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" sheetId="27" r:id="rId5"/>
    <sheet name="6" sheetId="28" r:id="rId6"/>
    <sheet name="7" sheetId="31" r:id="rId7"/>
    <sheet name="8 " sheetId="32" r:id="rId8"/>
    <sheet name="9" sheetId="25" r:id="rId9"/>
    <sheet name="10" sheetId="24" r:id="rId10"/>
    <sheet name="11-12" sheetId="18" r:id="rId11"/>
    <sheet name="13" sheetId="26" r:id="rId12"/>
  </sheets>
  <externalReferences>
    <externalReference r:id="rId13"/>
    <externalReference r:id="rId14"/>
  </externalReferences>
  <definedNames>
    <definedName name="_xlnm.Print_Area" localSheetId="9">'10'!$A$1:$H$28</definedName>
    <definedName name="_xlnm.Print_Area" localSheetId="2">'3'!$A$1:$G$44</definedName>
    <definedName name="_xlnm.Print_Area" localSheetId="3">'4'!$A$1:$G$51</definedName>
    <definedName name="_xlnm.Print_Area" localSheetId="4">'5'!$A$1:$H$41</definedName>
    <definedName name="_xlnm.Print_Area" localSheetId="6">'7'!$A$1:$H$42</definedName>
    <definedName name="_xlnm.Print_Area" localSheetId="8">'9'!$A$1:$M$33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26"/>
  <c r="G23"/>
  <c r="F23"/>
  <c r="E23"/>
  <c r="F33" i="18" l="1"/>
  <c r="E36" i="23" l="1"/>
  <c r="F36"/>
  <c r="G36"/>
  <c r="D36"/>
  <c r="L28" i="25"/>
  <c r="K28"/>
  <c r="J28"/>
  <c r="I28"/>
  <c r="H28"/>
  <c r="G28"/>
  <c r="F28"/>
  <c r="E28"/>
  <c r="D28"/>
  <c r="C28"/>
  <c r="F16" i="32"/>
  <c r="G16"/>
  <c r="H16"/>
  <c r="K26" i="25"/>
  <c r="E11" i="32"/>
  <c r="E16" s="1"/>
  <c r="C26" i="25"/>
  <c r="D26"/>
  <c r="E26"/>
  <c r="F26"/>
  <c r="H26"/>
  <c r="F16" i="28"/>
  <c r="G16"/>
  <c r="H16"/>
  <c r="E16"/>
  <c r="J19" i="25" l="1"/>
  <c r="L19" s="1"/>
  <c r="J15" l="1"/>
  <c r="H21" i="32"/>
  <c r="G21"/>
  <c r="F21"/>
  <c r="E21"/>
  <c r="H21" i="28"/>
  <c r="G21"/>
  <c r="F21"/>
  <c r="E21"/>
  <c r="F15" i="31"/>
  <c r="F16" s="1"/>
  <c r="G15"/>
  <c r="G16" s="1"/>
  <c r="H15"/>
  <c r="H16" s="1"/>
  <c r="E15"/>
  <c r="E16" s="1"/>
  <c r="H14" i="27"/>
  <c r="H15" s="1"/>
  <c r="G14"/>
  <c r="G15" s="1"/>
  <c r="F14"/>
  <c r="F15" s="1"/>
  <c r="E14"/>
  <c r="E15" s="1"/>
  <c r="F34" i="23" l="1"/>
  <c r="G82" i="18"/>
  <c r="I82"/>
  <c r="F82" l="1"/>
  <c r="K18" i="25" l="1"/>
  <c r="K21" s="1"/>
  <c r="A2" i="30" l="1"/>
  <c r="A4"/>
  <c r="A3"/>
  <c r="G27" i="26" l="1"/>
  <c r="D24" i="30" l="1"/>
  <c r="J20" i="25" l="1"/>
  <c r="L20" s="1"/>
  <c r="H7" i="32"/>
  <c r="G7"/>
  <c r="A3"/>
  <c r="A4"/>
  <c r="H20" i="31"/>
  <c r="G6" i="32"/>
  <c r="E6"/>
  <c r="G20" i="31"/>
  <c r="G21" s="1"/>
  <c r="F20"/>
  <c r="F21" s="1"/>
  <c r="F28" s="1"/>
  <c r="E20"/>
  <c r="H7"/>
  <c r="G7"/>
  <c r="G6"/>
  <c r="E6"/>
  <c r="A2"/>
  <c r="A2" i="32" s="1"/>
  <c r="G7" i="30"/>
  <c r="F7"/>
  <c r="E7"/>
  <c r="D7"/>
  <c r="G44"/>
  <c r="G46" s="1"/>
  <c r="G48" s="1"/>
  <c r="E44"/>
  <c r="E46" s="1"/>
  <c r="E48" s="1"/>
  <c r="G30"/>
  <c r="F30"/>
  <c r="E30"/>
  <c r="D30"/>
  <c r="G24"/>
  <c r="F24"/>
  <c r="E24"/>
  <c r="G34" i="23"/>
  <c r="E34"/>
  <c r="D34"/>
  <c r="E21" i="31" l="1"/>
  <c r="G31" i="30"/>
  <c r="E31"/>
  <c r="H21" i="31"/>
  <c r="F31" i="30"/>
  <c r="D31"/>
  <c r="E49"/>
  <c r="G28" i="31" l="1"/>
  <c r="G30" s="1"/>
  <c r="G33" s="1"/>
  <c r="G35" s="1"/>
  <c r="F30"/>
  <c r="F33" s="1"/>
  <c r="F35" s="1"/>
  <c r="G49" i="30"/>
  <c r="E28" i="31"/>
  <c r="E30" s="1"/>
  <c r="E33" s="1"/>
  <c r="E35" s="1"/>
  <c r="H28"/>
  <c r="H30" s="1"/>
  <c r="H33" s="1"/>
  <c r="H35" s="1"/>
  <c r="G10" i="18" l="1"/>
  <c r="G33" s="1"/>
  <c r="G67" s="1"/>
  <c r="F12" i="32"/>
  <c r="F13" s="1"/>
  <c r="F17"/>
  <c r="F15" s="1"/>
  <c r="G20" i="24"/>
  <c r="G12" i="32"/>
  <c r="G10" s="1"/>
  <c r="G20" s="1"/>
  <c r="G17"/>
  <c r="G15" s="1"/>
  <c r="H10" i="18"/>
  <c r="I10"/>
  <c r="I33" s="1"/>
  <c r="G14" i="24"/>
  <c r="H12" i="32"/>
  <c r="H17"/>
  <c r="H15" s="1"/>
  <c r="E12"/>
  <c r="E17"/>
  <c r="E15" s="1"/>
  <c r="F10" i="18"/>
  <c r="H82"/>
  <c r="F10" i="32" l="1"/>
  <c r="G16" i="25" s="1"/>
  <c r="J16" s="1"/>
  <c r="G13" i="32"/>
  <c r="H13"/>
  <c r="H10"/>
  <c r="H20" s="1"/>
  <c r="E13"/>
  <c r="E10"/>
  <c r="G24" i="25" s="1"/>
  <c r="G26" s="1"/>
  <c r="E19" i="27"/>
  <c r="F20" i="32" l="1"/>
  <c r="E20"/>
  <c r="J23" i="25" l="1"/>
  <c r="L23" l="1"/>
  <c r="G13" i="24" l="1"/>
  <c r="H13" s="1"/>
  <c r="I14" i="25"/>
  <c r="J14" l="1"/>
  <c r="G7" i="27"/>
  <c r="E27" i="26" l="1"/>
  <c r="A4" i="24"/>
  <c r="A4" i="18" s="1"/>
  <c r="I25" i="25" l="1"/>
  <c r="I24"/>
  <c r="J24" s="1"/>
  <c r="I27"/>
  <c r="I23"/>
  <c r="H18"/>
  <c r="H21" s="1"/>
  <c r="I17"/>
  <c r="I16"/>
  <c r="I15"/>
  <c r="I26" l="1"/>
  <c r="D45" i="30" s="1"/>
  <c r="L24" i="25"/>
  <c r="I18"/>
  <c r="I21" s="1"/>
  <c r="D47" i="30" l="1"/>
  <c r="A50" i="18"/>
  <c r="A4" i="26" s="1"/>
  <c r="F18" i="25"/>
  <c r="F21" s="1"/>
  <c r="E18"/>
  <c r="D18"/>
  <c r="D21" s="1"/>
  <c r="C18"/>
  <c r="C21" s="1"/>
  <c r="F22" i="24"/>
  <c r="E22"/>
  <c r="D22"/>
  <c r="C22"/>
  <c r="C23" s="1"/>
  <c r="D43" i="30"/>
  <c r="D39"/>
  <c r="J27" i="25"/>
  <c r="A3" i="26"/>
  <c r="I51" i="18"/>
  <c r="H52"/>
  <c r="F52"/>
  <c r="A49"/>
  <c r="A3" i="24"/>
  <c r="F7" i="28"/>
  <c r="H7" s="1"/>
  <c r="E7"/>
  <c r="G7" s="1"/>
  <c r="G6"/>
  <c r="E6"/>
  <c r="A4"/>
  <c r="A3"/>
  <c r="G6" i="27"/>
  <c r="E6"/>
  <c r="A2"/>
  <c r="H19" i="24"/>
  <c r="L15" i="25"/>
  <c r="H19" i="27"/>
  <c r="H20" s="1"/>
  <c r="F21" i="23"/>
  <c r="F35" s="1"/>
  <c r="G21"/>
  <c r="D21"/>
  <c r="L14" i="25"/>
  <c r="F19" i="27"/>
  <c r="F20" s="1"/>
  <c r="F27" s="1"/>
  <c r="G19"/>
  <c r="G20" s="1"/>
  <c r="H15" i="24"/>
  <c r="J17" i="25"/>
  <c r="L17" s="1"/>
  <c r="J25"/>
  <c r="L25" s="1"/>
  <c r="H21" i="24"/>
  <c r="F16"/>
  <c r="F17" s="1"/>
  <c r="E16"/>
  <c r="E17" s="1"/>
  <c r="D16"/>
  <c r="D17" s="1"/>
  <c r="C16"/>
  <c r="C17" s="1"/>
  <c r="H12"/>
  <c r="H7" i="27"/>
  <c r="E21" i="23"/>
  <c r="L27" i="25" l="1"/>
  <c r="L26" s="1"/>
  <c r="J26"/>
  <c r="E21"/>
  <c r="D40" i="30" s="1"/>
  <c r="F23" i="24"/>
  <c r="F43" i="30" s="1"/>
  <c r="D23" i="24"/>
  <c r="F39" i="30" s="1"/>
  <c r="E23" i="24"/>
  <c r="F40" i="30" s="1"/>
  <c r="E35" i="23"/>
  <c r="E51" i="30" s="1"/>
  <c r="D35" i="23"/>
  <c r="G35"/>
  <c r="G51" i="30" s="1"/>
  <c r="E20" i="27"/>
  <c r="A2" i="28"/>
  <c r="A2" i="25" s="1"/>
  <c r="A2" i="24" s="1"/>
  <c r="A2" i="18" s="1"/>
  <c r="A48" s="1"/>
  <c r="A2" i="26" s="1"/>
  <c r="H27" i="27" l="1"/>
  <c r="H29" s="1"/>
  <c r="H32" s="1"/>
  <c r="H34" s="1"/>
  <c r="G27"/>
  <c r="G29" s="1"/>
  <c r="G32" s="1"/>
  <c r="G34" s="1"/>
  <c r="E27"/>
  <c r="E29" s="1"/>
  <c r="E32" s="1"/>
  <c r="E34" s="1"/>
  <c r="F67" i="18" s="1"/>
  <c r="F69" s="1"/>
  <c r="F29" i="27"/>
  <c r="F32" l="1"/>
  <c r="F34" s="1"/>
  <c r="F12" i="28" s="1"/>
  <c r="F10" s="1"/>
  <c r="E26" i="26"/>
  <c r="E28" s="1"/>
  <c r="H33" i="18"/>
  <c r="E17" i="28"/>
  <c r="E15" s="1"/>
  <c r="E12"/>
  <c r="E10" s="1"/>
  <c r="H17"/>
  <c r="H15" s="1"/>
  <c r="H12"/>
  <c r="G16" i="24" s="1"/>
  <c r="G17" s="1"/>
  <c r="G12" i="28"/>
  <c r="G17"/>
  <c r="G15" s="1"/>
  <c r="G69" i="18" l="1"/>
  <c r="F17" i="28"/>
  <c r="F15" s="1"/>
  <c r="H67" i="18"/>
  <c r="H69" s="1"/>
  <c r="I67"/>
  <c r="I69" s="1"/>
  <c r="H26" i="26" s="1"/>
  <c r="H28" s="1"/>
  <c r="E20" i="28"/>
  <c r="D44" i="30"/>
  <c r="H10" i="28"/>
  <c r="H20" s="1"/>
  <c r="E13"/>
  <c r="H14" i="24"/>
  <c r="H16" s="1"/>
  <c r="H17" s="1"/>
  <c r="H20"/>
  <c r="H22" s="1"/>
  <c r="H23" s="1"/>
  <c r="G22"/>
  <c r="G10" i="28"/>
  <c r="G20" s="1"/>
  <c r="G13"/>
  <c r="F13"/>
  <c r="H13"/>
  <c r="D46" i="30" l="1"/>
  <c r="D48" s="1"/>
  <c r="F26" i="26"/>
  <c r="F28" s="1"/>
  <c r="G26"/>
  <c r="G28" s="1"/>
  <c r="G23" i="24"/>
  <c r="F20" i="28"/>
  <c r="D49" i="30" l="1"/>
  <c r="D51" s="1"/>
  <c r="F44"/>
  <c r="F46" s="1"/>
  <c r="F48" s="1"/>
  <c r="L16" i="25"/>
  <c r="L18" s="1"/>
  <c r="L21" s="1"/>
  <c r="G18"/>
  <c r="G21" s="1"/>
  <c r="F49" i="30" l="1"/>
  <c r="F51" s="1"/>
  <c r="J18" i="25"/>
  <c r="J21" s="1"/>
</calcChain>
</file>

<file path=xl/sharedStrings.xml><?xml version="1.0" encoding="utf-8"?>
<sst xmlns="http://schemas.openxmlformats.org/spreadsheetml/2006/main" count="378" uniqueCount="231">
  <si>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</si>
  <si>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</si>
  <si>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</si>
  <si>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</si>
  <si>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</si>
  <si>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</si>
  <si>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</si>
  <si>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</si>
  <si>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</si>
  <si>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Trade and other receivable</t>
  </si>
  <si>
    <t>5.1 and 7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</si>
  <si>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</si>
  <si>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</si>
  <si>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</si>
  <si>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</si>
  <si>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</si>
  <si>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</si>
  <si>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</si>
  <si>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</si>
  <si>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13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</si>
  <si>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</si>
  <si>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</si>
  <si>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</si>
  <si>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</si>
  <si>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</si>
  <si>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</si>
  <si>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</si>
  <si>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</si>
  <si>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</si>
  <si>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</si>
  <si>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</si>
  <si>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</si>
  <si>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</si>
  <si>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</si>
  <si>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</si>
  <si>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>5.1 and 23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</si>
  <si>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</si>
  <si>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</si>
  <si>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</si>
  <si>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</si>
  <si>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</si>
  <si>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</si>
  <si>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</si>
  <si>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</si>
  <si>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</si>
  <si>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</si>
  <si>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</si>
  <si>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</si>
  <si>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</si>
  <si>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(Reclassified)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</si>
  <si>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</si>
  <si>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</si>
  <si>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</si>
  <si>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</si>
  <si>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</si>
  <si>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</si>
  <si>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</si>
  <si>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</si>
  <si>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</si>
  <si>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</si>
  <si>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>Finance costs</t>
  </si>
  <si>
    <t>Loss for the period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</si>
  <si>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</si>
  <si>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</si>
  <si>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</si>
  <si>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</si>
  <si>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</si>
  <si>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</si>
  <si>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</si>
  <si>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</si>
  <si>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</si>
  <si>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</si>
  <si>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</si>
  <si>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</si>
  <si>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</si>
  <si>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</si>
  <si>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</si>
  <si>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</si>
  <si>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</si>
  <si>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</si>
  <si>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</si>
  <si>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</si>
  <si>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</si>
  <si>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</si>
  <si>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</si>
  <si>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</si>
  <si>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Balance as at January 1, 2021</t>
  </si>
  <si>
    <t>Increased ordinary shares in the period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</si>
  <si>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</si>
  <si>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</si>
  <si>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</si>
  <si>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</si>
  <si>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</si>
  <si>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</si>
  <si>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Increased ordinary share for the period</t>
  </si>
  <si>
    <t>STATEMENTS OF CASH FLOW</t>
  </si>
  <si>
    <t>2021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</si>
  <si>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</si>
  <si>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</si>
  <si>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</si>
  <si>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</si>
  <si>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</si>
  <si>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</si>
  <si>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</si>
  <si>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</si>
  <si>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</si>
  <si>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</si>
  <si>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</si>
  <si>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</si>
  <si>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</si>
  <si>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</si>
  <si>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</si>
  <si>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</si>
  <si>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</si>
  <si>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</si>
  <si>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Cash received from short-term loans to related parties</t>
  </si>
  <si>
    <t>Cash payment for short-term loans to related parties</t>
  </si>
  <si>
    <t>Cash received from interest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</si>
  <si>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</si>
  <si>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</si>
  <si>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</si>
  <si>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</si>
  <si>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</si>
  <si>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</si>
  <si>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</si>
  <si>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</si>
  <si>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</si>
  <si>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</si>
  <si>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</si>
  <si>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</si>
  <si>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</si>
  <si>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</si>
  <si>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</si>
  <si>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</si>
  <si>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</si>
  <si>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</si>
  <si>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</si>
  <si>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</si>
  <si>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</si>
  <si>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</si>
  <si>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</si>
  <si>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Income tax revenues (expenses)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</si>
  <si>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</si>
  <si>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</si>
  <si>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</si>
  <si>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</si>
  <si>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</si>
  <si>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</si>
  <si>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</si>
  <si>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</si>
  <si>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</si>
  <si>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unrealized on exchange rate</t>
  </si>
  <si>
    <t>Selling and distribution expenses</t>
  </si>
  <si>
    <t>Short-term loans to other persons and parties</t>
  </si>
  <si>
    <t>Cash payment for long-term loans from financial institution</t>
  </si>
  <si>
    <t>Gain from financial liabilities canceled</t>
  </si>
  <si>
    <t>Provision in maintenance cost</t>
  </si>
  <si>
    <t>Allowance for expected credit loss-trade and other receivables (reversal)</t>
  </si>
  <si>
    <t>Cash received from short-term loans from related person and parties</t>
  </si>
  <si>
    <t>Cash payment for short-term loans from related person and parties</t>
  </si>
  <si>
    <t>December 31, 2021</t>
  </si>
  <si>
    <t>Balance as at January 1, 2022</t>
  </si>
  <si>
    <t>2022</t>
  </si>
  <si>
    <t>- Acquisition of right-of-use assets under lease agreements</t>
  </si>
  <si>
    <t>Basic loss per share</t>
  </si>
  <si>
    <t>Other comprehensive income for the period</t>
  </si>
  <si>
    <t>Profit from operating activities before changes in operating assets and liabilities</t>
  </si>
  <si>
    <t>Decrease in other non-current financial assets</t>
  </si>
  <si>
    <t>Cash paid from operation activities</t>
  </si>
  <si>
    <t>Net cash used in operating activities</t>
  </si>
  <si>
    <t>Net cash used in investing activities</t>
  </si>
  <si>
    <t>Net cash received from financing activities</t>
  </si>
  <si>
    <t>5.1 and 8.1</t>
  </si>
  <si>
    <t>Allowance for expected credit loss - short-term loans to related parties (reversal)</t>
  </si>
  <si>
    <t>Reversal provision in maintenance cost</t>
  </si>
  <si>
    <t>Income tax expense (revenues)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</si>
  <si>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</si>
  <si>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</si>
  <si>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</si>
  <si>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</si>
  <si>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</si>
  <si>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</si>
  <si>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</si>
  <si>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</si>
  <si>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</si>
  <si>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</si>
  <si>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864,788,682 ordinary shares @ Baht 0.50 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</si>
  <si>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</si>
  <si>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</si>
  <si>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</si>
  <si>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</si>
  <si>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</si>
  <si>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</si>
  <si>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</si>
  <si>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10</t>
  </si>
  <si>
    <t>STATEMENTS OF FINANCIAL POSITION</t>
  </si>
  <si>
    <t>C.I.GROUP PUBLIC COMPANY LIMITED AND SUBSIDIARIES</t>
  </si>
  <si>
    <t>Shareholders' equity</t>
  </si>
  <si>
    <t xml:space="preserve">Loss from operating activities </t>
  </si>
  <si>
    <t>Loss before share of loss on investment in associate and income tax</t>
  </si>
  <si>
    <t>Loss before income tax</t>
  </si>
  <si>
    <t>9</t>
  </si>
  <si>
    <t>Discount from changed in shareholding in the subsudiary</t>
  </si>
  <si>
    <t>Reversal of loss from equity of the investment in joint venture</t>
  </si>
  <si>
    <t>Change in operating assets and liabilities</t>
  </si>
  <si>
    <t>- Invesment in subsidiary which had not yet been paid</t>
  </si>
  <si>
    <t xml:space="preserve">Cash received (paid) for income tax </t>
  </si>
  <si>
    <t>Cash payment for short-term loans from other parties</t>
  </si>
  <si>
    <t>Increase in short-term loans from financial institutions</t>
  </si>
  <si>
    <t>AS AT SEPTEMBER 30, 2022</t>
  </si>
  <si>
    <t>September 30, 2022</t>
  </si>
  <si>
    <t xml:space="preserve">Reversal of revenue from construction contract  reduction </t>
  </si>
  <si>
    <t>Profit on bargain purchase</t>
  </si>
  <si>
    <t>Balance as at September 30, 2022</t>
  </si>
  <si>
    <t>FOR THE THREE-MONTH PERIOD ENDED SEPTEMBER 30, 2022</t>
  </si>
  <si>
    <t>Cash payment in investments in subsidiary</t>
  </si>
  <si>
    <t>Cash payment in acquisition on asset  in subsidiaries-net</t>
  </si>
  <si>
    <t>Cash received proceeds from on non-controlling interests</t>
  </si>
  <si>
    <t>FOR THE NINE-MONTH PERIOD ENDED SEPTEMBER 30, 2022</t>
  </si>
  <si>
    <t>Revenue from services-net</t>
  </si>
  <si>
    <t>Increase in non-controlling interests of the subsidiaries</t>
  </si>
  <si>
    <t>Reversal expected credit loss</t>
  </si>
  <si>
    <t xml:space="preserve">Income tax revenues </t>
  </si>
  <si>
    <t>Loss for the period attributable to :</t>
  </si>
  <si>
    <t>Balance as at September 30, 2021</t>
  </si>
  <si>
    <t>Balance as at September  30, 2021</t>
  </si>
  <si>
    <t xml:space="preserve">Increase in non-controlling interests of the subsidiaries </t>
  </si>
  <si>
    <t>(Gain) Loss  from disposal/written-off assets</t>
  </si>
  <si>
    <t>Allowance for expected credit loss-retentions receivables under  construction contracts</t>
  </si>
  <si>
    <t xml:space="preserve">Reversal declining in value of inventories </t>
  </si>
  <si>
    <t>Impairment loss on investment in associate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</si>
</sst>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</numFmts>
  <fonts count="25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96">
    <xf numFmtId="0" fontId="0" fillId="0" borderId="0" xfId="0"/>
    <xf numFmtId="165" fontId="13" fillId="0" borderId="0" xfId="1" applyNumberFormat="1" applyFont="1" applyFill="1"/>
    <xf numFmtId="165" fontId="14" fillId="0" borderId="0" xfId="1" applyNumberFormat="1" applyFont="1" applyFill="1"/>
    <xf numFmtId="0" fontId="13" fillId="0" borderId="0" xfId="10" applyFont="1"/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10" applyFont="1" applyBorder="1"/>
    <xf numFmtId="0" fontId="15" fillId="0" borderId="4" xfId="0" applyFont="1" applyBorder="1" applyAlignment="1">
      <alignment horizontal="center"/>
    </xf>
    <xf numFmtId="165" fontId="15" fillId="0" borderId="3" xfId="10" applyNumberFormat="1" applyFont="1" applyBorder="1"/>
    <xf numFmtId="0" fontId="15" fillId="0" borderId="3" xfId="0" applyFont="1" applyBorder="1" applyAlignment="1">
      <alignment horizontal="center"/>
    </xf>
    <xf numFmtId="15" fontId="15" fillId="0" borderId="3" xfId="0" quotePrefix="1" applyNumberFormat="1" applyFont="1" applyBorder="1" applyAlignment="1">
      <alignment horizontal="center"/>
    </xf>
    <xf numFmtId="15" fontId="15" fillId="0" borderId="3" xfId="0" applyNumberFormat="1" applyFont="1" applyBorder="1" applyAlignment="1">
      <alignment horizontal="center"/>
    </xf>
    <xf numFmtId="0" fontId="15" fillId="0" borderId="0" xfId="1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5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5" fontId="13" fillId="0" borderId="0" xfId="10" quotePrefix="1" applyNumberFormat="1" applyFont="1" applyAlignment="1">
      <alignment horizontal="center"/>
    </xf>
    <xf numFmtId="165" fontId="13" fillId="0" borderId="6" xfId="1" applyNumberFormat="1" applyFont="1" applyFill="1" applyBorder="1"/>
    <xf numFmtId="49" fontId="13" fillId="0" borderId="0" xfId="10" applyNumberFormat="1" applyFont="1" applyAlignment="1">
      <alignment horizontal="center"/>
    </xf>
    <xf numFmtId="165" fontId="13" fillId="0" borderId="0" xfId="1" applyNumberFormat="1" applyFont="1" applyFill="1" applyBorder="1"/>
    <xf numFmtId="165" fontId="13" fillId="0" borderId="0" xfId="1" applyNumberFormat="1" applyFont="1" applyFill="1" applyAlignment="1"/>
    <xf numFmtId="0" fontId="13" fillId="0" borderId="0" xfId="10" applyFont="1" applyAlignment="1">
      <alignment horizontal="center" vertical="center"/>
    </xf>
    <xf numFmtId="165" fontId="13" fillId="0" borderId="5" xfId="1" applyNumberFormat="1" applyFont="1" applyFill="1" applyBorder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165" fontId="15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165" fontId="13" fillId="0" borderId="7" xfId="1" applyNumberFormat="1" applyFont="1" applyFill="1" applyBorder="1"/>
    <xf numFmtId="37" fontId="13" fillId="0" borderId="0" xfId="1" applyNumberFormat="1" applyFont="1" applyFill="1" applyBorder="1"/>
    <xf numFmtId="41" fontId="13" fillId="0" borderId="0" xfId="1" applyNumberFormat="1" applyFont="1" applyFill="1" applyBorder="1"/>
    <xf numFmtId="37" fontId="13" fillId="0" borderId="4" xfId="1" applyNumberFormat="1" applyFont="1" applyFill="1" applyBorder="1"/>
    <xf numFmtId="164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/>
    <xf numFmtId="0" fontId="17" fillId="0" borderId="0" xfId="10" applyFont="1"/>
    <xf numFmtId="0" fontId="18" fillId="0" borderId="0" xfId="0" applyFont="1"/>
    <xf numFmtId="0" fontId="18" fillId="0" borderId="0" xfId="10" applyFont="1"/>
    <xf numFmtId="165" fontId="13" fillId="0" borderId="3" xfId="1" applyNumberFormat="1" applyFont="1" applyFill="1" applyBorder="1"/>
    <xf numFmtId="165" fontId="13" fillId="0" borderId="3" xfId="1" applyNumberFormat="1" applyFont="1" applyFill="1" applyBorder="1" applyAlignment="1"/>
    <xf numFmtId="0" fontId="19" fillId="0" borderId="0" xfId="10" applyFont="1"/>
    <xf numFmtId="170" fontId="13" fillId="0" borderId="3" xfId="1" applyNumberFormat="1" applyFont="1" applyFill="1" applyBorder="1"/>
    <xf numFmtId="170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0" fontId="19" fillId="0" borderId="0" xfId="46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46" applyFont="1" applyBorder="1"/>
    <xf numFmtId="0" fontId="18" fillId="0" borderId="3" xfId="46" applyFont="1" applyBorder="1" applyAlignment="1">
      <alignment horizontal="centerContinuous"/>
    </xf>
    <xf numFmtId="0" fontId="19" fillId="0" borderId="0" xfId="46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46" applyFont="1" applyBorder="1"/>
    <xf numFmtId="0" fontId="18" fillId="0" borderId="4" xfId="46" applyFont="1" applyBorder="1" applyAlignment="1">
      <alignment horizontal="centerContinuous"/>
    </xf>
    <xf numFmtId="164" fontId="18" fillId="0" borderId="0" xfId="1" applyFont="1"/>
    <xf numFmtId="0" fontId="18" fillId="0" borderId="0" xfId="46" applyFont="1"/>
    <xf numFmtId="0" fontId="18" fillId="0" borderId="3" xfId="46" applyFont="1" applyBorder="1"/>
    <xf numFmtId="0" fontId="18" fillId="0" borderId="3" xfId="46" applyFont="1" applyBorder="1" applyAlignment="1">
      <alignment horizontal="center"/>
    </xf>
    <xf numFmtId="0" fontId="18" fillId="0" borderId="0" xfId="46" applyFont="1" applyAlignment="1">
      <alignment horizontal="center"/>
    </xf>
    <xf numFmtId="0" fontId="19" fillId="0" borderId="0" xfId="0" applyFont="1"/>
    <xf numFmtId="0" fontId="19" fillId="0" borderId="0" xfId="46" applyFont="1" applyAlignment="1">
      <alignment horizontal="center"/>
    </xf>
    <xf numFmtId="37" fontId="19" fillId="0" borderId="0" xfId="1" applyNumberFormat="1" applyFont="1" applyFill="1" applyBorder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37" fontId="19" fillId="0" borderId="0" xfId="46" applyNumberFormat="1" applyFont="1"/>
    <xf numFmtId="4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41" fontId="19" fillId="0" borderId="0" xfId="1" applyNumberFormat="1" applyFont="1" applyFill="1" applyBorder="1"/>
    <xf numFmtId="165" fontId="19" fillId="0" borderId="3" xfId="1" applyNumberFormat="1" applyFont="1" applyFill="1" applyBorder="1"/>
    <xf numFmtId="0" fontId="19" fillId="0" borderId="0" xfId="0" applyFont="1" applyAlignment="1">
      <alignment horizontal="left"/>
    </xf>
    <xf numFmtId="0" fontId="19" fillId="0" borderId="0" xfId="46" quotePrefix="1" applyFont="1" applyAlignment="1">
      <alignment horizontal="center"/>
    </xf>
    <xf numFmtId="49" fontId="19" fillId="0" borderId="0" xfId="0" applyNumberFormat="1" applyFont="1" applyAlignment="1">
      <alignment vertical="center"/>
    </xf>
    <xf numFmtId="0" fontId="19" fillId="0" borderId="0" xfId="46" applyFont="1" applyAlignment="1">
      <alignment horizontal="left"/>
    </xf>
    <xf numFmtId="164" fontId="19" fillId="0" borderId="0" xfId="1" applyFont="1" applyFill="1" applyBorder="1"/>
    <xf numFmtId="164" fontId="19" fillId="0" borderId="3" xfId="1" applyFont="1" applyFill="1" applyBorder="1"/>
    <xf numFmtId="41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165" fontId="19" fillId="0" borderId="0" xfId="10" applyNumberFormat="1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170" fontId="19" fillId="0" borderId="3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41" fontId="19" fillId="0" borderId="0" xfId="0" applyNumberFormat="1" applyFont="1"/>
    <xf numFmtId="37" fontId="19" fillId="0" borderId="3" xfId="0" applyNumberFormat="1" applyFont="1" applyBorder="1"/>
    <xf numFmtId="37" fontId="19" fillId="0" borderId="0" xfId="0" applyNumberFormat="1" applyFont="1" applyAlignment="1">
      <alignment horizontal="center"/>
    </xf>
    <xf numFmtId="41" fontId="19" fillId="0" borderId="5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19" fillId="0" borderId="4" xfId="1" applyNumberFormat="1" applyFont="1" applyFill="1" applyBorder="1"/>
    <xf numFmtId="172" fontId="19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170" fontId="19" fillId="0" borderId="4" xfId="1" applyNumberFormat="1" applyFont="1" applyFill="1" applyBorder="1"/>
    <xf numFmtId="165" fontId="19" fillId="0" borderId="0" xfId="1" applyNumberFormat="1" applyFont="1" applyFill="1" applyBorder="1"/>
    <xf numFmtId="37" fontId="19" fillId="0" borderId="0" xfId="46" applyNumberFormat="1" applyFont="1" applyAlignment="1">
      <alignment horizontal="center"/>
    </xf>
    <xf numFmtId="0" fontId="22" fillId="0" borderId="0" xfId="46" applyFont="1"/>
    <xf numFmtId="0" fontId="15" fillId="0" borderId="3" xfId="0" applyFont="1" applyBorder="1" applyAlignment="1">
      <alignment horizontal="right"/>
    </xf>
    <xf numFmtId="0" fontId="13" fillId="0" borderId="3" xfId="0" applyFont="1" applyBorder="1"/>
    <xf numFmtId="164" fontId="18" fillId="0" borderId="3" xfId="1" applyFont="1" applyFill="1" applyBorder="1" applyAlignment="1">
      <alignment horizontal="right"/>
    </xf>
    <xf numFmtId="164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171" fontId="15" fillId="0" borderId="4" xfId="0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3" fillId="0" borderId="4" xfId="0" applyFont="1" applyBorder="1"/>
    <xf numFmtId="0" fontId="16" fillId="0" borderId="0" xfId="0" applyFont="1"/>
    <xf numFmtId="37" fontId="19" fillId="0" borderId="5" xfId="1" applyNumberFormat="1" applyFont="1" applyFill="1" applyBorder="1"/>
    <xf numFmtId="164" fontId="15" fillId="0" borderId="0" xfId="1" applyFont="1" applyFill="1"/>
    <xf numFmtId="0" fontId="13" fillId="0" borderId="0" xfId="0" applyFont="1" applyAlignment="1">
      <alignment textRotation="180"/>
    </xf>
    <xf numFmtId="0" fontId="7" fillId="0" borderId="0" xfId="10" applyFont="1"/>
    <xf numFmtId="49" fontId="19" fillId="0" borderId="0" xfId="1" applyNumberFormat="1" applyFont="1" applyFill="1" applyBorder="1" applyAlignment="1">
      <alignment horizontal="right" textRotation="180"/>
    </xf>
    <xf numFmtId="164" fontId="18" fillId="0" borderId="0" xfId="0" applyNumberFormat="1" applyFont="1" applyAlignment="1">
      <alignment horizontal="center"/>
    </xf>
    <xf numFmtId="0" fontId="19" fillId="0" borderId="4" xfId="0" applyFont="1" applyBorder="1"/>
    <xf numFmtId="0" fontId="18" fillId="0" borderId="4" xfId="0" applyFont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0" fontId="18" fillId="0" borderId="3" xfId="10" applyFont="1" applyBorder="1" applyAlignment="1">
      <alignment horizontal="center"/>
    </xf>
    <xf numFmtId="164" fontId="13" fillId="0" borderId="0" xfId="1" applyFont="1" applyFill="1"/>
    <xf numFmtId="164" fontId="15" fillId="0" borderId="4" xfId="1" applyFont="1" applyFill="1" applyBorder="1" applyAlignment="1">
      <alignment horizontal="centerContinuous"/>
    </xf>
    <xf numFmtId="49" fontId="15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0" fontId="13" fillId="0" borderId="0" xfId="1" applyNumberFormat="1" applyFont="1" applyFill="1" applyBorder="1" applyAlignment="1"/>
    <xf numFmtId="170" fontId="19" fillId="0" borderId="0" xfId="1" applyNumberFormat="1" applyFont="1" applyFill="1" applyBorder="1" applyAlignment="1"/>
    <xf numFmtId="170" fontId="13" fillId="0" borderId="4" xfId="1" applyNumberFormat="1" applyFont="1" applyFill="1" applyBorder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64" fontId="15" fillId="0" borderId="0" xfId="1" applyFont="1" applyFill="1" applyBorder="1" applyAlignment="1">
      <alignment horizontal="left"/>
    </xf>
    <xf numFmtId="170" fontId="13" fillId="0" borderId="4" xfId="1" applyNumberFormat="1" applyFont="1" applyFill="1" applyBorder="1" applyAlignment="1"/>
    <xf numFmtId="166" fontId="19" fillId="0" borderId="0" xfId="0" applyNumberFormat="1" applyFont="1"/>
    <xf numFmtId="166" fontId="15" fillId="0" borderId="0" xfId="0" applyNumberFormat="1" applyFont="1"/>
    <xf numFmtId="170" fontId="13" fillId="0" borderId="6" xfId="1" applyNumberFormat="1" applyFont="1" applyFill="1" applyBorder="1"/>
    <xf numFmtId="170" fontId="13" fillId="0" borderId="6" xfId="1" applyNumberFormat="1" applyFont="1" applyFill="1" applyBorder="1" applyAlignment="1"/>
    <xf numFmtId="170" fontId="15" fillId="0" borderId="0" xfId="1" applyNumberFormat="1" applyFont="1" applyFill="1" applyBorder="1"/>
    <xf numFmtId="165" fontId="15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3" xfId="1" applyNumberFormat="1" applyFont="1" applyFill="1" applyBorder="1" applyAlignment="1"/>
    <xf numFmtId="170" fontId="13" fillId="0" borderId="5" xfId="1" applyNumberFormat="1" applyFont="1" applyFill="1" applyBorder="1"/>
    <xf numFmtId="170" fontId="13" fillId="0" borderId="5" xfId="1" applyNumberFormat="1" applyFont="1" applyFill="1" applyBorder="1" applyAlignment="1"/>
    <xf numFmtId="170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0" fontId="16" fillId="0" borderId="0" xfId="13" applyFont="1"/>
    <xf numFmtId="0" fontId="15" fillId="0" borderId="0" xfId="13" applyFont="1"/>
    <xf numFmtId="0" fontId="13" fillId="0" borderId="0" xfId="13" applyFont="1"/>
    <xf numFmtId="0" fontId="13" fillId="0" borderId="0" xfId="13" quotePrefix="1" applyFont="1"/>
    <xf numFmtId="166" fontId="18" fillId="0" borderId="0" xfId="0" applyNumberFormat="1" applyFont="1"/>
    <xf numFmtId="41" fontId="19" fillId="0" borderId="3" xfId="0" applyNumberFormat="1" applyFont="1" applyBorder="1"/>
    <xf numFmtId="165" fontId="19" fillId="0" borderId="3" xfId="1" applyNumberFormat="1" applyFont="1" applyFill="1" applyBorder="1" applyAlignment="1">
      <alignment horizontal="right"/>
    </xf>
    <xf numFmtId="165" fontId="20" fillId="0" borderId="3" xfId="1" applyNumberFormat="1" applyFont="1" applyFill="1" applyBorder="1" applyAlignment="1">
      <alignment horizontal="right"/>
    </xf>
    <xf numFmtId="41" fontId="19" fillId="0" borderId="0" xfId="46" applyNumberFormat="1" applyFont="1"/>
    <xf numFmtId="1" fontId="13" fillId="0" borderId="0" xfId="10" applyNumberFormat="1" applyFont="1" applyFill="1"/>
    <xf numFmtId="0" fontId="13" fillId="0" borderId="0" xfId="10" applyFont="1" applyFill="1"/>
    <xf numFmtId="15" fontId="15" fillId="0" borderId="3" xfId="0" quotePrefix="1" applyNumberFormat="1" applyFont="1" applyFill="1" applyBorder="1" applyAlignment="1">
      <alignment horizontal="center"/>
    </xf>
    <xf numFmtId="15" fontId="15" fillId="0" borderId="3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1" fontId="13" fillId="0" borderId="0" xfId="10" applyNumberFormat="1" applyFont="1" applyFill="1"/>
    <xf numFmtId="37" fontId="13" fillId="0" borderId="3" xfId="10" applyNumberFormat="1" applyFont="1" applyFill="1" applyBorder="1"/>
    <xf numFmtId="165" fontId="13" fillId="0" borderId="0" xfId="10" applyNumberFormat="1" applyFont="1" applyFill="1"/>
    <xf numFmtId="1" fontId="17" fillId="0" borderId="0" xfId="10" applyNumberFormat="1" applyFont="1" applyFill="1"/>
    <xf numFmtId="0" fontId="17" fillId="0" borderId="0" xfId="10" applyFont="1" applyFill="1"/>
    <xf numFmtId="43" fontId="13" fillId="0" borderId="0" xfId="10" applyNumberFormat="1" applyFont="1" applyFill="1"/>
    <xf numFmtId="170" fontId="13" fillId="0" borderId="0" xfId="10" applyNumberFormat="1" applyFont="1" applyFill="1"/>
    <xf numFmtId="0" fontId="19" fillId="0" borderId="0" xfId="0" applyFont="1" applyFill="1"/>
    <xf numFmtId="165" fontId="19" fillId="0" borderId="5" xfId="1" applyNumberFormat="1" applyFont="1" applyFill="1" applyBorder="1"/>
    <xf numFmtId="0" fontId="19" fillId="0" borderId="0" xfId="0" applyFont="1" applyAlignment="1">
      <alignment wrapText="1"/>
    </xf>
    <xf numFmtId="165" fontId="14" fillId="0" borderId="0" xfId="10" applyNumberFormat="1" applyFont="1" applyFill="1"/>
    <xf numFmtId="0" fontId="15" fillId="0" borderId="4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8" fillId="0" borderId="0" xfId="0" applyNumberFormat="1" applyFont="1" applyAlignment="1">
      <alignment horizontal="center"/>
    </xf>
    <xf numFmtId="0" fontId="18" fillId="0" borderId="0" xfId="46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15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95250</xdr:colOff>
      <xdr:row>24</xdr:row>
      <xdr:rowOff>19050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1514475</xdr:colOff>
      <xdr:row>24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4/CIG-q2'64/CIG-q2'21E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4"/>
      <sheetName val="5"/>
      <sheetName val="6"/>
      <sheetName val="7"/>
      <sheetName val="8"/>
      <sheetName val="9"/>
      <sheetName val="10"/>
      <sheetName val="11-12"/>
      <sheetName val="13"/>
    </sheetNames>
    <sheetDataSet>
      <sheetData sheetId="0"/>
      <sheetData sheetId="1"/>
      <sheetData sheetId="2">
        <row r="2">
          <cell r="A2" t="str">
            <v>C.I.GROUP PUBLIC COMPANY LIMITED AND SUBSIDIARIES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2"/>
  <sheetViews>
    <sheetView tabSelected="1" view="pageBreakPreview" zoomScaleNormal="100" zoomScaleSheetLayoutView="100" workbookViewId="0"/>
  </sheetViews>
  <sheetFormatPr defaultColWidth="9.140625" defaultRowHeight="21"/>
  <cols>
    <col min="1" max="1" width="2.140625" style="3" customWidth="1"/>
    <col min="2" max="2" width="32" style="3" customWidth="1"/>
    <col min="3" max="3" width="12" style="3" customWidth="1"/>
    <col min="4" max="4" width="18.42578125" style="167" customWidth="1"/>
    <col min="5" max="5" width="17.7109375" style="168" customWidth="1"/>
    <col min="6" max="6" width="18.42578125" style="168" customWidth="1"/>
    <col min="7" max="7" width="17.7109375" style="3" customWidth="1"/>
    <col min="8" max="16384" width="9.140625" style="3"/>
  </cols>
  <sheetData>
    <row r="1" spans="1:8">
      <c r="G1" s="3">
        <v>3</v>
      </c>
    </row>
    <row r="2" spans="1:8">
      <c r="A2" s="187" t="s">
        <v>196</v>
      </c>
      <c r="B2" s="187"/>
      <c r="C2" s="187"/>
      <c r="D2" s="187"/>
      <c r="E2" s="187"/>
      <c r="F2" s="187"/>
      <c r="G2" s="187"/>
      <c r="H2" s="187"/>
    </row>
    <row r="3" spans="1:8">
      <c r="A3" s="186" t="s">
        <v>195</v>
      </c>
      <c r="B3" s="186"/>
      <c r="C3" s="186"/>
      <c r="D3" s="186"/>
      <c r="E3" s="186"/>
      <c r="F3" s="186"/>
      <c r="G3" s="186"/>
      <c r="H3" s="186"/>
    </row>
    <row r="4" spans="1:8" s="125" customFormat="1" ht="23.25">
      <c r="A4" s="187" t="s">
        <v>209</v>
      </c>
      <c r="B4" s="187"/>
      <c r="C4" s="187"/>
      <c r="D4" s="187"/>
      <c r="E4" s="187"/>
      <c r="F4" s="187"/>
      <c r="G4" s="187"/>
      <c r="H4" s="187"/>
    </row>
    <row r="5" spans="1:8">
      <c r="A5" s="4"/>
      <c r="B5" s="4"/>
      <c r="C5" s="4"/>
      <c r="D5" s="4"/>
      <c r="G5" s="5" t="s">
        <v>0</v>
      </c>
    </row>
    <row r="6" spans="1:8">
      <c r="A6" s="6"/>
      <c r="B6" s="6"/>
      <c r="C6" s="7"/>
      <c r="D6" s="184" t="s">
        <v>1</v>
      </c>
      <c r="E6" s="184"/>
      <c r="F6" s="185" t="s">
        <v>2</v>
      </c>
      <c r="G6" s="185"/>
    </row>
    <row r="7" spans="1:8">
      <c r="A7" s="8"/>
      <c r="B7" s="8"/>
      <c r="C7" s="9" t="s">
        <v>3</v>
      </c>
      <c r="D7" s="169" t="s">
        <v>210</v>
      </c>
      <c r="E7" s="170" t="s">
        <v>160</v>
      </c>
      <c r="F7" s="169" t="s">
        <v>210</v>
      </c>
      <c r="G7" s="11" t="s">
        <v>160</v>
      </c>
    </row>
    <row r="8" spans="1:8">
      <c r="A8" s="12"/>
      <c r="B8" s="12"/>
      <c r="C8" s="13"/>
      <c r="D8" s="171" t="s">
        <v>4</v>
      </c>
      <c r="E8" s="172" t="s">
        <v>5</v>
      </c>
      <c r="F8" s="171" t="s">
        <v>4</v>
      </c>
      <c r="G8" s="15" t="s">
        <v>5</v>
      </c>
    </row>
    <row r="9" spans="1:8">
      <c r="A9" s="12"/>
      <c r="B9" s="12"/>
      <c r="C9" s="13"/>
      <c r="D9" s="171" t="s">
        <v>6</v>
      </c>
      <c r="E9" s="172"/>
      <c r="F9" s="171" t="s">
        <v>6</v>
      </c>
      <c r="G9" s="15"/>
    </row>
    <row r="10" spans="1:8" ht="24.75" customHeight="1">
      <c r="A10" s="40" t="s">
        <v>176</v>
      </c>
      <c r="E10" s="167"/>
    </row>
    <row r="11" spans="1:8" ht="24.75" customHeight="1">
      <c r="A11" s="39" t="s">
        <v>7</v>
      </c>
      <c r="D11" s="173"/>
      <c r="E11" s="173"/>
    </row>
    <row r="12" spans="1:8" ht="24.75" customHeight="1">
      <c r="A12" s="3" t="s">
        <v>8</v>
      </c>
      <c r="C12" s="17">
        <v>6</v>
      </c>
      <c r="D12" s="1">
        <v>13421</v>
      </c>
      <c r="E12" s="1">
        <v>9672</v>
      </c>
      <c r="F12" s="1">
        <v>3988</v>
      </c>
      <c r="G12" s="1">
        <v>7549</v>
      </c>
    </row>
    <row r="13" spans="1:8" ht="24.75" customHeight="1">
      <c r="A13" s="3" t="s">
        <v>9</v>
      </c>
      <c r="C13" s="18" t="s">
        <v>10</v>
      </c>
      <c r="D13" s="1">
        <v>228280</v>
      </c>
      <c r="E13" s="1">
        <v>177845</v>
      </c>
      <c r="F13" s="1">
        <v>230457</v>
      </c>
      <c r="G13" s="1">
        <v>169629</v>
      </c>
    </row>
    <row r="14" spans="1:8" ht="24.75" customHeight="1">
      <c r="A14" s="3" t="s">
        <v>11</v>
      </c>
      <c r="C14" s="17" t="s">
        <v>172</v>
      </c>
      <c r="D14" s="1">
        <v>14079</v>
      </c>
      <c r="E14" s="1">
        <v>22301</v>
      </c>
      <c r="F14" s="1">
        <v>13874</v>
      </c>
      <c r="G14" s="1">
        <v>20030</v>
      </c>
    </row>
    <row r="15" spans="1:8" ht="24.75" customHeight="1">
      <c r="A15" s="3" t="s">
        <v>12</v>
      </c>
      <c r="C15" s="17">
        <v>5.0999999999999996</v>
      </c>
      <c r="D15" s="1">
        <v>48</v>
      </c>
      <c r="E15" s="1">
        <v>0</v>
      </c>
      <c r="F15" s="1">
        <v>0</v>
      </c>
      <c r="G15" s="1">
        <v>0</v>
      </c>
      <c r="H15" s="16"/>
    </row>
    <row r="16" spans="1:8" ht="24.75" customHeight="1">
      <c r="A16" s="3" t="s">
        <v>13</v>
      </c>
      <c r="C16" s="17">
        <v>9</v>
      </c>
      <c r="D16" s="1">
        <v>0</v>
      </c>
      <c r="E16" s="1">
        <v>0</v>
      </c>
      <c r="F16" s="1">
        <v>0</v>
      </c>
      <c r="G16" s="1">
        <v>0</v>
      </c>
    </row>
    <row r="17" spans="1:7" ht="24.75" customHeight="1">
      <c r="A17" s="3" t="s">
        <v>153</v>
      </c>
      <c r="C17" s="17">
        <v>10</v>
      </c>
      <c r="D17" s="1">
        <v>10000</v>
      </c>
      <c r="E17" s="1">
        <v>10000</v>
      </c>
      <c r="F17" s="1">
        <v>0</v>
      </c>
      <c r="G17" s="1">
        <v>0</v>
      </c>
    </row>
    <row r="18" spans="1:7" ht="24.75" customHeight="1">
      <c r="A18" s="3" t="s">
        <v>14</v>
      </c>
      <c r="C18" s="17">
        <v>11</v>
      </c>
      <c r="D18" s="1">
        <v>175270</v>
      </c>
      <c r="E18" s="1">
        <v>131055</v>
      </c>
      <c r="F18" s="1">
        <v>167361</v>
      </c>
      <c r="G18" s="1">
        <v>130959</v>
      </c>
    </row>
    <row r="19" spans="1:7" ht="24.75" customHeight="1">
      <c r="A19" s="3" t="s">
        <v>15</v>
      </c>
      <c r="C19" s="17">
        <v>12</v>
      </c>
      <c r="D19" s="1">
        <v>0</v>
      </c>
      <c r="E19" s="1">
        <v>0</v>
      </c>
      <c r="F19" s="1">
        <v>0</v>
      </c>
      <c r="G19" s="1">
        <v>0</v>
      </c>
    </row>
    <row r="20" spans="1:7" ht="24.75" customHeight="1">
      <c r="A20" s="3" t="s">
        <v>16</v>
      </c>
      <c r="C20" s="16"/>
      <c r="D20" s="1">
        <v>17356</v>
      </c>
      <c r="E20" s="1">
        <v>11382</v>
      </c>
      <c r="F20" s="1">
        <v>12235</v>
      </c>
      <c r="G20" s="1">
        <v>6375</v>
      </c>
    </row>
    <row r="21" spans="1:7" ht="24.75" customHeight="1">
      <c r="A21" s="3" t="s">
        <v>177</v>
      </c>
      <c r="C21" s="16"/>
      <c r="D21" s="19">
        <f>SUM(D12:D20)</f>
        <v>458454</v>
      </c>
      <c r="E21" s="19">
        <f>SUM(E12:E20)</f>
        <v>362255</v>
      </c>
      <c r="F21" s="19">
        <f>SUM(F12:F20)</f>
        <v>427915</v>
      </c>
      <c r="G21" s="19">
        <f>SUM(G12:G20)</f>
        <v>334542</v>
      </c>
    </row>
    <row r="22" spans="1:7" ht="24.75" customHeight="1">
      <c r="A22" s="40" t="s">
        <v>17</v>
      </c>
      <c r="D22" s="168"/>
    </row>
    <row r="23" spans="1:7" ht="24.75" customHeight="1">
      <c r="A23" s="3" t="s">
        <v>18</v>
      </c>
      <c r="C23" s="20" t="s">
        <v>19</v>
      </c>
      <c r="D23" s="21">
        <v>10103</v>
      </c>
      <c r="E23" s="1">
        <v>10103</v>
      </c>
      <c r="F23" s="1">
        <v>10000</v>
      </c>
      <c r="G23" s="1">
        <v>10000</v>
      </c>
    </row>
    <row r="24" spans="1:7" ht="24.75" customHeight="1">
      <c r="A24" s="3" t="s">
        <v>140</v>
      </c>
      <c r="C24" s="17">
        <v>14</v>
      </c>
      <c r="D24" s="22">
        <v>0</v>
      </c>
      <c r="E24" s="22">
        <v>0</v>
      </c>
      <c r="F24" s="22">
        <v>2142</v>
      </c>
      <c r="G24" s="22">
        <v>7720</v>
      </c>
    </row>
    <row r="25" spans="1:7" ht="24.75" customHeight="1">
      <c r="A25" s="3" t="s">
        <v>20</v>
      </c>
      <c r="C25" s="23">
        <v>15.1</v>
      </c>
      <c r="D25" s="22">
        <v>64</v>
      </c>
      <c r="E25" s="22">
        <v>84</v>
      </c>
      <c r="F25" s="22">
        <v>64</v>
      </c>
      <c r="G25" s="22">
        <v>122</v>
      </c>
    </row>
    <row r="26" spans="1:7" ht="24.75" customHeight="1">
      <c r="A26" s="3" t="s">
        <v>21</v>
      </c>
      <c r="C26" s="17">
        <v>5.0999999999999996</v>
      </c>
      <c r="D26" s="22">
        <v>0</v>
      </c>
      <c r="E26" s="22">
        <v>0</v>
      </c>
      <c r="F26" s="22">
        <v>0</v>
      </c>
      <c r="G26" s="22">
        <v>0</v>
      </c>
    </row>
    <row r="27" spans="1:7" ht="24.75" customHeight="1">
      <c r="A27" s="43" t="s">
        <v>22</v>
      </c>
      <c r="C27" s="23">
        <v>8.1</v>
      </c>
      <c r="D27" s="1">
        <v>27217</v>
      </c>
      <c r="E27" s="1">
        <v>27295</v>
      </c>
      <c r="F27" s="22">
        <v>26962</v>
      </c>
      <c r="G27" s="22">
        <v>26836</v>
      </c>
    </row>
    <row r="28" spans="1:7" ht="24.75" customHeight="1">
      <c r="A28" s="3" t="s">
        <v>23</v>
      </c>
      <c r="C28" s="17">
        <v>16</v>
      </c>
      <c r="D28" s="1">
        <v>43214</v>
      </c>
      <c r="E28" s="1">
        <v>46293</v>
      </c>
      <c r="F28" s="22">
        <v>43214</v>
      </c>
      <c r="G28" s="22">
        <v>46293</v>
      </c>
    </row>
    <row r="29" spans="1:7" ht="24.75" customHeight="1">
      <c r="A29" s="3" t="s">
        <v>24</v>
      </c>
      <c r="C29" s="17">
        <v>17</v>
      </c>
      <c r="D29" s="1">
        <v>310004</v>
      </c>
      <c r="E29" s="1">
        <v>337500</v>
      </c>
      <c r="F29" s="1">
        <v>199281</v>
      </c>
      <c r="G29" s="22">
        <v>213169</v>
      </c>
    </row>
    <row r="30" spans="1:7" ht="24.75" customHeight="1">
      <c r="A30" s="3" t="s">
        <v>25</v>
      </c>
      <c r="C30" s="17">
        <v>18</v>
      </c>
      <c r="D30" s="1">
        <v>13950</v>
      </c>
      <c r="E30" s="1">
        <v>16344</v>
      </c>
      <c r="F30" s="22">
        <v>2731</v>
      </c>
      <c r="G30" s="22">
        <v>3120</v>
      </c>
    </row>
    <row r="31" spans="1:7" ht="24.75" customHeight="1">
      <c r="A31" s="3" t="s">
        <v>26</v>
      </c>
      <c r="C31" s="17">
        <v>19</v>
      </c>
      <c r="D31" s="1">
        <v>2781</v>
      </c>
      <c r="E31" s="1">
        <v>4211</v>
      </c>
      <c r="F31" s="22">
        <v>2739</v>
      </c>
      <c r="G31" s="22">
        <v>4106</v>
      </c>
    </row>
    <row r="32" spans="1:7" ht="24.75" customHeight="1">
      <c r="A32" s="3" t="s">
        <v>27</v>
      </c>
      <c r="C32" s="17">
        <v>20</v>
      </c>
      <c r="D32" s="1">
        <v>31751</v>
      </c>
      <c r="E32" s="1">
        <v>37369</v>
      </c>
      <c r="F32" s="1">
        <v>71096</v>
      </c>
      <c r="G32" s="22">
        <v>106678</v>
      </c>
    </row>
    <row r="33" spans="1:7" ht="24.75" customHeight="1">
      <c r="A33" s="3" t="s">
        <v>28</v>
      </c>
      <c r="C33" s="17"/>
      <c r="D33" s="174">
        <v>4620</v>
      </c>
      <c r="E33" s="41">
        <v>22870</v>
      </c>
      <c r="F33" s="42">
        <v>3641</v>
      </c>
      <c r="G33" s="42">
        <v>22344</v>
      </c>
    </row>
    <row r="34" spans="1:7" ht="24.75" customHeight="1">
      <c r="A34" s="3" t="s">
        <v>178</v>
      </c>
      <c r="D34" s="1">
        <f>SUM(D23:D33)</f>
        <v>443704</v>
      </c>
      <c r="E34" s="1">
        <f>SUM(E23:E33)</f>
        <v>502069</v>
      </c>
      <c r="F34" s="1">
        <f>SUM(F23:F33)</f>
        <v>361870</v>
      </c>
      <c r="G34" s="1">
        <f>SUM(G23:G33)</f>
        <v>440388</v>
      </c>
    </row>
    <row r="35" spans="1:7" ht="24.75" customHeight="1" thickBot="1">
      <c r="A35" s="3" t="s">
        <v>179</v>
      </c>
      <c r="C35" s="16"/>
      <c r="D35" s="24">
        <f>D21+D34</f>
        <v>902158</v>
      </c>
      <c r="E35" s="24">
        <f>E21+E34</f>
        <v>864324</v>
      </c>
      <c r="F35" s="24">
        <f>F21+F34</f>
        <v>789785</v>
      </c>
      <c r="G35" s="24">
        <f>G21+G34</f>
        <v>774930</v>
      </c>
    </row>
    <row r="36" spans="1:7" ht="21.75" thickTop="1">
      <c r="A36" s="16"/>
      <c r="B36" s="16"/>
      <c r="C36" s="16"/>
      <c r="D36" s="183">
        <f>+D35-'4'!D49</f>
        <v>0</v>
      </c>
      <c r="E36" s="183">
        <f>+E35-'4'!E49</f>
        <v>0</v>
      </c>
      <c r="F36" s="183">
        <f>+F35-'4'!F49</f>
        <v>0</v>
      </c>
      <c r="G36" s="183">
        <f>+G35-'4'!G49</f>
        <v>0</v>
      </c>
    </row>
    <row r="37" spans="1:7">
      <c r="A37" s="16"/>
      <c r="B37" s="16"/>
      <c r="C37" s="16"/>
      <c r="D37" s="175"/>
    </row>
    <row r="38" spans="1:7">
      <c r="A38" s="16"/>
      <c r="B38" s="16"/>
      <c r="C38" s="16"/>
      <c r="D38" s="175"/>
    </row>
    <row r="39" spans="1:7">
      <c r="A39" s="16"/>
      <c r="B39" s="16"/>
      <c r="C39" s="16"/>
      <c r="D39" s="175"/>
    </row>
    <row r="40" spans="1:7">
      <c r="A40" s="16"/>
      <c r="B40" s="16"/>
      <c r="C40" s="16"/>
      <c r="D40" s="175"/>
    </row>
    <row r="41" spans="1:7">
      <c r="A41" s="16"/>
      <c r="B41" s="16"/>
      <c r="C41" s="16"/>
      <c r="D41" s="175"/>
    </row>
    <row r="42" spans="1:7">
      <c r="A42" s="16"/>
      <c r="B42" s="16"/>
      <c r="C42" s="16"/>
      <c r="D42" s="175"/>
    </row>
    <row r="43" spans="1:7">
      <c r="A43" s="16"/>
      <c r="B43" s="16"/>
      <c r="C43" s="16"/>
      <c r="D43" s="175"/>
    </row>
    <row r="44" spans="1:7" ht="27" customHeight="1">
      <c r="A44" s="16" t="s">
        <v>29</v>
      </c>
      <c r="B44" s="16"/>
      <c r="C44" s="16"/>
      <c r="D44" s="175"/>
    </row>
    <row r="45" spans="1:7">
      <c r="A45" s="16"/>
      <c r="B45" s="16"/>
      <c r="C45" s="16"/>
      <c r="D45" s="175"/>
    </row>
    <row r="46" spans="1:7">
      <c r="A46" s="16"/>
      <c r="B46" s="16"/>
      <c r="C46" s="16"/>
      <c r="D46" s="175"/>
    </row>
    <row r="47" spans="1:7">
      <c r="A47" s="16"/>
      <c r="B47" s="16"/>
      <c r="C47" s="16"/>
      <c r="D47" s="175"/>
    </row>
    <row r="48" spans="1:7">
      <c r="A48" s="16"/>
      <c r="B48" s="16"/>
      <c r="C48" s="16"/>
      <c r="D48" s="175"/>
    </row>
    <row r="49" spans="1:7">
      <c r="A49" s="16"/>
      <c r="B49" s="16"/>
      <c r="C49" s="16"/>
      <c r="D49" s="175"/>
    </row>
    <row r="50" spans="1:7">
      <c r="A50" s="16"/>
      <c r="B50" s="16"/>
      <c r="C50" s="16"/>
      <c r="D50" s="175"/>
    </row>
    <row r="51" spans="1:7">
      <c r="A51" s="16"/>
      <c r="B51" s="16"/>
      <c r="C51" s="16"/>
      <c r="D51" s="175"/>
    </row>
    <row r="52" spans="1:7">
      <c r="A52" s="16"/>
      <c r="B52" s="16"/>
      <c r="C52" s="16"/>
      <c r="D52" s="175"/>
    </row>
    <row r="53" spans="1:7">
      <c r="A53" s="16"/>
      <c r="B53" s="16"/>
      <c r="C53" s="16"/>
      <c r="D53" s="175"/>
    </row>
    <row r="54" spans="1:7" ht="23.25" customHeight="1">
      <c r="A54" s="16"/>
      <c r="B54" s="16"/>
      <c r="C54" s="16"/>
      <c r="D54" s="175"/>
    </row>
    <row r="55" spans="1:7">
      <c r="A55" s="16"/>
      <c r="B55" s="16"/>
      <c r="C55" s="16"/>
      <c r="D55" s="175"/>
    </row>
    <row r="56" spans="1:7" ht="47.25" customHeight="1">
      <c r="B56" s="16"/>
      <c r="C56" s="16"/>
      <c r="D56" s="175"/>
    </row>
    <row r="57" spans="1:7" ht="24.75" customHeight="1">
      <c r="D57" s="176"/>
      <c r="E57" s="177"/>
      <c r="F57" s="177"/>
      <c r="G57" s="38"/>
    </row>
    <row r="58" spans="1:7">
      <c r="D58" s="1"/>
    </row>
    <row r="62" spans="1:7">
      <c r="D62" s="178"/>
      <c r="E62" s="178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zoomScaleNormal="100" zoomScaleSheetLayoutView="100" workbookViewId="0"/>
  </sheetViews>
  <sheetFormatPr defaultColWidth="9.140625" defaultRowHeight="22.5" customHeight="1"/>
  <cols>
    <col min="1" max="1" width="2.140625" style="3" customWidth="1"/>
    <col min="2" max="2" width="55.42578125" style="3" customWidth="1"/>
    <col min="3" max="3" width="9.5703125" style="3" customWidth="1"/>
    <col min="4" max="4" width="16" style="167" customWidth="1"/>
    <col min="5" max="6" width="15.7109375" style="168" customWidth="1"/>
    <col min="7" max="7" width="15.7109375" style="3" customWidth="1"/>
    <col min="8" max="16384" width="9.140625" style="3"/>
  </cols>
  <sheetData>
    <row r="1" spans="1:8" ht="21">
      <c r="G1" s="3">
        <v>4</v>
      </c>
    </row>
    <row r="2" spans="1:8" ht="22.5" customHeight="1">
      <c r="A2" s="187" t="str">
        <f>'3'!A2:H2</f>
        <v>C.I.GROUP PUBLIC COMPANY LIMITED AND SUBSIDIARIES</v>
      </c>
      <c r="B2" s="187"/>
      <c r="C2" s="187"/>
      <c r="D2" s="187"/>
      <c r="E2" s="187"/>
      <c r="F2" s="187"/>
      <c r="G2" s="187"/>
      <c r="H2" s="187"/>
    </row>
    <row r="3" spans="1:8" ht="22.5" customHeight="1">
      <c r="A3" s="186" t="str">
        <f>'3'!A3:H3</f>
        <v>STATEMENTS OF FINANCIAL POSITION</v>
      </c>
      <c r="B3" s="186"/>
      <c r="C3" s="186"/>
      <c r="D3" s="186"/>
      <c r="E3" s="186"/>
      <c r="F3" s="186"/>
      <c r="G3" s="186"/>
      <c r="H3" s="186"/>
    </row>
    <row r="4" spans="1:8" ht="22.5" customHeight="1">
      <c r="A4" s="188" t="str">
        <f>'3'!A4:H4</f>
        <v>AS AT SEPTEMBER 30, 2022</v>
      </c>
      <c r="B4" s="188"/>
      <c r="C4" s="188"/>
      <c r="D4" s="188"/>
      <c r="E4" s="188"/>
      <c r="F4" s="188"/>
      <c r="G4" s="188"/>
      <c r="H4" s="188"/>
    </row>
    <row r="5" spans="1:8" ht="22.5" customHeight="1">
      <c r="A5" s="4"/>
      <c r="B5" s="4"/>
      <c r="C5" s="4"/>
      <c r="D5" s="4"/>
      <c r="G5" s="5" t="s">
        <v>0</v>
      </c>
    </row>
    <row r="6" spans="1:8" ht="22.5" customHeight="1">
      <c r="A6" s="6"/>
      <c r="B6" s="6"/>
      <c r="C6" s="7"/>
      <c r="D6" s="184" t="s">
        <v>1</v>
      </c>
      <c r="E6" s="184"/>
      <c r="F6" s="185" t="s">
        <v>2</v>
      </c>
      <c r="G6" s="185"/>
    </row>
    <row r="7" spans="1:8" ht="22.5" customHeight="1">
      <c r="A7" s="8"/>
      <c r="B7" s="8"/>
      <c r="C7" s="9" t="s">
        <v>3</v>
      </c>
      <c r="D7" s="169" t="str">
        <f>'3'!D7</f>
        <v>September 30, 2022</v>
      </c>
      <c r="E7" s="169" t="str">
        <f>'3'!E7</f>
        <v>December 31, 2021</v>
      </c>
      <c r="F7" s="169" t="str">
        <f>'3'!F7</f>
        <v>September 30, 2022</v>
      </c>
      <c r="G7" s="10" t="str">
        <f>'3'!G7</f>
        <v>December 31, 2021</v>
      </c>
    </row>
    <row r="8" spans="1:8" ht="22.5" customHeight="1">
      <c r="A8" s="12"/>
      <c r="B8" s="12"/>
      <c r="C8" s="13"/>
      <c r="D8" s="171" t="s">
        <v>4</v>
      </c>
      <c r="E8" s="172" t="s">
        <v>5</v>
      </c>
      <c r="F8" s="171" t="s">
        <v>4</v>
      </c>
      <c r="G8" s="15" t="s">
        <v>5</v>
      </c>
    </row>
    <row r="9" spans="1:8" ht="22.5" customHeight="1">
      <c r="A9" s="12"/>
      <c r="B9" s="12"/>
      <c r="C9" s="13"/>
      <c r="D9" s="171" t="s">
        <v>6</v>
      </c>
      <c r="E9" s="172" t="s">
        <v>49</v>
      </c>
      <c r="F9" s="171" t="s">
        <v>6</v>
      </c>
      <c r="G9" s="15"/>
    </row>
    <row r="10" spans="1:8" ht="22.5" customHeight="1">
      <c r="A10" s="40" t="s">
        <v>184</v>
      </c>
      <c r="D10" s="1"/>
    </row>
    <row r="11" spans="1:8" ht="22.5" customHeight="1">
      <c r="A11" s="40" t="s">
        <v>30</v>
      </c>
      <c r="D11" s="179"/>
    </row>
    <row r="12" spans="1:8" ht="22.5" customHeight="1">
      <c r="A12" s="3" t="s">
        <v>31</v>
      </c>
      <c r="C12" s="25">
        <v>21</v>
      </c>
      <c r="D12" s="1">
        <v>104171</v>
      </c>
      <c r="E12" s="1">
        <v>104354</v>
      </c>
      <c r="F12" s="1">
        <v>104171</v>
      </c>
      <c r="G12" s="1">
        <v>104354</v>
      </c>
    </row>
    <row r="13" spans="1:8" ht="22.5" customHeight="1">
      <c r="A13" s="3" t="s">
        <v>32</v>
      </c>
      <c r="C13" s="25">
        <v>5.0999999999999996</v>
      </c>
      <c r="D13" s="1">
        <v>19234</v>
      </c>
      <c r="E13" s="1">
        <v>19308</v>
      </c>
      <c r="F13" s="1">
        <v>520</v>
      </c>
      <c r="G13" s="1">
        <v>520</v>
      </c>
    </row>
    <row r="14" spans="1:8" ht="22.5" customHeight="1">
      <c r="A14" s="3" t="s">
        <v>33</v>
      </c>
      <c r="C14" s="25">
        <v>22</v>
      </c>
      <c r="D14" s="1">
        <v>222408</v>
      </c>
      <c r="E14" s="1">
        <v>134700</v>
      </c>
      <c r="F14" s="1">
        <v>185319</v>
      </c>
      <c r="G14" s="1">
        <v>105370</v>
      </c>
    </row>
    <row r="15" spans="1:8" ht="22.5" customHeight="1">
      <c r="A15" s="3" t="s">
        <v>34</v>
      </c>
      <c r="C15" s="25" t="s">
        <v>35</v>
      </c>
      <c r="D15" s="1">
        <v>274489</v>
      </c>
      <c r="E15" s="1">
        <v>258117</v>
      </c>
      <c r="F15" s="1">
        <v>227555</v>
      </c>
      <c r="G15" s="1">
        <v>233464</v>
      </c>
    </row>
    <row r="16" spans="1:8" ht="22.5" customHeight="1">
      <c r="A16" s="3" t="s">
        <v>36</v>
      </c>
      <c r="C16" s="25">
        <v>8.1</v>
      </c>
      <c r="D16" s="1">
        <v>3152</v>
      </c>
      <c r="E16" s="1">
        <v>2302</v>
      </c>
      <c r="F16" s="1">
        <v>3152</v>
      </c>
      <c r="G16" s="1">
        <v>2302</v>
      </c>
    </row>
    <row r="17" spans="1:7" ht="22.5" customHeight="1">
      <c r="A17" s="3" t="s">
        <v>156</v>
      </c>
      <c r="C17" s="25"/>
      <c r="D17" s="1">
        <v>1590</v>
      </c>
      <c r="E17" s="1">
        <v>987</v>
      </c>
      <c r="F17" s="1">
        <v>1167</v>
      </c>
      <c r="G17" s="1">
        <v>670</v>
      </c>
    </row>
    <row r="18" spans="1:7" ht="22.5" customHeight="1">
      <c r="A18" s="3" t="s">
        <v>37</v>
      </c>
      <c r="C18" s="25"/>
      <c r="D18" s="1">
        <v>2201</v>
      </c>
      <c r="E18" s="1">
        <v>7255</v>
      </c>
      <c r="F18" s="1">
        <v>2201</v>
      </c>
      <c r="G18" s="1">
        <v>7255</v>
      </c>
    </row>
    <row r="19" spans="1:7" ht="22.5" customHeight="1">
      <c r="A19" s="3" t="s">
        <v>147</v>
      </c>
      <c r="C19" s="25">
        <v>15.2</v>
      </c>
      <c r="D19" s="1">
        <v>21863</v>
      </c>
      <c r="E19" s="1">
        <v>20340</v>
      </c>
      <c r="F19" s="1">
        <v>0</v>
      </c>
      <c r="G19" s="1">
        <v>0</v>
      </c>
    </row>
    <row r="20" spans="1:7" ht="22.5" customHeight="1">
      <c r="A20" s="3" t="s">
        <v>149</v>
      </c>
      <c r="C20" s="25"/>
      <c r="D20" s="1"/>
      <c r="E20" s="1"/>
      <c r="F20" s="1"/>
      <c r="G20" s="1"/>
    </row>
    <row r="21" spans="1:7" ht="22.5" customHeight="1">
      <c r="B21" s="3" t="s">
        <v>150</v>
      </c>
      <c r="C21" s="25">
        <v>24</v>
      </c>
      <c r="D21" s="1">
        <v>300</v>
      </c>
      <c r="E21" s="1">
        <v>363</v>
      </c>
      <c r="F21" s="1">
        <v>0</v>
      </c>
      <c r="G21" s="1">
        <v>0</v>
      </c>
    </row>
    <row r="22" spans="1:7" ht="22.5" customHeight="1">
      <c r="B22" s="3" t="s">
        <v>40</v>
      </c>
      <c r="C22" s="26">
        <v>25</v>
      </c>
      <c r="D22" s="1">
        <v>4103</v>
      </c>
      <c r="E22" s="1">
        <v>4811</v>
      </c>
      <c r="F22" s="1">
        <v>460</v>
      </c>
      <c r="G22" s="1">
        <v>430</v>
      </c>
    </row>
    <row r="23" spans="1:7" ht="22.5" customHeight="1">
      <c r="A23" s="13" t="s">
        <v>38</v>
      </c>
      <c r="B23" s="13"/>
      <c r="D23" s="1">
        <v>6961</v>
      </c>
      <c r="E23" s="1">
        <v>7191</v>
      </c>
      <c r="F23" s="1">
        <v>1448</v>
      </c>
      <c r="G23" s="1">
        <v>1245</v>
      </c>
    </row>
    <row r="24" spans="1:7" s="12" customFormat="1" ht="22.5" customHeight="1">
      <c r="A24" s="3" t="s">
        <v>180</v>
      </c>
      <c r="C24" s="3"/>
      <c r="D24" s="19">
        <f>SUM(D12:D23)</f>
        <v>660472</v>
      </c>
      <c r="E24" s="19">
        <f>SUM(E12:E23)</f>
        <v>559728</v>
      </c>
      <c r="F24" s="19">
        <f>SUM(F12:F23)</f>
        <v>525993</v>
      </c>
      <c r="G24" s="19">
        <f>SUM(G12:G23)</f>
        <v>455610</v>
      </c>
    </row>
    <row r="25" spans="1:7" s="12" customFormat="1" ht="22.5" customHeight="1">
      <c r="A25" s="40" t="s">
        <v>39</v>
      </c>
      <c r="B25" s="3"/>
      <c r="D25" s="27"/>
      <c r="E25" s="27"/>
      <c r="F25" s="27"/>
      <c r="G25" s="27"/>
    </row>
    <row r="26" spans="1:7" s="12" customFormat="1" ht="22.5" customHeight="1">
      <c r="A26" s="3" t="s">
        <v>150</v>
      </c>
      <c r="B26" s="3"/>
      <c r="C26" s="26">
        <v>24</v>
      </c>
      <c r="D26" s="1">
        <v>2240</v>
      </c>
      <c r="E26" s="1">
        <v>2525</v>
      </c>
      <c r="F26" s="1">
        <v>0</v>
      </c>
      <c r="G26" s="1">
        <v>0</v>
      </c>
    </row>
    <row r="27" spans="1:7" ht="22.5" customHeight="1">
      <c r="A27" s="13" t="s">
        <v>40</v>
      </c>
      <c r="C27" s="26">
        <v>25</v>
      </c>
      <c r="D27" s="1">
        <v>3900</v>
      </c>
      <c r="E27" s="1">
        <v>5806</v>
      </c>
      <c r="F27" s="1">
        <v>2679</v>
      </c>
      <c r="G27" s="1">
        <v>3033</v>
      </c>
    </row>
    <row r="28" spans="1:7" ht="22.5" customHeight="1">
      <c r="A28" s="3" t="s">
        <v>41</v>
      </c>
      <c r="C28" s="26">
        <v>26</v>
      </c>
      <c r="D28" s="1">
        <v>59598</v>
      </c>
      <c r="E28" s="1">
        <v>55607</v>
      </c>
      <c r="F28" s="1">
        <v>58302</v>
      </c>
      <c r="G28" s="1">
        <v>54584</v>
      </c>
    </row>
    <row r="29" spans="1:7" ht="22.5" customHeight="1">
      <c r="A29" s="3" t="s">
        <v>42</v>
      </c>
      <c r="D29" s="1">
        <v>390</v>
      </c>
      <c r="E29" s="1">
        <v>889</v>
      </c>
      <c r="F29" s="44">
        <v>3</v>
      </c>
      <c r="G29" s="1">
        <v>3</v>
      </c>
    </row>
    <row r="30" spans="1:7" ht="22.5" customHeight="1">
      <c r="A30" s="3" t="s">
        <v>181</v>
      </c>
      <c r="D30" s="19">
        <f>SUM(D26:D29)</f>
        <v>66128</v>
      </c>
      <c r="E30" s="19">
        <f>SUM(E26:E29)</f>
        <v>64827</v>
      </c>
      <c r="F30" s="19">
        <f t="shared" ref="F30:G30" si="0">SUM(F26:F29)</f>
        <v>60984</v>
      </c>
      <c r="G30" s="19">
        <f t="shared" si="0"/>
        <v>57620</v>
      </c>
    </row>
    <row r="31" spans="1:7" s="12" customFormat="1" ht="22.5" customHeight="1">
      <c r="A31" s="3" t="s">
        <v>182</v>
      </c>
      <c r="C31" s="3"/>
      <c r="D31" s="19">
        <f>SUM(D24+D30)</f>
        <v>726600</v>
      </c>
      <c r="E31" s="19">
        <f>SUM(E24+E30)</f>
        <v>624555</v>
      </c>
      <c r="F31" s="19">
        <f>SUM(F24+F30)</f>
        <v>586977</v>
      </c>
      <c r="G31" s="19">
        <f>SUM(G24+G30)</f>
        <v>513230</v>
      </c>
    </row>
    <row r="32" spans="1:7" ht="3.75" customHeight="1">
      <c r="D32" s="1"/>
    </row>
    <row r="33" spans="1:7" ht="22.5" customHeight="1">
      <c r="A33" s="40" t="s">
        <v>197</v>
      </c>
      <c r="D33" s="1"/>
    </row>
    <row r="34" spans="1:7" ht="22.5" customHeight="1">
      <c r="A34" s="43" t="s">
        <v>43</v>
      </c>
      <c r="C34" s="26"/>
      <c r="D34" s="28"/>
    </row>
    <row r="35" spans="1:7" ht="22.5" customHeight="1">
      <c r="A35" s="3" t="s">
        <v>183</v>
      </c>
      <c r="D35" s="29"/>
    </row>
    <row r="36" spans="1:7" ht="22.5" customHeight="1">
      <c r="B36" s="3" t="s">
        <v>186</v>
      </c>
      <c r="C36" s="25">
        <v>27</v>
      </c>
      <c r="D36" s="30">
        <v>432394</v>
      </c>
      <c r="E36" s="30">
        <v>432394</v>
      </c>
      <c r="F36" s="30">
        <v>432394</v>
      </c>
      <c r="G36" s="30">
        <v>432394</v>
      </c>
    </row>
    <row r="37" spans="1:7" ht="22.5" customHeight="1">
      <c r="A37" s="3" t="s">
        <v>185</v>
      </c>
      <c r="D37" s="1"/>
      <c r="E37" s="175"/>
      <c r="F37" s="175"/>
      <c r="G37" s="16"/>
    </row>
    <row r="38" spans="1:7" ht="22.5" customHeight="1">
      <c r="B38" s="3" t="s">
        <v>186</v>
      </c>
      <c r="D38" s="1">
        <v>432394</v>
      </c>
      <c r="E38" s="1">
        <v>432394</v>
      </c>
      <c r="F38" s="1">
        <v>432394</v>
      </c>
      <c r="G38" s="1">
        <v>432394</v>
      </c>
    </row>
    <row r="39" spans="1:7" ht="22.5" customHeight="1">
      <c r="A39" s="3" t="s">
        <v>44</v>
      </c>
      <c r="C39" s="25"/>
      <c r="D39" s="1">
        <f>+'9'!D28</f>
        <v>565028</v>
      </c>
      <c r="E39" s="1">
        <v>565028</v>
      </c>
      <c r="F39" s="1">
        <f>+'10'!D23</f>
        <v>565028</v>
      </c>
      <c r="G39" s="1">
        <v>565028</v>
      </c>
    </row>
    <row r="40" spans="1:7" ht="22.5" customHeight="1">
      <c r="A40" s="3" t="s">
        <v>45</v>
      </c>
      <c r="C40" s="25"/>
      <c r="D40" s="1">
        <f>+'9'!E21</f>
        <v>15535</v>
      </c>
      <c r="E40" s="1">
        <v>15535</v>
      </c>
      <c r="F40" s="1">
        <f>+'10'!E23</f>
        <v>15535</v>
      </c>
      <c r="G40" s="1">
        <v>15535</v>
      </c>
    </row>
    <row r="41" spans="1:7" ht="22.5" customHeight="1">
      <c r="A41" s="3" t="s">
        <v>46</v>
      </c>
      <c r="C41" s="25"/>
      <c r="D41" s="21"/>
      <c r="E41" s="21"/>
      <c r="F41" s="21"/>
      <c r="G41" s="21"/>
    </row>
    <row r="42" spans="1:7" ht="22.5" customHeight="1">
      <c r="A42" s="3" t="s">
        <v>73</v>
      </c>
      <c r="C42" s="25"/>
      <c r="D42" s="21"/>
      <c r="E42" s="21"/>
      <c r="F42" s="21"/>
      <c r="G42" s="21"/>
    </row>
    <row r="43" spans="1:7" ht="22.5" customHeight="1">
      <c r="B43" s="3" t="s">
        <v>187</v>
      </c>
      <c r="C43" s="25"/>
      <c r="D43" s="21">
        <f>+'9'!F28</f>
        <v>12707</v>
      </c>
      <c r="E43" s="31">
        <v>12707</v>
      </c>
      <c r="F43" s="31">
        <f>+'10'!F23</f>
        <v>12707</v>
      </c>
      <c r="G43" s="31">
        <v>12707</v>
      </c>
    </row>
    <row r="44" spans="1:7" ht="22.5" customHeight="1">
      <c r="A44" s="3" t="s">
        <v>188</v>
      </c>
      <c r="D44" s="32">
        <f>+'9'!G28</f>
        <v>-856612</v>
      </c>
      <c r="E44" s="32">
        <f>+'9'!G23</f>
        <v>-790783</v>
      </c>
      <c r="F44" s="32">
        <f>'10'!G23</f>
        <v>-822856</v>
      </c>
      <c r="G44" s="32">
        <f>+'10'!G19</f>
        <v>-763964</v>
      </c>
    </row>
    <row r="45" spans="1:7" ht="22.5" customHeight="1">
      <c r="A45" s="3" t="s">
        <v>136</v>
      </c>
      <c r="D45" s="32">
        <f>+'9'!I28</f>
        <v>-27</v>
      </c>
      <c r="E45" s="32">
        <v>-27</v>
      </c>
      <c r="F45" s="32">
        <v>0</v>
      </c>
      <c r="G45" s="32">
        <v>0</v>
      </c>
    </row>
    <row r="46" spans="1:7" ht="22.5" customHeight="1">
      <c r="A46" s="3" t="s">
        <v>189</v>
      </c>
      <c r="D46" s="33">
        <f>SUM(D38:D45)</f>
        <v>169025</v>
      </c>
      <c r="E46" s="33">
        <f t="shared" ref="E46:G46" si="1">SUM(E38:E45)</f>
        <v>234854</v>
      </c>
      <c r="F46" s="33">
        <f t="shared" si="1"/>
        <v>202808</v>
      </c>
      <c r="G46" s="33">
        <f t="shared" si="1"/>
        <v>261700</v>
      </c>
    </row>
    <row r="47" spans="1:7" ht="22.5" customHeight="1">
      <c r="A47" s="3" t="s">
        <v>47</v>
      </c>
      <c r="D47" s="32">
        <f>+'9'!K28</f>
        <v>6533</v>
      </c>
      <c r="E47" s="32">
        <v>4915</v>
      </c>
      <c r="F47" s="34">
        <v>0</v>
      </c>
      <c r="G47" s="34">
        <v>0</v>
      </c>
    </row>
    <row r="48" spans="1:7" ht="22.5" customHeight="1">
      <c r="A48" s="3" t="s">
        <v>190</v>
      </c>
      <c r="D48" s="35">
        <f>SUM(D46:D47)</f>
        <v>175558</v>
      </c>
      <c r="E48" s="35">
        <f>SUM(E46:E47)</f>
        <v>239769</v>
      </c>
      <c r="F48" s="19">
        <f>SUM(F46:F47)</f>
        <v>202808</v>
      </c>
      <c r="G48" s="35">
        <f>SUM(G46:G47)</f>
        <v>261700</v>
      </c>
    </row>
    <row r="49" spans="1:7" ht="22.5" customHeight="1" thickBot="1">
      <c r="A49" s="3" t="s">
        <v>191</v>
      </c>
      <c r="D49" s="36">
        <f>D31+D48</f>
        <v>902158</v>
      </c>
      <c r="E49" s="36">
        <f>E31+E48</f>
        <v>864324</v>
      </c>
      <c r="F49" s="24">
        <f>F31+F48</f>
        <v>789785</v>
      </c>
      <c r="G49" s="36">
        <f>G31+G48</f>
        <v>774930</v>
      </c>
    </row>
    <row r="50" spans="1:7" s="37" customFormat="1" ht="6.95" customHeight="1" thickTop="1">
      <c r="D50" s="2"/>
      <c r="E50" s="2"/>
      <c r="F50" s="2"/>
      <c r="G50" s="2"/>
    </row>
    <row r="51" spans="1:7" s="37" customFormat="1" ht="21">
      <c r="A51" s="3" t="s">
        <v>29</v>
      </c>
      <c r="D51" s="2">
        <f>+D49-'3'!D35</f>
        <v>0</v>
      </c>
      <c r="E51" s="2">
        <f>+E49-'3'!E35</f>
        <v>0</v>
      </c>
      <c r="F51" s="2">
        <f>+F49-'3'!F35</f>
        <v>0</v>
      </c>
      <c r="G51" s="2">
        <f>+G49-'3'!G35</f>
        <v>0</v>
      </c>
    </row>
    <row r="52" spans="1:7" ht="22.5" customHeight="1">
      <c r="D52" s="176"/>
      <c r="E52" s="177"/>
      <c r="F52" s="177"/>
      <c r="G52" s="38"/>
    </row>
    <row r="53" spans="1:7" ht="22.5" customHeight="1">
      <c r="D53" s="1"/>
    </row>
    <row r="57" spans="1:7" ht="22.5" customHeight="1">
      <c r="D57" s="178"/>
      <c r="E57" s="178"/>
    </row>
  </sheetData>
  <mergeCells count="5">
    <mergeCell ref="D6:E6"/>
    <mergeCell ref="F6:G6"/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zoomScaleNormal="100" zoomScaleSheetLayoutView="100" workbookViewId="0"/>
  </sheetViews>
  <sheetFormatPr defaultColWidth="11.42578125" defaultRowHeight="24.75" customHeight="1"/>
  <cols>
    <col min="1" max="2" width="3.7109375" style="63" customWidth="1"/>
    <col min="3" max="3" width="46.140625" style="63" customWidth="1"/>
    <col min="4" max="4" width="8.85546875" style="63" customWidth="1"/>
    <col min="5" max="8" width="13.140625" style="49" customWidth="1"/>
    <col min="9" max="9" width="11.42578125" style="49"/>
    <col min="10" max="16384" width="11.42578125" style="63"/>
  </cols>
  <sheetData>
    <row r="1" spans="1:9" ht="21">
      <c r="H1" s="50">
        <v>5</v>
      </c>
    </row>
    <row r="2" spans="1:9" ht="24.75" customHeight="1">
      <c r="A2" s="186" t="str">
        <f>+'3'!A2:G2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9" ht="24.75" customHeight="1">
      <c r="A3" s="186" t="s">
        <v>48</v>
      </c>
      <c r="B3" s="186"/>
      <c r="C3" s="186"/>
      <c r="D3" s="186"/>
      <c r="E3" s="186"/>
      <c r="F3" s="186"/>
      <c r="G3" s="186"/>
      <c r="H3" s="186"/>
    </row>
    <row r="4" spans="1:9" ht="24.75" customHeight="1">
      <c r="A4" s="186" t="s">
        <v>214</v>
      </c>
      <c r="B4" s="186"/>
      <c r="C4" s="186"/>
      <c r="D4" s="186"/>
      <c r="E4" s="186"/>
      <c r="F4" s="186"/>
      <c r="G4" s="186"/>
      <c r="H4" s="186"/>
    </row>
    <row r="5" spans="1:9" ht="21.75" customHeight="1">
      <c r="A5" s="84"/>
      <c r="B5" s="84"/>
      <c r="C5" s="85"/>
      <c r="D5" s="86"/>
      <c r="E5" s="54"/>
      <c r="F5" s="54"/>
      <c r="G5" s="54"/>
      <c r="H5" s="55" t="s">
        <v>0</v>
      </c>
    </row>
    <row r="6" spans="1:9" s="39" customFormat="1" ht="24.75" customHeight="1">
      <c r="A6" s="87"/>
      <c r="B6" s="87"/>
      <c r="C6" s="87"/>
      <c r="D6" s="87"/>
      <c r="E6" s="88" t="str">
        <f>+'[1]7-8'!E6:F6</f>
        <v>Consolidated financial statements</v>
      </c>
      <c r="F6" s="88"/>
      <c r="G6" s="88" t="str">
        <f>+'[1]7-8'!G6:H6</f>
        <v>Separate financial statements</v>
      </c>
      <c r="H6" s="88"/>
      <c r="I6" s="58"/>
    </row>
    <row r="7" spans="1:9" s="39" customFormat="1" ht="21.75" customHeight="1">
      <c r="A7" s="89"/>
      <c r="B7" s="89"/>
      <c r="C7" s="89"/>
      <c r="D7" s="90" t="s">
        <v>3</v>
      </c>
      <c r="E7" s="90">
        <v>2022</v>
      </c>
      <c r="F7" s="90">
        <v>2021</v>
      </c>
      <c r="G7" s="90">
        <f>+E7</f>
        <v>2022</v>
      </c>
      <c r="H7" s="90">
        <f>+F7</f>
        <v>2021</v>
      </c>
      <c r="I7" s="58"/>
    </row>
    <row r="8" spans="1:9" s="39" customFormat="1" ht="21">
      <c r="D8" s="91"/>
      <c r="E8" s="91"/>
      <c r="F8" s="91" t="s">
        <v>49</v>
      </c>
      <c r="G8" s="91"/>
      <c r="H8" s="91"/>
      <c r="I8" s="58"/>
    </row>
    <row r="9" spans="1:9" ht="24.75" customHeight="1">
      <c r="A9" s="63" t="s">
        <v>50</v>
      </c>
      <c r="B9" s="39"/>
      <c r="C9" s="39"/>
      <c r="D9" s="92"/>
      <c r="E9" s="65"/>
      <c r="F9" s="65"/>
      <c r="G9" s="65"/>
      <c r="H9" s="65"/>
    </row>
    <row r="10" spans="1:9" ht="24.75" customHeight="1">
      <c r="A10" s="63" t="s">
        <v>51</v>
      </c>
      <c r="E10" s="46">
        <v>252438</v>
      </c>
      <c r="F10" s="46">
        <v>252745</v>
      </c>
      <c r="G10" s="46">
        <v>258695</v>
      </c>
      <c r="H10" s="47">
        <v>251598</v>
      </c>
    </row>
    <row r="11" spans="1:9" ht="9" customHeight="1">
      <c r="E11" s="46"/>
      <c r="F11" s="46"/>
      <c r="G11" s="46"/>
      <c r="H11" s="47"/>
    </row>
    <row r="12" spans="1:9" ht="24.75" customHeight="1">
      <c r="A12" s="63" t="s">
        <v>52</v>
      </c>
      <c r="E12" s="46">
        <v>7666</v>
      </c>
      <c r="F12" s="46">
        <v>8868</v>
      </c>
      <c r="G12" s="46">
        <v>5402</v>
      </c>
      <c r="H12" s="47">
        <v>6914</v>
      </c>
    </row>
    <row r="13" spans="1:9" ht="24.75" customHeight="1">
      <c r="A13" s="63" t="s">
        <v>211</v>
      </c>
      <c r="D13" s="92">
        <v>8</v>
      </c>
      <c r="E13" s="164">
        <v>0</v>
      </c>
      <c r="F13" s="94">
        <v>-10074</v>
      </c>
      <c r="G13" s="164">
        <v>0</v>
      </c>
      <c r="H13" s="165">
        <v>0</v>
      </c>
    </row>
    <row r="14" spans="1:9" ht="24.75" customHeight="1">
      <c r="A14" s="63" t="s">
        <v>219</v>
      </c>
      <c r="E14" s="46">
        <f>SUM(E12:E13)</f>
        <v>7666</v>
      </c>
      <c r="F14" s="94">
        <f>SUM(F12:F13)</f>
        <v>-1206</v>
      </c>
      <c r="G14" s="46">
        <f>SUM(G12:G13)</f>
        <v>5402</v>
      </c>
      <c r="H14" s="47">
        <f>SUM(H12:H13)</f>
        <v>6914</v>
      </c>
    </row>
    <row r="15" spans="1:9" ht="24.75" customHeight="1">
      <c r="A15" s="63" t="s">
        <v>192</v>
      </c>
      <c r="E15" s="66">
        <f>E10+E14</f>
        <v>260104</v>
      </c>
      <c r="F15" s="66">
        <f>F10+F14</f>
        <v>251539</v>
      </c>
      <c r="G15" s="66">
        <f>G10+G14</f>
        <v>264097</v>
      </c>
      <c r="H15" s="66">
        <f>H10+H14</f>
        <v>258512</v>
      </c>
    </row>
    <row r="16" spans="1:9" ht="24.75" customHeight="1">
      <c r="A16" s="63" t="s">
        <v>53</v>
      </c>
      <c r="B16" s="39"/>
      <c r="D16" s="92"/>
      <c r="E16" s="93"/>
      <c r="F16" s="93"/>
      <c r="G16" s="93"/>
      <c r="H16" s="93"/>
    </row>
    <row r="17" spans="1:8" ht="24.75" customHeight="1">
      <c r="A17" s="63" t="s">
        <v>54</v>
      </c>
      <c r="D17" s="92"/>
      <c r="E17" s="45">
        <v>-211067</v>
      </c>
      <c r="F17" s="45">
        <v>-206676</v>
      </c>
      <c r="G17" s="45">
        <v>-217209</v>
      </c>
      <c r="H17" s="45">
        <v>-206359</v>
      </c>
    </row>
    <row r="18" spans="1:8" ht="24.75" customHeight="1">
      <c r="A18" s="63" t="s">
        <v>55</v>
      </c>
      <c r="D18" s="92"/>
      <c r="E18" s="94">
        <v>-8248</v>
      </c>
      <c r="F18" s="94">
        <v>-16687</v>
      </c>
      <c r="G18" s="94">
        <v>-3136</v>
      </c>
      <c r="H18" s="94">
        <v>-8928</v>
      </c>
    </row>
    <row r="19" spans="1:8" ht="24.75" customHeight="1">
      <c r="A19" s="63" t="s">
        <v>193</v>
      </c>
      <c r="D19" s="92"/>
      <c r="E19" s="68">
        <f>SUM(E17:E18)</f>
        <v>-219315</v>
      </c>
      <c r="F19" s="68">
        <f>SUM(F17:F18)</f>
        <v>-223363</v>
      </c>
      <c r="G19" s="68">
        <f>SUM(G17:G18)</f>
        <v>-220345</v>
      </c>
      <c r="H19" s="68">
        <f>SUM(H17:H18)</f>
        <v>-215287</v>
      </c>
    </row>
    <row r="20" spans="1:8" ht="24.75" customHeight="1">
      <c r="A20" s="63" t="s">
        <v>56</v>
      </c>
      <c r="E20" s="70">
        <f>E15+E19</f>
        <v>40789</v>
      </c>
      <c r="F20" s="70">
        <f t="shared" ref="F20:H20" si="0">F15+F19</f>
        <v>28176</v>
      </c>
      <c r="G20" s="70">
        <f t="shared" si="0"/>
        <v>43752</v>
      </c>
      <c r="H20" s="70">
        <f t="shared" si="0"/>
        <v>43225</v>
      </c>
    </row>
    <row r="21" spans="1:8" ht="24.75" customHeight="1">
      <c r="A21" s="63" t="s">
        <v>57</v>
      </c>
      <c r="E21" s="95">
        <v>94</v>
      </c>
      <c r="F21" s="95">
        <v>823</v>
      </c>
      <c r="G21" s="95">
        <v>700</v>
      </c>
      <c r="H21" s="95">
        <v>671</v>
      </c>
    </row>
    <row r="22" spans="1:8" ht="24.75" customHeight="1">
      <c r="A22" s="63" t="s">
        <v>212</v>
      </c>
      <c r="E22" s="95">
        <v>0</v>
      </c>
      <c r="F22" s="95">
        <v>603</v>
      </c>
      <c r="G22" s="95">
        <v>0</v>
      </c>
      <c r="H22" s="95">
        <v>0</v>
      </c>
    </row>
    <row r="23" spans="1:8" ht="24.75" customHeight="1">
      <c r="A23" s="63" t="s">
        <v>152</v>
      </c>
      <c r="D23" s="92"/>
      <c r="E23" s="45">
        <v>-17139</v>
      </c>
      <c r="F23" s="45">
        <v>-15926</v>
      </c>
      <c r="G23" s="45">
        <v>-16977</v>
      </c>
      <c r="H23" s="45">
        <v>-15898</v>
      </c>
    </row>
    <row r="24" spans="1:8" ht="24.75" customHeight="1">
      <c r="A24" s="63" t="s">
        <v>58</v>
      </c>
      <c r="D24" s="92"/>
      <c r="E24" s="45">
        <v>-38145</v>
      </c>
      <c r="F24" s="45">
        <v>-22675</v>
      </c>
      <c r="G24" s="45">
        <v>-28186</v>
      </c>
      <c r="H24" s="45">
        <v>-23948</v>
      </c>
    </row>
    <row r="25" spans="1:8" ht="24.75" customHeight="1">
      <c r="A25" s="63" t="s">
        <v>221</v>
      </c>
      <c r="D25" s="92"/>
      <c r="E25" s="45">
        <v>-6701</v>
      </c>
      <c r="F25" s="45">
        <v>-29678</v>
      </c>
      <c r="G25" s="45">
        <v>-1777</v>
      </c>
      <c r="H25" s="45">
        <v>-3107</v>
      </c>
    </row>
    <row r="26" spans="1:8" ht="24.75" customHeight="1">
      <c r="A26" s="63" t="s">
        <v>59</v>
      </c>
      <c r="D26" s="92"/>
      <c r="E26" s="71">
        <v>0</v>
      </c>
      <c r="F26" s="94">
        <v>0</v>
      </c>
      <c r="G26" s="94">
        <v>-5637</v>
      </c>
      <c r="H26" s="94">
        <v>-11770</v>
      </c>
    </row>
    <row r="27" spans="1:8" ht="24.75" customHeight="1">
      <c r="A27" s="63" t="s">
        <v>198</v>
      </c>
      <c r="D27" s="96"/>
      <c r="E27" s="97">
        <f>SUM(E20:E26)</f>
        <v>-21102</v>
      </c>
      <c r="F27" s="97">
        <f>SUM(F20:F26)</f>
        <v>-38677</v>
      </c>
      <c r="G27" s="97">
        <f>SUM(G20:G26)</f>
        <v>-8125</v>
      </c>
      <c r="H27" s="97">
        <f>SUM(H20:H26)</f>
        <v>-10827</v>
      </c>
    </row>
    <row r="28" spans="1:8" ht="24.75" customHeight="1">
      <c r="A28" s="72" t="s">
        <v>60</v>
      </c>
      <c r="B28" s="72"/>
      <c r="D28" s="92"/>
      <c r="E28" s="94">
        <v>-9139</v>
      </c>
      <c r="F28" s="94">
        <v>-5703</v>
      </c>
      <c r="G28" s="94">
        <v>-4976</v>
      </c>
      <c r="H28" s="94">
        <v>-3797</v>
      </c>
    </row>
    <row r="29" spans="1:8" ht="24.75" customHeight="1">
      <c r="A29" s="74" t="s">
        <v>199</v>
      </c>
      <c r="B29" s="72"/>
      <c r="D29" s="92"/>
      <c r="E29" s="70">
        <f>SUM(E27:E28)</f>
        <v>-30241</v>
      </c>
      <c r="F29" s="97">
        <f>SUM(F27:F28)</f>
        <v>-44380</v>
      </c>
      <c r="G29" s="70">
        <f>SUM(G27:G28)</f>
        <v>-13101</v>
      </c>
      <c r="H29" s="97">
        <f>SUM(H27:H28)</f>
        <v>-14624</v>
      </c>
    </row>
    <row r="30" spans="1:8" ht="24.75" customHeight="1">
      <c r="A30" s="74" t="s">
        <v>146</v>
      </c>
      <c r="B30" s="72"/>
      <c r="D30" s="92"/>
      <c r="E30" s="45">
        <v>-7</v>
      </c>
      <c r="F30" s="45">
        <v>-7</v>
      </c>
      <c r="G30" s="45">
        <v>0</v>
      </c>
      <c r="H30" s="45">
        <v>0</v>
      </c>
    </row>
    <row r="31" spans="1:8" ht="24.75" customHeight="1">
      <c r="A31" s="74" t="s">
        <v>203</v>
      </c>
      <c r="B31" s="72"/>
      <c r="D31" s="92"/>
      <c r="E31" s="94">
        <v>-23</v>
      </c>
      <c r="F31" s="94">
        <v>-8860</v>
      </c>
      <c r="G31" s="94">
        <v>0</v>
      </c>
      <c r="H31" s="94">
        <v>0</v>
      </c>
    </row>
    <row r="32" spans="1:8" ht="24.75" customHeight="1">
      <c r="A32" s="72" t="s">
        <v>200</v>
      </c>
      <c r="B32" s="72"/>
      <c r="E32" s="70">
        <f>SUM(E29:E31)</f>
        <v>-30271</v>
      </c>
      <c r="F32" s="70">
        <f>SUM(F29:F31)</f>
        <v>-53247</v>
      </c>
      <c r="G32" s="70">
        <f t="shared" ref="G32:H32" si="1">SUM(G29:G31)</f>
        <v>-13101</v>
      </c>
      <c r="H32" s="70">
        <f t="shared" si="1"/>
        <v>-14624</v>
      </c>
    </row>
    <row r="33" spans="1:8" ht="24.75" customHeight="1">
      <c r="A33" s="63" t="s">
        <v>222</v>
      </c>
      <c r="D33" s="92">
        <v>28</v>
      </c>
      <c r="E33" s="163">
        <v>764</v>
      </c>
      <c r="F33" s="163">
        <v>2288</v>
      </c>
      <c r="G33" s="94">
        <v>915</v>
      </c>
      <c r="H33" s="98">
        <v>4102</v>
      </c>
    </row>
    <row r="34" spans="1:8" ht="24.75" customHeight="1">
      <c r="A34" s="63" t="s">
        <v>61</v>
      </c>
      <c r="D34" s="92"/>
      <c r="E34" s="78">
        <f>SUM(E32:E33)</f>
        <v>-29507</v>
      </c>
      <c r="F34" s="78">
        <f>SUM(F32:F33)</f>
        <v>-50959</v>
      </c>
      <c r="G34" s="78">
        <f>SUM(G32:G33)</f>
        <v>-12186</v>
      </c>
      <c r="H34" s="78">
        <f>SUM(H32:H33)</f>
        <v>-10522</v>
      </c>
    </row>
    <row r="35" spans="1:8" ht="24.75" customHeight="1">
      <c r="D35" s="92"/>
      <c r="E35" s="70"/>
      <c r="F35" s="70"/>
      <c r="G35" s="79"/>
      <c r="H35" s="79"/>
    </row>
    <row r="36" spans="1:8" ht="21">
      <c r="E36" s="69"/>
      <c r="F36" s="69"/>
      <c r="G36" s="69"/>
      <c r="H36" s="69"/>
    </row>
    <row r="37" spans="1:8" ht="24.75" customHeight="1">
      <c r="E37" s="80"/>
      <c r="F37" s="81"/>
      <c r="G37" s="82" t="s">
        <v>62</v>
      </c>
      <c r="H37" s="81"/>
    </row>
    <row r="38" spans="1:8" ht="24.75" customHeight="1">
      <c r="E38" s="82"/>
      <c r="G38" s="82" t="s">
        <v>63</v>
      </c>
    </row>
    <row r="39" spans="1:8" ht="24.75" customHeight="1">
      <c r="E39" s="82"/>
      <c r="G39" s="82"/>
    </row>
    <row r="40" spans="1:8" ht="24.75" customHeight="1">
      <c r="E40" s="82"/>
      <c r="G40" s="82"/>
    </row>
    <row r="41" spans="1:8" ht="21">
      <c r="A41" s="83" t="s">
        <v>29</v>
      </c>
      <c r="E41" s="82"/>
      <c r="G41" s="82"/>
    </row>
    <row r="42" spans="1:8" ht="23.25" customHeight="1"/>
    <row r="43" spans="1:8" ht="24.75" customHeight="1">
      <c r="E43" s="82"/>
      <c r="G43" s="82"/>
    </row>
    <row r="44" spans="1:8" ht="24.75" customHeight="1">
      <c r="E44" s="82"/>
      <c r="G44" s="82"/>
    </row>
    <row r="45" spans="1:8" ht="21">
      <c r="E45" s="82"/>
      <c r="G45" s="82"/>
    </row>
    <row r="46" spans="1:8" ht="21">
      <c r="E46" s="82"/>
      <c r="G46" s="82"/>
    </row>
    <row r="47" spans="1:8" ht="21">
      <c r="E47" s="82"/>
      <c r="G47" s="82"/>
    </row>
    <row r="48" spans="1:8" ht="63" customHeight="1">
      <c r="A48" s="83"/>
    </row>
    <row r="49" spans="1:7" ht="21">
      <c r="E49" s="82"/>
      <c r="G49" s="82"/>
    </row>
    <row r="50" spans="1:7" ht="63" customHeight="1">
      <c r="A50" s="83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2" fitToWidth="0" fitToHeight="0" orientation="portrait" r:id="rId1"/>
  <headerFooter alignWithMargins="0"/>
  <rowBreaks count="1" manualBreakCount="1">
    <brk id="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view="pageBreakPreview" zoomScaleNormal="100" zoomScaleSheetLayoutView="100" workbookViewId="0"/>
  </sheetViews>
  <sheetFormatPr defaultColWidth="11.42578125" defaultRowHeight="21"/>
  <cols>
    <col min="1" max="2" width="3.7109375" style="63" customWidth="1"/>
    <col min="3" max="3" width="35.140625" style="63" customWidth="1"/>
    <col min="4" max="4" width="9.85546875" style="63" customWidth="1"/>
    <col min="5" max="8" width="15" style="49" customWidth="1"/>
    <col min="9" max="16384" width="11.42578125" style="63"/>
  </cols>
  <sheetData>
    <row r="1" spans="1:8">
      <c r="H1" s="50">
        <v>6</v>
      </c>
    </row>
    <row r="2" spans="1:8" ht="24.75" customHeight="1">
      <c r="A2" s="186" t="str">
        <f>+'5'!A2:H2</f>
        <v>C.I.GROUP PUBLIC COMPANY LIMITED AND SUBSIDIARIES</v>
      </c>
      <c r="B2" s="186"/>
      <c r="C2" s="186"/>
      <c r="D2" s="186"/>
      <c r="E2" s="186"/>
      <c r="F2" s="186"/>
      <c r="G2" s="186"/>
      <c r="H2" s="186"/>
    </row>
    <row r="3" spans="1:8" ht="24.75" customHeight="1">
      <c r="A3" s="186" t="str">
        <f>+'5'!A3:H3</f>
        <v>STATEMENTS OF COMPREHENSIVE INCOME</v>
      </c>
      <c r="B3" s="186"/>
      <c r="C3" s="186"/>
      <c r="D3" s="186"/>
      <c r="E3" s="186"/>
      <c r="F3" s="186"/>
      <c r="G3" s="186"/>
      <c r="H3" s="186"/>
    </row>
    <row r="4" spans="1:8" ht="24.75" customHeight="1">
      <c r="A4" s="186" t="str">
        <f>+'5'!A4:H4</f>
        <v>FOR THE THREE-MONTH PERIOD ENDED SEPTEMBER 30, 2022</v>
      </c>
      <c r="B4" s="186"/>
      <c r="C4" s="186"/>
      <c r="D4" s="186"/>
      <c r="E4" s="186"/>
      <c r="F4" s="186"/>
      <c r="G4" s="186"/>
      <c r="H4" s="186"/>
    </row>
    <row r="5" spans="1:8" ht="21.75" customHeight="1">
      <c r="A5" s="84"/>
      <c r="B5" s="84"/>
      <c r="C5" s="85"/>
      <c r="D5" s="86"/>
      <c r="E5" s="54"/>
      <c r="F5" s="54"/>
      <c r="G5" s="54"/>
      <c r="H5" s="55" t="s">
        <v>0</v>
      </c>
    </row>
    <row r="6" spans="1:8" s="39" customFormat="1" ht="24.75" customHeight="1">
      <c r="A6" s="87"/>
      <c r="B6" s="87"/>
      <c r="C6" s="87"/>
      <c r="D6" s="87"/>
      <c r="E6" s="88" t="str">
        <f>+'[1]7-8'!E6:F6</f>
        <v>Consolidated financial statements</v>
      </c>
      <c r="F6" s="88"/>
      <c r="G6" s="88" t="str">
        <f>+'[1]7-8'!G6:H6</f>
        <v>Separate financial statements</v>
      </c>
      <c r="H6" s="88"/>
    </row>
    <row r="7" spans="1:8" s="39" customFormat="1" ht="21.75" customHeight="1">
      <c r="A7" s="89"/>
      <c r="B7" s="89"/>
      <c r="C7" s="89"/>
      <c r="D7" s="90" t="s">
        <v>3</v>
      </c>
      <c r="E7" s="90">
        <f>+'5'!E7</f>
        <v>2022</v>
      </c>
      <c r="F7" s="90">
        <f>+'5'!F7</f>
        <v>2021</v>
      </c>
      <c r="G7" s="90">
        <f>+E7</f>
        <v>2022</v>
      </c>
      <c r="H7" s="90">
        <f>+F7</f>
        <v>2021</v>
      </c>
    </row>
    <row r="8" spans="1:8" s="39" customFormat="1">
      <c r="D8" s="91"/>
      <c r="E8" s="91"/>
      <c r="F8" s="91"/>
      <c r="G8" s="91"/>
      <c r="H8" s="91"/>
    </row>
    <row r="9" spans="1:8" ht="24.75" customHeight="1">
      <c r="A9" s="39" t="s">
        <v>223</v>
      </c>
      <c r="E9" s="99"/>
      <c r="F9" s="99"/>
      <c r="G9" s="79"/>
      <c r="H9" s="79"/>
    </row>
    <row r="10" spans="1:8" ht="24.75" customHeight="1">
      <c r="A10" s="63" t="s">
        <v>64</v>
      </c>
      <c r="E10" s="70">
        <f>+E12-E11</f>
        <v>-28929</v>
      </c>
      <c r="F10" s="70">
        <f>+F12-F11</f>
        <v>-50903</v>
      </c>
      <c r="G10" s="70">
        <f>+G12-G11</f>
        <v>-12186</v>
      </c>
      <c r="H10" s="70">
        <f>+H12-H11</f>
        <v>-10522</v>
      </c>
    </row>
    <row r="11" spans="1:8" ht="24.75" customHeight="1">
      <c r="A11" s="63" t="s">
        <v>65</v>
      </c>
      <c r="E11" s="70">
        <v>-578</v>
      </c>
      <c r="F11" s="70">
        <v>-56</v>
      </c>
      <c r="G11" s="77">
        <v>0</v>
      </c>
      <c r="H11" s="77">
        <v>0</v>
      </c>
    </row>
    <row r="12" spans="1:8" ht="24.75" customHeight="1" thickBot="1">
      <c r="A12" s="63" t="s">
        <v>61</v>
      </c>
      <c r="E12" s="100">
        <f>+'5'!E34</f>
        <v>-29507</v>
      </c>
      <c r="F12" s="100">
        <f>'5'!F34</f>
        <v>-50959</v>
      </c>
      <c r="G12" s="100">
        <f>+'5'!G34</f>
        <v>-12186</v>
      </c>
      <c r="H12" s="100">
        <f>+'5'!H34</f>
        <v>-10522</v>
      </c>
    </row>
    <row r="13" spans="1:8" ht="9.9499999999999993" customHeight="1" thickTop="1">
      <c r="E13" s="101" t="e">
        <f>+#REF!-E12</f>
        <v>#REF!</v>
      </c>
      <c r="F13" s="102" t="e">
        <f>+#REF!-F12</f>
        <v>#REF!</v>
      </c>
      <c r="G13" s="103" t="e">
        <f>+#REF!-G12</f>
        <v>#REF!</v>
      </c>
      <c r="H13" s="103" t="e">
        <f>+#REF!-H12</f>
        <v>#REF!</v>
      </c>
    </row>
    <row r="14" spans="1:8" ht="24.75" customHeight="1">
      <c r="A14" s="39" t="s">
        <v>66</v>
      </c>
      <c r="E14" s="99"/>
      <c r="F14" s="99"/>
      <c r="G14" s="79"/>
      <c r="H14" s="79"/>
    </row>
    <row r="15" spans="1:8" ht="24.75" customHeight="1">
      <c r="A15" s="63" t="s">
        <v>64</v>
      </c>
      <c r="E15" s="70">
        <f>+E17-E16</f>
        <v>-28929</v>
      </c>
      <c r="F15" s="70">
        <f>+F17-F16</f>
        <v>-50903</v>
      </c>
      <c r="G15" s="70">
        <f>+G17-G16</f>
        <v>-12186</v>
      </c>
      <c r="H15" s="70">
        <f>+H17-H16</f>
        <v>-10522</v>
      </c>
    </row>
    <row r="16" spans="1:8" ht="24.75" customHeight="1">
      <c r="A16" s="63" t="s">
        <v>65</v>
      </c>
      <c r="E16" s="70">
        <f>+E11</f>
        <v>-578</v>
      </c>
      <c r="F16" s="70">
        <f t="shared" ref="F16:H16" si="0">+F11</f>
        <v>-56</v>
      </c>
      <c r="G16" s="70">
        <f t="shared" si="0"/>
        <v>0</v>
      </c>
      <c r="H16" s="70">
        <f t="shared" si="0"/>
        <v>0</v>
      </c>
    </row>
    <row r="17" spans="1:8" ht="24.75" customHeight="1" thickBot="1">
      <c r="A17" s="63" t="s">
        <v>67</v>
      </c>
      <c r="E17" s="100">
        <f>+'5'!E34</f>
        <v>-29507</v>
      </c>
      <c r="F17" s="100">
        <f>+'5'!F34</f>
        <v>-50959</v>
      </c>
      <c r="G17" s="100">
        <f>+'5'!G34</f>
        <v>-12186</v>
      </c>
      <c r="H17" s="100">
        <f>+'5'!H34</f>
        <v>-10522</v>
      </c>
    </row>
    <row r="18" spans="1:8" ht="9.9499999999999993" customHeight="1" thickTop="1">
      <c r="E18" s="79"/>
      <c r="F18" s="79"/>
      <c r="G18" s="104"/>
      <c r="H18" s="104"/>
    </row>
    <row r="19" spans="1:8" ht="24.75" customHeight="1">
      <c r="A19" s="39" t="s">
        <v>164</v>
      </c>
      <c r="D19" s="92"/>
      <c r="E19" s="105"/>
      <c r="F19" s="105"/>
      <c r="G19" s="105"/>
      <c r="H19" s="105"/>
    </row>
    <row r="20" spans="1:8" ht="24.75" customHeight="1">
      <c r="A20" s="63" t="s">
        <v>68</v>
      </c>
      <c r="D20" s="92">
        <v>29</v>
      </c>
      <c r="E20" s="105">
        <f>+E10/E21</f>
        <v>-3.3452102926573683E-2</v>
      </c>
      <c r="F20" s="105">
        <f>+F10/F21</f>
        <v>-5.886177867438834E-2</v>
      </c>
      <c r="G20" s="105">
        <f>+G10/G21</f>
        <v>-1.409130375274731E-2</v>
      </c>
      <c r="H20" s="105">
        <f>+H10/H21</f>
        <v>-1.2167134259511504E-2</v>
      </c>
    </row>
    <row r="21" spans="1:8">
      <c r="A21" s="106" t="s">
        <v>69</v>
      </c>
      <c r="B21" s="106"/>
      <c r="E21" s="107">
        <f>864788682/1000</f>
        <v>864788.68200000003</v>
      </c>
      <c r="F21" s="107">
        <f>864788682/1000</f>
        <v>864788.68200000003</v>
      </c>
      <c r="G21" s="107">
        <f>864788682/1000</f>
        <v>864788.68200000003</v>
      </c>
      <c r="H21" s="107">
        <f>864788682/1000</f>
        <v>864788.68200000003</v>
      </c>
    </row>
    <row r="22" spans="1:8">
      <c r="A22" s="106"/>
      <c r="B22" s="106"/>
      <c r="E22" s="107"/>
      <c r="F22" s="107"/>
      <c r="G22" s="107"/>
      <c r="H22" s="107"/>
    </row>
    <row r="23" spans="1:8" ht="24.6" customHeight="1">
      <c r="E23" s="80"/>
      <c r="F23" s="81"/>
      <c r="G23" s="82" t="s">
        <v>62</v>
      </c>
      <c r="H23" s="81"/>
    </row>
    <row r="24" spans="1:8" ht="24.6" customHeight="1">
      <c r="E24" s="82"/>
      <c r="G24" s="82" t="s">
        <v>63</v>
      </c>
    </row>
    <row r="25" spans="1:8">
      <c r="E25" s="82"/>
      <c r="G25" s="82"/>
    </row>
    <row r="26" spans="1:8">
      <c r="E26" s="82"/>
      <c r="G26" s="82"/>
    </row>
    <row r="27" spans="1:8">
      <c r="E27" s="82"/>
      <c r="G27" s="82"/>
    </row>
    <row r="28" spans="1:8">
      <c r="E28" s="82"/>
      <c r="G28" s="82"/>
    </row>
    <row r="29" spans="1:8">
      <c r="E29" s="82"/>
      <c r="G29" s="82"/>
    </row>
    <row r="30" spans="1:8">
      <c r="E30" s="82"/>
      <c r="G30" s="82"/>
    </row>
    <row r="31" spans="1:8">
      <c r="E31" s="82"/>
      <c r="G31" s="82"/>
    </row>
    <row r="32" spans="1:8">
      <c r="E32" s="82"/>
      <c r="G32" s="82"/>
    </row>
    <row r="33" spans="1:7">
      <c r="E33" s="82"/>
      <c r="G33" s="82"/>
    </row>
    <row r="34" spans="1:7">
      <c r="E34" s="82"/>
      <c r="G34" s="82"/>
    </row>
    <row r="35" spans="1:7">
      <c r="E35" s="82"/>
      <c r="G35" s="82"/>
    </row>
    <row r="36" spans="1:7">
      <c r="E36" s="82"/>
      <c r="G36" s="82"/>
    </row>
    <row r="37" spans="1:7">
      <c r="E37" s="82"/>
      <c r="G37" s="82"/>
    </row>
    <row r="38" spans="1:7">
      <c r="E38" s="82"/>
      <c r="G38" s="82"/>
    </row>
    <row r="39" spans="1:7">
      <c r="E39" s="82"/>
      <c r="G39" s="82"/>
    </row>
    <row r="40" spans="1:7">
      <c r="E40" s="82"/>
      <c r="G40" s="82"/>
    </row>
    <row r="41" spans="1:7">
      <c r="E41" s="82"/>
      <c r="G41" s="82"/>
    </row>
    <row r="42" spans="1:7">
      <c r="E42" s="82"/>
      <c r="G42" s="82"/>
    </row>
    <row r="43" spans="1:7">
      <c r="E43" s="82"/>
      <c r="G43" s="82"/>
    </row>
    <row r="44" spans="1:7">
      <c r="A44" s="83" t="s">
        <v>29</v>
      </c>
      <c r="E44" s="82"/>
      <c r="G44" s="82"/>
    </row>
    <row r="45" spans="1:7">
      <c r="E45" s="82"/>
      <c r="G45" s="8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zoomScaleNormal="90" zoomScaleSheetLayoutView="100" zoomScalePageLayoutView="90" workbookViewId="0"/>
  </sheetViews>
  <sheetFormatPr defaultColWidth="11.42578125" defaultRowHeight="21"/>
  <cols>
    <col min="1" max="2" width="3.7109375" style="48" customWidth="1"/>
    <col min="3" max="3" width="46.85546875" style="48" customWidth="1"/>
    <col min="4" max="4" width="5.5703125" style="48" customWidth="1"/>
    <col min="5" max="8" width="13.140625" style="49" customWidth="1"/>
    <col min="9" max="9" width="11.42578125" style="49"/>
    <col min="10" max="16384" width="11.42578125" style="48"/>
  </cols>
  <sheetData>
    <row r="1" spans="1:9">
      <c r="H1" s="50">
        <v>7</v>
      </c>
    </row>
    <row r="2" spans="1:9" ht="24.75" customHeight="1">
      <c r="A2" s="189" t="str">
        <f>+'[2]3-4'!A2:H2</f>
        <v>C.I.GROUP PUBLIC COMPANY LIMITED AND SUBSIDIARIES</v>
      </c>
      <c r="B2" s="189"/>
      <c r="C2" s="189"/>
      <c r="D2" s="189"/>
      <c r="E2" s="189"/>
      <c r="F2" s="189"/>
      <c r="G2" s="189"/>
      <c r="H2" s="189"/>
    </row>
    <row r="3" spans="1:9" ht="24.75" customHeight="1">
      <c r="A3" s="189" t="s">
        <v>48</v>
      </c>
      <c r="B3" s="189"/>
      <c r="C3" s="189"/>
      <c r="D3" s="189"/>
      <c r="E3" s="189"/>
      <c r="F3" s="189"/>
      <c r="G3" s="189"/>
      <c r="H3" s="189"/>
    </row>
    <row r="4" spans="1:9" ht="24.75" customHeight="1">
      <c r="A4" s="189" t="s">
        <v>218</v>
      </c>
      <c r="B4" s="189"/>
      <c r="C4" s="189"/>
      <c r="D4" s="189"/>
      <c r="E4" s="189"/>
      <c r="F4" s="189"/>
      <c r="G4" s="189"/>
      <c r="H4" s="189"/>
    </row>
    <row r="5" spans="1:9" ht="21.75" customHeight="1">
      <c r="A5" s="51"/>
      <c r="B5" s="51"/>
      <c r="C5" s="52"/>
      <c r="D5" s="53"/>
      <c r="E5" s="54"/>
      <c r="F5" s="54"/>
      <c r="G5" s="54"/>
      <c r="H5" s="55" t="s">
        <v>0</v>
      </c>
    </row>
    <row r="6" spans="1:9" s="59" customFormat="1" ht="24.75" customHeight="1">
      <c r="A6" s="56"/>
      <c r="B6" s="56"/>
      <c r="C6" s="56"/>
      <c r="D6" s="56"/>
      <c r="E6" s="57" t="str">
        <f>+'[1]7-8'!E6:F6</f>
        <v>Consolidated financial statements</v>
      </c>
      <c r="F6" s="57"/>
      <c r="G6" s="57" t="str">
        <f>+'[1]7-8'!G6:H6</f>
        <v>Separate financial statements</v>
      </c>
      <c r="H6" s="57"/>
      <c r="I6" s="58"/>
    </row>
    <row r="7" spans="1:9" s="59" customFormat="1" ht="21.75" customHeight="1">
      <c r="A7" s="60"/>
      <c r="B7" s="60"/>
      <c r="C7" s="60"/>
      <c r="D7" s="61" t="s">
        <v>3</v>
      </c>
      <c r="E7" s="61">
        <v>2022</v>
      </c>
      <c r="F7" s="61">
        <v>2021</v>
      </c>
      <c r="G7" s="61">
        <f>+E7</f>
        <v>2022</v>
      </c>
      <c r="H7" s="61">
        <f>+F7</f>
        <v>2021</v>
      </c>
      <c r="I7" s="58"/>
    </row>
    <row r="8" spans="1:9" s="59" customFormat="1" ht="11.25" customHeight="1">
      <c r="D8" s="62"/>
      <c r="E8" s="62"/>
      <c r="F8" s="62"/>
      <c r="G8" s="62"/>
      <c r="H8" s="62"/>
      <c r="I8" s="58"/>
    </row>
    <row r="9" spans="1:9" s="59" customFormat="1">
      <c r="D9" s="62"/>
      <c r="E9" s="62"/>
      <c r="F9" s="62" t="s">
        <v>49</v>
      </c>
      <c r="G9" s="62"/>
      <c r="H9" s="62"/>
      <c r="I9" s="58"/>
    </row>
    <row r="10" spans="1:9" ht="24.75" customHeight="1">
      <c r="A10" s="63" t="s">
        <v>50</v>
      </c>
      <c r="B10" s="59"/>
      <c r="C10" s="59"/>
      <c r="D10" s="64"/>
      <c r="E10" s="65"/>
      <c r="F10" s="65"/>
      <c r="G10" s="65"/>
      <c r="H10" s="65"/>
    </row>
    <row r="11" spans="1:9" ht="24.75" customHeight="1">
      <c r="A11" s="63" t="s">
        <v>51</v>
      </c>
      <c r="E11" s="65">
        <v>767034</v>
      </c>
      <c r="F11" s="46">
        <v>729113</v>
      </c>
      <c r="G11" s="47">
        <v>771207</v>
      </c>
      <c r="H11" s="47">
        <v>720313</v>
      </c>
    </row>
    <row r="12" spans="1:9" s="63" customFormat="1" ht="9.9499999999999993" customHeight="1">
      <c r="E12" s="101"/>
      <c r="F12" s="102"/>
      <c r="G12" s="103"/>
      <c r="H12" s="103"/>
    </row>
    <row r="13" spans="1:9" ht="23.25" customHeight="1">
      <c r="A13" s="63" t="s">
        <v>52</v>
      </c>
      <c r="E13" s="65">
        <v>19283</v>
      </c>
      <c r="F13" s="46">
        <v>94810</v>
      </c>
      <c r="G13" s="47">
        <v>12559</v>
      </c>
      <c r="H13" s="47">
        <v>84541</v>
      </c>
    </row>
    <row r="14" spans="1:9" ht="24.75" customHeight="1">
      <c r="A14" s="63" t="s">
        <v>211</v>
      </c>
      <c r="D14" s="64">
        <v>8</v>
      </c>
      <c r="E14" s="165">
        <v>0</v>
      </c>
      <c r="F14" s="94">
        <v>-1010</v>
      </c>
      <c r="G14" s="165">
        <v>0</v>
      </c>
      <c r="H14" s="165">
        <v>0</v>
      </c>
    </row>
    <row r="15" spans="1:9" ht="24.75" customHeight="1">
      <c r="A15" s="63" t="s">
        <v>219</v>
      </c>
      <c r="B15" s="63"/>
      <c r="E15" s="47">
        <f>E13+E14</f>
        <v>19283</v>
      </c>
      <c r="F15" s="47">
        <f t="shared" ref="F15:H15" si="0">F13+F14</f>
        <v>93800</v>
      </c>
      <c r="G15" s="47">
        <f t="shared" si="0"/>
        <v>12559</v>
      </c>
      <c r="H15" s="47">
        <f t="shared" si="0"/>
        <v>84541</v>
      </c>
    </row>
    <row r="16" spans="1:9" ht="24.75" customHeight="1">
      <c r="A16" s="63" t="s">
        <v>192</v>
      </c>
      <c r="E16" s="66">
        <f>SUM(E11+E15)</f>
        <v>786317</v>
      </c>
      <c r="F16" s="66">
        <f>SUM(F11+F15)</f>
        <v>822913</v>
      </c>
      <c r="G16" s="66">
        <f>SUM(G11+G15)</f>
        <v>783766</v>
      </c>
      <c r="H16" s="66">
        <f>SUM(H11+H15)</f>
        <v>804854</v>
      </c>
    </row>
    <row r="17" spans="1:8" ht="21.75" customHeight="1">
      <c r="A17" s="63" t="s">
        <v>53</v>
      </c>
      <c r="B17" s="59"/>
      <c r="D17" s="64"/>
      <c r="E17" s="67"/>
      <c r="F17" s="67"/>
      <c r="G17" s="67"/>
      <c r="H17" s="67"/>
    </row>
    <row r="18" spans="1:8" ht="24.75" customHeight="1">
      <c r="A18" s="63" t="s">
        <v>54</v>
      </c>
      <c r="D18" s="64"/>
      <c r="E18" s="45">
        <v>-634568</v>
      </c>
      <c r="F18" s="45">
        <v>-605816</v>
      </c>
      <c r="G18" s="45">
        <v>-640235</v>
      </c>
      <c r="H18" s="45">
        <v>-600686</v>
      </c>
    </row>
    <row r="19" spans="1:8" ht="24.75" customHeight="1">
      <c r="A19" s="63" t="s">
        <v>55</v>
      </c>
      <c r="D19" s="64"/>
      <c r="E19" s="94">
        <v>-29287</v>
      </c>
      <c r="F19" s="94">
        <v>-107107</v>
      </c>
      <c r="G19" s="94">
        <v>-11771</v>
      </c>
      <c r="H19" s="94">
        <v>-82848</v>
      </c>
    </row>
    <row r="20" spans="1:8" s="49" customFormat="1" ht="24.75" customHeight="1">
      <c r="A20" s="63" t="s">
        <v>193</v>
      </c>
      <c r="B20" s="48"/>
      <c r="C20" s="48"/>
      <c r="D20" s="64"/>
      <c r="E20" s="68">
        <f>SUM(E18:E19)</f>
        <v>-663855</v>
      </c>
      <c r="F20" s="68">
        <f>SUM(F18:F19)</f>
        <v>-712923</v>
      </c>
      <c r="G20" s="68">
        <f>SUM(G18:G19)</f>
        <v>-652006</v>
      </c>
      <c r="H20" s="68">
        <f>SUM(H18:H19)</f>
        <v>-683534</v>
      </c>
    </row>
    <row r="21" spans="1:8" s="49" customFormat="1" ht="24.75" customHeight="1">
      <c r="A21" s="63" t="s">
        <v>56</v>
      </c>
      <c r="B21" s="48"/>
      <c r="C21" s="48"/>
      <c r="D21" s="48"/>
      <c r="E21" s="69">
        <f>E16+E20</f>
        <v>122462</v>
      </c>
      <c r="F21" s="69">
        <f>F16+F20</f>
        <v>109990</v>
      </c>
      <c r="G21" s="70">
        <f>G16+G20</f>
        <v>131760</v>
      </c>
      <c r="H21" s="69">
        <f>H16+H20</f>
        <v>121320</v>
      </c>
    </row>
    <row r="22" spans="1:8" s="49" customFormat="1" ht="24.75" customHeight="1">
      <c r="A22" s="63" t="s">
        <v>57</v>
      </c>
      <c r="B22" s="48"/>
      <c r="C22" s="48"/>
      <c r="D22" s="48"/>
      <c r="E22" s="69">
        <v>2112</v>
      </c>
      <c r="F22" s="95">
        <v>6548</v>
      </c>
      <c r="G22" s="95">
        <v>1782</v>
      </c>
      <c r="H22" s="95">
        <v>7599</v>
      </c>
    </row>
    <row r="23" spans="1:8" s="49" customFormat="1" ht="24.75" customHeight="1">
      <c r="A23" s="63" t="s">
        <v>212</v>
      </c>
      <c r="B23" s="48"/>
      <c r="C23" s="48"/>
      <c r="D23" s="48"/>
      <c r="E23" s="95">
        <v>0</v>
      </c>
      <c r="F23" s="95">
        <v>603</v>
      </c>
      <c r="G23" s="95">
        <v>0</v>
      </c>
      <c r="H23" s="95">
        <v>0</v>
      </c>
    </row>
    <row r="24" spans="1:8" s="49" customFormat="1" ht="24.75" customHeight="1">
      <c r="A24" s="63" t="s">
        <v>152</v>
      </c>
      <c r="B24" s="48"/>
      <c r="C24" s="48"/>
      <c r="D24" s="64"/>
      <c r="E24" s="166">
        <v>-50874</v>
      </c>
      <c r="F24" s="45">
        <v>-51630</v>
      </c>
      <c r="G24" s="45">
        <v>-50648</v>
      </c>
      <c r="H24" s="45">
        <v>-51484</v>
      </c>
    </row>
    <row r="25" spans="1:8" s="49" customFormat="1" ht="24.75" customHeight="1">
      <c r="A25" s="63" t="s">
        <v>58</v>
      </c>
      <c r="B25" s="48"/>
      <c r="C25" s="48"/>
      <c r="D25" s="64"/>
      <c r="E25" s="166">
        <v>-108057</v>
      </c>
      <c r="F25" s="45">
        <v>-92541</v>
      </c>
      <c r="G25" s="45">
        <v>-81634</v>
      </c>
      <c r="H25" s="45">
        <v>-77883</v>
      </c>
    </row>
    <row r="26" spans="1:8" s="49" customFormat="1" ht="24.75" customHeight="1">
      <c r="A26" s="63" t="s">
        <v>221</v>
      </c>
      <c r="B26" s="48"/>
      <c r="C26" s="48"/>
      <c r="D26" s="64"/>
      <c r="E26" s="45">
        <v>-612</v>
      </c>
      <c r="F26" s="45">
        <v>-39585</v>
      </c>
      <c r="G26" s="45">
        <v>-3028</v>
      </c>
      <c r="H26" s="45">
        <v>-13285</v>
      </c>
    </row>
    <row r="27" spans="1:8" s="49" customFormat="1" ht="24.75" customHeight="1">
      <c r="A27" s="63" t="s">
        <v>59</v>
      </c>
      <c r="B27" s="48"/>
      <c r="C27" s="48"/>
      <c r="D27" s="64"/>
      <c r="E27" s="50">
        <v>0</v>
      </c>
      <c r="F27" s="50">
        <v>0</v>
      </c>
      <c r="G27" s="45">
        <v>-5637</v>
      </c>
      <c r="H27" s="45">
        <v>-18170</v>
      </c>
    </row>
    <row r="28" spans="1:8" s="49" customFormat="1" ht="24.75" customHeight="1">
      <c r="A28" s="63" t="s">
        <v>198</v>
      </c>
      <c r="B28" s="48"/>
      <c r="C28" s="48"/>
      <c r="D28" s="64"/>
      <c r="E28" s="108">
        <f>SUM(E21:E27)</f>
        <v>-34969</v>
      </c>
      <c r="F28" s="108">
        <f>SUM(F21:F27)</f>
        <v>-66615</v>
      </c>
      <c r="G28" s="108">
        <f>SUM(G21:G27)</f>
        <v>-7405</v>
      </c>
      <c r="H28" s="108">
        <f>SUM(H21:H27)</f>
        <v>-31903</v>
      </c>
    </row>
    <row r="29" spans="1:8" s="49" customFormat="1" ht="24.75" customHeight="1">
      <c r="A29" s="72" t="s">
        <v>60</v>
      </c>
      <c r="B29" s="48"/>
      <c r="C29" s="48"/>
      <c r="D29" s="73"/>
      <c r="E29" s="94">
        <v>-25509</v>
      </c>
      <c r="F29" s="94">
        <v>-18322</v>
      </c>
      <c r="G29" s="94">
        <v>-15905</v>
      </c>
      <c r="H29" s="94">
        <v>-12868</v>
      </c>
    </row>
    <row r="30" spans="1:8" s="49" customFormat="1" ht="24.75" customHeight="1">
      <c r="A30" s="74" t="s">
        <v>199</v>
      </c>
      <c r="B30" s="75"/>
      <c r="C30" s="48"/>
      <c r="D30" s="64"/>
      <c r="E30" s="108">
        <f>SUM(E28:E29)</f>
        <v>-60478</v>
      </c>
      <c r="F30" s="108">
        <f>SUM(F28:F29)</f>
        <v>-84937</v>
      </c>
      <c r="G30" s="108">
        <f>SUM(G28:G29)</f>
        <v>-23310</v>
      </c>
      <c r="H30" s="108">
        <f>SUM(H28:H29)</f>
        <v>-44771</v>
      </c>
    </row>
    <row r="31" spans="1:8" s="49" customFormat="1" ht="24.75" customHeight="1">
      <c r="A31" s="74" t="s">
        <v>146</v>
      </c>
      <c r="B31" s="75"/>
      <c r="C31" s="48"/>
      <c r="D31" s="64"/>
      <c r="E31" s="45">
        <v>-20</v>
      </c>
      <c r="F31" s="45">
        <v>-20</v>
      </c>
      <c r="G31" s="45">
        <v>0</v>
      </c>
      <c r="H31" s="45">
        <v>0</v>
      </c>
    </row>
    <row r="32" spans="1:8" s="49" customFormat="1" ht="24.75" customHeight="1">
      <c r="A32" s="74" t="s">
        <v>148</v>
      </c>
      <c r="B32" s="75"/>
      <c r="C32" s="48"/>
      <c r="D32" s="64"/>
      <c r="E32" s="94">
        <v>-1522</v>
      </c>
      <c r="F32" s="94">
        <v>-10431</v>
      </c>
      <c r="G32" s="94">
        <v>0</v>
      </c>
      <c r="H32" s="94">
        <v>0</v>
      </c>
    </row>
    <row r="33" spans="1:8" s="49" customFormat="1" ht="24.75" customHeight="1">
      <c r="A33" s="72" t="s">
        <v>200</v>
      </c>
      <c r="B33" s="75"/>
      <c r="C33" s="48"/>
      <c r="D33" s="64"/>
      <c r="E33" s="45">
        <f>SUM(E30:E32)</f>
        <v>-62020</v>
      </c>
      <c r="F33" s="45">
        <f t="shared" ref="F33:H33" si="1">SUM(F30:F32)</f>
        <v>-95388</v>
      </c>
      <c r="G33" s="45">
        <f t="shared" si="1"/>
        <v>-23310</v>
      </c>
      <c r="H33" s="45">
        <f t="shared" si="1"/>
        <v>-44771</v>
      </c>
    </row>
    <row r="34" spans="1:8" s="49" customFormat="1" ht="24.75" customHeight="1">
      <c r="A34" s="63" t="s">
        <v>141</v>
      </c>
      <c r="B34" s="75"/>
      <c r="C34" s="48"/>
      <c r="D34" s="64">
        <v>28</v>
      </c>
      <c r="E34" s="45">
        <v>-5791</v>
      </c>
      <c r="F34" s="109">
        <v>4005</v>
      </c>
      <c r="G34" s="45">
        <v>-35582</v>
      </c>
      <c r="H34" s="45">
        <v>7141</v>
      </c>
    </row>
    <row r="35" spans="1:8" s="49" customFormat="1" ht="24.75" customHeight="1">
      <c r="A35" s="48" t="s">
        <v>61</v>
      </c>
      <c r="B35" s="48"/>
      <c r="C35" s="48"/>
      <c r="D35" s="64"/>
      <c r="E35" s="78">
        <f>SUM(E33:E34)</f>
        <v>-67811</v>
      </c>
      <c r="F35" s="78">
        <f>SUM(F33:F34)</f>
        <v>-91383</v>
      </c>
      <c r="G35" s="78">
        <f>SUM(G33:G34)</f>
        <v>-58892</v>
      </c>
      <c r="H35" s="78">
        <f>SUM(H33:H34)</f>
        <v>-37630</v>
      </c>
    </row>
    <row r="36" spans="1:8" s="49" customFormat="1" ht="24.75" customHeight="1">
      <c r="A36" s="48"/>
      <c r="B36" s="48"/>
      <c r="C36" s="48"/>
      <c r="D36" s="64"/>
      <c r="E36" s="70"/>
      <c r="F36" s="70"/>
      <c r="G36" s="79"/>
      <c r="H36" s="79"/>
    </row>
    <row r="37" spans="1:8" s="49" customFormat="1" ht="24.75" customHeight="1">
      <c r="A37" s="48"/>
      <c r="B37" s="48"/>
      <c r="C37" s="48"/>
      <c r="D37" s="48"/>
      <c r="E37" s="80"/>
      <c r="F37" s="81"/>
      <c r="G37" s="82" t="s">
        <v>62</v>
      </c>
      <c r="H37" s="81"/>
    </row>
    <row r="38" spans="1:8" s="49" customFormat="1" ht="24.75" customHeight="1">
      <c r="A38" s="48"/>
      <c r="B38" s="48"/>
      <c r="C38" s="48"/>
      <c r="D38" s="48"/>
      <c r="E38" s="82"/>
      <c r="G38" s="82" t="s">
        <v>63</v>
      </c>
    </row>
    <row r="39" spans="1:8" s="49" customFormat="1" ht="24.75" customHeight="1">
      <c r="A39" s="48"/>
      <c r="B39" s="48"/>
      <c r="C39" s="48"/>
      <c r="D39" s="48"/>
      <c r="E39" s="82"/>
      <c r="G39" s="82"/>
    </row>
    <row r="40" spans="1:8" s="49" customFormat="1" ht="24.75" customHeight="1">
      <c r="A40" s="48"/>
      <c r="B40" s="48"/>
      <c r="C40" s="48"/>
      <c r="D40" s="48"/>
      <c r="E40" s="82"/>
      <c r="G40" s="82"/>
    </row>
    <row r="41" spans="1:8" s="49" customFormat="1">
      <c r="A41" s="48"/>
      <c r="B41" s="48"/>
      <c r="C41" s="48"/>
      <c r="D41" s="48"/>
      <c r="E41" s="82"/>
      <c r="G41" s="82"/>
    </row>
    <row r="42" spans="1:8" s="49" customFormat="1">
      <c r="A42" s="83" t="s">
        <v>29</v>
      </c>
      <c r="B42" s="48"/>
      <c r="C42" s="48"/>
      <c r="D42" s="48"/>
      <c r="E42" s="82"/>
      <c r="G42" s="82"/>
    </row>
    <row r="43" spans="1:8" s="49" customFormat="1" ht="23.25" customHeight="1">
      <c r="B43" s="48"/>
      <c r="C43" s="48"/>
      <c r="D43" s="48"/>
      <c r="E43" s="82"/>
      <c r="G43" s="82"/>
    </row>
    <row r="44" spans="1:8" s="49" customFormat="1">
      <c r="A44" s="48"/>
      <c r="B44" s="48"/>
      <c r="C44" s="48"/>
      <c r="D44" s="48"/>
      <c r="E44" s="82"/>
      <c r="G44" s="82"/>
    </row>
  </sheetData>
  <mergeCells count="3">
    <mergeCell ref="A2:H2"/>
    <mergeCell ref="A3:H3"/>
    <mergeCell ref="A4:H4"/>
  </mergeCells>
  <pageMargins left="0.90551181102362199" right="0.70866141732283505" top="0.511811023622047" bottom="0.47244094488188998" header="0.31496062992126" footer="0.31496062992126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3"/>
  <sheetViews>
    <sheetView view="pageBreakPreview" zoomScaleNormal="100" zoomScaleSheetLayoutView="100" workbookViewId="0"/>
  </sheetViews>
  <sheetFormatPr defaultColWidth="11.42578125" defaultRowHeight="21"/>
  <cols>
    <col min="1" max="2" width="3.7109375" style="48" customWidth="1"/>
    <col min="3" max="3" width="37" style="48" customWidth="1"/>
    <col min="4" max="4" width="7.7109375" style="48" customWidth="1"/>
    <col min="5" max="8" width="15" style="49" customWidth="1"/>
    <col min="9" max="16384" width="11.42578125" style="48"/>
  </cols>
  <sheetData>
    <row r="1" spans="1:8">
      <c r="H1" s="50">
        <v>8</v>
      </c>
    </row>
    <row r="2" spans="1:8" ht="24.75" customHeight="1">
      <c r="A2" s="189" t="str">
        <f>'7'!A2:H2</f>
        <v>C.I.GROUP PUBLIC COMPANY LIMITED AND SUBSIDIARIES</v>
      </c>
      <c r="B2" s="189"/>
      <c r="C2" s="189"/>
      <c r="D2" s="189"/>
      <c r="E2" s="189"/>
      <c r="F2" s="189"/>
      <c r="G2" s="189"/>
      <c r="H2" s="189"/>
    </row>
    <row r="3" spans="1:8" ht="24.75" customHeight="1">
      <c r="A3" s="189" t="str">
        <f>'7'!A3:H3</f>
        <v>STATEMENTS OF COMPREHENSIVE INCOME</v>
      </c>
      <c r="B3" s="189"/>
      <c r="C3" s="189"/>
      <c r="D3" s="189"/>
      <c r="E3" s="189"/>
      <c r="F3" s="189"/>
      <c r="G3" s="189"/>
      <c r="H3" s="189"/>
    </row>
    <row r="4" spans="1:8" ht="24.75" customHeight="1">
      <c r="A4" s="189" t="str">
        <f>'7'!A4:H4</f>
        <v>FOR THE NINE-MONTH PERIOD ENDED SEPTEMBER 30, 2022</v>
      </c>
      <c r="B4" s="189"/>
      <c r="C4" s="189"/>
      <c r="D4" s="189"/>
      <c r="E4" s="189"/>
      <c r="F4" s="189"/>
      <c r="G4" s="189"/>
      <c r="H4" s="189"/>
    </row>
    <row r="5" spans="1:8" ht="21.75" customHeight="1">
      <c r="A5" s="51"/>
      <c r="B5" s="51"/>
      <c r="C5" s="52"/>
      <c r="D5" s="53"/>
      <c r="E5" s="54"/>
      <c r="F5" s="54"/>
      <c r="G5" s="54"/>
      <c r="H5" s="55" t="s">
        <v>0</v>
      </c>
    </row>
    <row r="6" spans="1:8" s="59" customFormat="1" ht="24.75" customHeight="1">
      <c r="A6" s="56"/>
      <c r="B6" s="56"/>
      <c r="C6" s="56"/>
      <c r="D6" s="56"/>
      <c r="E6" s="57" t="str">
        <f>+'[1]7-8'!E6:F6</f>
        <v>Consolidated financial statements</v>
      </c>
      <c r="F6" s="57"/>
      <c r="G6" s="57" t="str">
        <f>+'[1]7-8'!G6:H6</f>
        <v>Separate financial statements</v>
      </c>
      <c r="H6" s="57"/>
    </row>
    <row r="7" spans="1:8" s="59" customFormat="1" ht="21.75" customHeight="1">
      <c r="A7" s="60"/>
      <c r="B7" s="60"/>
      <c r="C7" s="60"/>
      <c r="D7" s="61" t="s">
        <v>3</v>
      </c>
      <c r="E7" s="61">
        <v>2022</v>
      </c>
      <c r="F7" s="61">
        <v>2021</v>
      </c>
      <c r="G7" s="61">
        <f>+E7</f>
        <v>2022</v>
      </c>
      <c r="H7" s="61">
        <f>+F7</f>
        <v>2021</v>
      </c>
    </row>
    <row r="8" spans="1:8" s="59" customFormat="1">
      <c r="D8" s="62"/>
      <c r="E8" s="62"/>
      <c r="F8" s="62"/>
      <c r="G8" s="62"/>
      <c r="H8" s="62"/>
    </row>
    <row r="9" spans="1:8" ht="24.75" customHeight="1">
      <c r="A9" s="59" t="s">
        <v>223</v>
      </c>
      <c r="E9" s="110"/>
      <c r="F9" s="110"/>
      <c r="G9" s="79"/>
      <c r="H9" s="79"/>
    </row>
    <row r="10" spans="1:8" ht="24.75" customHeight="1">
      <c r="A10" s="48" t="s">
        <v>64</v>
      </c>
      <c r="E10" s="70">
        <f>+E12-E11</f>
        <v>-65829</v>
      </c>
      <c r="F10" s="70">
        <f>+F12-F11</f>
        <v>-91319</v>
      </c>
      <c r="G10" s="70">
        <f>+G12-G11</f>
        <v>-58892</v>
      </c>
      <c r="H10" s="70">
        <f>+H12-H11</f>
        <v>-37630</v>
      </c>
    </row>
    <row r="11" spans="1:8" ht="24.75" customHeight="1">
      <c r="A11" s="48" t="s">
        <v>65</v>
      </c>
      <c r="E11" s="70">
        <f>+'9'!K24</f>
        <v>-1982</v>
      </c>
      <c r="F11" s="70">
        <v>-64</v>
      </c>
      <c r="G11" s="77">
        <v>0</v>
      </c>
      <c r="H11" s="77">
        <v>0</v>
      </c>
    </row>
    <row r="12" spans="1:8" ht="24.75" customHeight="1" thickBot="1">
      <c r="A12" s="48" t="s">
        <v>61</v>
      </c>
      <c r="E12" s="100">
        <f>+'7'!E35</f>
        <v>-67811</v>
      </c>
      <c r="F12" s="100">
        <f>+'7'!F35</f>
        <v>-91383</v>
      </c>
      <c r="G12" s="100">
        <f>+'7'!G35</f>
        <v>-58892</v>
      </c>
      <c r="H12" s="100">
        <f>+'7'!H35</f>
        <v>-37630</v>
      </c>
    </row>
    <row r="13" spans="1:8" ht="9.9499999999999993" customHeight="1" thickTop="1">
      <c r="E13" s="101" t="e">
        <f>+#REF!-E12</f>
        <v>#REF!</v>
      </c>
      <c r="F13" s="102" t="e">
        <f>+#REF!-F12</f>
        <v>#REF!</v>
      </c>
      <c r="G13" s="103" t="e">
        <f>+#REF!-G12</f>
        <v>#REF!</v>
      </c>
      <c r="H13" s="103" t="e">
        <f>+#REF!-H12</f>
        <v>#REF!</v>
      </c>
    </row>
    <row r="14" spans="1:8" ht="24.75" customHeight="1">
      <c r="A14" s="59" t="s">
        <v>66</v>
      </c>
      <c r="E14" s="110"/>
      <c r="F14" s="110"/>
      <c r="G14" s="79"/>
      <c r="H14" s="79"/>
    </row>
    <row r="15" spans="1:8" ht="24.75" customHeight="1">
      <c r="A15" s="48" t="s">
        <v>64</v>
      </c>
      <c r="E15" s="70">
        <f>+E17-E16</f>
        <v>-65829</v>
      </c>
      <c r="F15" s="70">
        <f>+F17-F16</f>
        <v>-91319</v>
      </c>
      <c r="G15" s="70">
        <f>+G17-G16</f>
        <v>-58892</v>
      </c>
      <c r="H15" s="70">
        <f>+H17-H16</f>
        <v>-37630</v>
      </c>
    </row>
    <row r="16" spans="1:8" ht="24.75" customHeight="1">
      <c r="A16" s="48" t="s">
        <v>65</v>
      </c>
      <c r="E16" s="70">
        <f>+E11</f>
        <v>-1982</v>
      </c>
      <c r="F16" s="70">
        <f t="shared" ref="F16:H16" si="0">+F11</f>
        <v>-64</v>
      </c>
      <c r="G16" s="70">
        <f t="shared" si="0"/>
        <v>0</v>
      </c>
      <c r="H16" s="70">
        <f t="shared" si="0"/>
        <v>0</v>
      </c>
    </row>
    <row r="17" spans="1:8" ht="24.75" customHeight="1" thickBot="1">
      <c r="A17" s="48" t="s">
        <v>67</v>
      </c>
      <c r="E17" s="100">
        <f>+'7'!E35</f>
        <v>-67811</v>
      </c>
      <c r="F17" s="100">
        <f>+'7'!F35</f>
        <v>-91383</v>
      </c>
      <c r="G17" s="100">
        <f>+'7'!G35</f>
        <v>-58892</v>
      </c>
      <c r="H17" s="100">
        <f>+'7'!H35</f>
        <v>-37630</v>
      </c>
    </row>
    <row r="18" spans="1:8" ht="9.9499999999999993" customHeight="1" thickTop="1">
      <c r="E18" s="79"/>
      <c r="F18" s="79"/>
      <c r="G18" s="104"/>
      <c r="H18" s="104"/>
    </row>
    <row r="19" spans="1:8" ht="24.75" customHeight="1">
      <c r="A19" s="59" t="s">
        <v>164</v>
      </c>
      <c r="D19" s="64"/>
      <c r="E19" s="105"/>
      <c r="F19" s="105"/>
      <c r="G19" s="105"/>
      <c r="H19" s="105"/>
    </row>
    <row r="20" spans="1:8" ht="24.75" customHeight="1">
      <c r="A20" s="48" t="s">
        <v>68</v>
      </c>
      <c r="D20" s="64">
        <v>29</v>
      </c>
      <c r="E20" s="105">
        <f>+E10/E21</f>
        <v>-7.6121486520564802E-2</v>
      </c>
      <c r="F20" s="105">
        <f>+F10/F21</f>
        <v>-0.10559689540432722</v>
      </c>
      <c r="G20" s="105">
        <f>+G10/G21</f>
        <v>-6.8099873675266251E-2</v>
      </c>
      <c r="H20" s="105">
        <f>+H10/H21</f>
        <v>-4.3513520450999613E-2</v>
      </c>
    </row>
    <row r="21" spans="1:8">
      <c r="A21" s="111" t="s">
        <v>69</v>
      </c>
      <c r="B21" s="111"/>
      <c r="E21" s="107">
        <f>864788682/1000</f>
        <v>864788.68200000003</v>
      </c>
      <c r="F21" s="107">
        <f>864788682/1000</f>
        <v>864788.68200000003</v>
      </c>
      <c r="G21" s="107">
        <f>864788682/1000</f>
        <v>864788.68200000003</v>
      </c>
      <c r="H21" s="107">
        <f>864788682/1000</f>
        <v>864788.68200000003</v>
      </c>
    </row>
    <row r="22" spans="1:8">
      <c r="A22" s="111"/>
      <c r="B22" s="111"/>
      <c r="E22" s="107"/>
      <c r="F22" s="107"/>
      <c r="G22" s="107"/>
      <c r="H22" s="107"/>
    </row>
    <row r="23" spans="1:8" ht="24.6" customHeight="1">
      <c r="E23" s="80"/>
      <c r="F23" s="81"/>
      <c r="G23" s="82" t="s">
        <v>62</v>
      </c>
      <c r="H23" s="81"/>
    </row>
    <row r="24" spans="1:8" ht="24.6" customHeight="1">
      <c r="E24" s="82"/>
      <c r="G24" s="82" t="s">
        <v>63</v>
      </c>
    </row>
    <row r="25" spans="1:8">
      <c r="E25" s="82"/>
      <c r="G25" s="82"/>
    </row>
    <row r="26" spans="1:8">
      <c r="E26" s="82"/>
      <c r="G26" s="82"/>
    </row>
    <row r="27" spans="1:8">
      <c r="E27" s="82"/>
      <c r="G27" s="82"/>
    </row>
    <row r="28" spans="1:8">
      <c r="E28" s="82"/>
      <c r="G28" s="82"/>
    </row>
    <row r="29" spans="1:8">
      <c r="E29" s="82"/>
      <c r="G29" s="82"/>
    </row>
    <row r="30" spans="1:8">
      <c r="E30" s="82"/>
      <c r="G30" s="82"/>
    </row>
    <row r="31" spans="1:8">
      <c r="E31" s="82"/>
      <c r="G31" s="82"/>
    </row>
    <row r="32" spans="1:8">
      <c r="E32" s="82"/>
      <c r="G32" s="82"/>
    </row>
    <row r="33" spans="1:7">
      <c r="E33" s="82"/>
      <c r="G33" s="82"/>
    </row>
    <row r="34" spans="1:7" s="49" customFormat="1">
      <c r="A34" s="48"/>
      <c r="B34" s="48"/>
      <c r="C34" s="48"/>
      <c r="D34" s="48"/>
      <c r="E34" s="82"/>
      <c r="G34" s="82"/>
    </row>
    <row r="35" spans="1:7" s="49" customFormat="1">
      <c r="A35" s="48"/>
      <c r="B35" s="48"/>
      <c r="C35" s="48"/>
      <c r="D35" s="48"/>
      <c r="E35" s="82"/>
      <c r="G35" s="82"/>
    </row>
    <row r="36" spans="1:7" s="49" customFormat="1">
      <c r="A36" s="48"/>
      <c r="B36" s="48"/>
      <c r="C36" s="48"/>
      <c r="D36" s="48"/>
      <c r="E36" s="82"/>
      <c r="G36" s="82"/>
    </row>
    <row r="37" spans="1:7" s="49" customFormat="1">
      <c r="A37" s="48"/>
      <c r="B37" s="48"/>
      <c r="C37" s="48"/>
      <c r="D37" s="48"/>
      <c r="E37" s="82"/>
      <c r="G37" s="82"/>
    </row>
    <row r="38" spans="1:7" s="49" customFormat="1">
      <c r="A38" s="48"/>
      <c r="B38" s="48"/>
      <c r="C38" s="48"/>
      <c r="D38" s="48"/>
      <c r="E38" s="82"/>
      <c r="G38" s="82"/>
    </row>
    <row r="39" spans="1:7" s="49" customFormat="1">
      <c r="A39" s="48"/>
      <c r="B39" s="48"/>
      <c r="C39" s="48"/>
      <c r="D39" s="48"/>
      <c r="E39" s="82"/>
      <c r="G39" s="82"/>
    </row>
    <row r="40" spans="1:7" s="49" customFormat="1">
      <c r="A40" s="48"/>
      <c r="B40" s="48"/>
      <c r="C40" s="48"/>
      <c r="D40" s="48"/>
      <c r="E40" s="82"/>
      <c r="G40" s="82"/>
    </row>
    <row r="41" spans="1:7" s="49" customFormat="1">
      <c r="A41" s="48"/>
      <c r="B41" s="48"/>
      <c r="C41" s="48"/>
      <c r="D41" s="48"/>
      <c r="E41" s="82"/>
      <c r="G41" s="82"/>
    </row>
    <row r="42" spans="1:7" s="49" customFormat="1">
      <c r="A42" s="83" t="s">
        <v>29</v>
      </c>
      <c r="B42" s="48"/>
      <c r="C42" s="48"/>
      <c r="D42" s="48"/>
      <c r="E42" s="82"/>
      <c r="G42" s="82"/>
    </row>
    <row r="43" spans="1:7" s="49" customFormat="1">
      <c r="A43" s="48"/>
      <c r="B43" s="48"/>
      <c r="C43" s="48"/>
      <c r="D43" s="48"/>
      <c r="E43" s="82"/>
      <c r="G43" s="82"/>
    </row>
  </sheetData>
  <mergeCells count="3">
    <mergeCell ref="A2:H2"/>
    <mergeCell ref="A3:H3"/>
    <mergeCell ref="A4:H4"/>
  </mergeCells>
  <pageMargins left="0.70866141732283505" right="0.70866141732283505" top="0.74803149606299202" bottom="0.74803149606299202" header="0.31496062992126" footer="0.31496062992126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36"/>
  <sheetViews>
    <sheetView view="pageBreakPreview" zoomScaleNormal="80" zoomScaleSheetLayoutView="100" zoomScalePageLayoutView="70" workbookViewId="0"/>
  </sheetViews>
  <sheetFormatPr defaultColWidth="9.140625" defaultRowHeight="21"/>
  <cols>
    <col min="1" max="1" width="43.7109375" style="13" customWidth="1"/>
    <col min="2" max="2" width="4" style="13" customWidth="1"/>
    <col min="3" max="3" width="11.5703125" style="13" customWidth="1"/>
    <col min="4" max="4" width="13.7109375" style="13" customWidth="1"/>
    <col min="5" max="5" width="13.85546875" style="13" customWidth="1"/>
    <col min="6" max="6" width="13.5703125" style="13" customWidth="1"/>
    <col min="7" max="7" width="14.140625" style="13" customWidth="1"/>
    <col min="8" max="8" width="19.7109375" style="13" customWidth="1"/>
    <col min="9" max="9" width="19.140625" style="13" customWidth="1"/>
    <col min="10" max="10" width="17.140625" style="13" customWidth="1"/>
    <col min="11" max="11" width="16" style="13" customWidth="1"/>
    <col min="12" max="12" width="10.5703125" style="13" customWidth="1"/>
    <col min="13" max="13" width="6.85546875" style="13" customWidth="1"/>
    <col min="14" max="14" width="9.140625" style="13"/>
    <col min="15" max="15" width="11.5703125" style="13" bestFit="1" customWidth="1"/>
    <col min="16" max="16384" width="9.140625" style="13"/>
  </cols>
  <sheetData>
    <row r="2" spans="1:12" ht="24.6" customHeight="1">
      <c r="A2" s="190" t="str">
        <f>+'6'!A2:H2</f>
        <v>C.I.GROUP PUBLIC COMPANY LIMITED AND SUBSIDIARIES</v>
      </c>
      <c r="B2" s="190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4.6" customHeight="1">
      <c r="A3" s="191" t="s">
        <v>70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4.6" customHeight="1">
      <c r="A4" s="190" t="s">
        <v>218</v>
      </c>
      <c r="B4" s="190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7.5" customHeight="1">
      <c r="A5" s="15"/>
      <c r="B5" s="15"/>
      <c r="C5" s="15"/>
      <c r="D5" s="15"/>
      <c r="E5" s="15"/>
      <c r="F5" s="15"/>
      <c r="G5" s="15"/>
      <c r="H5" s="15"/>
      <c r="I5" s="15"/>
      <c r="J5" s="5"/>
      <c r="L5" s="5"/>
    </row>
    <row r="6" spans="1:12">
      <c r="A6" s="191" t="s">
        <v>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</row>
    <row r="7" spans="1:12" ht="23.25" customHeight="1">
      <c r="A7" s="9"/>
      <c r="B7" s="9"/>
      <c r="C7" s="9"/>
      <c r="D7" s="9"/>
      <c r="E7" s="9"/>
      <c r="F7" s="9"/>
      <c r="G7" s="9"/>
      <c r="H7" s="9"/>
      <c r="I7" s="9"/>
      <c r="J7" s="112"/>
      <c r="K7" s="113"/>
      <c r="L7" s="114" t="s">
        <v>0</v>
      </c>
    </row>
    <row r="8" spans="1:12" ht="23.25" customHeight="1">
      <c r="A8" s="15"/>
      <c r="B8" s="15"/>
      <c r="C8" s="15"/>
      <c r="D8" s="15"/>
      <c r="E8" s="15"/>
      <c r="F8" s="15"/>
      <c r="G8" s="15"/>
      <c r="H8" s="192" t="s">
        <v>136</v>
      </c>
      <c r="I8" s="192"/>
      <c r="J8" s="5"/>
      <c r="L8" s="115"/>
    </row>
    <row r="9" spans="1:12" ht="23.25" customHeight="1">
      <c r="A9" s="15"/>
      <c r="B9" s="15"/>
      <c r="C9" s="15"/>
      <c r="D9" s="15"/>
      <c r="E9" s="15"/>
      <c r="F9" s="192" t="s">
        <v>46</v>
      </c>
      <c r="G9" s="192"/>
      <c r="H9" s="193" t="s">
        <v>139</v>
      </c>
      <c r="I9" s="193"/>
      <c r="J9" s="5"/>
      <c r="L9" s="116"/>
    </row>
    <row r="10" spans="1:12" ht="23.25" customHeight="1">
      <c r="C10" s="91" t="s">
        <v>71</v>
      </c>
      <c r="D10" s="91"/>
      <c r="E10" s="15" t="s">
        <v>72</v>
      </c>
      <c r="F10" s="117" t="s">
        <v>73</v>
      </c>
      <c r="G10" s="117" t="s">
        <v>74</v>
      </c>
      <c r="H10" s="118" t="s">
        <v>142</v>
      </c>
      <c r="I10" s="118" t="s">
        <v>85</v>
      </c>
      <c r="J10" s="15" t="s">
        <v>75</v>
      </c>
      <c r="K10" s="91"/>
    </row>
    <row r="11" spans="1:12" ht="23.25" customHeight="1">
      <c r="C11" s="91" t="s">
        <v>76</v>
      </c>
      <c r="D11" s="91" t="s">
        <v>72</v>
      </c>
      <c r="E11" s="4" t="s">
        <v>77</v>
      </c>
      <c r="F11" s="4" t="s">
        <v>78</v>
      </c>
      <c r="G11" s="4"/>
      <c r="H11" s="4" t="s">
        <v>143</v>
      </c>
      <c r="I11" s="4" t="s">
        <v>138</v>
      </c>
      <c r="J11" s="15" t="s">
        <v>79</v>
      </c>
      <c r="K11" s="15" t="s">
        <v>80</v>
      </c>
      <c r="L11" s="15"/>
    </row>
    <row r="12" spans="1:12" ht="23.25" customHeight="1">
      <c r="A12" s="113"/>
      <c r="B12" s="9"/>
      <c r="C12" s="9" t="s">
        <v>81</v>
      </c>
      <c r="D12" s="119" t="s">
        <v>81</v>
      </c>
      <c r="E12" s="9" t="s">
        <v>82</v>
      </c>
      <c r="F12" s="9"/>
      <c r="G12" s="9"/>
      <c r="H12" s="9" t="s">
        <v>144</v>
      </c>
      <c r="I12" s="9" t="s">
        <v>137</v>
      </c>
      <c r="J12" s="9" t="s">
        <v>83</v>
      </c>
      <c r="K12" s="9" t="s">
        <v>84</v>
      </c>
      <c r="L12" s="9" t="s">
        <v>85</v>
      </c>
    </row>
    <row r="13" spans="1:12" s="121" customFormat="1">
      <c r="A13" s="120"/>
      <c r="B13" s="13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s="14" customFormat="1" ht="24.75" customHeight="1">
      <c r="A14" s="63" t="s">
        <v>86</v>
      </c>
      <c r="B14" s="63"/>
      <c r="C14" s="79">
        <v>432393</v>
      </c>
      <c r="D14" s="79">
        <v>565027</v>
      </c>
      <c r="E14" s="79">
        <v>15535</v>
      </c>
      <c r="F14" s="79">
        <v>12707</v>
      </c>
      <c r="G14" s="45">
        <v>-663236</v>
      </c>
      <c r="H14" s="45">
        <v>0</v>
      </c>
      <c r="I14" s="45">
        <f>+H14</f>
        <v>0</v>
      </c>
      <c r="J14" s="31">
        <f>SUM(C14:I14)</f>
        <v>362426</v>
      </c>
      <c r="K14" s="45">
        <v>-19</v>
      </c>
      <c r="L14" s="79">
        <f>SUM(J14:K14)</f>
        <v>362407</v>
      </c>
    </row>
    <row r="15" spans="1:12" s="14" customFormat="1" ht="24.75" customHeight="1">
      <c r="A15" s="63" t="s">
        <v>87</v>
      </c>
      <c r="B15" s="63"/>
      <c r="C15" s="79">
        <v>1</v>
      </c>
      <c r="D15" s="79">
        <v>1</v>
      </c>
      <c r="E15" s="76">
        <v>0</v>
      </c>
      <c r="F15" s="76">
        <v>0</v>
      </c>
      <c r="G15" s="45">
        <v>0</v>
      </c>
      <c r="H15" s="45">
        <v>0</v>
      </c>
      <c r="I15" s="45">
        <f>+H15</f>
        <v>0</v>
      </c>
      <c r="J15" s="31">
        <f>SUM(C15:G15)</f>
        <v>2</v>
      </c>
      <c r="K15" s="45">
        <v>0</v>
      </c>
      <c r="L15" s="79">
        <f>SUM(J15:K15)</f>
        <v>2</v>
      </c>
    </row>
    <row r="16" spans="1:12" s="14" customFormat="1" ht="24.75" customHeight="1">
      <c r="A16" s="63" t="s">
        <v>61</v>
      </c>
      <c r="B16" s="63"/>
      <c r="C16" s="76">
        <v>0</v>
      </c>
      <c r="D16" s="76">
        <v>0</v>
      </c>
      <c r="E16" s="76">
        <v>0</v>
      </c>
      <c r="F16" s="76">
        <v>0</v>
      </c>
      <c r="G16" s="45">
        <f>'8 '!F10</f>
        <v>-91319</v>
      </c>
      <c r="H16" s="45">
        <v>0</v>
      </c>
      <c r="I16" s="45">
        <f>+H16</f>
        <v>0</v>
      </c>
      <c r="J16" s="45">
        <f>SUM(C16:G16)</f>
        <v>-91319</v>
      </c>
      <c r="K16" s="45">
        <v>-64</v>
      </c>
      <c r="L16" s="45">
        <f>SUM(J16:K16)</f>
        <v>-91383</v>
      </c>
    </row>
    <row r="17" spans="1:12" s="14" customFormat="1" ht="24.75" customHeight="1">
      <c r="A17" s="63" t="s">
        <v>165</v>
      </c>
      <c r="B17" s="63"/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94">
        <v>0</v>
      </c>
      <c r="I17" s="94">
        <f>+H17</f>
        <v>0</v>
      </c>
      <c r="J17" s="77">
        <f>SUM(C17:G17,)</f>
        <v>0</v>
      </c>
      <c r="K17" s="77">
        <v>0</v>
      </c>
      <c r="L17" s="77">
        <f>SUM(J17:K17)</f>
        <v>0</v>
      </c>
    </row>
    <row r="18" spans="1:12" s="14" customFormat="1" ht="24.75" customHeight="1">
      <c r="A18" s="63" t="s">
        <v>67</v>
      </c>
      <c r="B18" s="63"/>
      <c r="C18" s="76">
        <f>SUM(C16:C17)</f>
        <v>0</v>
      </c>
      <c r="D18" s="76">
        <f t="shared" ref="D18:J18" si="0">SUM(D16:D17)</f>
        <v>0</v>
      </c>
      <c r="E18" s="76">
        <f t="shared" si="0"/>
        <v>0</v>
      </c>
      <c r="F18" s="76">
        <f t="shared" si="0"/>
        <v>0</v>
      </c>
      <c r="G18" s="45">
        <f t="shared" si="0"/>
        <v>-91319</v>
      </c>
      <c r="H18" s="45">
        <f>SUM(H15:H17)</f>
        <v>0</v>
      </c>
      <c r="I18" s="45">
        <f>SUM(I15:I17)</f>
        <v>0</v>
      </c>
      <c r="J18" s="45">
        <f t="shared" si="0"/>
        <v>-91319</v>
      </c>
      <c r="K18" s="45">
        <f>SUM(K15:K17)</f>
        <v>-64</v>
      </c>
      <c r="L18" s="45">
        <f>SUM(L16:L17)</f>
        <v>-91383</v>
      </c>
    </row>
    <row r="19" spans="1:12" s="14" customFormat="1" ht="24.75" customHeight="1">
      <c r="A19" s="63" t="s">
        <v>202</v>
      </c>
      <c r="B19" s="63"/>
      <c r="C19" s="76">
        <v>0</v>
      </c>
      <c r="D19" s="76">
        <v>0</v>
      </c>
      <c r="E19" s="76">
        <v>0</v>
      </c>
      <c r="F19" s="76">
        <v>0</v>
      </c>
      <c r="G19" s="45">
        <v>0</v>
      </c>
      <c r="H19" s="45">
        <v>-27</v>
      </c>
      <c r="I19" s="45">
        <v>-27</v>
      </c>
      <c r="J19" s="45">
        <f>SUM(C19:G19)+I19</f>
        <v>-27</v>
      </c>
      <c r="K19" s="45">
        <v>27</v>
      </c>
      <c r="L19" s="45">
        <f>SUM(J19:K19)</f>
        <v>0</v>
      </c>
    </row>
    <row r="20" spans="1:12" s="14" customFormat="1" ht="24.75" customHeight="1">
      <c r="A20" s="63" t="s">
        <v>220</v>
      </c>
      <c r="B20" s="63"/>
      <c r="C20" s="76">
        <v>0</v>
      </c>
      <c r="D20" s="76">
        <v>0</v>
      </c>
      <c r="E20" s="76">
        <v>0</v>
      </c>
      <c r="F20" s="76">
        <v>0</v>
      </c>
      <c r="G20" s="45">
        <v>0</v>
      </c>
      <c r="H20" s="45">
        <v>0</v>
      </c>
      <c r="I20" s="45">
        <v>0</v>
      </c>
      <c r="J20" s="45">
        <f>SUM(C20:G20)+I20</f>
        <v>0</v>
      </c>
      <c r="K20" s="45">
        <v>5104</v>
      </c>
      <c r="L20" s="45">
        <f>SUM(J20:K20)</f>
        <v>5104</v>
      </c>
    </row>
    <row r="21" spans="1:12" s="63" customFormat="1" ht="24.75" customHeight="1" thickBot="1">
      <c r="A21" s="63" t="s">
        <v>224</v>
      </c>
      <c r="C21" s="122">
        <f t="shared" ref="C21:E21" si="1">+C14+C18+C15+C19+C20</f>
        <v>432394</v>
      </c>
      <c r="D21" s="122">
        <f t="shared" si="1"/>
        <v>565028</v>
      </c>
      <c r="E21" s="122">
        <f t="shared" si="1"/>
        <v>15535</v>
      </c>
      <c r="F21" s="122">
        <f>+F14+F18+F15+F19+F20</f>
        <v>12707</v>
      </c>
      <c r="G21" s="122">
        <f t="shared" ref="G21:L21" si="2">+G14+G18+G15+G19+G20</f>
        <v>-754555</v>
      </c>
      <c r="H21" s="122">
        <f t="shared" si="2"/>
        <v>-27</v>
      </c>
      <c r="I21" s="122">
        <f t="shared" si="2"/>
        <v>-27</v>
      </c>
      <c r="J21" s="122">
        <f t="shared" si="2"/>
        <v>271082</v>
      </c>
      <c r="K21" s="122">
        <f t="shared" si="2"/>
        <v>5048</v>
      </c>
      <c r="L21" s="122">
        <f t="shared" si="2"/>
        <v>276130</v>
      </c>
    </row>
    <row r="22" spans="1:12" s="63" customFormat="1" ht="18.95" customHeight="1" thickTop="1">
      <c r="C22" s="79"/>
      <c r="D22" s="79"/>
      <c r="E22" s="79"/>
      <c r="F22" s="79"/>
      <c r="G22" s="31"/>
      <c r="H22" s="31"/>
      <c r="I22" s="31"/>
      <c r="J22" s="31"/>
      <c r="K22" s="31"/>
      <c r="L22" s="79"/>
    </row>
    <row r="23" spans="1:12" s="14" customFormat="1" ht="24.75" customHeight="1">
      <c r="A23" s="63" t="s">
        <v>161</v>
      </c>
      <c r="B23" s="63"/>
      <c r="C23" s="79">
        <v>432394</v>
      </c>
      <c r="D23" s="79">
        <v>565028</v>
      </c>
      <c r="E23" s="79">
        <v>15535</v>
      </c>
      <c r="F23" s="79">
        <v>12707</v>
      </c>
      <c r="G23" s="45">
        <v>-790783</v>
      </c>
      <c r="H23" s="45">
        <v>-27</v>
      </c>
      <c r="I23" s="45">
        <f>+H23</f>
        <v>-27</v>
      </c>
      <c r="J23" s="31">
        <f>SUM(C23:H23)</f>
        <v>234854</v>
      </c>
      <c r="K23" s="45">
        <v>4915</v>
      </c>
      <c r="L23" s="79">
        <f>SUM(J23:K23)</f>
        <v>239769</v>
      </c>
    </row>
    <row r="24" spans="1:12" s="171" customFormat="1" ht="24.75" customHeight="1">
      <c r="A24" s="180" t="s">
        <v>61</v>
      </c>
      <c r="B24" s="180"/>
      <c r="C24" s="76">
        <v>0</v>
      </c>
      <c r="D24" s="76">
        <v>0</v>
      </c>
      <c r="E24" s="76">
        <v>0</v>
      </c>
      <c r="F24" s="76">
        <v>0</v>
      </c>
      <c r="G24" s="45">
        <f>+'8 '!E10</f>
        <v>-65829</v>
      </c>
      <c r="H24" s="45">
        <v>0</v>
      </c>
      <c r="I24" s="45">
        <f>+H24</f>
        <v>0</v>
      </c>
      <c r="J24" s="45">
        <f>SUM(C24:I24)</f>
        <v>-65829</v>
      </c>
      <c r="K24" s="45">
        <v>-1982</v>
      </c>
      <c r="L24" s="45">
        <f>SUM(J24:K24)</f>
        <v>-67811</v>
      </c>
    </row>
    <row r="25" spans="1:12" s="171" customFormat="1" ht="24.75" customHeight="1">
      <c r="A25" s="180" t="s">
        <v>165</v>
      </c>
      <c r="B25" s="180"/>
      <c r="C25" s="77">
        <v>0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f>+H25</f>
        <v>0</v>
      </c>
      <c r="J25" s="77">
        <f>SUM(C25:G25,)</f>
        <v>0</v>
      </c>
      <c r="K25" s="77">
        <v>0</v>
      </c>
      <c r="L25" s="77">
        <f>SUM(J25:K25)</f>
        <v>0</v>
      </c>
    </row>
    <row r="26" spans="1:12" s="171" customFormat="1" ht="24.75" customHeight="1">
      <c r="A26" s="180" t="s">
        <v>67</v>
      </c>
      <c r="B26" s="180"/>
      <c r="C26" s="45">
        <f t="shared" ref="C26:L26" si="3">SUM(C24:C25)</f>
        <v>0</v>
      </c>
      <c r="D26" s="45">
        <f t="shared" si="3"/>
        <v>0</v>
      </c>
      <c r="E26" s="45">
        <f t="shared" si="3"/>
        <v>0</v>
      </c>
      <c r="F26" s="45">
        <f t="shared" si="3"/>
        <v>0</v>
      </c>
      <c r="G26" s="45">
        <f t="shared" si="3"/>
        <v>-65829</v>
      </c>
      <c r="H26" s="45">
        <f t="shared" si="3"/>
        <v>0</v>
      </c>
      <c r="I26" s="45">
        <f t="shared" si="3"/>
        <v>0</v>
      </c>
      <c r="J26" s="45">
        <f t="shared" si="3"/>
        <v>-65829</v>
      </c>
      <c r="K26" s="45">
        <f t="shared" si="3"/>
        <v>-1982</v>
      </c>
      <c r="L26" s="45">
        <f t="shared" si="3"/>
        <v>-67811</v>
      </c>
    </row>
    <row r="27" spans="1:12" s="14" customFormat="1" ht="24.75" customHeight="1">
      <c r="A27" s="182" t="s">
        <v>226</v>
      </c>
      <c r="B27" s="92"/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f>+H27</f>
        <v>0</v>
      </c>
      <c r="J27" s="34">
        <f>SUM(C27:G27)</f>
        <v>0</v>
      </c>
      <c r="K27" s="76">
        <v>3600</v>
      </c>
      <c r="L27" s="76">
        <f>SUM(J27:K27)</f>
        <v>3600</v>
      </c>
    </row>
    <row r="28" spans="1:12" s="180" customFormat="1" ht="24.75" customHeight="1" thickBot="1">
      <c r="A28" s="180" t="s">
        <v>213</v>
      </c>
      <c r="C28" s="122">
        <f>+C23+C26+C27</f>
        <v>432394</v>
      </c>
      <c r="D28" s="122">
        <f t="shared" ref="D28:L28" si="4">+D23+D26+D27</f>
        <v>565028</v>
      </c>
      <c r="E28" s="122">
        <f t="shared" si="4"/>
        <v>15535</v>
      </c>
      <c r="F28" s="122">
        <f t="shared" si="4"/>
        <v>12707</v>
      </c>
      <c r="G28" s="122">
        <f t="shared" si="4"/>
        <v>-856612</v>
      </c>
      <c r="H28" s="122">
        <f t="shared" si="4"/>
        <v>-27</v>
      </c>
      <c r="I28" s="122">
        <f t="shared" si="4"/>
        <v>-27</v>
      </c>
      <c r="J28" s="122">
        <f t="shared" si="4"/>
        <v>169025</v>
      </c>
      <c r="K28" s="122">
        <f t="shared" si="4"/>
        <v>6533</v>
      </c>
      <c r="L28" s="122">
        <f t="shared" si="4"/>
        <v>175558</v>
      </c>
    </row>
    <row r="29" spans="1:12" s="63" customFormat="1" ht="21.75" thickTop="1">
      <c r="C29" s="76"/>
      <c r="D29" s="76"/>
      <c r="E29" s="76"/>
      <c r="F29" s="76"/>
      <c r="G29" s="76"/>
      <c r="H29" s="76"/>
      <c r="I29" s="76"/>
      <c r="J29" s="109"/>
      <c r="K29" s="76"/>
      <c r="L29" s="76"/>
    </row>
    <row r="30" spans="1:12" s="63" customFormat="1" ht="24.75" customHeight="1">
      <c r="C30" s="76"/>
      <c r="D30" s="76"/>
      <c r="E30" s="76"/>
      <c r="F30" s="76"/>
      <c r="G30" s="76"/>
      <c r="H30" s="76"/>
      <c r="I30" s="76"/>
      <c r="J30" s="76"/>
      <c r="K30" s="123" t="s">
        <v>88</v>
      </c>
      <c r="L30" s="109"/>
    </row>
    <row r="31" spans="1:12" s="63" customFormat="1" ht="24.75" customHeight="1">
      <c r="C31" s="76"/>
      <c r="D31" s="76"/>
      <c r="E31" s="76"/>
      <c r="F31" s="76"/>
      <c r="G31" s="76"/>
      <c r="H31" s="76"/>
      <c r="I31" s="76"/>
      <c r="J31" s="76"/>
      <c r="K31" s="123" t="s">
        <v>89</v>
      </c>
      <c r="L31" s="109"/>
    </row>
    <row r="32" spans="1:12" s="63" customFormat="1" ht="24.75" customHeight="1">
      <c r="C32" s="76"/>
      <c r="D32" s="76"/>
      <c r="E32" s="76"/>
      <c r="F32" s="76"/>
      <c r="G32" s="76"/>
      <c r="H32" s="76"/>
      <c r="I32" s="76"/>
      <c r="J32" s="76"/>
      <c r="K32" s="123"/>
      <c r="L32" s="109"/>
    </row>
    <row r="33" spans="1:13" s="63" customFormat="1">
      <c r="A33" s="16" t="s">
        <v>29</v>
      </c>
      <c r="C33" s="76"/>
      <c r="D33" s="76"/>
      <c r="E33" s="76"/>
      <c r="F33" s="76"/>
      <c r="G33" s="76"/>
      <c r="H33" s="76"/>
      <c r="I33" s="76"/>
      <c r="J33" s="76"/>
      <c r="K33" s="123"/>
      <c r="L33" s="109"/>
      <c r="M33" s="126" t="s">
        <v>201</v>
      </c>
    </row>
    <row r="34" spans="1:13" s="63" customFormat="1" ht="24.75" customHeight="1">
      <c r="C34" s="76"/>
      <c r="D34" s="76"/>
      <c r="E34" s="76"/>
      <c r="F34" s="76"/>
      <c r="G34" s="76"/>
      <c r="H34" s="76"/>
      <c r="I34" s="76"/>
      <c r="J34" s="76"/>
      <c r="K34" s="123"/>
      <c r="L34" s="109"/>
    </row>
    <row r="36" spans="1:13">
      <c r="D36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L2"/>
    <mergeCell ref="A3:L3"/>
    <mergeCell ref="A4:L4"/>
    <mergeCell ref="A6:L6"/>
    <mergeCell ref="F9:G9"/>
    <mergeCell ref="H8:I8"/>
    <mergeCell ref="H9:I9"/>
  </mergeCells>
  <phoneticPr fontId="8" type="noConversion"/>
  <pageMargins left="0.90551181102362199" right="0.511811023622047" top="0.511811023622047" bottom="0.59055118110236204" header="0.118110236220472" footer="0.118110236220472"/>
  <pageSetup paperSize="9" scale="70" firstPageNumber="1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8"/>
  <sheetViews>
    <sheetView view="pageBreakPreview" zoomScaleNormal="100" zoomScaleSheetLayoutView="100" workbookViewId="0"/>
  </sheetViews>
  <sheetFormatPr defaultColWidth="9.140625" defaultRowHeight="21"/>
  <cols>
    <col min="1" max="1" width="44.85546875" style="63" customWidth="1"/>
    <col min="2" max="2" width="9.7109375" style="63" customWidth="1"/>
    <col min="3" max="3" width="19.85546875" style="63" customWidth="1"/>
    <col min="4" max="4" width="17.140625" style="63" customWidth="1"/>
    <col min="5" max="5" width="16.7109375" style="63" customWidth="1"/>
    <col min="6" max="7" width="19.5703125" style="63" customWidth="1"/>
    <col min="8" max="8" width="17.42578125" style="63" customWidth="1"/>
    <col min="9" max="16384" width="9.140625" style="63"/>
  </cols>
  <sheetData>
    <row r="2" spans="1:8" ht="24" customHeight="1">
      <c r="A2" s="188" t="str">
        <f>+'9'!A2:L2</f>
        <v>C.I.GROUP PUBLIC COMPANY LIMITED AND SUBSIDIARIES</v>
      </c>
      <c r="B2" s="188"/>
      <c r="C2" s="186"/>
      <c r="D2" s="186"/>
      <c r="E2" s="186"/>
      <c r="F2" s="186"/>
      <c r="G2" s="186"/>
      <c r="H2" s="186"/>
    </row>
    <row r="3" spans="1:8" ht="24" customHeight="1">
      <c r="A3" s="186" t="str">
        <f>+'9'!A3:L3</f>
        <v>STATEMENTS OF CHANGES IN SHAREHOLDERS' EQUITY</v>
      </c>
      <c r="B3" s="186"/>
      <c r="C3" s="186"/>
      <c r="D3" s="186"/>
      <c r="E3" s="186"/>
      <c r="F3" s="186"/>
      <c r="G3" s="186"/>
      <c r="H3" s="186"/>
    </row>
    <row r="4" spans="1:8" ht="24" customHeight="1">
      <c r="A4" s="188" t="str">
        <f>+'9'!A4:L4</f>
        <v>FOR THE NINE-MONTH PERIOD ENDED SEPTEMBER 30, 2022</v>
      </c>
      <c r="B4" s="188"/>
      <c r="C4" s="186"/>
      <c r="D4" s="186"/>
      <c r="E4" s="186"/>
      <c r="F4" s="186"/>
      <c r="G4" s="186"/>
      <c r="H4" s="186"/>
    </row>
    <row r="5" spans="1:8" ht="9.9499999999999993" customHeight="1">
      <c r="A5" s="127"/>
      <c r="B5" s="127"/>
      <c r="C5" s="91"/>
      <c r="D5" s="91"/>
      <c r="E5" s="91"/>
      <c r="F5" s="91"/>
      <c r="G5" s="91"/>
      <c r="H5" s="91"/>
    </row>
    <row r="6" spans="1:8">
      <c r="A6" s="186" t="s">
        <v>2</v>
      </c>
      <c r="B6" s="186"/>
      <c r="C6" s="186"/>
      <c r="D6" s="186"/>
      <c r="E6" s="186"/>
      <c r="F6" s="186"/>
      <c r="G6" s="186"/>
      <c r="H6" s="186"/>
    </row>
    <row r="7" spans="1:8">
      <c r="A7" s="91"/>
      <c r="B7" s="91"/>
      <c r="C7" s="91"/>
      <c r="D7" s="91"/>
      <c r="E7" s="91"/>
      <c r="F7" s="91"/>
      <c r="G7" s="91"/>
      <c r="H7" s="116" t="s">
        <v>0</v>
      </c>
    </row>
    <row r="8" spans="1:8">
      <c r="A8" s="128"/>
      <c r="B8" s="128"/>
      <c r="C8" s="129"/>
      <c r="D8" s="129"/>
      <c r="E8" s="129" t="s">
        <v>72</v>
      </c>
      <c r="F8" s="194" t="s">
        <v>46</v>
      </c>
      <c r="G8" s="194"/>
      <c r="H8" s="128"/>
    </row>
    <row r="9" spans="1:8">
      <c r="C9" s="91" t="s">
        <v>90</v>
      </c>
      <c r="D9" s="91" t="s">
        <v>72</v>
      </c>
      <c r="E9" s="91" t="s">
        <v>91</v>
      </c>
      <c r="F9" s="130" t="s">
        <v>73</v>
      </c>
      <c r="G9" s="129" t="s">
        <v>74</v>
      </c>
      <c r="H9" s="91"/>
    </row>
    <row r="10" spans="1:8">
      <c r="A10" s="84"/>
      <c r="B10" s="131"/>
      <c r="C10" s="90" t="s">
        <v>81</v>
      </c>
      <c r="D10" s="90" t="s">
        <v>92</v>
      </c>
      <c r="E10" s="90" t="s">
        <v>93</v>
      </c>
      <c r="F10" s="90" t="s">
        <v>78</v>
      </c>
      <c r="G10" s="90"/>
      <c r="H10" s="90" t="s">
        <v>85</v>
      </c>
    </row>
    <row r="11" spans="1:8" ht="18.95" customHeight="1">
      <c r="C11" s="91"/>
      <c r="D11" s="91"/>
      <c r="E11" s="91"/>
      <c r="F11" s="91"/>
      <c r="G11" s="91"/>
      <c r="H11" s="91"/>
    </row>
    <row r="12" spans="1:8" ht="24.75" customHeight="1">
      <c r="A12" s="63" t="s">
        <v>86</v>
      </c>
      <c r="C12" s="79">
        <v>432393</v>
      </c>
      <c r="D12" s="79">
        <v>565027</v>
      </c>
      <c r="E12" s="79">
        <v>15535</v>
      </c>
      <c r="F12" s="79">
        <v>12707</v>
      </c>
      <c r="G12" s="70">
        <v>-700341</v>
      </c>
      <c r="H12" s="79">
        <f>SUM(C12:G12)</f>
        <v>325321</v>
      </c>
    </row>
    <row r="13" spans="1:8" ht="24.75" customHeight="1">
      <c r="A13" s="63" t="s">
        <v>94</v>
      </c>
      <c r="C13" s="79">
        <v>1</v>
      </c>
      <c r="D13" s="79">
        <v>1</v>
      </c>
      <c r="E13" s="109">
        <v>0</v>
      </c>
      <c r="F13" s="109">
        <v>0</v>
      </c>
      <c r="G13" s="109">
        <f>+'6'!G9</f>
        <v>0</v>
      </c>
      <c r="H13" s="79">
        <f>SUM(C13:G13)</f>
        <v>2</v>
      </c>
    </row>
    <row r="14" spans="1:8" ht="24.75" customHeight="1">
      <c r="A14" s="63" t="s">
        <v>61</v>
      </c>
      <c r="C14" s="76">
        <v>0</v>
      </c>
      <c r="D14" s="76">
        <v>0</v>
      </c>
      <c r="E14" s="76">
        <v>0</v>
      </c>
      <c r="F14" s="76">
        <v>0</v>
      </c>
      <c r="G14" s="70">
        <f>'7'!H35</f>
        <v>-37630</v>
      </c>
      <c r="H14" s="70">
        <f>SUM(C14:G14)</f>
        <v>-37630</v>
      </c>
    </row>
    <row r="15" spans="1:8" ht="24.75" customHeight="1">
      <c r="A15" s="63" t="s">
        <v>165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f>SUM(C15:G15)</f>
        <v>0</v>
      </c>
    </row>
    <row r="16" spans="1:8" ht="24.75" customHeight="1">
      <c r="A16" s="63" t="s">
        <v>67</v>
      </c>
      <c r="C16" s="76">
        <f t="shared" ref="C16:H16" si="0">SUM(C14:C15)</f>
        <v>0</v>
      </c>
      <c r="D16" s="76">
        <f t="shared" si="0"/>
        <v>0</v>
      </c>
      <c r="E16" s="76">
        <f t="shared" si="0"/>
        <v>0</v>
      </c>
      <c r="F16" s="76">
        <f t="shared" si="0"/>
        <v>0</v>
      </c>
      <c r="G16" s="70">
        <f>SUM(G14:G15)</f>
        <v>-37630</v>
      </c>
      <c r="H16" s="70">
        <f t="shared" si="0"/>
        <v>-37630</v>
      </c>
    </row>
    <row r="17" spans="1:8" ht="24.75" customHeight="1" thickBot="1">
      <c r="A17" s="63" t="s">
        <v>225</v>
      </c>
      <c r="C17" s="100">
        <f t="shared" ref="C17:H17" si="1">SUM(C16+C12+C13)</f>
        <v>432394</v>
      </c>
      <c r="D17" s="100">
        <f t="shared" si="1"/>
        <v>565028</v>
      </c>
      <c r="E17" s="100">
        <f t="shared" si="1"/>
        <v>15535</v>
      </c>
      <c r="F17" s="100">
        <f t="shared" si="1"/>
        <v>12707</v>
      </c>
      <c r="G17" s="100">
        <f t="shared" si="1"/>
        <v>-737971</v>
      </c>
      <c r="H17" s="100">
        <f t="shared" si="1"/>
        <v>287693</v>
      </c>
    </row>
    <row r="18" spans="1:8" ht="20.100000000000001" customHeight="1" thickTop="1">
      <c r="C18" s="79"/>
      <c r="D18" s="79"/>
      <c r="E18" s="79"/>
      <c r="F18" s="79"/>
      <c r="G18" s="79"/>
      <c r="H18" s="79"/>
    </row>
    <row r="19" spans="1:8" ht="24.75" customHeight="1">
      <c r="A19" s="63" t="s">
        <v>161</v>
      </c>
      <c r="C19" s="79">
        <v>432394</v>
      </c>
      <c r="D19" s="79">
        <v>565028</v>
      </c>
      <c r="E19" s="79">
        <v>15535</v>
      </c>
      <c r="F19" s="79">
        <v>12707</v>
      </c>
      <c r="G19" s="70">
        <v>-763964</v>
      </c>
      <c r="H19" s="79">
        <f>SUM(C19:G19)</f>
        <v>261700</v>
      </c>
    </row>
    <row r="20" spans="1:8" s="180" customFormat="1" ht="24.75" customHeight="1">
      <c r="A20" s="180" t="s">
        <v>61</v>
      </c>
      <c r="C20" s="109">
        <v>0</v>
      </c>
      <c r="D20" s="109">
        <v>0</v>
      </c>
      <c r="E20" s="109">
        <v>0</v>
      </c>
      <c r="F20" s="109">
        <v>0</v>
      </c>
      <c r="G20" s="70">
        <f>'7'!G35</f>
        <v>-58892</v>
      </c>
      <c r="H20" s="70">
        <f>SUM(C20:G20)</f>
        <v>-58892</v>
      </c>
    </row>
    <row r="21" spans="1:8" s="180" customFormat="1" ht="24.75" customHeight="1">
      <c r="A21" s="180" t="s">
        <v>165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f>SUM(C21:G21)</f>
        <v>0</v>
      </c>
    </row>
    <row r="22" spans="1:8" s="180" customFormat="1" ht="24.75" customHeight="1">
      <c r="A22" s="180" t="s">
        <v>67</v>
      </c>
      <c r="C22" s="109">
        <f t="shared" ref="C22:H22" si="2">SUM(C20:C21)</f>
        <v>0</v>
      </c>
      <c r="D22" s="109">
        <f t="shared" si="2"/>
        <v>0</v>
      </c>
      <c r="E22" s="109">
        <f t="shared" si="2"/>
        <v>0</v>
      </c>
      <c r="F22" s="109">
        <f t="shared" si="2"/>
        <v>0</v>
      </c>
      <c r="G22" s="70">
        <f t="shared" si="2"/>
        <v>-58892</v>
      </c>
      <c r="H22" s="70">
        <f t="shared" si="2"/>
        <v>-58892</v>
      </c>
    </row>
    <row r="23" spans="1:8" s="180" customFormat="1" ht="24.75" customHeight="1" thickBot="1">
      <c r="A23" s="180" t="s">
        <v>213</v>
      </c>
      <c r="C23" s="181">
        <f>SUM(C22+C19)</f>
        <v>432394</v>
      </c>
      <c r="D23" s="181">
        <f t="shared" ref="D23:H23" si="3">SUM(D22+D19)</f>
        <v>565028</v>
      </c>
      <c r="E23" s="181">
        <f t="shared" si="3"/>
        <v>15535</v>
      </c>
      <c r="F23" s="181">
        <f t="shared" si="3"/>
        <v>12707</v>
      </c>
      <c r="G23" s="100">
        <f t="shared" si="3"/>
        <v>-822856</v>
      </c>
      <c r="H23" s="181">
        <f t="shared" si="3"/>
        <v>202808</v>
      </c>
    </row>
    <row r="24" spans="1:8" ht="24" customHeight="1" thickTop="1">
      <c r="C24" s="109"/>
      <c r="D24" s="109"/>
      <c r="E24" s="109"/>
      <c r="F24" s="109"/>
      <c r="G24" s="82"/>
      <c r="H24" s="109"/>
    </row>
    <row r="25" spans="1:8">
      <c r="C25" s="109"/>
      <c r="D25" s="109"/>
      <c r="E25" s="109"/>
      <c r="F25" s="109"/>
      <c r="G25" s="82" t="s">
        <v>88</v>
      </c>
      <c r="H25" s="109"/>
    </row>
    <row r="26" spans="1:8">
      <c r="C26" s="109"/>
      <c r="D26" s="109"/>
      <c r="E26" s="109"/>
      <c r="F26" s="109"/>
      <c r="G26" s="82" t="s">
        <v>89</v>
      </c>
      <c r="H26" s="109"/>
    </row>
    <row r="27" spans="1:8">
      <c r="C27" s="109"/>
      <c r="D27" s="109"/>
      <c r="E27" s="109"/>
      <c r="F27" s="109"/>
      <c r="G27" s="82"/>
      <c r="H27" s="109"/>
    </row>
    <row r="28" spans="1:8">
      <c r="A28" s="43" t="s">
        <v>29</v>
      </c>
      <c r="C28" s="109"/>
      <c r="D28" s="109"/>
      <c r="E28" s="109"/>
      <c r="F28" s="109"/>
      <c r="G28" s="82"/>
      <c r="H28" s="126" t="s">
        <v>194</v>
      </c>
    </row>
    <row r="29" spans="1:8" ht="24.75" customHeight="1">
      <c r="C29" s="109"/>
      <c r="D29" s="109"/>
      <c r="E29" s="109"/>
      <c r="F29" s="109"/>
      <c r="G29" s="82"/>
      <c r="H29" s="109"/>
    </row>
    <row r="30" spans="1:8" ht="23.25" customHeight="1">
      <c r="C30" s="109"/>
      <c r="D30" s="109"/>
      <c r="E30" s="109"/>
      <c r="F30" s="109"/>
      <c r="G30" s="109"/>
      <c r="H30" s="109"/>
    </row>
    <row r="31" spans="1:8" ht="23.25" customHeight="1">
      <c r="C31" s="109"/>
      <c r="D31" s="109"/>
      <c r="E31" s="109"/>
      <c r="F31" s="109"/>
      <c r="G31" s="109"/>
      <c r="H31" s="109"/>
    </row>
    <row r="32" spans="1:8" ht="23.25" customHeight="1">
      <c r="C32" s="109"/>
      <c r="D32" s="109"/>
      <c r="E32" s="109"/>
      <c r="F32" s="109"/>
      <c r="G32" s="109"/>
      <c r="H32" s="109"/>
    </row>
    <row r="33" spans="1:8" ht="23.25" customHeight="1">
      <c r="C33" s="109"/>
      <c r="D33" s="109"/>
      <c r="E33" s="109"/>
      <c r="F33" s="109"/>
      <c r="G33" s="109"/>
      <c r="H33" s="109"/>
    </row>
    <row r="34" spans="1:8" ht="23.25" customHeight="1">
      <c r="C34" s="109"/>
      <c r="D34" s="109"/>
      <c r="E34" s="109"/>
      <c r="F34" s="109"/>
      <c r="G34" s="109"/>
      <c r="H34" s="109"/>
    </row>
    <row r="35" spans="1:8" ht="23.25" customHeight="1">
      <c r="C35" s="109"/>
      <c r="D35" s="109"/>
      <c r="E35" s="109"/>
      <c r="F35" s="109"/>
      <c r="G35" s="109"/>
      <c r="H35" s="109"/>
    </row>
    <row r="36" spans="1:8" ht="23.25" customHeight="1">
      <c r="C36" s="109"/>
      <c r="D36" s="109"/>
      <c r="E36" s="109"/>
      <c r="F36" s="109"/>
      <c r="G36" s="109"/>
      <c r="H36" s="109"/>
    </row>
    <row r="37" spans="1:8" ht="23.25" customHeight="1">
      <c r="C37" s="109"/>
      <c r="D37" s="109"/>
      <c r="E37" s="109"/>
      <c r="F37" s="109"/>
      <c r="G37" s="109"/>
      <c r="H37" s="109"/>
    </row>
    <row r="38" spans="1:8" ht="23.25" customHeight="1">
      <c r="C38" s="109"/>
      <c r="D38" s="109"/>
      <c r="E38" s="109"/>
      <c r="F38" s="109"/>
      <c r="G38" s="109"/>
      <c r="H38" s="109"/>
    </row>
    <row r="39" spans="1:8" ht="23.25" customHeight="1">
      <c r="C39" s="109"/>
      <c r="D39" s="109"/>
      <c r="E39" s="109"/>
      <c r="F39" s="109"/>
      <c r="G39" s="109"/>
      <c r="H39" s="109"/>
    </row>
    <row r="40" spans="1:8" ht="23.25" customHeight="1">
      <c r="C40" s="109"/>
      <c r="D40" s="109"/>
      <c r="E40" s="109"/>
      <c r="F40" s="109"/>
      <c r="G40" s="109"/>
      <c r="H40" s="109"/>
    </row>
    <row r="41" spans="1:8" ht="23.25" customHeight="1">
      <c r="C41" s="109"/>
      <c r="D41" s="109"/>
      <c r="E41" s="109"/>
      <c r="F41" s="109"/>
      <c r="G41" s="109"/>
      <c r="H41" s="109"/>
    </row>
    <row r="42" spans="1:8" ht="23.25" customHeight="1">
      <c r="C42" s="109"/>
      <c r="D42" s="109"/>
      <c r="E42" s="109"/>
      <c r="F42" s="109"/>
      <c r="G42" s="109"/>
      <c r="H42" s="109"/>
    </row>
    <row r="43" spans="1:8" ht="23.25" customHeight="1">
      <c r="C43" s="109"/>
      <c r="D43" s="109"/>
      <c r="E43" s="109"/>
      <c r="F43" s="109"/>
      <c r="G43" s="109"/>
      <c r="H43" s="109"/>
    </row>
    <row r="44" spans="1:8" ht="23.25" customHeight="1">
      <c r="C44" s="109"/>
      <c r="D44" s="109"/>
      <c r="E44" s="109"/>
      <c r="F44" s="109"/>
      <c r="G44" s="109"/>
      <c r="H44" s="109"/>
    </row>
    <row r="45" spans="1:8" ht="23.25" customHeight="1">
      <c r="C45" s="109"/>
      <c r="D45" s="109"/>
      <c r="E45" s="109"/>
      <c r="F45" s="109"/>
      <c r="G45" s="109"/>
      <c r="H45" s="109"/>
    </row>
    <row r="46" spans="1:8">
      <c r="C46" s="109"/>
      <c r="D46" s="109"/>
      <c r="E46" s="109"/>
      <c r="F46" s="109"/>
      <c r="G46" s="109"/>
      <c r="H46" s="109"/>
    </row>
    <row r="47" spans="1:8">
      <c r="C47" s="109"/>
      <c r="D47" s="109"/>
      <c r="E47" s="109"/>
      <c r="F47" s="109"/>
      <c r="G47" s="109"/>
      <c r="H47" s="109"/>
    </row>
    <row r="48" spans="1:8" ht="27.95" customHeight="1">
      <c r="A48" s="43"/>
      <c r="H48" s="126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8" type="noConversion"/>
  <pageMargins left="0.90551181102362199" right="0.511811023622047" top="0.511811023622047" bottom="0.59055118110236204" header="0.118110236220472" footer="0.118110236220472"/>
  <pageSetup paperSize="9" scale="86" firstPageNumber="12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I95"/>
  <sheetViews>
    <sheetView view="pageBreakPreview" zoomScaleNormal="100" zoomScaleSheetLayoutView="100" workbookViewId="0"/>
  </sheetViews>
  <sheetFormatPr defaultColWidth="9.140625" defaultRowHeight="21"/>
  <cols>
    <col min="1" max="1" width="2.85546875" style="13" customWidth="1"/>
    <col min="2" max="3" width="3.140625" style="13" customWidth="1"/>
    <col min="4" max="4" width="56.5703125" style="13" customWidth="1"/>
    <col min="5" max="5" width="1.5703125" style="13" customWidth="1"/>
    <col min="6" max="6" width="14.140625" style="34" customWidth="1"/>
    <col min="7" max="9" width="14.140625" style="132" customWidth="1"/>
    <col min="10" max="16384" width="9.140625" style="13"/>
  </cols>
  <sheetData>
    <row r="1" spans="1:9">
      <c r="I1" s="3">
        <v>11</v>
      </c>
    </row>
    <row r="2" spans="1:9" ht="24" customHeight="1">
      <c r="A2" s="191" t="str">
        <f>+'10'!A2:H2</f>
        <v>C.I.GROUP PUBLIC COMPANY LIMITED AND SUBSIDIARIES</v>
      </c>
      <c r="B2" s="191"/>
      <c r="C2" s="191"/>
      <c r="D2" s="191"/>
      <c r="E2" s="191"/>
      <c r="F2" s="191"/>
      <c r="G2" s="191"/>
      <c r="H2" s="191"/>
      <c r="I2" s="191"/>
    </row>
    <row r="3" spans="1:9" ht="24" customHeight="1">
      <c r="A3" s="191" t="s">
        <v>95</v>
      </c>
      <c r="B3" s="191"/>
      <c r="C3" s="191"/>
      <c r="D3" s="191"/>
      <c r="E3" s="191"/>
      <c r="F3" s="191"/>
      <c r="G3" s="191"/>
      <c r="H3" s="191"/>
      <c r="I3" s="191"/>
    </row>
    <row r="4" spans="1:9" ht="24.75" customHeight="1">
      <c r="A4" s="190" t="str">
        <f>+'10'!A4:H4</f>
        <v>FOR THE NINE-MONTH PERIOD ENDED SEPTEMBER 30, 2022</v>
      </c>
      <c r="B4" s="190"/>
      <c r="C4" s="190"/>
      <c r="D4" s="191"/>
      <c r="E4" s="191"/>
      <c r="F4" s="191"/>
      <c r="G4" s="191"/>
      <c r="H4" s="191"/>
      <c r="I4" s="191"/>
    </row>
    <row r="5" spans="1:9">
      <c r="A5" s="15"/>
      <c r="B5" s="15"/>
      <c r="C5" s="15"/>
      <c r="D5" s="15"/>
      <c r="E5" s="15"/>
      <c r="F5" s="15"/>
      <c r="G5" s="15"/>
      <c r="H5" s="15"/>
      <c r="I5" s="5" t="s">
        <v>0</v>
      </c>
    </row>
    <row r="6" spans="1:9">
      <c r="A6" s="120"/>
      <c r="B6" s="120"/>
      <c r="C6" s="120"/>
      <c r="D6" s="120"/>
      <c r="E6" s="120"/>
      <c r="F6" s="195" t="s">
        <v>1</v>
      </c>
      <c r="G6" s="195"/>
      <c r="H6" s="133" t="s">
        <v>2</v>
      </c>
      <c r="I6" s="133"/>
    </row>
    <row r="7" spans="1:9">
      <c r="A7" s="113"/>
      <c r="B7" s="113"/>
      <c r="C7" s="113"/>
      <c r="D7" s="113"/>
      <c r="E7" s="9"/>
      <c r="F7" s="134" t="s">
        <v>162</v>
      </c>
      <c r="G7" s="134" t="s">
        <v>96</v>
      </c>
      <c r="H7" s="134" t="s">
        <v>162</v>
      </c>
      <c r="I7" s="134" t="s">
        <v>96</v>
      </c>
    </row>
    <row r="8" spans="1:9" ht="12.75" customHeight="1">
      <c r="F8" s="14"/>
      <c r="G8" s="14"/>
      <c r="H8" s="14"/>
      <c r="I8" s="14"/>
    </row>
    <row r="9" spans="1:9" ht="24.75" customHeight="1">
      <c r="A9" s="39" t="s">
        <v>97</v>
      </c>
      <c r="B9" s="14"/>
      <c r="C9" s="14"/>
      <c r="D9" s="14"/>
      <c r="E9" s="14"/>
      <c r="G9" s="1"/>
      <c r="H9" s="1"/>
      <c r="I9" s="1"/>
    </row>
    <row r="10" spans="1:9" ht="24.75" customHeight="1">
      <c r="A10" s="135" t="s">
        <v>61</v>
      </c>
      <c r="C10" s="135"/>
      <c r="D10" s="135"/>
      <c r="E10" s="135"/>
      <c r="F10" s="29">
        <f>+'7'!E35</f>
        <v>-67811</v>
      </c>
      <c r="G10" s="136">
        <f>+'7'!F35</f>
        <v>-91383</v>
      </c>
      <c r="H10" s="136">
        <f>'7'!G35</f>
        <v>-58892</v>
      </c>
      <c r="I10" s="136">
        <f>+'7'!H35</f>
        <v>-37630</v>
      </c>
    </row>
    <row r="11" spans="1:9" ht="24.75" customHeight="1">
      <c r="A11" s="135" t="s">
        <v>98</v>
      </c>
      <c r="C11" s="135"/>
      <c r="D11" s="135"/>
      <c r="E11" s="135"/>
      <c r="F11" s="29"/>
      <c r="G11" s="136"/>
      <c r="H11" s="136"/>
      <c r="I11" s="136"/>
    </row>
    <row r="12" spans="1:9" ht="24.75" customHeight="1">
      <c r="A12" s="135" t="s">
        <v>99</v>
      </c>
      <c r="D12" s="135"/>
      <c r="E12" s="135"/>
      <c r="F12" s="29">
        <v>32055</v>
      </c>
      <c r="G12" s="29">
        <v>34487</v>
      </c>
      <c r="H12" s="136">
        <v>22838</v>
      </c>
      <c r="I12" s="136">
        <v>25208</v>
      </c>
    </row>
    <row r="13" spans="1:9" ht="24.75" customHeight="1">
      <c r="A13" s="135" t="s">
        <v>100</v>
      </c>
      <c r="D13" s="135"/>
      <c r="E13" s="135"/>
      <c r="F13" s="29">
        <v>3528</v>
      </c>
      <c r="G13" s="29">
        <v>2783</v>
      </c>
      <c r="H13" s="136">
        <v>389</v>
      </c>
      <c r="I13" s="136">
        <v>390</v>
      </c>
    </row>
    <row r="14" spans="1:9" ht="24.75" customHeight="1">
      <c r="A14" s="135" t="s">
        <v>101</v>
      </c>
      <c r="D14" s="135"/>
      <c r="E14" s="135"/>
      <c r="F14" s="29">
        <v>1430</v>
      </c>
      <c r="G14" s="29">
        <v>1101</v>
      </c>
      <c r="H14" s="136">
        <v>1367</v>
      </c>
      <c r="I14" s="136">
        <v>1034</v>
      </c>
    </row>
    <row r="15" spans="1:9" ht="24.75" customHeight="1">
      <c r="A15" s="135" t="s">
        <v>227</v>
      </c>
      <c r="D15" s="135"/>
      <c r="E15" s="135"/>
      <c r="F15" s="29">
        <v>4445</v>
      </c>
      <c r="G15" s="29">
        <v>1603</v>
      </c>
      <c r="H15" s="136">
        <v>80</v>
      </c>
      <c r="I15" s="136">
        <v>-2643</v>
      </c>
    </row>
    <row r="16" spans="1:9" ht="24.75" customHeight="1">
      <c r="A16" s="135" t="s">
        <v>212</v>
      </c>
      <c r="D16" s="135"/>
      <c r="E16" s="135"/>
      <c r="F16" s="29">
        <v>0</v>
      </c>
      <c r="G16" s="29">
        <v>-603</v>
      </c>
      <c r="H16" s="136">
        <v>0</v>
      </c>
      <c r="I16" s="136">
        <v>0</v>
      </c>
    </row>
    <row r="17" spans="1:9" ht="24.75" customHeight="1">
      <c r="A17" s="135" t="s">
        <v>155</v>
      </c>
      <c r="D17" s="135"/>
      <c r="E17" s="135"/>
      <c r="F17" s="29">
        <v>-1060</v>
      </c>
      <c r="G17" s="29">
        <v>-3264</v>
      </c>
      <c r="H17" s="136">
        <v>0</v>
      </c>
      <c r="I17" s="136">
        <v>0</v>
      </c>
    </row>
    <row r="18" spans="1:9" ht="24.75" customHeight="1">
      <c r="A18" s="135" t="s">
        <v>157</v>
      </c>
      <c r="D18" s="135"/>
      <c r="E18" s="135"/>
      <c r="F18" s="29">
        <v>-2225</v>
      </c>
      <c r="G18" s="29">
        <v>38019</v>
      </c>
      <c r="H18" s="136">
        <v>1870</v>
      </c>
      <c r="I18" s="136">
        <v>15685</v>
      </c>
    </row>
    <row r="19" spans="1:9" ht="24.75" customHeight="1">
      <c r="A19" s="135" t="s">
        <v>228</v>
      </c>
      <c r="D19" s="135"/>
      <c r="E19" s="135"/>
      <c r="F19" s="29">
        <v>0</v>
      </c>
      <c r="G19" s="29">
        <v>766</v>
      </c>
      <c r="H19" s="136">
        <v>0</v>
      </c>
      <c r="I19" s="136">
        <v>0</v>
      </c>
    </row>
    <row r="20" spans="1:9" ht="24.75" customHeight="1">
      <c r="A20" s="135" t="s">
        <v>173</v>
      </c>
      <c r="D20" s="135"/>
      <c r="E20" s="135"/>
      <c r="F20" s="29">
        <v>0</v>
      </c>
      <c r="G20" s="29">
        <v>800</v>
      </c>
      <c r="H20" s="136">
        <v>1158</v>
      </c>
      <c r="I20" s="136">
        <v>-2400</v>
      </c>
    </row>
    <row r="21" spans="1:9" ht="24.75" customHeight="1">
      <c r="A21" s="135" t="s">
        <v>229</v>
      </c>
      <c r="D21" s="135"/>
      <c r="E21" s="135"/>
      <c r="F21" s="29">
        <v>-1459</v>
      </c>
      <c r="G21" s="29">
        <v>-804</v>
      </c>
      <c r="H21" s="136">
        <v>-1479</v>
      </c>
      <c r="I21" s="136">
        <v>-804</v>
      </c>
    </row>
    <row r="22" spans="1:9" ht="24.75" customHeight="1">
      <c r="A22" s="135" t="s">
        <v>174</v>
      </c>
      <c r="D22" s="135"/>
      <c r="E22" s="135"/>
      <c r="F22" s="29">
        <v>603</v>
      </c>
      <c r="G22" s="29">
        <v>956</v>
      </c>
      <c r="H22" s="136">
        <v>497</v>
      </c>
      <c r="I22" s="136">
        <v>639</v>
      </c>
    </row>
    <row r="23" spans="1:9" ht="24.75" customHeight="1">
      <c r="A23" s="135" t="s">
        <v>151</v>
      </c>
      <c r="D23" s="135"/>
      <c r="E23" s="135"/>
      <c r="F23" s="29">
        <v>1242</v>
      </c>
      <c r="G23" s="29">
        <v>318</v>
      </c>
      <c r="H23" s="137">
        <v>1273</v>
      </c>
      <c r="I23" s="137">
        <v>318</v>
      </c>
    </row>
    <row r="24" spans="1:9" ht="24.75" customHeight="1">
      <c r="A24" s="135" t="s">
        <v>102</v>
      </c>
      <c r="D24" s="135"/>
      <c r="E24" s="135"/>
      <c r="F24" s="29">
        <v>0</v>
      </c>
      <c r="G24" s="29">
        <v>0</v>
      </c>
      <c r="H24" s="137">
        <v>5578</v>
      </c>
      <c r="I24" s="137">
        <v>18170</v>
      </c>
    </row>
    <row r="25" spans="1:9" ht="24.75" customHeight="1">
      <c r="A25" s="135" t="s">
        <v>230</v>
      </c>
      <c r="D25" s="135"/>
      <c r="E25" s="135"/>
      <c r="F25" s="29">
        <v>0</v>
      </c>
      <c r="G25" s="29">
        <v>0</v>
      </c>
      <c r="H25" s="137">
        <v>58</v>
      </c>
      <c r="I25" s="137">
        <v>0</v>
      </c>
    </row>
    <row r="26" spans="1:9" ht="24.75" customHeight="1">
      <c r="A26" s="135" t="s">
        <v>146</v>
      </c>
      <c r="D26" s="135"/>
      <c r="E26" s="135"/>
      <c r="F26" s="29">
        <v>20</v>
      </c>
      <c r="G26" s="29">
        <v>20</v>
      </c>
      <c r="H26" s="136">
        <v>0</v>
      </c>
      <c r="I26" s="136">
        <v>0</v>
      </c>
    </row>
    <row r="27" spans="1:9" ht="24.75" customHeight="1">
      <c r="A27" s="135" t="s">
        <v>148</v>
      </c>
      <c r="D27" s="135"/>
      <c r="E27" s="135"/>
      <c r="F27" s="29">
        <v>1523</v>
      </c>
      <c r="G27" s="29">
        <v>10431</v>
      </c>
      <c r="H27" s="136">
        <v>0</v>
      </c>
      <c r="I27" s="136">
        <v>0</v>
      </c>
    </row>
    <row r="28" spans="1:9" ht="24.75" customHeight="1">
      <c r="A28" s="135" t="s">
        <v>103</v>
      </c>
      <c r="D28" s="135"/>
      <c r="E28" s="135"/>
      <c r="F28" s="29">
        <v>3991</v>
      </c>
      <c r="G28" s="29">
        <v>4588</v>
      </c>
      <c r="H28" s="136">
        <v>3718</v>
      </c>
      <c r="I28" s="136">
        <v>4326</v>
      </c>
    </row>
    <row r="29" spans="1:9" ht="24.75" customHeight="1">
      <c r="A29" s="135" t="s">
        <v>104</v>
      </c>
      <c r="D29" s="135"/>
      <c r="E29" s="135"/>
      <c r="F29" s="29">
        <v>-375</v>
      </c>
      <c r="G29" s="29">
        <v>-448</v>
      </c>
      <c r="H29" s="136">
        <v>-262</v>
      </c>
      <c r="I29" s="136">
        <v>-758</v>
      </c>
    </row>
    <row r="30" spans="1:9" ht="24.75" customHeight="1">
      <c r="A30" s="135" t="s">
        <v>105</v>
      </c>
      <c r="D30" s="135"/>
      <c r="E30" s="135"/>
      <c r="F30" s="29">
        <v>417</v>
      </c>
      <c r="G30" s="29">
        <v>693</v>
      </c>
      <c r="H30" s="136">
        <v>268</v>
      </c>
      <c r="I30" s="136">
        <v>290</v>
      </c>
    </row>
    <row r="31" spans="1:9" ht="24.75" customHeight="1">
      <c r="A31" s="135" t="s">
        <v>106</v>
      </c>
      <c r="D31" s="135"/>
      <c r="E31" s="135"/>
      <c r="F31" s="29">
        <v>25092</v>
      </c>
      <c r="G31" s="29">
        <v>14175</v>
      </c>
      <c r="H31" s="136">
        <v>15637</v>
      </c>
      <c r="I31" s="136">
        <v>10282</v>
      </c>
    </row>
    <row r="32" spans="1:9" ht="24.75" customHeight="1">
      <c r="A32" s="135" t="s">
        <v>175</v>
      </c>
      <c r="D32" s="135"/>
      <c r="E32" s="135"/>
      <c r="F32" s="29">
        <v>5791</v>
      </c>
      <c r="G32" s="29">
        <v>-4005</v>
      </c>
      <c r="H32" s="136">
        <v>35582</v>
      </c>
      <c r="I32" s="136">
        <v>-7141</v>
      </c>
    </row>
    <row r="33" spans="1:9" ht="24.75" customHeight="1">
      <c r="A33" s="135" t="s">
        <v>166</v>
      </c>
      <c r="C33" s="135"/>
      <c r="D33" s="135"/>
      <c r="E33" s="135"/>
      <c r="F33" s="138">
        <f>SUM(F10:F32)</f>
        <v>7207</v>
      </c>
      <c r="G33" s="138">
        <f>SUM(G10:G32)</f>
        <v>10233</v>
      </c>
      <c r="H33" s="138">
        <f>SUM(H10:H32)</f>
        <v>29680</v>
      </c>
      <c r="I33" s="138">
        <f>SUM(I10:I32)</f>
        <v>24966</v>
      </c>
    </row>
    <row r="34" spans="1:9">
      <c r="A34" s="135"/>
      <c r="B34" s="135"/>
      <c r="C34" s="135"/>
      <c r="D34" s="135"/>
      <c r="E34" s="135"/>
      <c r="F34" s="139"/>
      <c r="G34" s="140"/>
      <c r="H34" s="140"/>
      <c r="I34" s="140"/>
    </row>
    <row r="35" spans="1:9">
      <c r="A35" s="135"/>
      <c r="B35" s="135"/>
      <c r="C35" s="135"/>
      <c r="D35" s="135"/>
      <c r="E35" s="135"/>
      <c r="F35" s="139"/>
      <c r="G35" s="140"/>
      <c r="H35" s="140"/>
      <c r="I35" s="140"/>
    </row>
    <row r="36" spans="1:9" ht="24.75" customHeight="1">
      <c r="A36" s="135"/>
      <c r="B36" s="135"/>
      <c r="C36" s="135"/>
      <c r="D36" s="135"/>
      <c r="E36" s="135"/>
      <c r="F36" s="140"/>
      <c r="G36" s="140"/>
      <c r="H36" s="123" t="s">
        <v>107</v>
      </c>
      <c r="I36" s="141"/>
    </row>
    <row r="37" spans="1:9" ht="24.75" customHeight="1">
      <c r="A37" s="135"/>
      <c r="B37" s="135"/>
      <c r="C37" s="135"/>
      <c r="D37" s="135"/>
      <c r="E37" s="135"/>
      <c r="F37" s="140"/>
      <c r="G37" s="140"/>
      <c r="H37" s="123" t="s">
        <v>108</v>
      </c>
      <c r="I37" s="141"/>
    </row>
    <row r="38" spans="1:9">
      <c r="A38" s="135"/>
      <c r="B38" s="135"/>
      <c r="C38" s="135"/>
      <c r="D38" s="135"/>
      <c r="E38" s="135"/>
      <c r="F38" s="140"/>
      <c r="G38" s="140"/>
      <c r="H38" s="142"/>
      <c r="I38" s="140"/>
    </row>
    <row r="39" spans="1:9">
      <c r="A39" s="135"/>
      <c r="B39" s="135"/>
      <c r="C39" s="135"/>
      <c r="D39" s="135"/>
      <c r="E39" s="135"/>
      <c r="F39" s="140"/>
      <c r="G39" s="140"/>
      <c r="H39" s="142"/>
      <c r="I39" s="140"/>
    </row>
    <row r="40" spans="1:9">
      <c r="A40" s="135"/>
      <c r="B40" s="135"/>
      <c r="C40" s="135"/>
      <c r="D40" s="135"/>
      <c r="E40" s="135"/>
      <c r="F40" s="140"/>
      <c r="G40" s="140"/>
      <c r="H40" s="142"/>
      <c r="I40" s="140"/>
    </row>
    <row r="41" spans="1:9">
      <c r="A41" s="135"/>
      <c r="B41" s="135"/>
      <c r="C41" s="135"/>
      <c r="D41" s="135"/>
      <c r="E41" s="135"/>
      <c r="F41" s="140"/>
      <c r="G41" s="140"/>
      <c r="H41" s="142"/>
      <c r="I41" s="140"/>
    </row>
    <row r="42" spans="1:9">
      <c r="A42" s="135"/>
      <c r="B42" s="135"/>
      <c r="C42" s="135"/>
      <c r="D42" s="135"/>
      <c r="E42" s="135"/>
      <c r="F42" s="140"/>
      <c r="G42" s="140"/>
      <c r="H42" s="142"/>
      <c r="I42" s="140"/>
    </row>
    <row r="43" spans="1:9">
      <c r="A43" s="135"/>
      <c r="B43" s="135"/>
      <c r="C43" s="135"/>
      <c r="D43" s="135"/>
      <c r="E43" s="135"/>
      <c r="F43" s="140"/>
      <c r="G43" s="140"/>
      <c r="H43" s="142"/>
      <c r="I43" s="140"/>
    </row>
    <row r="44" spans="1:9">
      <c r="A44" s="135"/>
      <c r="B44" s="135"/>
      <c r="C44" s="135"/>
      <c r="D44" s="135"/>
      <c r="E44" s="135"/>
      <c r="F44" s="140"/>
      <c r="G44" s="140"/>
      <c r="H44" s="142"/>
      <c r="I44" s="140"/>
    </row>
    <row r="45" spans="1:9">
      <c r="A45" s="135"/>
      <c r="B45" s="135"/>
      <c r="C45" s="135"/>
      <c r="D45" s="135"/>
      <c r="E45" s="135"/>
      <c r="F45" s="140"/>
      <c r="G45" s="140"/>
      <c r="H45" s="142"/>
      <c r="I45" s="140"/>
    </row>
    <row r="46" spans="1:9">
      <c r="A46" s="135" t="s">
        <v>29</v>
      </c>
      <c r="B46" s="135"/>
      <c r="C46" s="135"/>
      <c r="D46" s="135"/>
      <c r="E46" s="135"/>
      <c r="F46" s="140"/>
      <c r="G46" s="140"/>
      <c r="H46" s="140"/>
      <c r="I46" s="140"/>
    </row>
    <row r="47" spans="1:9">
      <c r="I47" s="43">
        <v>12</v>
      </c>
    </row>
    <row r="48" spans="1:9">
      <c r="A48" s="191" t="str">
        <f>+A2</f>
        <v>C.I.GROUP PUBLIC COMPANY LIMITED AND SUBSIDIARIES</v>
      </c>
      <c r="B48" s="191"/>
      <c r="C48" s="191"/>
      <c r="D48" s="191"/>
      <c r="E48" s="191"/>
      <c r="F48" s="191"/>
      <c r="G48" s="191"/>
      <c r="H48" s="191"/>
      <c r="I48" s="191"/>
    </row>
    <row r="49" spans="1:9">
      <c r="A49" s="191" t="str">
        <f>+A3</f>
        <v>STATEMENTS OF CASH FLOW</v>
      </c>
      <c r="B49" s="191"/>
      <c r="C49" s="191"/>
      <c r="D49" s="191"/>
      <c r="E49" s="191"/>
      <c r="F49" s="191"/>
      <c r="G49" s="191"/>
      <c r="H49" s="191"/>
      <c r="I49" s="191"/>
    </row>
    <row r="50" spans="1:9" ht="24.75" customHeight="1">
      <c r="A50" s="190" t="str">
        <f>+A4</f>
        <v>FOR THE NINE-MONTH PERIOD ENDED SEPTEMBER 30, 2022</v>
      </c>
      <c r="B50" s="190"/>
      <c r="C50" s="190"/>
      <c r="D50" s="190"/>
      <c r="E50" s="190"/>
      <c r="F50" s="190"/>
      <c r="G50" s="190"/>
      <c r="H50" s="190"/>
      <c r="I50" s="190"/>
    </row>
    <row r="51" spans="1:9" ht="21" customHeight="1">
      <c r="A51" s="15"/>
      <c r="B51" s="15"/>
      <c r="C51" s="15"/>
      <c r="D51" s="15"/>
      <c r="E51" s="15"/>
      <c r="F51" s="15"/>
      <c r="G51" s="15"/>
      <c r="H51" s="15"/>
      <c r="I51" s="5" t="str">
        <f>+I5</f>
        <v>(Unit : Thousand Baht)</v>
      </c>
    </row>
    <row r="52" spans="1:9" ht="21.75" customHeight="1">
      <c r="A52" s="120"/>
      <c r="B52" s="120"/>
      <c r="C52" s="120"/>
      <c r="D52" s="120"/>
      <c r="E52" s="120"/>
      <c r="F52" s="195" t="str">
        <f>+F6</f>
        <v>Consolidated financial statements</v>
      </c>
      <c r="G52" s="195"/>
      <c r="H52" s="133" t="str">
        <f>+H6</f>
        <v>Separate financial statements</v>
      </c>
      <c r="I52" s="133"/>
    </row>
    <row r="53" spans="1:9" ht="23.1" customHeight="1">
      <c r="A53" s="113"/>
      <c r="B53" s="113"/>
      <c r="C53" s="113"/>
      <c r="D53" s="113"/>
      <c r="E53" s="9"/>
      <c r="F53" s="134" t="s">
        <v>162</v>
      </c>
      <c r="G53" s="134" t="s">
        <v>96</v>
      </c>
      <c r="H53" s="134" t="s">
        <v>162</v>
      </c>
      <c r="I53" s="134" t="s">
        <v>96</v>
      </c>
    </row>
    <row r="54" spans="1:9" ht="6" customHeight="1">
      <c r="F54" s="14"/>
      <c r="G54" s="14"/>
      <c r="H54" s="14"/>
      <c r="I54" s="14"/>
    </row>
    <row r="55" spans="1:9">
      <c r="A55" s="39"/>
      <c r="B55" s="14"/>
      <c r="C55" s="14"/>
      <c r="D55" s="135"/>
      <c r="E55" s="135"/>
      <c r="F55" s="140"/>
      <c r="G55" s="136"/>
      <c r="H55" s="140"/>
      <c r="I55" s="140"/>
    </row>
    <row r="56" spans="1:9" ht="24.6" customHeight="1">
      <c r="A56" s="39" t="s">
        <v>204</v>
      </c>
      <c r="C56" s="14"/>
      <c r="D56" s="135"/>
      <c r="E56" s="135"/>
      <c r="F56" s="140"/>
      <c r="G56" s="136"/>
      <c r="H56" s="136"/>
      <c r="I56" s="136"/>
    </row>
    <row r="57" spans="1:9" ht="24.6" customHeight="1">
      <c r="A57" s="135" t="s">
        <v>109</v>
      </c>
      <c r="D57" s="135"/>
      <c r="E57" s="135"/>
      <c r="F57" s="29">
        <v>-44469</v>
      </c>
      <c r="G57" s="29">
        <v>-45469</v>
      </c>
      <c r="H57" s="136">
        <v>-59124</v>
      </c>
      <c r="I57" s="136">
        <v>-31573</v>
      </c>
    </row>
    <row r="58" spans="1:9" ht="24.6" customHeight="1">
      <c r="A58" s="135" t="s">
        <v>110</v>
      </c>
      <c r="D58" s="135"/>
      <c r="E58" s="135"/>
      <c r="F58" s="29">
        <v>8300</v>
      </c>
      <c r="G58" s="29">
        <v>14760</v>
      </c>
      <c r="H58" s="136">
        <v>6030</v>
      </c>
      <c r="I58" s="136">
        <v>6155</v>
      </c>
    </row>
    <row r="59" spans="1:9" ht="24.6" customHeight="1">
      <c r="A59" s="135" t="s">
        <v>111</v>
      </c>
      <c r="B59" s="135"/>
      <c r="D59" s="135"/>
      <c r="E59" s="135"/>
      <c r="F59" s="29">
        <v>-41634</v>
      </c>
      <c r="G59" s="29">
        <v>-68397</v>
      </c>
      <c r="H59" s="136">
        <v>-33800</v>
      </c>
      <c r="I59" s="136">
        <v>-68409</v>
      </c>
    </row>
    <row r="60" spans="1:9">
      <c r="A60" s="135" t="s">
        <v>16</v>
      </c>
      <c r="B60" s="135"/>
      <c r="D60" s="135"/>
      <c r="E60" s="135"/>
      <c r="F60" s="29">
        <v>-5888</v>
      </c>
      <c r="G60" s="29">
        <v>-6782</v>
      </c>
      <c r="H60" s="136">
        <v>-5895</v>
      </c>
      <c r="I60" s="136">
        <v>-5117</v>
      </c>
    </row>
    <row r="61" spans="1:9">
      <c r="A61" s="135" t="s">
        <v>28</v>
      </c>
      <c r="B61" s="135"/>
      <c r="D61" s="135"/>
      <c r="E61" s="135"/>
      <c r="F61" s="29">
        <v>2636</v>
      </c>
      <c r="G61" s="29">
        <v>4930</v>
      </c>
      <c r="H61" s="136">
        <v>3092</v>
      </c>
      <c r="I61" s="136">
        <v>-300</v>
      </c>
    </row>
    <row r="62" spans="1:9" ht="24.6" customHeight="1">
      <c r="A62" s="135" t="s">
        <v>112</v>
      </c>
      <c r="B62" s="135"/>
      <c r="D62" s="135"/>
      <c r="E62" s="135"/>
      <c r="F62" s="29">
        <v>4628</v>
      </c>
      <c r="G62" s="29">
        <v>70769</v>
      </c>
      <c r="H62" s="136">
        <v>-9949</v>
      </c>
      <c r="I62" s="136">
        <v>65255</v>
      </c>
    </row>
    <row r="63" spans="1:9" ht="24.6" customHeight="1">
      <c r="A63" s="135" t="s">
        <v>113</v>
      </c>
      <c r="B63" s="135"/>
      <c r="D63" s="135"/>
      <c r="E63" s="135"/>
      <c r="F63" s="29">
        <v>850</v>
      </c>
      <c r="G63" s="29">
        <v>-6605</v>
      </c>
      <c r="H63" s="136">
        <v>850</v>
      </c>
      <c r="I63" s="136">
        <v>-6605</v>
      </c>
    </row>
    <row r="64" spans="1:9" ht="24.6" customHeight="1">
      <c r="A64" s="135" t="s">
        <v>37</v>
      </c>
      <c r="B64" s="135"/>
      <c r="D64" s="135"/>
      <c r="E64" s="135"/>
      <c r="F64" s="29">
        <v>-5054</v>
      </c>
      <c r="G64" s="29">
        <v>-1036</v>
      </c>
      <c r="H64" s="136">
        <v>-5054</v>
      </c>
      <c r="I64" s="136">
        <v>1574</v>
      </c>
    </row>
    <row r="65" spans="1:9" ht="24.6" customHeight="1">
      <c r="A65" s="135" t="s">
        <v>38</v>
      </c>
      <c r="B65" s="135"/>
      <c r="D65" s="135"/>
      <c r="E65" s="135"/>
      <c r="F65" s="29">
        <v>-230</v>
      </c>
      <c r="G65" s="29">
        <v>1722</v>
      </c>
      <c r="H65" s="136">
        <v>203</v>
      </c>
      <c r="I65" s="136">
        <v>-11</v>
      </c>
    </row>
    <row r="66" spans="1:9" ht="24.6" customHeight="1">
      <c r="A66" s="135" t="s">
        <v>42</v>
      </c>
      <c r="B66" s="135"/>
      <c r="D66" s="135"/>
      <c r="E66" s="135"/>
      <c r="F66" s="29">
        <v>-499</v>
      </c>
      <c r="G66" s="29">
        <v>264</v>
      </c>
      <c r="H66" s="136">
        <v>0</v>
      </c>
      <c r="I66" s="136">
        <v>0</v>
      </c>
    </row>
    <row r="67" spans="1:9">
      <c r="A67" s="135" t="s">
        <v>168</v>
      </c>
      <c r="C67" s="135"/>
      <c r="D67" s="135"/>
      <c r="E67" s="135"/>
      <c r="F67" s="138">
        <f>SUM(F57:F66)+F33</f>
        <v>-74153</v>
      </c>
      <c r="G67" s="143">
        <f>SUM(G57:G66)+G33</f>
        <v>-25611</v>
      </c>
      <c r="H67" s="143">
        <f>SUM(H57:H66)+H33</f>
        <v>-73967</v>
      </c>
      <c r="I67" s="143">
        <f>SUM(I57:I66)+I33</f>
        <v>-14065</v>
      </c>
    </row>
    <row r="68" spans="1:9" ht="24" customHeight="1">
      <c r="A68" s="135" t="s">
        <v>206</v>
      </c>
      <c r="B68" s="135"/>
      <c r="D68" s="135"/>
      <c r="E68" s="135"/>
      <c r="F68" s="29">
        <v>15355</v>
      </c>
      <c r="G68" s="29">
        <v>-3122</v>
      </c>
      <c r="H68" s="136">
        <v>15647</v>
      </c>
      <c r="I68" s="29">
        <v>-2363</v>
      </c>
    </row>
    <row r="69" spans="1:9" s="14" customFormat="1" ht="24" customHeight="1">
      <c r="A69" s="144" t="s">
        <v>169</v>
      </c>
      <c r="B69" s="145"/>
      <c r="C69" s="145"/>
      <c r="D69" s="145"/>
      <c r="E69" s="145"/>
      <c r="F69" s="146">
        <f>SUM(F67:F68)</f>
        <v>-58798</v>
      </c>
      <c r="G69" s="147">
        <f>SUM(G67:G68)</f>
        <v>-28733</v>
      </c>
      <c r="H69" s="147">
        <f>SUM(H67:H68)</f>
        <v>-58320</v>
      </c>
      <c r="I69" s="147">
        <f>SUM(I67:I68)</f>
        <v>-16428</v>
      </c>
    </row>
    <row r="70" spans="1:9" s="14" customFormat="1" ht="4.5" customHeight="1">
      <c r="A70" s="144"/>
      <c r="B70" s="145"/>
      <c r="C70" s="145"/>
      <c r="D70" s="145"/>
      <c r="E70" s="145"/>
      <c r="F70" s="148"/>
      <c r="G70" s="149"/>
      <c r="H70" s="149"/>
      <c r="I70" s="149"/>
    </row>
    <row r="71" spans="1:9">
      <c r="A71" s="39" t="s">
        <v>114</v>
      </c>
      <c r="B71" s="162"/>
      <c r="C71" s="162"/>
      <c r="D71" s="162"/>
      <c r="E71" s="145"/>
      <c r="F71" s="150"/>
      <c r="G71" s="151"/>
      <c r="H71" s="152"/>
      <c r="I71" s="152"/>
    </row>
    <row r="72" spans="1:9" ht="24.6" customHeight="1">
      <c r="A72" s="135" t="s">
        <v>167</v>
      </c>
      <c r="C72" s="145"/>
      <c r="D72" s="145"/>
      <c r="E72" s="145"/>
      <c r="F72" s="29">
        <v>0</v>
      </c>
      <c r="G72" s="29">
        <v>-1</v>
      </c>
      <c r="H72" s="136">
        <v>0</v>
      </c>
      <c r="I72" s="136">
        <v>0</v>
      </c>
    </row>
    <row r="73" spans="1:9" ht="24.6" customHeight="1">
      <c r="A73" s="13" t="s">
        <v>115</v>
      </c>
      <c r="C73" s="145"/>
      <c r="D73" s="145"/>
      <c r="E73" s="145"/>
      <c r="F73" s="29">
        <v>0</v>
      </c>
      <c r="G73" s="29">
        <v>800</v>
      </c>
      <c r="H73" s="136">
        <v>0</v>
      </c>
      <c r="I73" s="136">
        <v>6300</v>
      </c>
    </row>
    <row r="74" spans="1:9" ht="24.6" customHeight="1">
      <c r="A74" s="13" t="s">
        <v>116</v>
      </c>
      <c r="C74" s="135"/>
      <c r="D74" s="135"/>
      <c r="E74" s="135"/>
      <c r="F74" s="29">
        <v>-48</v>
      </c>
      <c r="G74" s="29">
        <v>0</v>
      </c>
      <c r="H74" s="136">
        <v>-1158</v>
      </c>
      <c r="I74" s="136">
        <v>-11900</v>
      </c>
    </row>
    <row r="75" spans="1:9" ht="24.6" customHeight="1">
      <c r="A75" s="135" t="s">
        <v>117</v>
      </c>
      <c r="C75" s="135"/>
      <c r="D75" s="135"/>
      <c r="E75" s="135"/>
      <c r="F75" s="29">
        <v>35</v>
      </c>
      <c r="G75" s="29">
        <v>308</v>
      </c>
      <c r="H75" s="136">
        <v>33</v>
      </c>
      <c r="I75" s="136">
        <v>252</v>
      </c>
    </row>
    <row r="76" spans="1:9" ht="24.6" customHeight="1">
      <c r="A76" s="135" t="s">
        <v>215</v>
      </c>
      <c r="C76" s="135"/>
      <c r="D76" s="135"/>
      <c r="E76" s="135"/>
      <c r="F76" s="29">
        <v>0</v>
      </c>
      <c r="G76" s="29">
        <v>0</v>
      </c>
      <c r="H76" s="136">
        <v>0</v>
      </c>
      <c r="I76" s="136">
        <v>-1500</v>
      </c>
    </row>
    <row r="77" spans="1:9" ht="24.6" customHeight="1">
      <c r="A77" s="135" t="s">
        <v>118</v>
      </c>
      <c r="C77" s="135"/>
      <c r="D77" s="135"/>
      <c r="E77" s="135"/>
      <c r="F77" s="29">
        <v>-281</v>
      </c>
      <c r="G77" s="29">
        <v>-829</v>
      </c>
      <c r="H77" s="136">
        <v>-281</v>
      </c>
      <c r="I77" s="136">
        <v>0</v>
      </c>
    </row>
    <row r="78" spans="1:9" ht="24.6" customHeight="1">
      <c r="A78" s="135" t="s">
        <v>119</v>
      </c>
      <c r="C78" s="135"/>
      <c r="D78" s="135"/>
      <c r="E78" s="135"/>
      <c r="F78" s="29">
        <v>120</v>
      </c>
      <c r="G78" s="29">
        <v>-11834</v>
      </c>
      <c r="H78" s="136">
        <v>120</v>
      </c>
      <c r="I78" s="136">
        <v>-7005</v>
      </c>
    </row>
    <row r="79" spans="1:9">
      <c r="A79" s="135" t="s">
        <v>120</v>
      </c>
      <c r="C79" s="135"/>
      <c r="D79" s="135"/>
      <c r="E79" s="135"/>
      <c r="F79" s="29">
        <v>-7247</v>
      </c>
      <c r="G79" s="29">
        <v>4200</v>
      </c>
      <c r="H79" s="136">
        <v>-6314</v>
      </c>
      <c r="I79" s="136">
        <v>4200</v>
      </c>
    </row>
    <row r="80" spans="1:9">
      <c r="A80" s="135" t="s">
        <v>121</v>
      </c>
      <c r="C80" s="135"/>
      <c r="D80" s="135"/>
      <c r="E80" s="135"/>
      <c r="F80" s="29">
        <v>1095</v>
      </c>
      <c r="G80" s="29">
        <v>-360</v>
      </c>
      <c r="H80" s="136">
        <v>135</v>
      </c>
      <c r="I80" s="136">
        <v>-360</v>
      </c>
    </row>
    <row r="81" spans="1:9">
      <c r="A81" s="135" t="s">
        <v>216</v>
      </c>
      <c r="C81" s="135"/>
      <c r="D81" s="135"/>
      <c r="E81" s="135"/>
      <c r="F81" s="29">
        <v>0</v>
      </c>
      <c r="G81" s="29">
        <v>-3801</v>
      </c>
      <c r="H81" s="136">
        <v>0</v>
      </c>
      <c r="I81" s="136">
        <v>-4000</v>
      </c>
    </row>
    <row r="82" spans="1:9" s="14" customFormat="1" ht="24.6" customHeight="1">
      <c r="A82" s="144" t="s">
        <v>170</v>
      </c>
      <c r="B82" s="144"/>
      <c r="C82" s="144"/>
      <c r="D82" s="144"/>
      <c r="E82" s="144"/>
      <c r="F82" s="146">
        <f>SUM(F72:F80)</f>
        <v>-6326</v>
      </c>
      <c r="G82" s="146">
        <f>SUM(G72:G81)</f>
        <v>-11517</v>
      </c>
      <c r="H82" s="146">
        <f>SUM(H72:H80)</f>
        <v>-7465</v>
      </c>
      <c r="I82" s="146">
        <f>SUM(I72:I81)</f>
        <v>-14013</v>
      </c>
    </row>
    <row r="83" spans="1:9" s="14" customFormat="1" ht="6.75" customHeight="1">
      <c r="A83" s="145"/>
      <c r="B83" s="145"/>
      <c r="C83" s="145"/>
      <c r="D83" s="145"/>
      <c r="E83" s="145"/>
      <c r="G83" s="149"/>
      <c r="H83" s="149"/>
      <c r="I83" s="149"/>
    </row>
    <row r="84" spans="1:9" ht="24" customHeight="1">
      <c r="A84" s="135"/>
      <c r="B84" s="135"/>
      <c r="C84" s="135"/>
      <c r="D84" s="135"/>
      <c r="E84" s="135"/>
      <c r="F84" s="149"/>
      <c r="G84" s="140"/>
      <c r="H84" s="123"/>
      <c r="I84" s="13"/>
    </row>
    <row r="85" spans="1:9" ht="22.5" customHeight="1">
      <c r="A85" s="135"/>
      <c r="B85" s="135"/>
      <c r="C85" s="135"/>
      <c r="D85" s="135"/>
      <c r="E85" s="135"/>
      <c r="F85" s="140"/>
      <c r="G85" s="140"/>
      <c r="H85" s="123"/>
      <c r="I85" s="13"/>
    </row>
    <row r="86" spans="1:9" ht="22.5" customHeight="1">
      <c r="A86" s="135"/>
      <c r="B86" s="135"/>
      <c r="C86" s="135"/>
      <c r="D86" s="135"/>
      <c r="E86" s="135"/>
      <c r="F86" s="140"/>
      <c r="G86" s="140"/>
      <c r="H86" s="123" t="s">
        <v>107</v>
      </c>
      <c r="I86" s="13"/>
    </row>
    <row r="87" spans="1:9" ht="22.5" customHeight="1">
      <c r="A87" s="135"/>
      <c r="B87" s="135"/>
      <c r="C87" s="135"/>
      <c r="D87" s="135"/>
      <c r="E87" s="135"/>
      <c r="F87" s="140"/>
      <c r="G87" s="140"/>
      <c r="H87" s="123" t="s">
        <v>108</v>
      </c>
      <c r="I87" s="13"/>
    </row>
    <row r="88" spans="1:9" ht="22.5" customHeight="1">
      <c r="A88" s="135"/>
      <c r="B88" s="135"/>
      <c r="C88" s="135"/>
      <c r="D88" s="135"/>
      <c r="E88" s="135"/>
      <c r="F88" s="140"/>
      <c r="G88" s="140"/>
      <c r="H88" s="123"/>
      <c r="I88" s="13"/>
    </row>
    <row r="89" spans="1:9" ht="22.5" customHeight="1">
      <c r="A89" s="135"/>
      <c r="B89" s="135"/>
      <c r="C89" s="135"/>
      <c r="D89" s="135"/>
      <c r="E89" s="135"/>
      <c r="F89" s="140"/>
      <c r="G89" s="140"/>
      <c r="H89" s="123"/>
      <c r="I89" s="13"/>
    </row>
    <row r="90" spans="1:9" ht="22.5" customHeight="1">
      <c r="A90" s="135"/>
      <c r="B90" s="135"/>
      <c r="C90" s="135"/>
      <c r="D90" s="135"/>
      <c r="E90" s="135"/>
      <c r="F90" s="140"/>
      <c r="G90" s="140"/>
      <c r="H90" s="123"/>
      <c r="I90" s="13"/>
    </row>
    <row r="91" spans="1:9" ht="22.5" customHeight="1">
      <c r="A91" s="135"/>
      <c r="B91" s="135"/>
      <c r="C91" s="135"/>
      <c r="D91" s="135"/>
      <c r="E91" s="135"/>
      <c r="F91" s="140"/>
      <c r="G91" s="140"/>
      <c r="H91" s="123"/>
      <c r="I91" s="13"/>
    </row>
    <row r="92" spans="1:9" ht="22.5" customHeight="1">
      <c r="A92" s="135"/>
      <c r="B92" s="135"/>
      <c r="C92" s="135"/>
      <c r="D92" s="135"/>
      <c r="E92" s="135"/>
      <c r="F92" s="140"/>
      <c r="G92" s="140"/>
      <c r="H92" s="123"/>
      <c r="I92" s="13"/>
    </row>
    <row r="93" spans="1:9" ht="22.5" customHeight="1">
      <c r="A93" s="135"/>
      <c r="B93" s="135"/>
      <c r="C93" s="135"/>
      <c r="D93" s="135"/>
      <c r="E93" s="135"/>
      <c r="F93" s="140"/>
      <c r="G93" s="140"/>
      <c r="H93" s="123"/>
      <c r="I93" s="13"/>
    </row>
    <row r="94" spans="1:9" ht="22.5" customHeight="1">
      <c r="A94" s="135"/>
      <c r="B94" s="135"/>
      <c r="C94" s="135"/>
      <c r="D94" s="135"/>
      <c r="E94" s="135"/>
      <c r="F94" s="140"/>
      <c r="G94" s="140"/>
      <c r="H94" s="123"/>
      <c r="I94" s="13"/>
    </row>
    <row r="95" spans="1:9" s="14" customFormat="1">
      <c r="A95" s="135" t="s">
        <v>29</v>
      </c>
      <c r="B95" s="145"/>
      <c r="C95" s="145"/>
      <c r="D95" s="145"/>
      <c r="E95" s="145"/>
      <c r="F95" s="149"/>
      <c r="G95" s="149"/>
      <c r="H95" s="142"/>
      <c r="I95" s="149"/>
    </row>
  </sheetData>
  <sheetProtection formatCells="0" formatColumns="0" formatRows="0" insertColumns="0" insertRows="0" insertHyperlinks="0" deleteColumns="0" deleteRows="0" sort="0" autoFilter="0" pivotTables="0"/>
  <mergeCells count="8">
    <mergeCell ref="A48:I48"/>
    <mergeCell ref="A49:I49"/>
    <mergeCell ref="A50:I50"/>
    <mergeCell ref="F52:G52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rstPageNumber="12" fitToWidth="0" fitToHeight="0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view="pageBreakPreview" zoomScaleNormal="100" zoomScaleSheetLayoutView="100" workbookViewId="0"/>
  </sheetViews>
  <sheetFormatPr defaultColWidth="9.140625" defaultRowHeight="21"/>
  <cols>
    <col min="1" max="1" width="2.85546875" style="13" customWidth="1"/>
    <col min="2" max="3" width="3.140625" style="13" customWidth="1"/>
    <col min="4" max="4" width="56.42578125" style="13" customWidth="1"/>
    <col min="5" max="5" width="15.42578125" style="34" customWidth="1"/>
    <col min="6" max="6" width="15" style="132" customWidth="1"/>
    <col min="7" max="7" width="14.85546875" style="132" customWidth="1"/>
    <col min="8" max="8" width="14.7109375" style="132" customWidth="1"/>
    <col min="9" max="16384" width="9.140625" style="13"/>
  </cols>
  <sheetData>
    <row r="1" spans="1:8">
      <c r="H1" s="3">
        <v>13</v>
      </c>
    </row>
    <row r="2" spans="1:8" ht="24.75" customHeight="1">
      <c r="A2" s="191" t="str">
        <f>+'11-12'!A48:I48</f>
        <v>C.I.GROUP PUBLIC COMPANY LIMITED AND SUBSIDIARIES</v>
      </c>
      <c r="B2" s="191"/>
      <c r="C2" s="191"/>
      <c r="D2" s="191"/>
      <c r="E2" s="191"/>
      <c r="F2" s="191"/>
      <c r="G2" s="191"/>
      <c r="H2" s="191"/>
    </row>
    <row r="3" spans="1:8" ht="24.75" customHeight="1">
      <c r="A3" s="191" t="str">
        <f>+'11-12'!A3:I3</f>
        <v>STATEMENTS OF CASH FLOW</v>
      </c>
      <c r="B3" s="191"/>
      <c r="C3" s="191"/>
      <c r="D3" s="191"/>
      <c r="E3" s="191"/>
      <c r="F3" s="191"/>
      <c r="G3" s="191"/>
      <c r="H3" s="191"/>
    </row>
    <row r="4" spans="1:8" ht="24.75" customHeight="1">
      <c r="A4" s="190" t="str">
        <f>+'11-12'!A50:I50</f>
        <v>FOR THE NINE-MONTH PERIOD ENDED SEPTEMBER 30, 2022</v>
      </c>
      <c r="B4" s="190"/>
      <c r="C4" s="190"/>
      <c r="D4" s="190"/>
      <c r="E4" s="190"/>
      <c r="F4" s="190"/>
      <c r="G4" s="190"/>
      <c r="H4" s="190"/>
    </row>
    <row r="5" spans="1:8" ht="24.75" customHeight="1">
      <c r="A5" s="15"/>
      <c r="B5" s="15"/>
      <c r="C5" s="15"/>
      <c r="D5" s="15"/>
      <c r="E5" s="15"/>
      <c r="F5" s="15"/>
      <c r="G5" s="15"/>
      <c r="H5" s="5" t="s">
        <v>0</v>
      </c>
    </row>
    <row r="6" spans="1:8">
      <c r="A6" s="120"/>
      <c r="B6" s="120"/>
      <c r="C6" s="120"/>
      <c r="D6" s="120"/>
      <c r="E6" s="195" t="s">
        <v>1</v>
      </c>
      <c r="F6" s="195"/>
      <c r="G6" s="133" t="s">
        <v>2</v>
      </c>
      <c r="H6" s="133"/>
    </row>
    <row r="7" spans="1:8">
      <c r="A7" s="113"/>
      <c r="B7" s="113"/>
      <c r="C7" s="113"/>
      <c r="D7" s="113"/>
      <c r="E7" s="134" t="s">
        <v>162</v>
      </c>
      <c r="F7" s="134" t="s">
        <v>96</v>
      </c>
      <c r="G7" s="134" t="s">
        <v>162</v>
      </c>
      <c r="H7" s="134" t="s">
        <v>96</v>
      </c>
    </row>
    <row r="8" spans="1:8" ht="18.95" customHeight="1">
      <c r="E8" s="14"/>
      <c r="F8" s="14"/>
      <c r="G8" s="14"/>
      <c r="H8" s="14"/>
    </row>
    <row r="9" spans="1:8" ht="24.75" customHeight="1">
      <c r="A9" s="162" t="s">
        <v>122</v>
      </c>
      <c r="B9" s="145"/>
      <c r="C9" s="145"/>
      <c r="D9" s="145"/>
      <c r="E9" s="21"/>
      <c r="F9" s="1"/>
      <c r="G9" s="1"/>
      <c r="H9" s="1"/>
    </row>
    <row r="10" spans="1:8" ht="24.75" customHeight="1">
      <c r="A10" s="135" t="s">
        <v>208</v>
      </c>
      <c r="C10" s="145"/>
      <c r="D10" s="145"/>
      <c r="E10" s="29">
        <v>-2415</v>
      </c>
      <c r="F10" s="29">
        <v>-589</v>
      </c>
      <c r="G10" s="136">
        <v>-2415</v>
      </c>
      <c r="H10" s="136">
        <v>-589</v>
      </c>
    </row>
    <row r="11" spans="1:8" ht="24.75" customHeight="1">
      <c r="A11" s="135" t="s">
        <v>123</v>
      </c>
      <c r="C11" s="145"/>
      <c r="D11" s="145"/>
      <c r="E11" s="136">
        <v>109478</v>
      </c>
      <c r="F11" s="136">
        <v>26770</v>
      </c>
      <c r="G11" s="136">
        <v>102200</v>
      </c>
      <c r="H11" s="136">
        <v>18450</v>
      </c>
    </row>
    <row r="12" spans="1:8" ht="24.75" customHeight="1">
      <c r="A12" s="135" t="s">
        <v>124</v>
      </c>
      <c r="C12" s="145"/>
      <c r="D12" s="145"/>
      <c r="E12" s="136">
        <v>-12950</v>
      </c>
      <c r="F12" s="136">
        <v>-10851</v>
      </c>
      <c r="G12" s="136">
        <v>-9600</v>
      </c>
      <c r="H12" s="136">
        <v>-7450</v>
      </c>
    </row>
    <row r="13" spans="1:8" ht="24.75" customHeight="1">
      <c r="A13" s="135" t="s">
        <v>125</v>
      </c>
      <c r="C13" s="145"/>
      <c r="D13" s="145"/>
      <c r="E13" s="136">
        <v>0</v>
      </c>
      <c r="F13" s="136">
        <v>17364</v>
      </c>
      <c r="G13" s="136">
        <v>0</v>
      </c>
      <c r="H13" s="1">
        <v>17364</v>
      </c>
    </row>
    <row r="14" spans="1:8" ht="24.75" customHeight="1">
      <c r="A14" s="135" t="s">
        <v>207</v>
      </c>
      <c r="C14" s="145"/>
      <c r="D14" s="145"/>
      <c r="E14" s="136">
        <v>-8820</v>
      </c>
      <c r="F14" s="136">
        <v>0</v>
      </c>
      <c r="G14" s="136">
        <v>-12651</v>
      </c>
      <c r="H14" s="1">
        <v>0</v>
      </c>
    </row>
    <row r="15" spans="1:8" ht="24.75" customHeight="1">
      <c r="A15" s="135" t="s">
        <v>158</v>
      </c>
      <c r="C15" s="135"/>
      <c r="D15" s="145"/>
      <c r="E15" s="29">
        <v>429</v>
      </c>
      <c r="F15" s="29">
        <v>17017</v>
      </c>
      <c r="G15" s="136">
        <v>0</v>
      </c>
      <c r="H15" s="136">
        <v>0</v>
      </c>
    </row>
    <row r="16" spans="1:8" ht="24.75" customHeight="1">
      <c r="A16" s="135" t="s">
        <v>159</v>
      </c>
      <c r="C16" s="135"/>
      <c r="D16" s="145"/>
      <c r="E16" s="29">
        <v>-503</v>
      </c>
      <c r="F16" s="29">
        <v>-12266</v>
      </c>
      <c r="G16" s="136">
        <v>0</v>
      </c>
      <c r="H16" s="136">
        <v>-300</v>
      </c>
    </row>
    <row r="17" spans="1:8" ht="24.75" customHeight="1">
      <c r="A17" s="135" t="s">
        <v>154</v>
      </c>
      <c r="C17" s="135"/>
      <c r="D17" s="145"/>
      <c r="E17" s="29">
        <v>0</v>
      </c>
      <c r="F17" s="29">
        <v>3000</v>
      </c>
      <c r="G17" s="136">
        <v>0</v>
      </c>
      <c r="H17" s="136">
        <v>0</v>
      </c>
    </row>
    <row r="18" spans="1:8" ht="24.75" customHeight="1">
      <c r="A18" s="135" t="s">
        <v>154</v>
      </c>
      <c r="C18" s="135"/>
      <c r="D18" s="145"/>
      <c r="E18" s="29">
        <v>-348</v>
      </c>
      <c r="F18" s="29">
        <v>-25</v>
      </c>
      <c r="G18" s="136">
        <v>0</v>
      </c>
      <c r="H18" s="136">
        <v>0</v>
      </c>
    </row>
    <row r="19" spans="1:8" ht="24.75" customHeight="1">
      <c r="A19" s="135" t="s">
        <v>126</v>
      </c>
      <c r="C19" s="135"/>
      <c r="D19" s="145"/>
      <c r="E19" s="29">
        <v>-3105</v>
      </c>
      <c r="F19" s="29">
        <v>-4091</v>
      </c>
      <c r="G19" s="136">
        <v>-592</v>
      </c>
      <c r="H19" s="136">
        <v>-592</v>
      </c>
    </row>
    <row r="20" spans="1:8" ht="24.75" customHeight="1">
      <c r="A20" s="135" t="s">
        <v>127</v>
      </c>
      <c r="C20" s="135"/>
      <c r="D20" s="145"/>
      <c r="E20" s="29">
        <v>0</v>
      </c>
      <c r="F20" s="29">
        <v>2</v>
      </c>
      <c r="G20" s="136">
        <v>0</v>
      </c>
      <c r="H20" s="136">
        <v>2</v>
      </c>
    </row>
    <row r="21" spans="1:8" ht="24.75" customHeight="1">
      <c r="A21" s="135" t="s">
        <v>128</v>
      </c>
      <c r="C21" s="135"/>
      <c r="D21" s="145"/>
      <c r="E21" s="29">
        <v>-16496</v>
      </c>
      <c r="F21" s="29">
        <v>-12093</v>
      </c>
      <c r="G21" s="136">
        <v>-14745</v>
      </c>
      <c r="H21" s="136">
        <v>-10112</v>
      </c>
    </row>
    <row r="22" spans="1:8" ht="24.75" customHeight="1">
      <c r="A22" s="135" t="s">
        <v>217</v>
      </c>
      <c r="C22" s="135"/>
      <c r="D22" s="145"/>
      <c r="E22" s="29">
        <v>3600</v>
      </c>
      <c r="F22" s="29">
        <v>500</v>
      </c>
      <c r="G22" s="136">
        <v>0</v>
      </c>
      <c r="H22" s="136">
        <v>0</v>
      </c>
    </row>
    <row r="23" spans="1:8" s="14" customFormat="1" ht="24.75" customHeight="1">
      <c r="A23" s="135" t="s">
        <v>171</v>
      </c>
      <c r="B23" s="135"/>
      <c r="C23" s="135"/>
      <c r="D23" s="135"/>
      <c r="E23" s="146">
        <f>SUM(E10:E22)</f>
        <v>68870</v>
      </c>
      <c r="F23" s="146">
        <f t="shared" ref="F23:H23" si="0">SUM(F10:F22)</f>
        <v>24738</v>
      </c>
      <c r="G23" s="146">
        <f t="shared" si="0"/>
        <v>62197</v>
      </c>
      <c r="H23" s="146">
        <f t="shared" si="0"/>
        <v>16773</v>
      </c>
    </row>
    <row r="24" spans="1:8" s="14" customFormat="1" ht="18.95" customHeight="1">
      <c r="A24" s="135"/>
      <c r="B24" s="135"/>
      <c r="C24" s="135"/>
      <c r="D24" s="135"/>
      <c r="E24" s="138"/>
      <c r="F24" s="136"/>
      <c r="G24" s="136"/>
      <c r="H24" s="136"/>
    </row>
    <row r="25" spans="1:8" s="14" customFormat="1" ht="24.75" customHeight="1">
      <c r="A25" s="135" t="s">
        <v>129</v>
      </c>
      <c r="B25" s="135"/>
      <c r="C25" s="135"/>
      <c r="D25" s="135"/>
      <c r="E25" s="153">
        <v>3</v>
      </c>
      <c r="F25" s="153">
        <v>27</v>
      </c>
      <c r="G25" s="153">
        <v>27</v>
      </c>
      <c r="H25" s="153">
        <v>27</v>
      </c>
    </row>
    <row r="26" spans="1:8" s="14" customFormat="1" ht="24.75" customHeight="1">
      <c r="A26" s="13" t="s">
        <v>145</v>
      </c>
      <c r="B26" s="13"/>
      <c r="C26" s="13"/>
      <c r="D26" s="135"/>
      <c r="E26" s="136">
        <f>'11-12'!F69+'11-12'!F82+'13'!E23+'13'!E25</f>
        <v>3749</v>
      </c>
      <c r="F26" s="136">
        <f>+'11-12'!G69+'11-12'!G82+'13'!F23+F25</f>
        <v>-15485</v>
      </c>
      <c r="G26" s="136">
        <f>+'11-12'!H69+'11-12'!H82+'13'!G23+G25</f>
        <v>-3561</v>
      </c>
      <c r="H26" s="136">
        <f>+'11-12'!I69+'11-12'!I82+'13'!H23+H25</f>
        <v>-13641</v>
      </c>
    </row>
    <row r="27" spans="1:8" s="14" customFormat="1" ht="24.75" customHeight="1">
      <c r="A27" s="13" t="s">
        <v>130</v>
      </c>
      <c r="B27" s="13"/>
      <c r="C27" s="13"/>
      <c r="D27" s="135"/>
      <c r="E27" s="29">
        <f>+'3'!E12</f>
        <v>9672</v>
      </c>
      <c r="F27" s="136">
        <v>30840</v>
      </c>
      <c r="G27" s="136">
        <f>+'3'!G12</f>
        <v>7549</v>
      </c>
      <c r="H27" s="136">
        <v>24035</v>
      </c>
    </row>
    <row r="28" spans="1:8" s="14" customFormat="1" ht="24.75" customHeight="1" thickBot="1">
      <c r="A28" s="13" t="s">
        <v>131</v>
      </c>
      <c r="B28" s="13"/>
      <c r="C28" s="13"/>
      <c r="D28" s="135"/>
      <c r="E28" s="154">
        <f>SUM(E26:E27)</f>
        <v>13421</v>
      </c>
      <c r="F28" s="155">
        <f>SUM(F26:F27)</f>
        <v>15355</v>
      </c>
      <c r="G28" s="155">
        <f>SUM(G26:G27)</f>
        <v>3988</v>
      </c>
      <c r="H28" s="155">
        <f>SUM(H26:H27)</f>
        <v>10394</v>
      </c>
    </row>
    <row r="29" spans="1:8" s="14" customFormat="1" ht="18.95" customHeight="1" thickTop="1">
      <c r="D29" s="145"/>
      <c r="E29" s="156"/>
      <c r="F29" s="157"/>
      <c r="G29" s="156"/>
      <c r="H29" s="157"/>
    </row>
    <row r="30" spans="1:8" s="14" customFormat="1" ht="24.75" customHeight="1">
      <c r="A30" s="158" t="s">
        <v>132</v>
      </c>
      <c r="B30" s="159"/>
      <c r="C30" s="160"/>
      <c r="D30" s="145"/>
      <c r="E30" s="157"/>
      <c r="F30" s="157"/>
      <c r="G30" s="149"/>
      <c r="H30" s="157"/>
    </row>
    <row r="31" spans="1:8" s="14" customFormat="1" ht="24.75" customHeight="1">
      <c r="A31" s="160" t="s">
        <v>133</v>
      </c>
      <c r="B31" s="160"/>
      <c r="C31" s="160"/>
      <c r="D31" s="145"/>
      <c r="E31" s="29"/>
      <c r="F31" s="157"/>
      <c r="G31" s="149"/>
      <c r="H31" s="157"/>
    </row>
    <row r="32" spans="1:8" s="14" customFormat="1" ht="24.75" customHeight="1">
      <c r="A32" s="161" t="s">
        <v>134</v>
      </c>
      <c r="C32" s="160"/>
      <c r="D32" s="145"/>
      <c r="E32" s="29">
        <v>734</v>
      </c>
      <c r="F32" s="29">
        <v>2317</v>
      </c>
      <c r="G32" s="29">
        <v>734</v>
      </c>
      <c r="H32" s="29">
        <v>2317</v>
      </c>
    </row>
    <row r="33" spans="1:8" s="14" customFormat="1" ht="24.75" customHeight="1">
      <c r="A33" s="161" t="s">
        <v>205</v>
      </c>
      <c r="C33" s="160"/>
      <c r="D33" s="145"/>
      <c r="E33" s="139">
        <v>0</v>
      </c>
      <c r="F33" s="29">
        <v>0</v>
      </c>
      <c r="G33" s="29">
        <v>0</v>
      </c>
      <c r="H33" s="29">
        <v>1000</v>
      </c>
    </row>
    <row r="34" spans="1:8" s="14" customFormat="1" ht="24.75" customHeight="1">
      <c r="A34" s="161" t="s">
        <v>135</v>
      </c>
      <c r="C34" s="160"/>
      <c r="D34" s="145"/>
      <c r="E34" s="29">
        <v>1122</v>
      </c>
      <c r="F34" s="29">
        <v>82</v>
      </c>
      <c r="G34" s="29">
        <v>1122</v>
      </c>
      <c r="H34" s="29">
        <v>49</v>
      </c>
    </row>
    <row r="35" spans="1:8">
      <c r="A35" s="13" t="s">
        <v>163</v>
      </c>
      <c r="E35" s="29">
        <v>2561</v>
      </c>
      <c r="F35" s="29">
        <v>4967</v>
      </c>
      <c r="G35" s="29">
        <v>0</v>
      </c>
      <c r="H35" s="29">
        <v>0</v>
      </c>
    </row>
    <row r="37" spans="1:8">
      <c r="A37" s="135"/>
      <c r="B37" s="135"/>
      <c r="C37" s="135"/>
      <c r="D37" s="135"/>
      <c r="E37" s="140"/>
      <c r="F37" s="140"/>
      <c r="G37" s="123" t="s">
        <v>107</v>
      </c>
      <c r="H37" s="141"/>
    </row>
    <row r="38" spans="1:8">
      <c r="A38" s="135"/>
      <c r="B38" s="135"/>
      <c r="C38" s="135"/>
      <c r="D38" s="135"/>
      <c r="E38" s="140"/>
      <c r="F38" s="140"/>
      <c r="G38" s="123" t="s">
        <v>108</v>
      </c>
      <c r="H38" s="141"/>
    </row>
    <row r="39" spans="1:8">
      <c r="A39" s="135"/>
      <c r="B39" s="135"/>
      <c r="C39" s="135"/>
      <c r="D39" s="135"/>
      <c r="E39" s="140"/>
      <c r="F39" s="140"/>
      <c r="G39" s="123"/>
      <c r="H39" s="141"/>
    </row>
    <row r="40" spans="1:8">
      <c r="A40" s="135"/>
      <c r="B40" s="135"/>
      <c r="C40" s="135"/>
      <c r="D40" s="135"/>
      <c r="E40" s="140"/>
      <c r="F40" s="140"/>
      <c r="G40" s="123"/>
      <c r="H40" s="141"/>
    </row>
    <row r="41" spans="1:8">
      <c r="A41" s="135"/>
      <c r="B41" s="135"/>
      <c r="C41" s="135"/>
      <c r="D41" s="135"/>
      <c r="E41" s="140"/>
      <c r="F41" s="140"/>
      <c r="G41" s="123"/>
      <c r="H41" s="141"/>
    </row>
    <row r="42" spans="1:8">
      <c r="A42" s="135"/>
      <c r="B42" s="135"/>
      <c r="C42" s="135"/>
      <c r="D42" s="135"/>
      <c r="E42" s="140"/>
      <c r="F42" s="140"/>
      <c r="G42" s="123"/>
      <c r="H42" s="141"/>
    </row>
    <row r="43" spans="1:8">
      <c r="A43" s="135"/>
      <c r="B43" s="135"/>
      <c r="C43" s="135"/>
      <c r="D43" s="135"/>
      <c r="E43" s="140"/>
      <c r="F43" s="140"/>
      <c r="G43" s="123"/>
      <c r="H43" s="141"/>
    </row>
    <row r="44" spans="1:8">
      <c r="A44" s="135"/>
      <c r="B44" s="135"/>
      <c r="C44" s="135"/>
      <c r="D44" s="135"/>
      <c r="E44" s="140"/>
      <c r="F44" s="140"/>
      <c r="G44" s="123"/>
      <c r="H44" s="141"/>
    </row>
    <row r="45" spans="1:8">
      <c r="A45" s="135"/>
      <c r="B45" s="135"/>
      <c r="C45" s="135"/>
      <c r="D45" s="135"/>
      <c r="E45" s="140"/>
      <c r="F45" s="140"/>
      <c r="G45" s="123"/>
      <c r="H45" s="141"/>
    </row>
    <row r="46" spans="1:8">
      <c r="A46" s="135" t="s">
        <v>29</v>
      </c>
      <c r="B46" s="135"/>
      <c r="C46" s="135"/>
      <c r="D46" s="135"/>
      <c r="E46" s="140"/>
      <c r="F46" s="140"/>
      <c r="G46" s="140"/>
      <c r="H46" s="14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3</vt:lpstr>
      <vt:lpstr>4</vt:lpstr>
      <vt:lpstr>5</vt:lpstr>
      <vt:lpstr>6</vt:lpstr>
      <vt:lpstr>7</vt:lpstr>
      <vt:lpstr>8 </vt:lpstr>
      <vt:lpstr>9</vt:lpstr>
      <vt:lpstr>10</vt:lpstr>
      <vt:lpstr>11-12</vt:lpstr>
      <vt:lpstr>13</vt:lpstr>
      <vt:lpstr>'10'!Print_Area</vt:lpstr>
      <vt:lpstr>'3'!Print_Area</vt:lpstr>
      <vt:lpstr>'4'!Print_Area</vt:lpstr>
      <vt:lpstr>'5'!Print_Area</vt:lpstr>
      <vt:lpstr>'7'!Print_Area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2022-11-14T07:12:59Z</cp:lastPrinted>
  <dcterms:created xsi:type="dcterms:W3CDTF">1998-10-08T09:24:18Z</dcterms:created>
  <dcterms:modified xsi:type="dcterms:W3CDTF">2022-11-14T10:10:42Z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