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Sep22'Q3 (ARO-14)\"/>
    </mc:Choice>
  </mc:AlternateContent>
  <xr:revisionPtr revIDLastSave="0" documentId="13_ncr:1_{F81EA4AF-236F-411E-8D7E-5BE60CEA1244}" xr6:coauthVersionLast="47" xr6:coauthVersionMax="47" xr10:uidLastSave="{00000000-0000-0000-0000-000000000000}"/>
  <bookViews>
    <workbookView xWindow="-120" yWindow="-120" windowWidth="21840" windowHeight="13140" tabRatio="778" activeTab="5" xr2:uid="{00000000-000D-0000-FFFF-FFFF00000000}"/>
  </bookViews>
  <sheets>
    <sheet name="2-4TH" sheetId="14" r:id="rId1"/>
    <sheet name="5-6 TH (3M)" sheetId="10" r:id="rId2"/>
    <sheet name="7-8 TH (9M)" sheetId="11" r:id="rId3"/>
    <sheet name="9 TH Conso" sheetId="12" r:id="rId4"/>
    <sheet name="10 TH Separate" sheetId="13" r:id="rId5"/>
    <sheet name="11-12 TH" sheetId="6" r:id="rId6"/>
  </sheets>
  <externalReferences>
    <externalReference r:id="rId7"/>
    <externalReference r:id="rId8"/>
    <externalReference r:id="rId9"/>
    <externalReference r:id="rId10"/>
  </externalReferences>
  <definedNames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5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5" hidden="1">[1]AM_COST!#REF!</definedName>
    <definedName name="__123Graph_A" localSheetId="1" hidden="1">[1]AM_COST!#REF!</definedName>
    <definedName name="__123Graph_A" localSheetId="2" hidden="1">[1]AM_COST!#REF!</definedName>
    <definedName name="__123Graph_A" hidden="1">[1]AM_COST!#REF!</definedName>
    <definedName name="__123Graph_D" localSheetId="5" hidden="1">[2]A!#REF!</definedName>
    <definedName name="__123Graph_D" localSheetId="1" hidden="1">[2]A!#REF!</definedName>
    <definedName name="__123Graph_D" localSheetId="2" hidden="1">[2]A!#REF!</definedName>
    <definedName name="__123Graph_D" hidden="1">[2]A!#REF!</definedName>
    <definedName name="__f2" localSheetId="5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5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5" hidden="1">{"'SCBMF'!$A$1:$I$51","'SCBDA'!$A$1:$I$45","'SCBBA'!$A$1:$I$37"}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5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5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5" hidden="1">#REF!</definedName>
    <definedName name="_Parse_In" localSheetId="0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RJE1" localSheetId="5" hidden="1">{"'SCBMF'!$A$1:$I$51","'SCBDA'!$A$1:$I$45","'SCBBA'!$A$1:$I$37"}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Sort" localSheetId="5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Table1_Out" localSheetId="5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5" hidden="1">{"'Eng (page2)'!$A$1:$D$52"}</definedName>
    <definedName name="aaaaa" localSheetId="5" hidden="1">{"'Eng (page2)'!$A$1:$D$52"}</definedName>
    <definedName name="aaaaa" localSheetId="0" hidden="1">{"'Eng (page2)'!$A$1:$D$52"}</definedName>
    <definedName name="aaaaa" hidden="1">{"'Eng (page2)'!$A$1:$D$52"}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5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5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5" hidden="1">#REF!</definedName>
    <definedName name="ake" localSheetId="0" hidden="1">#REF!</definedName>
    <definedName name="ake" localSheetId="1" hidden="1">#REF!</definedName>
    <definedName name="ake" localSheetId="2" hidden="1">#REF!</definedName>
    <definedName name="ake" hidden="1">#REF!</definedName>
    <definedName name="arfed" localSheetId="5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0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5" hidden="1">{"'Eng (page2)'!$A$1:$D$52"}</definedName>
    <definedName name="asds" localSheetId="0" hidden="1">{"'Eng (page2)'!$A$1:$D$52"}</definedName>
    <definedName name="asds" hidden="1">{"'Eng (page2)'!$A$1:$D$52"}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5" hidden="1">{"'Eng (page2)'!$A$1:$D$52"}</definedName>
    <definedName name="ax" localSheetId="0" hidden="1">{"'Eng (page2)'!$A$1:$D$52"}</definedName>
    <definedName name="ax" hidden="1">{"'Eng (page2)'!$A$1:$D$52"}</definedName>
    <definedName name="BB" localSheetId="5" hidden="1">{"'Eng (page2)'!$A$1:$D$52"}</definedName>
    <definedName name="BG_Del" hidden="1">15</definedName>
    <definedName name="BG_Ins" hidden="1">4</definedName>
    <definedName name="BG_Mod" hidden="1">6</definedName>
    <definedName name="bill123" localSheetId="5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5" hidden="1">#REF!</definedName>
    <definedName name="BOY" localSheetId="0" hidden="1">#REF!</definedName>
    <definedName name="BOY" localSheetId="1" hidden="1">#REF!</definedName>
    <definedName name="BOY" localSheetId="2" hidden="1">#REF!</definedName>
    <definedName name="BOY" hidden="1">#REF!</definedName>
    <definedName name="cash" localSheetId="5" hidden="1">{"'Eng (page2)'!$A$1:$D$52"}</definedName>
    <definedName name="cash" localSheetId="0" hidden="1">{"'Eng (page2)'!$A$1:$D$52"}</definedName>
    <definedName name="cash" hidden="1">{"'Eng (page2)'!$A$1:$D$52"}</definedName>
    <definedName name="cashflow12" localSheetId="5" hidden="1">#REF!</definedName>
    <definedName name="cashflow12" localSheetId="0" hidden="1">#REF!</definedName>
    <definedName name="cashflow12" localSheetId="1" hidden="1">#REF!</definedName>
    <definedName name="cashflow12" localSheetId="2" hidden="1">#REF!</definedName>
    <definedName name="cashflow12" hidden="1">#REF!</definedName>
    <definedName name="cat" localSheetId="5" hidden="1">{"'Eng (page2)'!$A$1:$D$52"}</definedName>
    <definedName name="cat" localSheetId="0" hidden="1">{"'Eng (page2)'!$A$1:$D$52"}</definedName>
    <definedName name="cat" hidden="1">{"'Eng (page2)'!$A$1:$D$52"}</definedName>
    <definedName name="ccc" localSheetId="5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5" hidden="1">{"'Eng (page2)'!$A$1:$D$52"}</definedName>
    <definedName name="cut" localSheetId="0" hidden="1">{"'Eng (page2)'!$A$1:$D$52"}</definedName>
    <definedName name="cut" hidden="1">{"'Eng (page2)'!$A$1:$D$52"}</definedName>
    <definedName name="cxvjhbs" localSheetId="5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5" hidden="1">#REF!</definedName>
    <definedName name="das" localSheetId="0" hidden="1">#REF!</definedName>
    <definedName name="das" localSheetId="1" hidden="1">#REF!</definedName>
    <definedName name="das" localSheetId="2" hidden="1">#REF!</definedName>
    <definedName name="das" hidden="1">#REF!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5" hidden="1">{"'Eng (page2)'!$A$1:$D$52"}</definedName>
    <definedName name="dddddd" localSheetId="0" hidden="1">{"'Eng (page2)'!$A$1:$D$52"}</definedName>
    <definedName name="dddddd" hidden="1">{"'Eng (page2)'!$A$1:$D$52"}</definedName>
    <definedName name="DESOF" localSheetId="5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5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5" hidden="1">{"'Eng (page2)'!$A$1:$D$52"}</definedName>
    <definedName name="dooe" localSheetId="0" hidden="1">{"'Eng (page2)'!$A$1:$D$52"}</definedName>
    <definedName name="dooe" hidden="1">{"'Eng (page2)'!$A$1:$D$52"}</definedName>
    <definedName name="dr" localSheetId="5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5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5" hidden="1">{"'Eng (page2)'!$A$1:$D$52"}</definedName>
    <definedName name="eeee" localSheetId="0" hidden="1">{"'Eng (page2)'!$A$1:$D$52"}</definedName>
    <definedName name="eeee" hidden="1">{"'Eng (page2)'!$A$1:$D$52"}</definedName>
    <definedName name="ehb" localSheetId="5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5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5" hidden="1">{"'Eng (page2)'!$A$1:$D$52"}</definedName>
    <definedName name="gh" localSheetId="0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0" hidden="1">{"'Eng (page2)'!$A$1:$D$52"}</definedName>
    <definedName name="ghuu" hidden="1">{"'Eng (page2)'!$A$1:$D$52"}</definedName>
    <definedName name="gv" localSheetId="5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5" hidden="1">{"'Eng (page2)'!$A$1:$D$52"}</definedName>
    <definedName name="hijo" localSheetId="0" hidden="1">{"'Eng (page2)'!$A$1:$D$52"}</definedName>
    <definedName name="hijo" hidden="1">{"'Eng (page2)'!$A$1:$D$52"}</definedName>
    <definedName name="hitech" localSheetId="5" hidden="1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TML" localSheetId="5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5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fkd" localSheetId="5" hidden="1">{"'Eng (page2)'!$A$1:$D$52"}</definedName>
    <definedName name="jfkd" localSheetId="0" hidden="1">{"'Eng (page2)'!$A$1:$D$52"}</definedName>
    <definedName name="jfkd" hidden="1">{"'Eng (page2)'!$A$1:$D$52"}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5" hidden="1">{"'Eng (page2)'!$A$1:$D$52"}</definedName>
    <definedName name="jkmhcd" localSheetId="0" hidden="1">{"'Eng (page2)'!$A$1:$D$52"}</definedName>
    <definedName name="jkmhcd" hidden="1">{"'Eng (page2)'!$A$1:$D$52"}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5" hidden="1">{#N/A,#N/A,FALSE,"17MAY";#N/A,#N/A,FALSE,"24MAY"}</definedName>
    <definedName name="juj" localSheetId="0" hidden="1">{#N/A,#N/A,FALSE,"17MAY";#N/A,#N/A,FALSE,"24MAY"}</definedName>
    <definedName name="juj" hidden="1">{#N/A,#N/A,FALSE,"17MAY";#N/A,#N/A,FALSE,"24MAY"}</definedName>
    <definedName name="ka" localSheetId="5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5" hidden="1">#REF!</definedName>
    <definedName name="key" localSheetId="0" hidden="1">#REF!</definedName>
    <definedName name="key" localSheetId="1" hidden="1">#REF!</definedName>
    <definedName name="key" localSheetId="2" hidden="1">#REF!</definedName>
    <definedName name="key" hidden="1">#REF!</definedName>
    <definedName name="kie" localSheetId="5" hidden="1">{"'Eng (page2)'!$A$1:$D$52"}</definedName>
    <definedName name="kie" localSheetId="0" hidden="1">{"'Eng (page2)'!$A$1:$D$52"}</definedName>
    <definedName name="kie" hidden="1">{"'Eng (page2)'!$A$1:$D$52"}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5" hidden="1">{"'Eng (page2)'!$A$1:$D$52"}</definedName>
    <definedName name="klk" localSheetId="0" hidden="1">{"'Eng (page2)'!$A$1:$D$52"}</definedName>
    <definedName name="klk" hidden="1">{"'Eng (page2)'!$A$1:$D$52"}</definedName>
    <definedName name="KLO" localSheetId="5" hidden="1">{"'Eng (page2)'!$A$1:$D$52"}</definedName>
    <definedName name="KLO" localSheetId="0" hidden="1">{"'Eng (page2)'!$A$1:$D$52"}</definedName>
    <definedName name="KLO" hidden="1">{"'Eng (page2)'!$A$1:$D$52"}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5" hidden="1">{"'Eng (page2)'!$A$1:$D$52"}</definedName>
    <definedName name="kp" localSheetId="0" hidden="1">{"'Eng (page2)'!$A$1:$D$52"}</definedName>
    <definedName name="kp" hidden="1">{"'Eng (page2)'!$A$1:$D$52"}</definedName>
    <definedName name="kskk" localSheetId="5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0" hidden="1">{#N/A,#N/A,FALSE,"17MAY";#N/A,#N/A,FALSE,"24MAY"}</definedName>
    <definedName name="lff" hidden="1">{#N/A,#N/A,FALSE,"17MAY";#N/A,#N/A,FALSE,"24MAY"}</definedName>
    <definedName name="lkk" localSheetId="5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5" hidden="1">{#N/A,#N/A,FALSE,"17MAY";#N/A,#N/A,FALSE,"24MAY"}</definedName>
    <definedName name="mmmm" localSheetId="0" hidden="1">{#N/A,#N/A,FALSE,"17MAY";#N/A,#N/A,FALSE,"24MAY"}</definedName>
    <definedName name="mmmm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5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[3]A!#REF!</definedName>
    <definedName name="nut" localSheetId="1" hidden="1">[3]A!#REF!</definedName>
    <definedName name="nut" localSheetId="2" hidden="1">[3]A!#REF!</definedName>
    <definedName name="nut" hidden="1">[3]A!#REF!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localSheetId="0" hidden="1">{"'Eng (page2)'!$A$1:$D$52"}</definedName>
    <definedName name="olj" hidden="1">{"'Eng (page2)'!$A$1:$D$52"}</definedName>
    <definedName name="ooei" localSheetId="5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5" hidden="1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R" localSheetId="5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4">'10 TH Separate'!$A$1:$O$29</definedName>
    <definedName name="_xlnm.Print_Area" localSheetId="3">'9 TH Conso'!$A$1:$W$36</definedName>
    <definedName name="PRJE1" localSheetId="5" hidden="1">{"'Eng (page2)'!$A$1:$D$52"}</definedName>
    <definedName name="PRJE1" localSheetId="0" hidden="1">{"'Eng (page2)'!$A$1:$D$52"}</definedName>
    <definedName name="PRJE1" hidden="1">{"'Eng (page2)'!$A$1:$D$52"}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5" hidden="1">{"'Eng (page2)'!$A$1:$D$52"}</definedName>
    <definedName name="qqqq" localSheetId="0" hidden="1">{"'Eng (page2)'!$A$1:$D$52"}</definedName>
    <definedName name="qqqq" hidden="1">{"'Eng (page2)'!$A$1:$D$52"}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5" hidden="1">{"'Eng (page2)'!$A$1:$D$52"}</definedName>
    <definedName name="qw" localSheetId="0" hidden="1">{"'Eng (page2)'!$A$1:$D$52"}</definedName>
    <definedName name="qw" hidden="1">{"'Eng (page2)'!$A$1:$D$52"}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5" hidden="1">{#N/A,#N/A,FALSE,"17MAY";#N/A,#N/A,FALSE,"24MAY"}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5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5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5" hidden="1">{"'Eng (page2)'!$A$1:$D$52"}</definedName>
    <definedName name="sell" localSheetId="0" hidden="1">{"'Eng (page2)'!$A$1:$D$52"}</definedName>
    <definedName name="sell" hidden="1">{"'Eng (page2)'!$A$1:$D$52"}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5" hidden="1">{"'Eng (page2)'!$A$1:$D$52"}</definedName>
    <definedName name="software" localSheetId="0" hidden="1">{"'Eng (page2)'!$A$1:$D$52"}</definedName>
    <definedName name="software" hidden="1">{"'Eng (page2)'!$A$1:$D$52"}</definedName>
    <definedName name="Sort" localSheetId="5" hidden="1">#REF!</definedName>
    <definedName name="Sort" localSheetId="0" hidden="1">#REF!</definedName>
    <definedName name="Sort" localSheetId="1" hidden="1">#REF!</definedName>
    <definedName name="Sort" localSheetId="2" hidden="1">#REF!</definedName>
    <definedName name="Sort" hidden="1">#REF!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5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5" hidden="1">{"'Eng (page2)'!$A$1:$D$52"}</definedName>
    <definedName name="stamp" localSheetId="0" hidden="1">{"'Eng (page2)'!$A$1:$D$52"}</definedName>
    <definedName name="stamp" hidden="1">{"'Eng (page2)'!$A$1:$D$52"}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5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5" hidden="1">{"'Eng (page2)'!$A$1:$D$52"}</definedName>
    <definedName name="tre4r564t" localSheetId="0" hidden="1">{"'Eng (page2)'!$A$1:$D$52"}</definedName>
    <definedName name="tre4r564t" hidden="1">{"'Eng (page2)'!$A$1:$D$52"}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5" hidden="1">{"'Eng (page2)'!$A$1:$D$52"}</definedName>
    <definedName name="ujj" localSheetId="0" hidden="1">{"'Eng (page2)'!$A$1:$D$52"}</definedName>
    <definedName name="ujj" hidden="1">{"'Eng (page2)'!$A$1:$D$52"}</definedName>
    <definedName name="Uor" localSheetId="5" hidden="1">{"'Eng (page2)'!$A$1:$D$52"}</definedName>
    <definedName name="Uor" localSheetId="0" hidden="1">{"'Eng (page2)'!$A$1:$D$52"}</definedName>
    <definedName name="Uor" hidden="1">{"'Eng (page2)'!$A$1:$D$52"}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5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5" hidden="1">{"'Eng (page2)'!$A$1:$D$52"}</definedName>
    <definedName name="weee" localSheetId="0" hidden="1">{"'Eng (page2)'!$A$1:$D$52"}</definedName>
    <definedName name="weee" hidden="1">{"'Eng (page2)'!$A$1:$D$52"}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0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5" hidden="1">{"'Eng (page2)'!$A$1:$D$52"}</definedName>
    <definedName name="ww" localSheetId="0" hidden="1">{"'Eng (page2)'!$A$1:$D$52"}</definedName>
    <definedName name="ww" hidden="1">{"'Eng (page2)'!$A$1:$D$52"}</definedName>
    <definedName name="wwww" localSheetId="5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5" hidden="1">{"'Eng (page2)'!$A$1:$D$52"}</definedName>
    <definedName name="x" localSheetId="0" hidden="1">{"'Eng (page2)'!$A$1:$D$52"}</definedName>
    <definedName name="x" hidden="1">{"'Eng (page2)'!$A$1:$D$52"}</definedName>
    <definedName name="xls1" localSheetId="5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localSheetId="5" hidden="1">#REF!</definedName>
    <definedName name="XREF_COLUMN_1" localSheetId="0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5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5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5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4" localSheetId="5" hidden="1">#REF!</definedName>
    <definedName name="XREF_COLUMN_4" localSheetId="1" hidden="1">#REF!</definedName>
    <definedName name="XREF_COLUMN_4" localSheetId="2" hidden="1">#REF!</definedName>
    <definedName name="XREF_COLUMN_4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6" localSheetId="5" hidden="1">#REF!</definedName>
    <definedName name="XREF_COLUMN_6" localSheetId="1" hidden="1">#REF!</definedName>
    <definedName name="XREF_COLUMN_6" localSheetId="2" hidden="1">#REF!</definedName>
    <definedName name="XREF_COLUMN_6" hidden="1">#REF!</definedName>
    <definedName name="XREF_COLUMN_7" localSheetId="5" hidden="1">#REF!</definedName>
    <definedName name="XREF_COLUMN_7" localSheetId="1" hidden="1">#REF!</definedName>
    <definedName name="XREF_COLUMN_7" localSheetId="2" hidden="1">#REF!</definedName>
    <definedName name="XREF_COLUMN_7" hidden="1">#REF!</definedName>
    <definedName name="XREF_COLUMN_8" localSheetId="5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5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5" hidden="1">#REF!</definedName>
    <definedName name="XRefCopy1" localSheetId="0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5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5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5" hidden="1">#REF!</definedName>
    <definedName name="XRefCopy11" localSheetId="1" hidden="1">#REF!</definedName>
    <definedName name="XRefCopy11" localSheetId="2" hidden="1">#REF!</definedName>
    <definedName name="XRefCopy11" hidden="1">#REF!</definedName>
    <definedName name="XRefCopy11Row" localSheetId="5" hidden="1">#REF!</definedName>
    <definedName name="XRefCopy11Row" localSheetId="1" hidden="1">#REF!</definedName>
    <definedName name="XRefCopy11Row" localSheetId="2" hidden="1">#REF!</definedName>
    <definedName name="XRefCopy11Row" hidden="1">#REF!</definedName>
    <definedName name="XRefCopy12" localSheetId="5" hidden="1">#REF!</definedName>
    <definedName name="XRefCopy12" localSheetId="1" hidden="1">#REF!</definedName>
    <definedName name="XRefCopy12" localSheetId="2" hidden="1">#REF!</definedName>
    <definedName name="XRefCopy12" hidden="1">#REF!</definedName>
    <definedName name="XRefCopy12Row" localSheetId="5" hidden="1">#REF!</definedName>
    <definedName name="XRefCopy12Row" localSheetId="1" hidden="1">#REF!</definedName>
    <definedName name="XRefCopy12Row" localSheetId="2" hidden="1">#REF!</definedName>
    <definedName name="XRefCopy12Row" hidden="1">#REF!</definedName>
    <definedName name="XRefCopy13" localSheetId="5" hidden="1">#REF!</definedName>
    <definedName name="XRefCopy13" localSheetId="1" hidden="1">#REF!</definedName>
    <definedName name="XRefCopy13" localSheetId="2" hidden="1">#REF!</definedName>
    <definedName name="XRefCopy13" hidden="1">#REF!</definedName>
    <definedName name="XRefCopy13Row" localSheetId="5" hidden="1">#REF!</definedName>
    <definedName name="XRefCopy13Row" localSheetId="1" hidden="1">#REF!</definedName>
    <definedName name="XRefCopy13Row" localSheetId="2" hidden="1">#REF!</definedName>
    <definedName name="XRefCopy13Row" hidden="1">#REF!</definedName>
    <definedName name="XRefCopy14" localSheetId="5" hidden="1">#REF!</definedName>
    <definedName name="XRefCopy14" localSheetId="1" hidden="1">#REF!</definedName>
    <definedName name="XRefCopy14" localSheetId="2" hidden="1">#REF!</definedName>
    <definedName name="XRefCopy14" hidden="1">#REF!</definedName>
    <definedName name="XRefCopy14Row" localSheetId="5" hidden="1">#REF!</definedName>
    <definedName name="XRefCopy14Row" localSheetId="1" hidden="1">#REF!</definedName>
    <definedName name="XRefCopy14Row" localSheetId="2" hidden="1">#REF!</definedName>
    <definedName name="XRefCopy14Row" hidden="1">#REF!</definedName>
    <definedName name="XRefCopy15" localSheetId="5" hidden="1">#REF!</definedName>
    <definedName name="XRefCopy15" localSheetId="1" hidden="1">#REF!</definedName>
    <definedName name="XRefCopy15" localSheetId="2" hidden="1">#REF!</definedName>
    <definedName name="XRefCopy15" hidden="1">#REF!</definedName>
    <definedName name="XRefCopy16" localSheetId="5" hidden="1">#REF!</definedName>
    <definedName name="XRefCopy16" localSheetId="1" hidden="1">#REF!</definedName>
    <definedName name="XRefCopy16" localSheetId="2" hidden="1">#REF!</definedName>
    <definedName name="XRefCopy16" hidden="1">#REF!</definedName>
    <definedName name="XRefCopy17" localSheetId="5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Row" localSheetId="5" hidden="1">#REF!</definedName>
    <definedName name="XRefCopy17Row" localSheetId="1" hidden="1">#REF!</definedName>
    <definedName name="XRefCopy17Row" localSheetId="2" hidden="1">#REF!</definedName>
    <definedName name="XRefCopy17Row" hidden="1">#REF!</definedName>
    <definedName name="XRefCopy18" localSheetId="5" hidden="1">#REF!</definedName>
    <definedName name="XRefCopy18" localSheetId="1" hidden="1">#REF!</definedName>
    <definedName name="XRefCopy18" localSheetId="2" hidden="1">#REF!</definedName>
    <definedName name="XRefCopy18" hidden="1">#REF!</definedName>
    <definedName name="XRefCopy19" localSheetId="5" hidden="1">#REF!</definedName>
    <definedName name="XRefCopy19" localSheetId="1" hidden="1">#REF!</definedName>
    <definedName name="XRefCopy19" localSheetId="2" hidden="1">#REF!</definedName>
    <definedName name="XRefCopy19" hidden="1">#REF!</definedName>
    <definedName name="XRefCopy19Row" localSheetId="5" hidden="1">#REF!</definedName>
    <definedName name="XRefCopy19Row" localSheetId="1" hidden="1">#REF!</definedName>
    <definedName name="XRefCopy19Row" localSheetId="2" hidden="1">#REF!</definedName>
    <definedName name="XRefCopy19Row" hidden="1">#REF!</definedName>
    <definedName name="XRefCopy1Row" localSheetId="5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5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5" hidden="1">#REF!</definedName>
    <definedName name="XRefCopy20" localSheetId="1" hidden="1">#REF!</definedName>
    <definedName name="XRefCopy20" localSheetId="2" hidden="1">#REF!</definedName>
    <definedName name="XRefCopy20" hidden="1">#REF!</definedName>
    <definedName name="XRefCopy21" localSheetId="5" hidden="1">#REF!</definedName>
    <definedName name="XRefCopy21" localSheetId="1" hidden="1">#REF!</definedName>
    <definedName name="XRefCopy21" localSheetId="2" hidden="1">#REF!</definedName>
    <definedName name="XRefCopy21" hidden="1">#REF!</definedName>
    <definedName name="XRefCopy21Row" localSheetId="5" hidden="1">#REF!</definedName>
    <definedName name="XRefCopy21Row" localSheetId="1" hidden="1">#REF!</definedName>
    <definedName name="XRefCopy21Row" localSheetId="2" hidden="1">#REF!</definedName>
    <definedName name="XRefCopy21Row" hidden="1">#REF!</definedName>
    <definedName name="XRefCopy22" localSheetId="5" hidden="1">#REF!</definedName>
    <definedName name="XRefCopy22" localSheetId="1" hidden="1">#REF!</definedName>
    <definedName name="XRefCopy22" localSheetId="2" hidden="1">#REF!</definedName>
    <definedName name="XRefCopy22" hidden="1">#REF!</definedName>
    <definedName name="XRefCopy23" localSheetId="5" hidden="1">#REF!</definedName>
    <definedName name="XRefCopy23" localSheetId="1" hidden="1">#REF!</definedName>
    <definedName name="XRefCopy23" localSheetId="2" hidden="1">#REF!</definedName>
    <definedName name="XRefCopy23" hidden="1">#REF!</definedName>
    <definedName name="XRefCopy24" localSheetId="5" hidden="1">#REF!</definedName>
    <definedName name="XRefCopy24" localSheetId="1" hidden="1">#REF!</definedName>
    <definedName name="XRefCopy24" localSheetId="2" hidden="1">#REF!</definedName>
    <definedName name="XRefCopy24" hidden="1">#REF!</definedName>
    <definedName name="XRefCopy24Row" localSheetId="5" hidden="1">#REF!</definedName>
    <definedName name="XRefCopy24Row" localSheetId="1" hidden="1">#REF!</definedName>
    <definedName name="XRefCopy24Row" localSheetId="2" hidden="1">#REF!</definedName>
    <definedName name="XRefCopy24Row" hidden="1">#REF!</definedName>
    <definedName name="XRefCopy25" localSheetId="5" hidden="1">#REF!</definedName>
    <definedName name="XRefCopy25" localSheetId="1" hidden="1">#REF!</definedName>
    <definedName name="XRefCopy25" localSheetId="2" hidden="1">#REF!</definedName>
    <definedName name="XRefCopy25" hidden="1">#REF!</definedName>
    <definedName name="XRefCopy25Row" localSheetId="5" hidden="1">#REF!</definedName>
    <definedName name="XRefCopy25Row" localSheetId="1" hidden="1">#REF!</definedName>
    <definedName name="XRefCopy25Row" localSheetId="2" hidden="1">#REF!</definedName>
    <definedName name="XRefCopy25Row" hidden="1">#REF!</definedName>
    <definedName name="XRefCopy26" localSheetId="5" hidden="1">#REF!</definedName>
    <definedName name="XRefCopy26" localSheetId="1" hidden="1">#REF!</definedName>
    <definedName name="XRefCopy26" localSheetId="2" hidden="1">#REF!</definedName>
    <definedName name="XRefCopy26" hidden="1">#REF!</definedName>
    <definedName name="XRefCopy26Row" localSheetId="5" hidden="1">#REF!</definedName>
    <definedName name="XRefCopy26Row" localSheetId="1" hidden="1">#REF!</definedName>
    <definedName name="XRefCopy26Row" localSheetId="2" hidden="1">#REF!</definedName>
    <definedName name="XRefCopy26Row" hidden="1">#REF!</definedName>
    <definedName name="XRefCopy27" localSheetId="5" hidden="1">#REF!</definedName>
    <definedName name="XRefCopy27" localSheetId="1" hidden="1">#REF!</definedName>
    <definedName name="XRefCopy27" localSheetId="2" hidden="1">#REF!</definedName>
    <definedName name="XRefCopy27" hidden="1">#REF!</definedName>
    <definedName name="XRefCopy27Row" localSheetId="5" hidden="1">#REF!</definedName>
    <definedName name="XRefCopy27Row" localSheetId="1" hidden="1">#REF!</definedName>
    <definedName name="XRefCopy27Row" localSheetId="2" hidden="1">#REF!</definedName>
    <definedName name="XRefCopy27Row" hidden="1">#REF!</definedName>
    <definedName name="XRefCopy28" localSheetId="5" hidden="1">#REF!</definedName>
    <definedName name="XRefCopy28" localSheetId="1" hidden="1">#REF!</definedName>
    <definedName name="XRefCopy28" localSheetId="2" hidden="1">#REF!</definedName>
    <definedName name="XRefCopy28" hidden="1">#REF!</definedName>
    <definedName name="XRefCopy28Row" localSheetId="5" hidden="1">#REF!</definedName>
    <definedName name="XRefCopy28Row" localSheetId="1" hidden="1">#REF!</definedName>
    <definedName name="XRefCopy28Row" localSheetId="2" hidden="1">#REF!</definedName>
    <definedName name="XRefCopy28Row" hidden="1">#REF!</definedName>
    <definedName name="XRefCopy29" localSheetId="5" hidden="1">#REF!</definedName>
    <definedName name="XRefCopy29" localSheetId="1" hidden="1">#REF!</definedName>
    <definedName name="XRefCopy29" localSheetId="2" hidden="1">#REF!</definedName>
    <definedName name="XRefCopy29" hidden="1">#REF!</definedName>
    <definedName name="XRefCopy29Row" localSheetId="5" hidden="1">#REF!</definedName>
    <definedName name="XRefCopy29Row" localSheetId="1" hidden="1">#REF!</definedName>
    <definedName name="XRefCopy29Row" localSheetId="2" hidden="1">#REF!</definedName>
    <definedName name="XRefCopy29Row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" localSheetId="5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30" localSheetId="5" hidden="1">#REF!</definedName>
    <definedName name="XRefCopy30" localSheetId="1" hidden="1">#REF!</definedName>
    <definedName name="XRefCopy30" localSheetId="2" hidden="1">#REF!</definedName>
    <definedName name="XRefCopy30" hidden="1">#REF!</definedName>
    <definedName name="XRefCopy30Row" localSheetId="5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5" hidden="1">#REF!</definedName>
    <definedName name="XRefCopy31" localSheetId="1" hidden="1">#REF!</definedName>
    <definedName name="XRefCopy31" localSheetId="2" hidden="1">#REF!</definedName>
    <definedName name="XRefCopy31" hidden="1">#REF!</definedName>
    <definedName name="XRefCopy32" localSheetId="5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5" hidden="1">#REF!</definedName>
    <definedName name="XRefCopy32Row" localSheetId="1" hidden="1">#REF!</definedName>
    <definedName name="XRefCopy32Row" localSheetId="2" hidden="1">#REF!</definedName>
    <definedName name="XRefCopy32Row" hidden="1">#REF!</definedName>
    <definedName name="XRefCopy33" localSheetId="5" hidden="1">#REF!</definedName>
    <definedName name="XRefCopy33" localSheetId="1" hidden="1">#REF!</definedName>
    <definedName name="XRefCopy33" localSheetId="2" hidden="1">#REF!</definedName>
    <definedName name="XRefCopy33" hidden="1">#REF!</definedName>
    <definedName name="XRefCopy33Row" localSheetId="5" hidden="1">#REF!</definedName>
    <definedName name="XRefCopy33Row" localSheetId="1" hidden="1">#REF!</definedName>
    <definedName name="XRefCopy33Row" localSheetId="2" hidden="1">#REF!</definedName>
    <definedName name="XRefCopy33Row" hidden="1">#REF!</definedName>
    <definedName name="XRefCopy34" localSheetId="5" hidden="1">#REF!</definedName>
    <definedName name="XRefCopy34" localSheetId="1" hidden="1">#REF!</definedName>
    <definedName name="XRefCopy34" localSheetId="2" hidden="1">#REF!</definedName>
    <definedName name="XRefCopy34" hidden="1">#REF!</definedName>
    <definedName name="XRefCopy34Row" localSheetId="5" hidden="1">#REF!</definedName>
    <definedName name="XRefCopy34Row" localSheetId="1" hidden="1">#REF!</definedName>
    <definedName name="XRefCopy34Row" localSheetId="2" hidden="1">#REF!</definedName>
    <definedName name="XRefCopy34Row" hidden="1">#REF!</definedName>
    <definedName name="XRefCopy35" localSheetId="5" hidden="1">#REF!</definedName>
    <definedName name="XRefCopy35" localSheetId="1" hidden="1">#REF!</definedName>
    <definedName name="XRefCopy35" localSheetId="2" hidden="1">#REF!</definedName>
    <definedName name="XRefCopy35" hidden="1">#REF!</definedName>
    <definedName name="XRefCopy35Row" localSheetId="5" hidden="1">#REF!</definedName>
    <definedName name="XRefCopy35Row" localSheetId="1" hidden="1">#REF!</definedName>
    <definedName name="XRefCopy35Row" localSheetId="2" hidden="1">#REF!</definedName>
    <definedName name="XRefCopy35Row" hidden="1">#REF!</definedName>
    <definedName name="XRefCopy36" localSheetId="5" hidden="1">#REF!</definedName>
    <definedName name="XRefCopy36" localSheetId="1" hidden="1">#REF!</definedName>
    <definedName name="XRefCopy36" localSheetId="2" hidden="1">#REF!</definedName>
    <definedName name="XRefCopy36" hidden="1">#REF!</definedName>
    <definedName name="XRefCopy36Row" localSheetId="5" hidden="1">#REF!</definedName>
    <definedName name="XRefCopy36Row" localSheetId="1" hidden="1">#REF!</definedName>
    <definedName name="XRefCopy36Row" localSheetId="2" hidden="1">#REF!</definedName>
    <definedName name="XRefCopy36Row" hidden="1">#REF!</definedName>
    <definedName name="XRefCopy37" localSheetId="5" hidden="1">#REF!</definedName>
    <definedName name="XRefCopy37" localSheetId="1" hidden="1">#REF!</definedName>
    <definedName name="XRefCopy37" localSheetId="2" hidden="1">#REF!</definedName>
    <definedName name="XRefCopy37" hidden="1">#REF!</definedName>
    <definedName name="XRefCopy37Row" localSheetId="5" hidden="1">#REF!</definedName>
    <definedName name="XRefCopy37Row" localSheetId="1" hidden="1">#REF!</definedName>
    <definedName name="XRefCopy37Row" localSheetId="2" hidden="1">#REF!</definedName>
    <definedName name="XRefCopy37Row" hidden="1">#REF!</definedName>
    <definedName name="XRefCopy38" localSheetId="5" hidden="1">#REF!</definedName>
    <definedName name="XRefCopy38" localSheetId="1" hidden="1">#REF!</definedName>
    <definedName name="XRefCopy38" localSheetId="2" hidden="1">#REF!</definedName>
    <definedName name="XRefCopy38" hidden="1">#REF!</definedName>
    <definedName name="XRefCopy38Row" localSheetId="5" hidden="1">#REF!</definedName>
    <definedName name="XRefCopy38Row" localSheetId="1" hidden="1">#REF!</definedName>
    <definedName name="XRefCopy38Row" localSheetId="2" hidden="1">#REF!</definedName>
    <definedName name="XRefCopy38Row" hidden="1">#REF!</definedName>
    <definedName name="XRefCopy39" localSheetId="5" hidden="1">#REF!</definedName>
    <definedName name="XRefCopy39" localSheetId="1" hidden="1">#REF!</definedName>
    <definedName name="XRefCopy39" localSheetId="2" hidden="1">#REF!</definedName>
    <definedName name="XRefCopy39" hidden="1">#REF!</definedName>
    <definedName name="XRefCopy39Row" localSheetId="5" hidden="1">#REF!</definedName>
    <definedName name="XRefCopy39Row" localSheetId="1" hidden="1">#REF!</definedName>
    <definedName name="XRefCopy39Row" localSheetId="2" hidden="1">#REF!</definedName>
    <definedName name="XRefCopy39Row" hidden="1">#REF!</definedName>
    <definedName name="XRefCopy3Row" localSheetId="5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5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0" localSheetId="5" hidden="1">#REF!</definedName>
    <definedName name="XRefCopy40" localSheetId="1" hidden="1">#REF!</definedName>
    <definedName name="XRefCopy40" localSheetId="2" hidden="1">#REF!</definedName>
    <definedName name="XRefCopy40" hidden="1">#REF!</definedName>
    <definedName name="XRefCopy40Row" localSheetId="5" hidden="1">#REF!</definedName>
    <definedName name="XRefCopy40Row" localSheetId="1" hidden="1">#REF!</definedName>
    <definedName name="XRefCopy40Row" localSheetId="2" hidden="1">#REF!</definedName>
    <definedName name="XRefCopy40Row" hidden="1">#REF!</definedName>
    <definedName name="XRefCopy41" localSheetId="5" hidden="1">#REF!</definedName>
    <definedName name="XRefCopy41" localSheetId="1" hidden="1">#REF!</definedName>
    <definedName name="XRefCopy41" localSheetId="2" hidden="1">#REF!</definedName>
    <definedName name="XRefCopy41" hidden="1">#REF!</definedName>
    <definedName name="XRefCopy42" localSheetId="5" hidden="1">#REF!</definedName>
    <definedName name="XRefCopy42" localSheetId="1" hidden="1">#REF!</definedName>
    <definedName name="XRefCopy42" localSheetId="2" hidden="1">#REF!</definedName>
    <definedName name="XRefCopy42" hidden="1">#REF!</definedName>
    <definedName name="XRefCopy42Row" localSheetId="5" hidden="1">#REF!</definedName>
    <definedName name="XRefCopy42Row" localSheetId="1" hidden="1">#REF!</definedName>
    <definedName name="XRefCopy42Row" localSheetId="2" hidden="1">#REF!</definedName>
    <definedName name="XRefCopy42Row" hidden="1">#REF!</definedName>
    <definedName name="XRefCopy43" localSheetId="5" hidden="1">#REF!</definedName>
    <definedName name="XRefCopy43" localSheetId="1" hidden="1">#REF!</definedName>
    <definedName name="XRefCopy43" localSheetId="2" hidden="1">#REF!</definedName>
    <definedName name="XRefCopy43" hidden="1">#REF!</definedName>
    <definedName name="XRefCopy44" localSheetId="5" hidden="1">#REF!</definedName>
    <definedName name="XRefCopy44" localSheetId="1" hidden="1">#REF!</definedName>
    <definedName name="XRefCopy44" localSheetId="2" hidden="1">#REF!</definedName>
    <definedName name="XRefCopy44" hidden="1">#REF!</definedName>
    <definedName name="XRefCopy44Row" localSheetId="5" hidden="1">#REF!</definedName>
    <definedName name="XRefCopy44Row" localSheetId="1" hidden="1">#REF!</definedName>
    <definedName name="XRefCopy44Row" localSheetId="2" hidden="1">#REF!</definedName>
    <definedName name="XRefCopy44Row" hidden="1">#REF!</definedName>
    <definedName name="XRefCopy45" localSheetId="5" hidden="1">#REF!</definedName>
    <definedName name="XRefCopy45" localSheetId="1" hidden="1">#REF!</definedName>
    <definedName name="XRefCopy45" localSheetId="2" hidden="1">#REF!</definedName>
    <definedName name="XRefCopy45" hidden="1">#REF!</definedName>
    <definedName name="XRefCopy45Row" localSheetId="5" hidden="1">#REF!</definedName>
    <definedName name="XRefCopy45Row" localSheetId="1" hidden="1">#REF!</definedName>
    <definedName name="XRefCopy45Row" localSheetId="2" hidden="1">#REF!</definedName>
    <definedName name="XRefCopy45Row" hidden="1">#REF!</definedName>
    <definedName name="XRefCopy46" localSheetId="5" hidden="1">#REF!</definedName>
    <definedName name="XRefCopy46" localSheetId="1" hidden="1">#REF!</definedName>
    <definedName name="XRefCopy46" localSheetId="2" hidden="1">#REF!</definedName>
    <definedName name="XRefCopy46" hidden="1">#REF!</definedName>
    <definedName name="XRefCopy46Row" localSheetId="5" hidden="1">#REF!</definedName>
    <definedName name="XRefCopy46Row" localSheetId="1" hidden="1">#REF!</definedName>
    <definedName name="XRefCopy46Row" localSheetId="2" hidden="1">#REF!</definedName>
    <definedName name="XRefCopy46Row" hidden="1">#REF!</definedName>
    <definedName name="XRefCopy47" localSheetId="5" hidden="1">#REF!</definedName>
    <definedName name="XRefCopy47" localSheetId="1" hidden="1">#REF!</definedName>
    <definedName name="XRefCopy47" localSheetId="2" hidden="1">#REF!</definedName>
    <definedName name="XRefCopy47" hidden="1">#REF!</definedName>
    <definedName name="XRefCopy47Row" localSheetId="5" hidden="1">#REF!</definedName>
    <definedName name="XRefCopy47Row" localSheetId="1" hidden="1">#REF!</definedName>
    <definedName name="XRefCopy47Row" localSheetId="2" hidden="1">#REF!</definedName>
    <definedName name="XRefCopy47Row" hidden="1">#REF!</definedName>
    <definedName name="XRefCopy48" localSheetId="5" hidden="1">#REF!</definedName>
    <definedName name="XRefCopy48" localSheetId="1" hidden="1">#REF!</definedName>
    <definedName name="XRefCopy48" localSheetId="2" hidden="1">#REF!</definedName>
    <definedName name="XRefCopy48" hidden="1">#REF!</definedName>
    <definedName name="XRefCopy48Row" localSheetId="5" hidden="1">#REF!</definedName>
    <definedName name="XRefCopy48Row" localSheetId="1" hidden="1">#REF!</definedName>
    <definedName name="XRefCopy48Row" localSheetId="2" hidden="1">#REF!</definedName>
    <definedName name="XRefCopy48Row" hidden="1">#REF!</definedName>
    <definedName name="XRefCopy49" localSheetId="5" hidden="1">#REF!</definedName>
    <definedName name="XRefCopy49" localSheetId="1" hidden="1">#REF!</definedName>
    <definedName name="XRefCopy49" localSheetId="2" hidden="1">#REF!</definedName>
    <definedName name="XRefCopy49" hidden="1">#REF!</definedName>
    <definedName name="XRefCopy49Row" localSheetId="5" hidden="1">#REF!</definedName>
    <definedName name="XRefCopy49Row" localSheetId="1" hidden="1">#REF!</definedName>
    <definedName name="XRefCopy49Row" localSheetId="2" hidden="1">#REF!</definedName>
    <definedName name="XRefCopy49Row" hidden="1">#REF!</definedName>
    <definedName name="XRefCopy4Row" localSheetId="5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5" localSheetId="5" hidden="1">#REF!</definedName>
    <definedName name="XRefCopy5" localSheetId="1" hidden="1">#REF!</definedName>
    <definedName name="XRefCopy5" localSheetId="2" hidden="1">#REF!</definedName>
    <definedName name="XRefCopy5" hidden="1">#REF!</definedName>
    <definedName name="XRefCopy50" localSheetId="5" hidden="1">#REF!</definedName>
    <definedName name="XRefCopy50" localSheetId="1" hidden="1">#REF!</definedName>
    <definedName name="XRefCopy50" localSheetId="2" hidden="1">#REF!</definedName>
    <definedName name="XRefCopy50" hidden="1">#REF!</definedName>
    <definedName name="XRefCopy51" localSheetId="5" hidden="1">#REF!</definedName>
    <definedName name="XRefCopy51" localSheetId="1" hidden="1">#REF!</definedName>
    <definedName name="XRefCopy51" localSheetId="2" hidden="1">#REF!</definedName>
    <definedName name="XRefCopy51" hidden="1">#REF!</definedName>
    <definedName name="XRefCopy52" localSheetId="5" hidden="1">#REF!</definedName>
    <definedName name="XRefCopy52" localSheetId="1" hidden="1">#REF!</definedName>
    <definedName name="XRefCopy52" localSheetId="2" hidden="1">#REF!</definedName>
    <definedName name="XRefCopy52" hidden="1">#REF!</definedName>
    <definedName name="XRefCopy53" localSheetId="5" hidden="1">#REF!</definedName>
    <definedName name="XRefCopy53" localSheetId="1" hidden="1">#REF!</definedName>
    <definedName name="XRefCopy53" localSheetId="2" hidden="1">#REF!</definedName>
    <definedName name="XRefCopy53" hidden="1">#REF!</definedName>
    <definedName name="XRefCopy54" localSheetId="5" hidden="1">#REF!</definedName>
    <definedName name="XRefCopy54" localSheetId="1" hidden="1">#REF!</definedName>
    <definedName name="XRefCopy54" localSheetId="2" hidden="1">#REF!</definedName>
    <definedName name="XRefCopy54" hidden="1">#REF!</definedName>
    <definedName name="XRefCopy55" localSheetId="5" hidden="1">#REF!</definedName>
    <definedName name="XRefCopy55" localSheetId="1" hidden="1">#REF!</definedName>
    <definedName name="XRefCopy55" localSheetId="2" hidden="1">#REF!</definedName>
    <definedName name="XRefCopy55" hidden="1">#REF!</definedName>
    <definedName name="XRefCopy56" localSheetId="5" hidden="1">#REF!</definedName>
    <definedName name="XRefCopy56" localSheetId="1" hidden="1">#REF!</definedName>
    <definedName name="XRefCopy56" localSheetId="2" hidden="1">#REF!</definedName>
    <definedName name="XRefCopy56" hidden="1">#REF!</definedName>
    <definedName name="XRefCopy57" localSheetId="5" hidden="1">#REF!</definedName>
    <definedName name="XRefCopy57" localSheetId="1" hidden="1">#REF!</definedName>
    <definedName name="XRefCopy57" localSheetId="2" hidden="1">#REF!</definedName>
    <definedName name="XRefCopy57" hidden="1">#REF!</definedName>
    <definedName name="XRefCopy57Row" localSheetId="5" hidden="1">#REF!</definedName>
    <definedName name="XRefCopy57Row" localSheetId="1" hidden="1">#REF!</definedName>
    <definedName name="XRefCopy57Row" localSheetId="2" hidden="1">#REF!</definedName>
    <definedName name="XRefCopy57Row" hidden="1">#REF!</definedName>
    <definedName name="XRefCopy58" localSheetId="5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5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5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5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5" hidden="1">#REF!</definedName>
    <definedName name="XRefCopy5Row" localSheetId="1" hidden="1">#REF!</definedName>
    <definedName name="XRefCopy5Row" localSheetId="2" hidden="1">#REF!</definedName>
    <definedName name="XRefCopy5Row" hidden="1">#REF!</definedName>
    <definedName name="XRefCopy6" localSheetId="5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60" localSheetId="5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5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5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5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5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5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5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5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Row" localSheetId="5" hidden="1">#REF!</definedName>
    <definedName name="XRefCopy6Row" localSheetId="1" hidden="1">#REF!</definedName>
    <definedName name="XRefCopy6Row" localSheetId="2" hidden="1">#REF!</definedName>
    <definedName name="XRefCopy6Row" hidden="1">#REF!</definedName>
    <definedName name="XRefCopy7" localSheetId="5" hidden="1">#REF!</definedName>
    <definedName name="XRefCopy7" localSheetId="1" hidden="1">#REF!</definedName>
    <definedName name="XRefCopy7" localSheetId="2" hidden="1">#REF!</definedName>
    <definedName name="XRefCopy7" hidden="1">#REF!</definedName>
    <definedName name="XRefCopy7Row" localSheetId="5" hidden="1">#REF!</definedName>
    <definedName name="XRefCopy7Row" localSheetId="1" hidden="1">#REF!</definedName>
    <definedName name="XRefCopy7Row" localSheetId="2" hidden="1">#REF!</definedName>
    <definedName name="XRefCopy7Row" hidden="1">#REF!</definedName>
    <definedName name="XRefCopy8" localSheetId="5" hidden="1">#REF!</definedName>
    <definedName name="XRefCopy8" localSheetId="1" hidden="1">#REF!</definedName>
    <definedName name="XRefCopy8" localSheetId="2" hidden="1">#REF!</definedName>
    <definedName name="XRefCopy8" hidden="1">#REF!</definedName>
    <definedName name="XRefCopy9" localSheetId="5" hidden="1">#REF!</definedName>
    <definedName name="XRefCopy9" localSheetId="1" hidden="1">#REF!</definedName>
    <definedName name="XRefCopy9" localSheetId="2" hidden="1">#REF!</definedName>
    <definedName name="XRefCopy9" hidden="1">#REF!</definedName>
    <definedName name="XRefCopy9Row" localSheetId="5" hidden="1">#REF!</definedName>
    <definedName name="XRefCopy9Row" localSheetId="1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5" hidden="1">#REF!</definedName>
    <definedName name="XRefPaste1" localSheetId="0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5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5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5" hidden="1">#REF!</definedName>
    <definedName name="XRefPaste11" localSheetId="1" hidden="1">#REF!</definedName>
    <definedName name="XRefPaste11" localSheetId="2" hidden="1">#REF!</definedName>
    <definedName name="XRefPaste11" hidden="1">#REF!</definedName>
    <definedName name="XRefPaste11Row" localSheetId="5" hidden="1">#REF!</definedName>
    <definedName name="XRefPaste11Row" localSheetId="1" hidden="1">#REF!</definedName>
    <definedName name="XRefPaste11Row" localSheetId="2" hidden="1">#REF!</definedName>
    <definedName name="XRefPaste11Row" hidden="1">#REF!</definedName>
    <definedName name="XRefPaste12" localSheetId="5" hidden="1">#REF!</definedName>
    <definedName name="XRefPaste12" localSheetId="1" hidden="1">#REF!</definedName>
    <definedName name="XRefPaste12" localSheetId="2" hidden="1">#REF!</definedName>
    <definedName name="XRefPaste12" hidden="1">#REF!</definedName>
    <definedName name="XRefPaste12Row" localSheetId="5" hidden="1">#REF!</definedName>
    <definedName name="XRefPaste12Row" localSheetId="1" hidden="1">#REF!</definedName>
    <definedName name="XRefPaste12Row" localSheetId="2" hidden="1">#REF!</definedName>
    <definedName name="XRefPaste12Row" hidden="1">#REF!</definedName>
    <definedName name="XRefPaste13" localSheetId="5" hidden="1">#REF!</definedName>
    <definedName name="XRefPaste13" localSheetId="1" hidden="1">#REF!</definedName>
    <definedName name="XRefPaste13" localSheetId="2" hidden="1">#REF!</definedName>
    <definedName name="XRefPaste13" hidden="1">#REF!</definedName>
    <definedName name="XRefPaste13Row" localSheetId="5" hidden="1">#REF!</definedName>
    <definedName name="XRefPaste13Row" localSheetId="1" hidden="1">#REF!</definedName>
    <definedName name="XRefPaste13Row" localSheetId="2" hidden="1">#REF!</definedName>
    <definedName name="XRefPaste13Row" hidden="1">#REF!</definedName>
    <definedName name="XRefPaste14" localSheetId="5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5" hidden="1">#REF!</definedName>
    <definedName name="XRefPaste14Row" localSheetId="1" hidden="1">#REF!</definedName>
    <definedName name="XRefPaste14Row" localSheetId="2" hidden="1">#REF!</definedName>
    <definedName name="XRefPaste14Row" hidden="1">#REF!</definedName>
    <definedName name="XRefPaste15" localSheetId="5" hidden="1">#REF!</definedName>
    <definedName name="XRefPaste15" localSheetId="1" hidden="1">#REF!</definedName>
    <definedName name="XRefPaste15" localSheetId="2" hidden="1">#REF!</definedName>
    <definedName name="XRefPaste15" hidden="1">#REF!</definedName>
    <definedName name="XRefPaste15Row" localSheetId="5" hidden="1">#REF!</definedName>
    <definedName name="XRefPaste15Row" localSheetId="1" hidden="1">#REF!</definedName>
    <definedName name="XRefPaste15Row" localSheetId="2" hidden="1">#REF!</definedName>
    <definedName name="XRefPaste15Row" hidden="1">#REF!</definedName>
    <definedName name="XRefPaste16" localSheetId="5" hidden="1">#REF!</definedName>
    <definedName name="XRefPaste16" localSheetId="1" hidden="1">#REF!</definedName>
    <definedName name="XRefPaste16" localSheetId="2" hidden="1">#REF!</definedName>
    <definedName name="XRefPaste16" hidden="1">#REF!</definedName>
    <definedName name="XRefPaste16Row" localSheetId="5" hidden="1">#REF!</definedName>
    <definedName name="XRefPaste16Row" localSheetId="1" hidden="1">#REF!</definedName>
    <definedName name="XRefPaste16Row" localSheetId="2" hidden="1">#REF!</definedName>
    <definedName name="XRefPaste16Row" hidden="1">#REF!</definedName>
    <definedName name="XRefPaste17" localSheetId="5" hidden="1">#REF!</definedName>
    <definedName name="XRefPaste17" localSheetId="1" hidden="1">#REF!</definedName>
    <definedName name="XRefPaste17" localSheetId="2" hidden="1">#REF!</definedName>
    <definedName name="XRefPaste17" hidden="1">#REF!</definedName>
    <definedName name="XRefPaste17Row" localSheetId="5" hidden="1">#REF!</definedName>
    <definedName name="XRefPaste17Row" localSheetId="1" hidden="1">#REF!</definedName>
    <definedName name="XRefPaste17Row" localSheetId="2" hidden="1">#REF!</definedName>
    <definedName name="XRefPaste17Row" hidden="1">#REF!</definedName>
    <definedName name="XRefPaste18" localSheetId="5" hidden="1">#REF!</definedName>
    <definedName name="XRefPaste18" localSheetId="1" hidden="1">#REF!</definedName>
    <definedName name="XRefPaste18" localSheetId="2" hidden="1">#REF!</definedName>
    <definedName name="XRefPaste18" hidden="1">#REF!</definedName>
    <definedName name="XRefPaste18Row" localSheetId="5" hidden="1">#REF!</definedName>
    <definedName name="XRefPaste18Row" localSheetId="1" hidden="1">#REF!</definedName>
    <definedName name="XRefPaste18Row" localSheetId="2" hidden="1">#REF!</definedName>
    <definedName name="XRefPaste18Row" hidden="1">#REF!</definedName>
    <definedName name="XRefPaste19" localSheetId="5" hidden="1">#REF!</definedName>
    <definedName name="XRefPaste19" localSheetId="1" hidden="1">#REF!</definedName>
    <definedName name="XRefPaste19" localSheetId="2" hidden="1">#REF!</definedName>
    <definedName name="XRefPaste19" hidden="1">#REF!</definedName>
    <definedName name="XRefPaste19Row" localSheetId="5" hidden="1">#REF!</definedName>
    <definedName name="XRefPaste19Row" localSheetId="1" hidden="1">#REF!</definedName>
    <definedName name="XRefPaste19Row" localSheetId="2" hidden="1">#REF!</definedName>
    <definedName name="XRefPaste19Row" hidden="1">#REF!</definedName>
    <definedName name="XRefPaste1Row" localSheetId="5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5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0" localSheetId="5" hidden="1">#REF!</definedName>
    <definedName name="XRefPaste20" localSheetId="1" hidden="1">#REF!</definedName>
    <definedName name="XRefPaste20" localSheetId="2" hidden="1">#REF!</definedName>
    <definedName name="XRefPaste20" hidden="1">#REF!</definedName>
    <definedName name="XRefPaste20Row" localSheetId="5" hidden="1">#REF!</definedName>
    <definedName name="XRefPaste20Row" localSheetId="1" hidden="1">#REF!</definedName>
    <definedName name="XRefPaste20Row" localSheetId="2" hidden="1">#REF!</definedName>
    <definedName name="XRefPaste20Row" hidden="1">#REF!</definedName>
    <definedName name="XRefPaste21" localSheetId="5" hidden="1">#REF!</definedName>
    <definedName name="XRefPaste21" localSheetId="1" hidden="1">#REF!</definedName>
    <definedName name="XRefPaste21" localSheetId="2" hidden="1">#REF!</definedName>
    <definedName name="XRefPaste21" hidden="1">#REF!</definedName>
    <definedName name="XRefPaste21Row" localSheetId="5" hidden="1">#REF!</definedName>
    <definedName name="XRefPaste21Row" localSheetId="1" hidden="1">#REF!</definedName>
    <definedName name="XRefPaste21Row" localSheetId="2" hidden="1">#REF!</definedName>
    <definedName name="XRefPaste21Row" hidden="1">#REF!</definedName>
    <definedName name="XRefPaste22" localSheetId="5" hidden="1">#REF!</definedName>
    <definedName name="XRefPaste22" localSheetId="1" hidden="1">#REF!</definedName>
    <definedName name="XRefPaste22" localSheetId="2" hidden="1">#REF!</definedName>
    <definedName name="XRefPaste22" hidden="1">#REF!</definedName>
    <definedName name="XRefPaste22Row" localSheetId="5" hidden="1">#REF!</definedName>
    <definedName name="XRefPaste22Row" localSheetId="1" hidden="1">#REF!</definedName>
    <definedName name="XRefPaste22Row" localSheetId="2" hidden="1">#REF!</definedName>
    <definedName name="XRefPaste22Row" hidden="1">#REF!</definedName>
    <definedName name="XRefPaste23" localSheetId="5" hidden="1">#REF!</definedName>
    <definedName name="XRefPaste23" localSheetId="1" hidden="1">#REF!</definedName>
    <definedName name="XRefPaste23" localSheetId="2" hidden="1">#REF!</definedName>
    <definedName name="XRefPaste23" hidden="1">#REF!</definedName>
    <definedName name="XRefPaste23Row" localSheetId="5" hidden="1">#REF!</definedName>
    <definedName name="XRefPaste23Row" localSheetId="1" hidden="1">#REF!</definedName>
    <definedName name="XRefPaste23Row" localSheetId="2" hidden="1">#REF!</definedName>
    <definedName name="XRefPaste23Row" hidden="1">#REF!</definedName>
    <definedName name="XRefPaste24" localSheetId="5" hidden="1">#REF!</definedName>
    <definedName name="XRefPaste24" localSheetId="1" hidden="1">#REF!</definedName>
    <definedName name="XRefPaste24" localSheetId="2" hidden="1">#REF!</definedName>
    <definedName name="XRefPaste24" hidden="1">#REF!</definedName>
    <definedName name="XRefPaste24Row" localSheetId="5" hidden="1">#REF!</definedName>
    <definedName name="XRefPaste24Row" localSheetId="1" hidden="1">#REF!</definedName>
    <definedName name="XRefPaste24Row" localSheetId="2" hidden="1">#REF!</definedName>
    <definedName name="XRefPaste24Row" hidden="1">#REF!</definedName>
    <definedName name="XRefPaste25" localSheetId="5" hidden="1">#REF!</definedName>
    <definedName name="XRefPaste25" localSheetId="1" hidden="1">#REF!</definedName>
    <definedName name="XRefPaste25" localSheetId="2" hidden="1">#REF!</definedName>
    <definedName name="XRefPaste25" hidden="1">#REF!</definedName>
    <definedName name="XRefPaste25Row" localSheetId="5" hidden="1">#REF!</definedName>
    <definedName name="XRefPaste25Row" localSheetId="1" hidden="1">#REF!</definedName>
    <definedName name="XRefPaste25Row" localSheetId="2" hidden="1">#REF!</definedName>
    <definedName name="XRefPaste25Row" hidden="1">#REF!</definedName>
    <definedName name="XRefPaste26" localSheetId="5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5" hidden="1">#REF!</definedName>
    <definedName name="XRefPaste26Row" localSheetId="1" hidden="1">#REF!</definedName>
    <definedName name="XRefPaste26Row" localSheetId="2" hidden="1">#REF!</definedName>
    <definedName name="XRefPaste26Row" hidden="1">#REF!</definedName>
    <definedName name="XRefPaste27" localSheetId="5" hidden="1">#REF!</definedName>
    <definedName name="XRefPaste27" localSheetId="1" hidden="1">#REF!</definedName>
    <definedName name="XRefPaste27" localSheetId="2" hidden="1">#REF!</definedName>
    <definedName name="XRefPaste27" hidden="1">#REF!</definedName>
    <definedName name="XRefPaste27Row" localSheetId="5" hidden="1">#REF!</definedName>
    <definedName name="XRefPaste27Row" localSheetId="1" hidden="1">#REF!</definedName>
    <definedName name="XRefPaste27Row" localSheetId="2" hidden="1">#REF!</definedName>
    <definedName name="XRefPaste27Row" hidden="1">#REF!</definedName>
    <definedName name="XRefPaste28" localSheetId="5" hidden="1">#REF!</definedName>
    <definedName name="XRefPaste28" localSheetId="1" hidden="1">#REF!</definedName>
    <definedName name="XRefPaste28" localSheetId="2" hidden="1">#REF!</definedName>
    <definedName name="XRefPaste28" hidden="1">#REF!</definedName>
    <definedName name="XRefPaste28Row" localSheetId="5" hidden="1">#REF!</definedName>
    <definedName name="XRefPaste28Row" localSheetId="1" hidden="1">#REF!</definedName>
    <definedName name="XRefPaste28Row" localSheetId="2" hidden="1">#REF!</definedName>
    <definedName name="XRefPaste28Row" hidden="1">#REF!</definedName>
    <definedName name="XRefPaste29" localSheetId="5" hidden="1">#REF!</definedName>
    <definedName name="XRefPaste29" localSheetId="1" hidden="1">#REF!</definedName>
    <definedName name="XRefPaste29" localSheetId="2" hidden="1">#REF!</definedName>
    <definedName name="XRefPaste29" hidden="1">#REF!</definedName>
    <definedName name="XRefPaste29Row" localSheetId="5" hidden="1">#REF!</definedName>
    <definedName name="XRefPaste29Row" localSheetId="1" hidden="1">#REF!</definedName>
    <definedName name="XRefPaste29Row" localSheetId="2" hidden="1">#REF!</definedName>
    <definedName name="XRefPaste29Row" hidden="1">#REF!</definedName>
    <definedName name="XRefPaste2Row" localSheetId="5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5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0" localSheetId="5" hidden="1">#REF!</definedName>
    <definedName name="XRefPaste30" localSheetId="1" hidden="1">#REF!</definedName>
    <definedName name="XRefPaste30" localSheetId="2" hidden="1">#REF!</definedName>
    <definedName name="XRefPaste30" hidden="1">#REF!</definedName>
    <definedName name="XRefPaste30Row" localSheetId="5" hidden="1">#REF!</definedName>
    <definedName name="XRefPaste30Row" localSheetId="1" hidden="1">#REF!</definedName>
    <definedName name="XRefPaste30Row" localSheetId="2" hidden="1">#REF!</definedName>
    <definedName name="XRefPaste30Row" hidden="1">#REF!</definedName>
    <definedName name="XRefPaste31" localSheetId="5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5" hidden="1">#REF!</definedName>
    <definedName name="XRefPaste31Row" localSheetId="1" hidden="1">#REF!</definedName>
    <definedName name="XRefPaste31Row" localSheetId="2" hidden="1">#REF!</definedName>
    <definedName name="XRefPaste31Row" hidden="1">#REF!</definedName>
    <definedName name="XRefPaste32" localSheetId="5" hidden="1">#REF!</definedName>
    <definedName name="XRefPaste32" localSheetId="1" hidden="1">#REF!</definedName>
    <definedName name="XRefPaste32" localSheetId="2" hidden="1">#REF!</definedName>
    <definedName name="XRefPaste32" hidden="1">#REF!</definedName>
    <definedName name="XRefPaste32Row" localSheetId="5" hidden="1">#REF!</definedName>
    <definedName name="XRefPaste32Row" localSheetId="1" hidden="1">#REF!</definedName>
    <definedName name="XRefPaste32Row" localSheetId="2" hidden="1">#REF!</definedName>
    <definedName name="XRefPaste32Row" hidden="1">#REF!</definedName>
    <definedName name="XRefPaste33" localSheetId="5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5" hidden="1">#REF!</definedName>
    <definedName name="XRefPaste33Row" localSheetId="1" hidden="1">#REF!</definedName>
    <definedName name="XRefPaste33Row" localSheetId="2" hidden="1">#REF!</definedName>
    <definedName name="XRefPaste33Row" hidden="1">#REF!</definedName>
    <definedName name="XRefPaste34" localSheetId="5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5" hidden="1">#REF!</definedName>
    <definedName name="XRefPaste34Row" localSheetId="1" hidden="1">#REF!</definedName>
    <definedName name="XRefPaste34Row" localSheetId="2" hidden="1">#REF!</definedName>
    <definedName name="XRefPaste34Row" hidden="1">#REF!</definedName>
    <definedName name="XRefPaste35" localSheetId="5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5" hidden="1">#REF!</definedName>
    <definedName name="XRefPaste35Row" localSheetId="1" hidden="1">#REF!</definedName>
    <definedName name="XRefPaste35Row" localSheetId="2" hidden="1">#REF!</definedName>
    <definedName name="XRefPaste35Row" hidden="1">#REF!</definedName>
    <definedName name="XRefPaste36" localSheetId="5" hidden="1">#REF!</definedName>
    <definedName name="XRefPaste36" localSheetId="1" hidden="1">#REF!</definedName>
    <definedName name="XRefPaste36" localSheetId="2" hidden="1">#REF!</definedName>
    <definedName name="XRefPaste36" hidden="1">#REF!</definedName>
    <definedName name="XRefPaste36Row" localSheetId="5" hidden="1">#REF!</definedName>
    <definedName name="XRefPaste36Row" localSheetId="1" hidden="1">#REF!</definedName>
    <definedName name="XRefPaste36Row" localSheetId="2" hidden="1">#REF!</definedName>
    <definedName name="XRefPaste36Row" hidden="1">#REF!</definedName>
    <definedName name="XRefPaste37" localSheetId="5" hidden="1">#REF!</definedName>
    <definedName name="XRefPaste37" localSheetId="1" hidden="1">#REF!</definedName>
    <definedName name="XRefPaste37" localSheetId="2" hidden="1">#REF!</definedName>
    <definedName name="XRefPaste37" hidden="1">#REF!</definedName>
    <definedName name="XRefPaste37Row" localSheetId="5" hidden="1">#REF!</definedName>
    <definedName name="XRefPaste37Row" localSheetId="1" hidden="1">#REF!</definedName>
    <definedName name="XRefPaste37Row" localSheetId="2" hidden="1">#REF!</definedName>
    <definedName name="XRefPaste37Row" hidden="1">#REF!</definedName>
    <definedName name="XRefPaste38" localSheetId="5" hidden="1">#REF!</definedName>
    <definedName name="XRefPaste38" localSheetId="1" hidden="1">#REF!</definedName>
    <definedName name="XRefPaste38" localSheetId="2" hidden="1">#REF!</definedName>
    <definedName name="XRefPaste38" hidden="1">#REF!</definedName>
    <definedName name="XRefPaste38Row" localSheetId="5" hidden="1">#REF!</definedName>
    <definedName name="XRefPaste38Row" localSheetId="1" hidden="1">#REF!</definedName>
    <definedName name="XRefPaste38Row" localSheetId="2" hidden="1">#REF!</definedName>
    <definedName name="XRefPaste38Row" hidden="1">#REF!</definedName>
    <definedName name="XRefPaste39" localSheetId="5" hidden="1">#REF!</definedName>
    <definedName name="XRefPaste39" localSheetId="1" hidden="1">#REF!</definedName>
    <definedName name="XRefPaste39" localSheetId="2" hidden="1">#REF!</definedName>
    <definedName name="XRefPaste39" hidden="1">#REF!</definedName>
    <definedName name="XRefPaste39Row" localSheetId="5" hidden="1">#REF!</definedName>
    <definedName name="XRefPaste39Row" localSheetId="1" hidden="1">#REF!</definedName>
    <definedName name="XRefPaste39Row" localSheetId="2" hidden="1">#REF!</definedName>
    <definedName name="XRefPaste39Row" hidden="1">#REF!</definedName>
    <definedName name="XRefPaste3Row" localSheetId="5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5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0" localSheetId="5" hidden="1">#REF!</definedName>
    <definedName name="XRefPaste40" localSheetId="1" hidden="1">#REF!</definedName>
    <definedName name="XRefPaste40" localSheetId="2" hidden="1">#REF!</definedName>
    <definedName name="XRefPaste40" hidden="1">#REF!</definedName>
    <definedName name="XRefPaste41" localSheetId="5" hidden="1">#REF!</definedName>
    <definedName name="XRefPaste41" localSheetId="1" hidden="1">#REF!</definedName>
    <definedName name="XRefPaste41" localSheetId="2" hidden="1">#REF!</definedName>
    <definedName name="XRefPaste41" hidden="1">#REF!</definedName>
    <definedName name="XRefPaste42" localSheetId="5" hidden="1">#REF!</definedName>
    <definedName name="XRefPaste42" localSheetId="1" hidden="1">#REF!</definedName>
    <definedName name="XRefPaste42" localSheetId="2" hidden="1">#REF!</definedName>
    <definedName name="XRefPaste42" hidden="1">#REF!</definedName>
    <definedName name="XRefPaste43" localSheetId="5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4" localSheetId="5" hidden="1">#REF!</definedName>
    <definedName name="XRefPaste44" localSheetId="1" hidden="1">#REF!</definedName>
    <definedName name="XRefPaste44" localSheetId="2" hidden="1">#REF!</definedName>
    <definedName name="XRefPaste44" hidden="1">#REF!</definedName>
    <definedName name="XRefPaste45" localSheetId="5" hidden="1">#REF!</definedName>
    <definedName name="XRefPaste45" localSheetId="1" hidden="1">#REF!</definedName>
    <definedName name="XRefPaste45" localSheetId="2" hidden="1">#REF!</definedName>
    <definedName name="XRefPaste45" hidden="1">#REF!</definedName>
    <definedName name="XRefPaste46" localSheetId="5" hidden="1">#REF!</definedName>
    <definedName name="XRefPaste46" localSheetId="1" hidden="1">#REF!</definedName>
    <definedName name="XRefPaste46" localSheetId="2" hidden="1">#REF!</definedName>
    <definedName name="XRefPaste46" hidden="1">#REF!</definedName>
    <definedName name="XRefPaste46Row" localSheetId="5" hidden="1">#REF!</definedName>
    <definedName name="XRefPaste46Row" localSheetId="1" hidden="1">#REF!</definedName>
    <definedName name="XRefPaste46Row" localSheetId="2" hidden="1">#REF!</definedName>
    <definedName name="XRefPaste46Row" hidden="1">#REF!</definedName>
    <definedName name="XRefPaste47" localSheetId="5" hidden="1">#REF!</definedName>
    <definedName name="XRefPaste47" localSheetId="1" hidden="1">#REF!</definedName>
    <definedName name="XRefPaste47" localSheetId="2" hidden="1">#REF!</definedName>
    <definedName name="XRefPaste47" hidden="1">#REF!</definedName>
    <definedName name="XRefPaste47Row" localSheetId="5" hidden="1">#REF!</definedName>
    <definedName name="XRefPaste47Row" localSheetId="1" hidden="1">#REF!</definedName>
    <definedName name="XRefPaste47Row" localSheetId="2" hidden="1">#REF!</definedName>
    <definedName name="XRefPaste47Row" hidden="1">#REF!</definedName>
    <definedName name="XRefPaste48" localSheetId="5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localSheetId="5" hidden="1">#REF!</definedName>
    <definedName name="XRefPaste48Row" localSheetId="1" hidden="1">#REF!</definedName>
    <definedName name="XRefPaste48Row" localSheetId="2" hidden="1">#REF!</definedName>
    <definedName name="XRefPaste48Row" hidden="1">#REF!</definedName>
    <definedName name="XRefPaste49" localSheetId="5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localSheetId="5" hidden="1">#REF!</definedName>
    <definedName name="XRefPaste49Row" localSheetId="1" hidden="1">#REF!</definedName>
    <definedName name="XRefPaste49Row" localSheetId="2" hidden="1">#REF!</definedName>
    <definedName name="XRefPaste49Row" hidden="1">#REF!</definedName>
    <definedName name="XRefPaste4Row" localSheetId="5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5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50" localSheetId="5" hidden="1">#REF!</definedName>
    <definedName name="XRefPaste50" localSheetId="1" hidden="1">#REF!</definedName>
    <definedName name="XRefPaste50" localSheetId="2" hidden="1">#REF!</definedName>
    <definedName name="XRefPaste50" hidden="1">#REF!</definedName>
    <definedName name="XRefPaste50Row" localSheetId="5" hidden="1">#REF!</definedName>
    <definedName name="XRefPaste50Row" localSheetId="1" hidden="1">#REF!</definedName>
    <definedName name="XRefPaste50Row" localSheetId="2" hidden="1">#REF!</definedName>
    <definedName name="XRefPaste50Row" hidden="1">#REF!</definedName>
    <definedName name="XRefPaste51" localSheetId="5" hidden="1">#REF!</definedName>
    <definedName name="XRefPaste51" localSheetId="1" hidden="1">#REF!</definedName>
    <definedName name="XRefPaste51" localSheetId="2" hidden="1">#REF!</definedName>
    <definedName name="XRefPaste51" hidden="1">#REF!</definedName>
    <definedName name="XRefPaste51Row" localSheetId="5" hidden="1">#REF!</definedName>
    <definedName name="XRefPaste51Row" localSheetId="1" hidden="1">#REF!</definedName>
    <definedName name="XRefPaste51Row" localSheetId="2" hidden="1">#REF!</definedName>
    <definedName name="XRefPaste51Row" hidden="1">#REF!</definedName>
    <definedName name="XRefPaste52" localSheetId="5" hidden="1">#REF!</definedName>
    <definedName name="XRefPaste52" localSheetId="1" hidden="1">#REF!</definedName>
    <definedName name="XRefPaste52" localSheetId="2" hidden="1">#REF!</definedName>
    <definedName name="XRefPaste52" hidden="1">#REF!</definedName>
    <definedName name="XRefPaste52Row" localSheetId="5" hidden="1">#REF!</definedName>
    <definedName name="XRefPaste52Row" localSheetId="1" hidden="1">#REF!</definedName>
    <definedName name="XRefPaste52Row" localSheetId="2" hidden="1">#REF!</definedName>
    <definedName name="XRefPaste52Row" hidden="1">#REF!</definedName>
    <definedName name="XRefPaste5Row" localSheetId="5" hidden="1">#REF!</definedName>
    <definedName name="XRefPaste5Row" localSheetId="1" hidden="1">#REF!</definedName>
    <definedName name="XRefPaste5Row" localSheetId="2" hidden="1">#REF!</definedName>
    <definedName name="XRefPaste5Row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5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5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5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8" localSheetId="5" hidden="1">#REF!</definedName>
    <definedName name="XRefPaste8" localSheetId="1" hidden="1">#REF!</definedName>
    <definedName name="XRefPaste8" localSheetId="2" hidden="1">#REF!</definedName>
    <definedName name="XRefPaste8" hidden="1">#REF!</definedName>
    <definedName name="XRefPaste8Row" localSheetId="5" hidden="1">#REF!</definedName>
    <definedName name="XRefPaste8Row" localSheetId="1" hidden="1">#REF!</definedName>
    <definedName name="XRefPaste8Row" localSheetId="2" hidden="1">#REF!</definedName>
    <definedName name="XRefPaste8Row" hidden="1">#REF!</definedName>
    <definedName name="XRefPaste9" localSheetId="5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9Row" localSheetId="5" hidden="1">#REF!</definedName>
    <definedName name="XRefPaste9Row" localSheetId="1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5" hidden="1">{"'Eng (page2)'!$A$1:$D$52"}</definedName>
    <definedName name="zz" localSheetId="0" hidden="1">{"'Eng (page2)'!$A$1:$D$52"}</definedName>
    <definedName name="zz" hidden="1">{"'Eng (page2)'!$A$1:$D$52"}</definedName>
    <definedName name="zzzzzz" localSheetId="5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0" hidden="1">{#N/A,#N/A,FALSE,"17MAY";#N/A,#N/A,FALSE,"24MAY"}</definedName>
    <definedName name="เ" hidden="1">{#N/A,#N/A,FALSE,"17MAY";#N/A,#N/A,FALSE,"24MAY"}</definedName>
    <definedName name="เงิน" localSheetId="5" hidden="1">#REF!</definedName>
    <definedName name="เงิน" localSheetId="0" hidden="1">#REF!</definedName>
    <definedName name="เงิน" localSheetId="1" hidden="1">#REF!</definedName>
    <definedName name="เงิน" localSheetId="2" hidden="1">#REF!</definedName>
    <definedName name="เงิน" hidden="1">#REF!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5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5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5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5" hidden="1">#REF!</definedName>
    <definedName name="กดแล" localSheetId="0" hidden="1">#REF!</definedName>
    <definedName name="กดแล" localSheetId="1" hidden="1">#REF!</definedName>
    <definedName name="กดแล" localSheetId="2" hidden="1">#REF!</definedName>
    <definedName name="กดแล" hidden="1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5" hidden="1">{#N/A,#N/A,FALSE,"17MAY";#N/A,#N/A,FALSE,"24MAY"}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5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5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5" hidden="1">{#N/A,#N/A,TRUE,"Str.";#N/A,#N/A,TRUE,"Steel &amp; Roof";#N/A,#N/A,TRUE,"Arc.";#N/A,#N/A,TRUE,"Preliminary";#N/A,#N/A,TRUE,"Sum_Prelim"}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5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5" hidden="1">{#N/A,#N/A,TRUE,"Str.";#N/A,#N/A,TRUE,"Steel &amp; Roof";#N/A,#N/A,TRUE,"Arc.";#N/A,#N/A,TRUE,"Preliminary";#N/A,#N/A,TRUE,"Sum_Prelim"}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5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5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5" hidden="1">#REF!</definedName>
    <definedName name="ห" localSheetId="0" hidden="1">#REF!</definedName>
    <definedName name="ห" localSheetId="1" hidden="1">#REF!</definedName>
    <definedName name="ห" localSheetId="2" hidden="1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5" hidden="1">{#N/A,#N/A,FALSE,"17MAY";#N/A,#N/A,FALSE,"24MAY"}</definedName>
    <definedName name="หห" localSheetId="0" hidden="1">{#N/A,#N/A,FALSE,"17MAY";#N/A,#N/A,FALSE,"24MAY"}</definedName>
    <definedName name="หห" hidden="1">{#N/A,#N/A,FALSE,"17MAY";#N/A,#N/A,FALSE,"24MAY"}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8" i="12" l="1"/>
  <c r="E66" i="6"/>
  <c r="E77" i="6"/>
  <c r="I38" i="6"/>
  <c r="I43" i="6" s="1"/>
  <c r="K38" i="6"/>
  <c r="O21" i="13"/>
  <c r="E27" i="13"/>
  <c r="E21" i="12"/>
  <c r="I77" i="6"/>
  <c r="G77" i="6"/>
  <c r="K77" i="6"/>
  <c r="I66" i="6"/>
  <c r="W27" i="12" l="1"/>
  <c r="W26" i="12"/>
  <c r="U30" i="12"/>
  <c r="S14" i="12"/>
  <c r="W14" i="12" s="1"/>
  <c r="S15" i="12"/>
  <c r="W15" i="12" s="1"/>
  <c r="S16" i="12"/>
  <c r="W16" i="12" s="1"/>
  <c r="S17" i="12"/>
  <c r="U17" i="12" s="1"/>
  <c r="U21" i="12" s="1"/>
  <c r="S18" i="12"/>
  <c r="W18" i="12" s="1"/>
  <c r="S19" i="12"/>
  <c r="W19" i="12" s="1"/>
  <c r="S23" i="12"/>
  <c r="W23" i="12" s="1"/>
  <c r="S24" i="12"/>
  <c r="W24" i="12" s="1"/>
  <c r="S25" i="12"/>
  <c r="W25" i="12" s="1"/>
  <c r="W28" i="12"/>
  <c r="W21" i="12" l="1"/>
  <c r="S21" i="12"/>
  <c r="W30" i="12"/>
  <c r="L119" i="14" l="1"/>
  <c r="L122" i="14" s="1"/>
  <c r="J119" i="14"/>
  <c r="J122" i="14" s="1"/>
  <c r="H119" i="14"/>
  <c r="H122" i="14" s="1"/>
  <c r="F119" i="14"/>
  <c r="F122" i="14" s="1"/>
  <c r="L73" i="14"/>
  <c r="J73" i="14"/>
  <c r="H73" i="14"/>
  <c r="F73" i="14"/>
  <c r="L65" i="14"/>
  <c r="L75" i="14" s="1"/>
  <c r="J65" i="14"/>
  <c r="H65" i="14"/>
  <c r="H75" i="14" s="1"/>
  <c r="F65" i="14"/>
  <c r="A47" i="14"/>
  <c r="A89" i="14" s="1"/>
  <c r="L36" i="14"/>
  <c r="J36" i="14"/>
  <c r="H36" i="14"/>
  <c r="F36" i="14"/>
  <c r="L23" i="14"/>
  <c r="L38" i="14" s="1"/>
  <c r="J23" i="14"/>
  <c r="H23" i="14"/>
  <c r="F23" i="14"/>
  <c r="H38" i="14" l="1"/>
  <c r="L124" i="14"/>
  <c r="H124" i="14"/>
  <c r="J75" i="14"/>
  <c r="J124" i="14" s="1"/>
  <c r="F75" i="14"/>
  <c r="F124" i="14" s="1"/>
  <c r="F38" i="14"/>
  <c r="J38" i="14"/>
  <c r="K66" i="6" l="1"/>
  <c r="K43" i="6"/>
  <c r="G66" i="6"/>
  <c r="G38" i="6"/>
  <c r="G43" i="6" s="1"/>
  <c r="M19" i="13"/>
  <c r="K19" i="13"/>
  <c r="I19" i="13"/>
  <c r="G19" i="13"/>
  <c r="E19" i="13"/>
  <c r="O17" i="13"/>
  <c r="O16" i="13"/>
  <c r="O15" i="13"/>
  <c r="O14" i="13"/>
  <c r="O13" i="13"/>
  <c r="O12" i="13"/>
  <c r="Q21" i="12"/>
  <c r="O21" i="12"/>
  <c r="M21" i="12"/>
  <c r="K21" i="12"/>
  <c r="I21" i="12"/>
  <c r="G21" i="12"/>
  <c r="N37" i="11"/>
  <c r="N13" i="11"/>
  <c r="J37" i="11"/>
  <c r="J13" i="11"/>
  <c r="N36" i="10"/>
  <c r="N13" i="10"/>
  <c r="N21" i="10" s="1"/>
  <c r="N24" i="10" s="1"/>
  <c r="N27" i="10" s="1"/>
  <c r="J36" i="10"/>
  <c r="J13" i="10"/>
  <c r="J21" i="10" s="1"/>
  <c r="J24" i="10" s="1"/>
  <c r="J27" i="10" s="1"/>
  <c r="N22" i="11" l="1"/>
  <c r="N25" i="11" s="1"/>
  <c r="N28" i="11" s="1"/>
  <c r="J22" i="11"/>
  <c r="J25" i="11" s="1"/>
  <c r="J28" i="11" s="1"/>
  <c r="K79" i="6"/>
  <c r="K84" i="6" s="1"/>
  <c r="G79" i="6"/>
  <c r="G84" i="6" s="1"/>
  <c r="O19" i="13"/>
  <c r="N55" i="10"/>
  <c r="N58" i="10" s="1"/>
  <c r="N38" i="10"/>
  <c r="N61" i="10" s="1"/>
  <c r="N64" i="10" s="1"/>
  <c r="J55" i="10"/>
  <c r="J58" i="10" s="1"/>
  <c r="J38" i="10"/>
  <c r="J61" i="10" s="1"/>
  <c r="J64" i="10" s="1"/>
  <c r="L13" i="10"/>
  <c r="L21" i="10" s="1"/>
  <c r="L24" i="10" s="1"/>
  <c r="L27" i="10" s="1"/>
  <c r="M27" i="13"/>
  <c r="K27" i="13"/>
  <c r="I27" i="13"/>
  <c r="G27" i="13"/>
  <c r="O25" i="13"/>
  <c r="O24" i="13"/>
  <c r="O23" i="13"/>
  <c r="O22" i="13"/>
  <c r="Q30" i="12"/>
  <c r="O30" i="12"/>
  <c r="M30" i="12"/>
  <c r="K30" i="12"/>
  <c r="I30" i="12"/>
  <c r="G30" i="12"/>
  <c r="E30" i="12"/>
  <c r="A3" i="12"/>
  <c r="A3" i="13" s="1"/>
  <c r="A47" i="11"/>
  <c r="L37" i="11"/>
  <c r="H37" i="11"/>
  <c r="L13" i="11"/>
  <c r="H13" i="11"/>
  <c r="H22" i="11" s="1"/>
  <c r="L36" i="10"/>
  <c r="H36" i="10"/>
  <c r="H13" i="10"/>
  <c r="H21" i="10" l="1"/>
  <c r="H24" i="10" s="1"/>
  <c r="H27" i="10" s="1"/>
  <c r="J39" i="11"/>
  <c r="J61" i="11" s="1"/>
  <c r="J64" i="11" s="1"/>
  <c r="J55" i="11"/>
  <c r="J58" i="11" s="1"/>
  <c r="N39" i="11"/>
  <c r="N61" i="11" s="1"/>
  <c r="N64" i="11" s="1"/>
  <c r="N55" i="11"/>
  <c r="N58" i="11" s="1"/>
  <c r="L22" i="11"/>
  <c r="L25" i="11" s="1"/>
  <c r="L28" i="11" s="1"/>
  <c r="S30" i="12"/>
  <c r="H25" i="11"/>
  <c r="H28" i="11" s="1"/>
  <c r="H39" i="11" s="1"/>
  <c r="H58" i="11"/>
  <c r="L55" i="10"/>
  <c r="L68" i="10"/>
  <c r="H58" i="10"/>
  <c r="O27" i="13"/>
  <c r="O28" i="13" s="1"/>
  <c r="L58" i="10"/>
  <c r="L38" i="10"/>
  <c r="H68" i="10" l="1"/>
  <c r="H38" i="10"/>
  <c r="H64" i="10" s="1"/>
  <c r="L68" i="11"/>
  <c r="L39" i="11"/>
  <c r="L61" i="11" s="1"/>
  <c r="L64" i="11" s="1"/>
  <c r="L55" i="11"/>
  <c r="L58" i="11" s="1"/>
  <c r="H68" i="11"/>
  <c r="H64" i="11"/>
  <c r="L61" i="10"/>
  <c r="L64" i="10" s="1"/>
  <c r="F77" i="6" l="1"/>
  <c r="H77" i="6"/>
  <c r="J77" i="6"/>
  <c r="E38" i="6" l="1"/>
  <c r="A48" i="6" l="1"/>
  <c r="E43" i="6" l="1"/>
  <c r="E79" i="6" s="1"/>
  <c r="E84" i="6" s="1"/>
  <c r="I79" i="6" l="1"/>
  <c r="I84" i="6" s="1"/>
</calcChain>
</file>

<file path=xl/sharedStrings.xml><?xml version="1.0" encoding="utf-8"?>
<sst xmlns="http://schemas.openxmlformats.org/spreadsheetml/2006/main" count="455" uniqueCount="195">
  <si>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</si>
  <si>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</si>
  <si>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</si>
  <si>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</si>
  <si>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</si>
  <si>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</si>
  <si>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</si>
  <si>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</si>
  <si>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</si>
  <si>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</si>
  <si>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</si>
  <si>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</si>
  <si>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</si>
  <si>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</si>
  <si>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</si>
  <si>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</si>
  <si>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</si>
  <si>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</si>
  <si>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</si>
  <si>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</si>
  <si>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</si>
  <si>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</si>
  <si>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</si>
  <si>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</si>
  <si>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</si>
  <si>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</si>
  <si>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</si>
  <si>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</si>
  <si>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ทุนเรือนหุ้นที่ออก</t>
  </si>
  <si>
    <t>และชำระแล้ว</t>
  </si>
  <si>
    <t>กำไรสะสม</t>
  </si>
  <si>
    <t>รวม</t>
  </si>
  <si>
    <t>รายการปรับปรุง</t>
  </si>
  <si>
    <t>เงินฝากธนาคารที่มีภาระผูกพัน</t>
  </si>
  <si>
    <t>เงินลงทุนในบริษัทย่อย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</si>
  <si>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</si>
  <si>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</si>
  <si>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สินค้าคงเหลือ </t>
  </si>
  <si>
    <t xml:space="preserve">ลูกหนี้การค้าและลูกหนี้อื่น 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</si>
  <si>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</si>
  <si>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</si>
  <si>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</si>
  <si>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</si>
  <si>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กำไรขั้นต้น</t>
  </si>
  <si>
    <t>ที่ถึงกำหนดชำระภายในหนึ่งปี</t>
  </si>
  <si>
    <t>กำไรก่อนค่าใช้จ่ายภาษีเงินได้</t>
  </si>
  <si>
    <t xml:space="preserve">อาคารและอุปกรณ์ </t>
  </si>
  <si>
    <t>ส่วนเกินมูลค่าหุ้นสามัญ</t>
  </si>
  <si>
    <t>ส่วนเกินมูลค่า</t>
  </si>
  <si>
    <t>หุ้นสามัญ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</si>
  <si>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</si>
  <si>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</si>
  <si>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</si>
  <si>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</si>
  <si>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</si>
  <si>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</si>
  <si>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งบแสดงการเปลี่ยนแปลงส่วนของเจ้าของ (ยังไม่ได้ตรวจสอบ)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</si>
  <si>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</si>
  <si>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</si>
  <si>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</si>
  <si>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</si>
  <si>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ค่าเสื่อมราคาอาคารและอุปกรณ์</t>
  </si>
  <si>
    <t>ค่าตัดจำหน่ายสินทรัพย์ไม่มีตัวตน</t>
  </si>
  <si>
    <t>ผลประโยชน์พนักงานเมื่อเกษียณอายุ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</si>
  <si>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</si>
  <si>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</si>
  <si>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</si>
  <si>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</si>
  <si>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</si>
  <si>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</si>
  <si>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กระแสเงินสดจากกิจกรรมลงทุน</t>
  </si>
  <si>
    <t>เงินสดจ่ายเพื่อซื้ออาคารและอุปกรณ์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</si>
  <si>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</si>
  <si>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</si>
  <si>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</si>
  <si>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</si>
  <si>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ดอกเบี้ยจ่าย</t>
  </si>
  <si>
    <t>เงินสดรับดอกเบี้ย</t>
  </si>
  <si>
    <t>เงินสดจ่ายดอกเบี้ย</t>
  </si>
  <si>
    <t>เงินสดจากการดำเนินงาน</t>
  </si>
  <si>
    <t>กำไรขาดทุนเบ็ดเสร็จอื่น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</si>
  <si>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</si>
  <si>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</si>
  <si>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</si>
  <si>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กำไรเบ็ดเสร็จรวมสำหรับงวด </t>
  </si>
  <si>
    <t>รายการที่จะจัดประเภทรายการใหม่</t>
  </si>
  <si>
    <t>เข้าไปไว้ในกำไรหรือขาดทุนในภายหลัง</t>
  </si>
  <si>
    <t>รวมรายการที่จะจัดประเภทรายการใหม่</t>
  </si>
  <si>
    <t>กำไรก่อนต้นทุนทางการเงินและ</t>
  </si>
  <si>
    <t>งบกำไรขาดทุนเบ็ดเสร็จ</t>
  </si>
  <si>
    <t>ผลต่างของอัตราแลกเปลี่ยน</t>
  </si>
  <si>
    <t>ขาดทุนจากการตัดจำหน่ายอุปกรณ์</t>
  </si>
  <si>
    <t>เงินสดจ่ายภาษีเงินได้</t>
  </si>
  <si>
    <t>การแปลง</t>
  </si>
  <si>
    <t>เงินสดจ่ายเพื่อซื้อสินทรัพย์ไม่มีตัวตน</t>
  </si>
  <si>
    <t>สินทรัพย์สิทธิการใช้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</si>
  <si>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</si>
  <si>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</si>
  <si>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</si>
  <si>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สำรองตามกฎหมาย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</si>
  <si>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</si>
  <si>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จัดสรรแล้ว -</t>
  </si>
  <si>
    <t>ทุนสำรองตาม</t>
  </si>
  <si>
    <t>กฎหมาย</t>
  </si>
  <si>
    <t>การเพิ่มหุ้นสามัญ</t>
  </si>
  <si>
    <t>เงินปันผล</t>
  </si>
  <si>
    <t>ค่าตัดจำหน่ายสินทรัพย์สิทธิการใช้</t>
  </si>
  <si>
    <t>เงินสดรับจากการออกหุ้นสามัญ</t>
  </si>
  <si>
    <t>เงินสดจ่ายคืนเงินต้นของสัญญาเช่า</t>
  </si>
  <si>
    <t>เงินปันผลจ่าย</t>
  </si>
  <si>
    <t>และรายการเทียบเท่าเงินสด</t>
  </si>
  <si>
    <t>30 กันยายน</t>
  </si>
  <si>
    <t>บริษัท โรจูคิส อินเตอร์เนชั่นแนล จำกัด (มหาชน)</t>
  </si>
  <si>
    <t>ส่วนเกินทุนจากการรวมธุรกิจภายใต้</t>
  </si>
  <si>
    <t>การควบคุมเดียวกัน</t>
  </si>
  <si>
    <t>ส่วนเกินทุน</t>
  </si>
  <si>
    <t>จากการรวมธุรกิจ</t>
  </si>
  <si>
    <t>ใต้การควบคุม</t>
  </si>
  <si>
    <t>เดียวกัน</t>
  </si>
  <si>
    <t xml:space="preserve">   มูลค่าที่ตราไว้หุ้นละ 0.50 บาท</t>
  </si>
  <si>
    <t xml:space="preserve">       ___________________________________ กรรมการ     ___________________________________ กรรมการ</t>
  </si>
  <si>
    <t>-  สินทรัพย์ที่เกิดจากสัญญา</t>
  </si>
  <si>
    <t>สินทรัพย์ที่เกิดจากสัญญา</t>
  </si>
  <si>
    <t>รายได้จากการขายสินค้าและบริการ</t>
  </si>
  <si>
    <t>กำไรจากอัตราแลกเปลี่ยน</t>
  </si>
  <si>
    <t>ต้นทุนขายและบริการ</t>
  </si>
  <si>
    <t xml:space="preserve">   ที่ยังไม่เกิดขึ้นจริง</t>
  </si>
  <si>
    <t xml:space="preserve">   จากสถาบันการเงิน</t>
  </si>
  <si>
    <t>เงินสดจ่ายคืนเงินกู้ยืมระยะยาว</t>
  </si>
  <si>
    <t>พ.ศ. 2564</t>
  </si>
  <si>
    <t>เงินลงทุนในการร่วมค้า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</si>
  <si>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</si>
  <si>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หุ้นสามัญจำนวน 618,000,000 หุ้น </t>
  </si>
  <si>
    <t xml:space="preserve">หุ้นสามัญจำนวน 600,000,000 หุ้น </t>
  </si>
  <si>
    <t>ส่วนเกินมูลค่าหุ้นจากการจ่าย</t>
  </si>
  <si>
    <t>โดยใช้หุ้นเป็นเกณฑ์</t>
  </si>
  <si>
    <t>ผลต่างสะสมจากการแปลงค่าข้อมูลทางการเงิน</t>
  </si>
  <si>
    <t>ยอดคงเหลือสิ้นงวด วันที่ 30 กันยายน พ.ศ. 2564</t>
  </si>
  <si>
    <t>ยอดคงเหลือ วันที่ 1 มกราคม พ.ศ. 2564</t>
  </si>
  <si>
    <t>ส่วนแบ่งขาดทุนจากเงินลงทุนในการร่วมค้า</t>
  </si>
  <si>
    <t>จากการแปลงค่าข้อมูลทางการเงิน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</si>
  <si>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</si>
  <si>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</si>
  <si>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</si>
  <si>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</si>
  <si>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หุ้นจากการจ่ายโดย</t>
  </si>
  <si>
    <t>ใช้หุ้นเป็นเกณฑ์</t>
  </si>
  <si>
    <t>ค่าข้อมูลทางการเงิน</t>
  </si>
  <si>
    <t xml:space="preserve">ยอดคงเหลือ วันที่ 1 มกราคม พ.ศ. 2564 </t>
  </si>
  <si>
    <t>ใบสำคัญแสดงสิทธิซื้อหุ้นสามัญ</t>
  </si>
  <si>
    <t>ค่าใช้จ่ายตามโครงการให้สิทธิซื้อหุ้น</t>
  </si>
  <si>
    <t>เงินสดจ่ายเพื่อซื้อเงินลงทุนในการร่วมค้า</t>
  </si>
  <si>
    <t>เงินฝากธนาคารที่ติดภาระค้ำประกันลดลง(เพิ่มขึ้น)</t>
  </si>
  <si>
    <t>เงินสดสุทธิได้มาจากกิจกรรมดำเนินงาน</t>
  </si>
  <si>
    <t>พ.ศ. 2565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</si>
  <si>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</si>
  <si>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</si>
  <si>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เงินให้กู้ยืมระยะยาวแก่บริษัทย่อย</t>
  </si>
  <si>
    <t>ทรัสต์รีซีท</t>
  </si>
  <si>
    <t>เงินกู้ยืมระยะยาวจากบุคคลที่เกี่ยวข้องกัน</t>
  </si>
  <si>
    <t>รวมส่วนของบริษัทใหญ่</t>
  </si>
  <si>
    <t>ส่วนได้เสียที่ไม่มีอำนาจควบคุม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</si>
  <si>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</si>
  <si>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</si>
  <si>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</si>
  <si>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ยอดคงเหลือสิ้นงวด วันที่ 30 กันยายน พ.ศ. 2565</t>
  </si>
  <si>
    <t xml:space="preserve">ยอดคงเหลือ วันที่ 1 มกราคม พ.ศ. 2565 </t>
  </si>
  <si>
    <t>ยอดคงเหลือ วันที่ 1 มกราคม พ.ศ. 2565</t>
  </si>
  <si>
    <t>-</t>
  </si>
  <si>
    <t>การซื้อบริษัทย่อย</t>
  </si>
  <si>
    <t>ส่วนได้เสีย</t>
  </si>
  <si>
    <t>ที่ไม่มีอำนาจ</t>
  </si>
  <si>
    <t>- บริษัท</t>
  </si>
  <si>
    <t>ควบคุม</t>
  </si>
  <si>
    <t xml:space="preserve">   ที่วัดมูลค่ายุติธรรมผ่านกำไรหรือขาดทุน</t>
  </si>
  <si>
    <t xml:space="preserve">เงินสดจ่ายเพื่อซื้อเงินลงทุนในบริษัทย่อย - </t>
  </si>
  <si>
    <t>สุทธิจากเงินสดที่ได้รับ</t>
  </si>
  <si>
    <t>เงินสดจ่ายเพื่อซื้อสินทรัพย์ทางการเงิน</t>
  </si>
  <si>
    <t>ที่วัดมูลค่ายุติธรรมผ่านกำไรหรือขาดทุน</t>
  </si>
  <si>
    <t>เงินสดรับจากทรัสต์รีซีท</t>
  </si>
  <si>
    <t>เงินสดจ่ายคืนทรัสต์รีซีท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</si>
  <si>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</si>
  <si>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</si>
  <si>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เงินให้กู้ยืมแก่กิจการที่เกี่ยวข้องกัน</t>
  </si>
  <si>
    <t>ผลขาดทุนด้านเครดิตที่คาดว่าจะเกิดขึ้น</t>
  </si>
  <si>
    <t>ประมาณการ(กลับรายการ)รับคืนสินค้าคงเหลือ</t>
  </si>
  <si>
    <t>ประมาณการ(กลับรายการ)ลูกหนี้รับคืนสินค้าคงเหลือ</t>
  </si>
  <si>
    <t>กำไรที่ยังไม่เกิดขึ้นจริงจากสินทรัพย์ทางการเงิน</t>
  </si>
  <si>
    <t>กำไรจากอัตราแลกเปลี่ยนจากเงินสด</t>
  </si>
  <si>
    <t>5,7</t>
  </si>
  <si>
    <t>เงินสดสุทธิ(ใช้ไปใน)ได้มาจากกิจกรรมลงทุน</t>
  </si>
  <si>
    <t>กำไรสำหรับงวด</t>
  </si>
  <si>
    <t>จัดสรรแล้ว - ทุนสำรองตามกฎหมาย</t>
  </si>
  <si>
    <t>ส่วนแบ่งขาดทุนจากการร่วมค้า</t>
  </si>
  <si>
    <t>กำไรจากการทยอยซื้อเงินลงทุน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</si>
</sst>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"/>
    <numFmt numFmtId="165" formatCode="#,##0.00;\(#,##0.00\)"/>
    <numFmt numFmtId="166" formatCode="#,##0;\(#,##0\);&quot;-&quot;;@"/>
    <numFmt numFmtId="167" formatCode="_-* #,##0.00\ ;\(#,##0.00\);_-* &quot;-&quot;??_-;_-@_-"/>
    <numFmt numFmtId="168" formatCode="_(* #,##0.00_);_(* \(#,##0.00\);_(* \-??_);_(@_)"/>
    <numFmt numFmtId="169" formatCode="_(* #,##0.00_);_(* \(#,##0.00\);_(* &quot;-&quot;??_);_(@_)"/>
    <numFmt numFmtId="170" formatCode="_(* #,##0_);_(* \(#,##0\);_(* \-??_);_(@_)"/>
    <numFmt numFmtId="171" formatCode="#,##0;\(#,##0\);\-"/>
    <numFmt numFmtId="172" formatCode="#,##0.0;\(#,##0.0\)"/>
    <numFmt numFmtId="173" formatCode="#,##0;[Red]\(#,##0\);&quot;-&quot;;@"/>
    <numFmt numFmtId="174" formatCode="0.0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0.000%"/>
  </numFmts>
  <fonts count="2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17">
    <xf numFmtId="0" fontId="0" fillId="0" borderId="0"/>
    <xf numFmtId="168" fontId="6" fillId="0" borderId="0" applyFill="0" applyBorder="0" applyAlignment="0" applyProtection="0"/>
    <xf numFmtId="1" fontId="7" fillId="0" borderId="0"/>
    <xf numFmtId="0" fontId="5" fillId="0" borderId="0"/>
    <xf numFmtId="169" fontId="8" fillId="0" borderId="0" applyFont="0" applyFill="0" applyBorder="0" applyAlignment="0" applyProtection="0"/>
    <xf numFmtId="0" fontId="8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9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/>
    <xf numFmtId="0" fontId="2" fillId="0" borderId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6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protection locked="0"/>
    </xf>
    <xf numFmtId="0" fontId="6" fillId="0" borderId="0"/>
    <xf numFmtId="0" fontId="6" fillId="0" borderId="0"/>
    <xf numFmtId="0" fontId="9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5" applyNumberFormat="0" applyFill="0" applyBorder="0" applyAlignment="0">
      <alignment wrapText="1"/>
      <protection locked="0"/>
    </xf>
    <xf numFmtId="0" fontId="16" fillId="0" borderId="0"/>
    <xf numFmtId="43" fontId="1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wrapText="1"/>
    </xf>
    <xf numFmtId="0" fontId="24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2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0" fontId="22" fillId="0" borderId="5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8" fillId="0" borderId="0"/>
    <xf numFmtId="0" fontId="25" fillId="0" borderId="0"/>
    <xf numFmtId="43" fontId="1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5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6" fillId="0" borderId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protection locked="0"/>
    </xf>
    <xf numFmtId="0" fontId="6" fillId="0" borderId="0"/>
    <xf numFmtId="0" fontId="9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2" fillId="0" borderId="0" applyNumberFormat="0" applyFill="0" applyBorder="0" applyAlignment="0" applyProtection="0">
      <alignment wrapText="1"/>
    </xf>
    <xf numFmtId="0" fontId="22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8">
    <xf numFmtId="0" fontId="0" fillId="0" borderId="0" xfId="0"/>
    <xf numFmtId="165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166" fontId="10" fillId="0" borderId="0" xfId="7" applyNumberFormat="1" applyFont="1" applyAlignment="1">
      <alignment horizontal="right" vertical="center"/>
    </xf>
    <xf numFmtId="166" fontId="10" fillId="0" borderId="0" xfId="7" applyNumberFormat="1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166" fontId="10" fillId="0" borderId="1" xfId="0" quotePrefix="1" applyNumberFormat="1" applyFont="1" applyBorder="1" applyAlignment="1">
      <alignment horizontal="right" vertical="center"/>
    </xf>
    <xf numFmtId="166" fontId="10" fillId="0" borderId="0" xfId="0" quotePrefix="1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7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 wrapText="1"/>
    </xf>
    <xf numFmtId="166" fontId="11" fillId="0" borderId="1" xfId="0" applyNumberFormat="1" applyFont="1" applyBorder="1" applyAlignment="1">
      <alignment vertical="center"/>
    </xf>
    <xf numFmtId="166" fontId="11" fillId="0" borderId="2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166" fontId="11" fillId="0" borderId="1" xfId="1" applyNumberFormat="1" applyFont="1" applyBorder="1" applyAlignment="1">
      <alignment vertical="center"/>
    </xf>
    <xf numFmtId="43" fontId="11" fillId="0" borderId="1" xfId="1" applyNumberFormat="1" applyFont="1" applyBorder="1" applyAlignment="1">
      <alignment vertical="center"/>
    </xf>
    <xf numFmtId="164" fontId="1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70" fontId="11" fillId="0" borderId="0" xfId="1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4" fontId="10" fillId="0" borderId="0" xfId="0" applyNumberFormat="1" applyFont="1" applyBorder="1" applyAlignment="1">
      <alignment horizontal="right" vertical="center"/>
    </xf>
    <xf numFmtId="165" fontId="11" fillId="0" borderId="0" xfId="0" applyNumberFormat="1" applyFont="1" applyBorder="1" applyAlignment="1">
      <alignment vertical="center"/>
    </xf>
    <xf numFmtId="164" fontId="10" fillId="0" borderId="1" xfId="0" quotePrefix="1" applyNumberFormat="1" applyFont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vertical="center"/>
    </xf>
    <xf numFmtId="166" fontId="11" fillId="0" borderId="1" xfId="0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vertical="center"/>
    </xf>
    <xf numFmtId="164" fontId="10" fillId="0" borderId="0" xfId="9" applyNumberFormat="1" applyFont="1" applyFill="1" applyAlignment="1">
      <alignment vertical="center"/>
    </xf>
    <xf numFmtId="0" fontId="11" fillId="0" borderId="0" xfId="9" applyFont="1" applyFill="1" applyAlignment="1">
      <alignment vertical="center"/>
    </xf>
    <xf numFmtId="166" fontId="11" fillId="0" borderId="0" xfId="20" applyNumberFormat="1" applyFont="1" applyFill="1" applyAlignment="1">
      <alignment vertical="center"/>
    </xf>
    <xf numFmtId="166" fontId="11" fillId="0" borderId="0" xfId="9" applyNumberFormat="1" applyFont="1" applyFill="1" applyAlignment="1">
      <alignment vertical="center"/>
    </xf>
    <xf numFmtId="0" fontId="11" fillId="0" borderId="0" xfId="9" applyFont="1" applyFill="1" applyBorder="1" applyAlignment="1">
      <alignment vertical="center"/>
    </xf>
    <xf numFmtId="164" fontId="10" fillId="0" borderId="0" xfId="9" quotePrefix="1" applyNumberFormat="1" applyFont="1" applyFill="1" applyAlignment="1">
      <alignment horizontal="left" vertical="center"/>
    </xf>
    <xf numFmtId="164" fontId="10" fillId="0" borderId="1" xfId="9" applyNumberFormat="1" applyFont="1" applyFill="1" applyBorder="1" applyAlignment="1">
      <alignment horizontal="left" vertical="center"/>
    </xf>
    <xf numFmtId="0" fontId="11" fillId="0" borderId="1" xfId="9" applyFont="1" applyFill="1" applyBorder="1" applyAlignment="1">
      <alignment vertical="center"/>
    </xf>
    <xf numFmtId="166" fontId="11" fillId="0" borderId="1" xfId="20" applyNumberFormat="1" applyFont="1" applyFill="1" applyBorder="1" applyAlignment="1">
      <alignment vertical="center"/>
    </xf>
    <xf numFmtId="166" fontId="11" fillId="0" borderId="1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horizontal="left" vertical="center"/>
    </xf>
    <xf numFmtId="166" fontId="11" fillId="0" borderId="0" xfId="20" applyNumberFormat="1" applyFont="1" applyFill="1" applyBorder="1" applyAlignment="1">
      <alignment vertical="center"/>
    </xf>
    <xf numFmtId="166" fontId="11" fillId="0" borderId="0" xfId="9" applyNumberFormat="1" applyFont="1" applyFill="1" applyBorder="1" applyAlignment="1">
      <alignment vertical="center"/>
    </xf>
    <xf numFmtId="164" fontId="11" fillId="0" borderId="0" xfId="22" applyNumberFormat="1" applyFont="1" applyFill="1" applyAlignment="1">
      <alignment vertical="center"/>
    </xf>
    <xf numFmtId="166" fontId="10" fillId="0" borderId="0" xfId="7" applyNumberFormat="1" applyFont="1" applyFill="1" applyBorder="1" applyAlignment="1">
      <alignment horizontal="center" vertical="center"/>
    </xf>
    <xf numFmtId="166" fontId="10" fillId="0" borderId="0" xfId="7" applyNumberFormat="1" applyFont="1" applyFill="1" applyBorder="1" applyAlignment="1">
      <alignment horizontal="right" vertical="center"/>
    </xf>
    <xf numFmtId="164" fontId="11" fillId="0" borderId="0" xfId="9" applyNumberFormat="1" applyFont="1" applyFill="1" applyAlignment="1">
      <alignment vertical="center"/>
    </xf>
    <xf numFmtId="164" fontId="10" fillId="0" borderId="0" xfId="22" applyNumberFormat="1" applyFont="1" applyFill="1" applyAlignment="1">
      <alignment horizontal="right" vertical="center"/>
    </xf>
    <xf numFmtId="166" fontId="10" fillId="0" borderId="0" xfId="20" applyNumberFormat="1" applyFont="1" applyFill="1" applyBorder="1" applyAlignment="1">
      <alignment horizontal="right" vertical="center"/>
    </xf>
    <xf numFmtId="0" fontId="10" fillId="0" borderId="1" xfId="22" applyFont="1" applyFill="1" applyBorder="1" applyAlignment="1">
      <alignment horizontal="center" vertical="center"/>
    </xf>
    <xf numFmtId="166" fontId="10" fillId="0" borderId="1" xfId="20" applyNumberFormat="1" applyFont="1" applyFill="1" applyBorder="1" applyAlignment="1">
      <alignment horizontal="right" vertical="center"/>
    </xf>
    <xf numFmtId="166" fontId="10" fillId="0" borderId="0" xfId="22" applyNumberFormat="1" applyFont="1" applyFill="1" applyAlignment="1">
      <alignment horizontal="center" vertical="center"/>
    </xf>
    <xf numFmtId="0" fontId="10" fillId="0" borderId="0" xfId="22" applyFont="1" applyFill="1" applyBorder="1" applyAlignment="1">
      <alignment horizontal="center" vertical="center"/>
    </xf>
    <xf numFmtId="164" fontId="10" fillId="0" borderId="0" xfId="9" applyNumberFormat="1" applyFont="1" applyFill="1" applyAlignment="1">
      <alignment horizontal="left" vertical="center"/>
    </xf>
    <xf numFmtId="164" fontId="11" fillId="0" borderId="0" xfId="9" applyNumberFormat="1" applyFont="1" applyFill="1" applyAlignment="1">
      <alignment horizontal="left" vertical="center"/>
    </xf>
    <xf numFmtId="164" fontId="11" fillId="0" borderId="0" xfId="9" applyNumberFormat="1" applyFont="1" applyFill="1" applyAlignment="1">
      <alignment horizontal="center" vertical="center"/>
    </xf>
    <xf numFmtId="166" fontId="11" fillId="0" borderId="0" xfId="2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1" fillId="0" borderId="0" xfId="17" applyNumberFormat="1" applyFont="1" applyFill="1" applyAlignment="1" applyProtection="1">
      <alignment horizontal="left" vertical="top"/>
    </xf>
    <xf numFmtId="0" fontId="11" fillId="0" borderId="0" xfId="9" applyFont="1" applyFill="1" applyAlignment="1">
      <alignment horizontal="center" vertical="center"/>
    </xf>
    <xf numFmtId="164" fontId="11" fillId="0" borderId="0" xfId="9" quotePrefix="1" applyNumberFormat="1" applyFont="1" applyFill="1" applyAlignment="1">
      <alignment horizontal="left" vertical="center"/>
    </xf>
    <xf numFmtId="0" fontId="11" fillId="0" borderId="0" xfId="9" quotePrefix="1" applyFont="1" applyFill="1" applyAlignment="1">
      <alignment vertical="center"/>
    </xf>
    <xf numFmtId="166" fontId="11" fillId="0" borderId="1" xfId="20" applyNumberFormat="1" applyFont="1" applyFill="1" applyBorder="1" applyAlignment="1">
      <alignment horizontal="right" vertical="center"/>
    </xf>
    <xf numFmtId="166" fontId="11" fillId="0" borderId="0" xfId="9" applyNumberFormat="1" applyFont="1" applyFill="1" applyAlignment="1">
      <alignment horizontal="right" vertical="center" wrapText="1"/>
    </xf>
    <xf numFmtId="166" fontId="11" fillId="0" borderId="0" xfId="21" applyNumberFormat="1" applyFont="1" applyFill="1" applyBorder="1" applyAlignment="1">
      <alignment horizontal="right" vertical="center"/>
    </xf>
    <xf numFmtId="164" fontId="11" fillId="0" borderId="1" xfId="9" applyNumberFormat="1" applyFont="1" applyFill="1" applyBorder="1" applyAlignment="1">
      <alignment horizontal="left" vertical="center"/>
    </xf>
    <xf numFmtId="166" fontId="11" fillId="0" borderId="1" xfId="21" applyNumberFormat="1" applyFont="1" applyFill="1" applyBorder="1" applyAlignment="1">
      <alignment horizontal="right" vertical="center"/>
    </xf>
    <xf numFmtId="164" fontId="11" fillId="0" borderId="0" xfId="9" applyNumberFormat="1" applyFont="1" applyFill="1" applyBorder="1" applyAlignment="1">
      <alignment horizontal="left" vertical="center"/>
    </xf>
    <xf numFmtId="164" fontId="10" fillId="0" borderId="0" xfId="9" applyNumberFormat="1" applyFont="1" applyFill="1" applyAlignment="1">
      <alignment horizontal="center" vertical="center"/>
    </xf>
    <xf numFmtId="164" fontId="11" fillId="0" borderId="0" xfId="9" applyNumberFormat="1" applyFont="1" applyFill="1" applyBorder="1" applyAlignment="1">
      <alignment horizontal="center" vertical="center"/>
    </xf>
    <xf numFmtId="0" fontId="11" fillId="0" borderId="0" xfId="9" applyFont="1" applyFill="1" applyAlignment="1">
      <alignment horizontal="left" vertical="center"/>
    </xf>
    <xf numFmtId="164" fontId="10" fillId="0" borderId="0" xfId="9" applyNumberFormat="1" applyFont="1" applyFill="1" applyBorder="1" applyAlignment="1">
      <alignment vertical="center"/>
    </xf>
    <xf numFmtId="164" fontId="11" fillId="0" borderId="0" xfId="9" applyNumberFormat="1" applyFont="1" applyFill="1" applyBorder="1" applyAlignment="1">
      <alignment vertical="center"/>
    </xf>
    <xf numFmtId="166" fontId="11" fillId="0" borderId="0" xfId="23" applyNumberFormat="1" applyFont="1" applyFill="1" applyBorder="1" applyAlignment="1">
      <alignment horizontal="right" vertical="center"/>
    </xf>
    <xf numFmtId="43" fontId="11" fillId="0" borderId="0" xfId="23" applyFont="1" applyFill="1" applyBorder="1" applyAlignment="1">
      <alignment vertical="center"/>
    </xf>
    <xf numFmtId="164" fontId="11" fillId="0" borderId="0" xfId="9" quotePrefix="1" applyNumberFormat="1" applyFont="1" applyFill="1" applyAlignment="1">
      <alignment horizontal="center" vertical="center"/>
    </xf>
    <xf numFmtId="166" fontId="11" fillId="0" borderId="0" xfId="9" applyNumberFormat="1" applyFont="1" applyFill="1" applyAlignment="1">
      <alignment vertical="top"/>
    </xf>
    <xf numFmtId="0" fontId="11" fillId="0" borderId="0" xfId="9" applyFont="1" applyFill="1" applyAlignment="1">
      <alignment vertical="top"/>
    </xf>
    <xf numFmtId="166" fontId="11" fillId="0" borderId="0" xfId="20" applyNumberFormat="1" applyFont="1" applyFill="1" applyAlignment="1">
      <alignment vertical="top"/>
    </xf>
    <xf numFmtId="0" fontId="11" fillId="0" borderId="0" xfId="9" applyFont="1" applyFill="1" applyBorder="1" applyAlignment="1">
      <alignment vertical="top"/>
    </xf>
    <xf numFmtId="166" fontId="11" fillId="0" borderId="0" xfId="4" applyNumberFormat="1" applyFont="1" applyFill="1" applyBorder="1" applyAlignment="1">
      <alignment vertical="center"/>
    </xf>
    <xf numFmtId="164" fontId="11" fillId="0" borderId="0" xfId="9" quotePrefix="1" applyNumberFormat="1" applyFont="1" applyFill="1" applyBorder="1" applyAlignment="1">
      <alignment horizontal="center" vertical="center"/>
    </xf>
    <xf numFmtId="164" fontId="11" fillId="0" borderId="0" xfId="9" quotePrefix="1" applyNumberFormat="1" applyFont="1" applyFill="1" applyBorder="1" applyAlignment="1">
      <alignment horizontal="left" vertical="center"/>
    </xf>
    <xf numFmtId="166" fontId="11" fillId="0" borderId="0" xfId="7" applyNumberFormat="1" applyFont="1" applyFill="1" applyBorder="1" applyAlignment="1">
      <alignment vertical="center"/>
    </xf>
    <xf numFmtId="166" fontId="10" fillId="0" borderId="0" xfId="7" applyNumberFormat="1" applyFont="1" applyFill="1" applyBorder="1" applyAlignment="1">
      <alignment vertical="center"/>
    </xf>
    <xf numFmtId="171" fontId="11" fillId="0" borderId="0" xfId="24" applyNumberFormat="1" applyFont="1" applyAlignment="1">
      <alignment vertical="center"/>
    </xf>
    <xf numFmtId="171" fontId="11" fillId="0" borderId="1" xfId="24" applyNumberFormat="1" applyFont="1" applyBorder="1" applyAlignment="1">
      <alignment vertical="center"/>
    </xf>
    <xf numFmtId="166" fontId="11" fillId="0" borderId="0" xfId="4" applyNumberFormat="1" applyFont="1" applyFill="1" applyBorder="1" applyAlignment="1">
      <alignment horizontal="right"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Border="1" applyAlignment="1">
      <alignment vertical="center"/>
    </xf>
    <xf numFmtId="0" fontId="11" fillId="0" borderId="0" xfId="20" applyNumberFormat="1" applyFont="1" applyFill="1" applyAlignment="1">
      <alignment vertical="center"/>
    </xf>
    <xf numFmtId="0" fontId="11" fillId="0" borderId="0" xfId="20" applyNumberFormat="1" applyFont="1" applyFill="1" applyBorder="1" applyAlignment="1">
      <alignment vertical="center"/>
    </xf>
    <xf numFmtId="166" fontId="11" fillId="0" borderId="2" xfId="20" applyNumberFormat="1" applyFont="1" applyFill="1" applyBorder="1" applyAlignment="1">
      <alignment horizontal="right" vertical="center"/>
    </xf>
    <xf numFmtId="164" fontId="11" fillId="0" borderId="0" xfId="5" applyNumberFormat="1" applyFont="1" applyFill="1" applyAlignment="1">
      <alignment vertical="center"/>
    </xf>
    <xf numFmtId="166" fontId="11" fillId="0" borderId="2" xfId="4" applyNumberFormat="1" applyFont="1" applyFill="1" applyBorder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2" xfId="0" applyNumberFormat="1" applyFont="1" applyFill="1" applyBorder="1" applyAlignment="1">
      <alignment vertical="center"/>
    </xf>
    <xf numFmtId="166" fontId="11" fillId="0" borderId="0" xfId="1" applyNumberFormat="1" applyFont="1" applyBorder="1" applyAlignment="1">
      <alignment vertical="center"/>
    </xf>
    <xf numFmtId="43" fontId="11" fillId="0" borderId="0" xfId="1" applyNumberFormat="1" applyFont="1" applyBorder="1" applyAlignment="1">
      <alignment vertical="center"/>
    </xf>
    <xf numFmtId="0" fontId="10" fillId="0" borderId="0" xfId="3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12" applyFont="1" applyFill="1" applyAlignment="1">
      <alignment horizontal="center" vertical="top"/>
    </xf>
    <xf numFmtId="173" fontId="11" fillId="0" borderId="0" xfId="23" applyNumberFormat="1" applyFont="1" applyFill="1" applyBorder="1" applyAlignment="1">
      <alignment horizontal="right" vertical="center"/>
    </xf>
    <xf numFmtId="166" fontId="10" fillId="2" borderId="0" xfId="0" quotePrefix="1" applyNumberFormat="1" applyFont="1" applyFill="1" applyAlignment="1">
      <alignment horizontal="right" vertical="center"/>
    </xf>
    <xf numFmtId="171" fontId="11" fillId="2" borderId="1" xfId="0" applyNumberFormat="1" applyFont="1" applyFill="1" applyBorder="1" applyAlignment="1">
      <alignment vertical="center"/>
    </xf>
    <xf numFmtId="166" fontId="11" fillId="2" borderId="0" xfId="0" applyNumberFormat="1" applyFont="1" applyFill="1" applyAlignment="1">
      <alignment vertical="center"/>
    </xf>
    <xf numFmtId="166" fontId="11" fillId="2" borderId="1" xfId="0" applyNumberFormat="1" applyFont="1" applyFill="1" applyBorder="1" applyAlignment="1">
      <alignment vertical="center"/>
    </xf>
    <xf numFmtId="166" fontId="11" fillId="2" borderId="2" xfId="0" applyNumberFormat="1" applyFont="1" applyFill="1" applyBorder="1" applyAlignment="1">
      <alignment vertical="center"/>
    </xf>
    <xf numFmtId="171" fontId="11" fillId="2" borderId="0" xfId="0" applyNumberFormat="1" applyFont="1" applyFill="1" applyAlignment="1">
      <alignment horizontal="right" vertical="center"/>
    </xf>
    <xf numFmtId="171" fontId="11" fillId="2" borderId="0" xfId="24" applyNumberFormat="1" applyFont="1" applyFill="1" applyAlignment="1">
      <alignment vertical="center"/>
    </xf>
    <xf numFmtId="171" fontId="11" fillId="2" borderId="1" xfId="24" applyNumberFormat="1" applyFont="1" applyFill="1" applyBorder="1" applyAlignment="1">
      <alignment vertical="center"/>
    </xf>
    <xf numFmtId="170" fontId="11" fillId="2" borderId="0" xfId="1" applyNumberFormat="1" applyFont="1" applyFill="1" applyAlignment="1">
      <alignment vertical="center"/>
    </xf>
    <xf numFmtId="166" fontId="11" fillId="2" borderId="0" xfId="0" applyNumberFormat="1" applyFont="1" applyFill="1" applyAlignment="1">
      <alignment horizontal="right" vertical="center"/>
    </xf>
    <xf numFmtId="171" fontId="11" fillId="2" borderId="1" xfId="0" applyNumberFormat="1" applyFont="1" applyFill="1" applyBorder="1" applyAlignment="1">
      <alignment horizontal="right" vertical="center"/>
    </xf>
    <xf numFmtId="166" fontId="11" fillId="2" borderId="1" xfId="0" applyNumberFormat="1" applyFont="1" applyFill="1" applyBorder="1" applyAlignment="1">
      <alignment horizontal="right" vertical="center"/>
    </xf>
    <xf numFmtId="164" fontId="15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164" fontId="11" fillId="2" borderId="0" xfId="0" applyNumberFormat="1" applyFont="1" applyFill="1" applyAlignment="1">
      <alignment vertical="center"/>
    </xf>
    <xf numFmtId="164" fontId="11" fillId="2" borderId="1" xfId="0" applyNumberFormat="1" applyFont="1" applyFill="1" applyBorder="1" applyAlignment="1">
      <alignment horizontal="right" vertical="center"/>
    </xf>
    <xf numFmtId="164" fontId="11" fillId="2" borderId="0" xfId="0" applyNumberFormat="1" applyFont="1" applyFill="1" applyBorder="1" applyAlignment="1">
      <alignment horizontal="right" vertical="center"/>
    </xf>
    <xf numFmtId="164" fontId="11" fillId="2" borderId="1" xfId="0" applyNumberFormat="1" applyFont="1" applyFill="1" applyBorder="1" applyAlignment="1">
      <alignment vertical="center"/>
    </xf>
    <xf numFmtId="165" fontId="11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164" fontId="11" fillId="2" borderId="2" xfId="0" applyNumberFormat="1" applyFont="1" applyFill="1" applyBorder="1" applyAlignment="1">
      <alignment vertical="center"/>
    </xf>
    <xf numFmtId="166" fontId="11" fillId="2" borderId="0" xfId="0" applyNumberFormat="1" applyFont="1" applyFill="1" applyBorder="1" applyAlignment="1">
      <alignment horizontal="right" vertical="center"/>
    </xf>
    <xf numFmtId="166" fontId="11" fillId="2" borderId="2" xfId="4" applyNumberFormat="1" applyFont="1" applyFill="1" applyBorder="1" applyAlignment="1">
      <alignment vertical="center"/>
    </xf>
    <xf numFmtId="166" fontId="11" fillId="2" borderId="0" xfId="4" applyNumberFormat="1" applyFont="1" applyFill="1" applyBorder="1" applyAlignment="1">
      <alignment vertical="center"/>
    </xf>
    <xf numFmtId="166" fontId="10" fillId="2" borderId="0" xfId="20" applyNumberFormat="1" applyFont="1" applyFill="1" applyBorder="1" applyAlignment="1">
      <alignment horizontal="right" vertical="center"/>
    </xf>
    <xf numFmtId="166" fontId="11" fillId="2" borderId="0" xfId="20" applyNumberFormat="1" applyFont="1" applyFill="1" applyAlignment="1">
      <alignment vertical="center"/>
    </xf>
    <xf numFmtId="166" fontId="11" fillId="2" borderId="0" xfId="20" applyNumberFormat="1" applyFont="1" applyFill="1" applyBorder="1" applyAlignment="1">
      <alignment horizontal="right" vertical="center"/>
    </xf>
    <xf numFmtId="166" fontId="11" fillId="2" borderId="1" xfId="20" applyNumberFormat="1" applyFont="1" applyFill="1" applyBorder="1" applyAlignment="1">
      <alignment horizontal="right" vertical="center"/>
    </xf>
    <xf numFmtId="166" fontId="11" fillId="2" borderId="0" xfId="9" applyNumberFormat="1" applyFont="1" applyFill="1" applyAlignment="1">
      <alignment vertical="center"/>
    </xf>
    <xf numFmtId="166" fontId="11" fillId="2" borderId="0" xfId="9" applyNumberFormat="1" applyFont="1" applyFill="1" applyBorder="1" applyAlignment="1">
      <alignment vertical="center"/>
    </xf>
    <xf numFmtId="166" fontId="11" fillId="2" borderId="0" xfId="23" applyNumberFormat="1" applyFont="1" applyFill="1" applyBorder="1" applyAlignment="1">
      <alignment horizontal="right" vertical="center"/>
    </xf>
    <xf numFmtId="166" fontId="11" fillId="2" borderId="2" xfId="20" applyNumberFormat="1" applyFont="1" applyFill="1" applyBorder="1" applyAlignment="1">
      <alignment horizontal="right" vertical="center"/>
    </xf>
    <xf numFmtId="166" fontId="11" fillId="2" borderId="0" xfId="21" applyNumberFormat="1" applyFont="1" applyFill="1" applyBorder="1" applyAlignment="1">
      <alignment horizontal="right" vertical="center"/>
    </xf>
    <xf numFmtId="166" fontId="11" fillId="2" borderId="1" xfId="21" applyNumberFormat="1" applyFont="1" applyFill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1" fillId="2" borderId="0" xfId="0" applyNumberFormat="1" applyFont="1" applyFill="1" applyAlignment="1">
      <alignment horizontal="right" vertical="center"/>
    </xf>
    <xf numFmtId="167" fontId="11" fillId="0" borderId="0" xfId="0" applyNumberFormat="1" applyFont="1" applyAlignment="1">
      <alignment horizontal="center" vertical="center"/>
    </xf>
    <xf numFmtId="0" fontId="10" fillId="0" borderId="0" xfId="25" applyFont="1" applyAlignment="1">
      <alignment vertical="center"/>
    </xf>
    <xf numFmtId="164" fontId="11" fillId="0" borderId="0" xfId="25" applyNumberFormat="1" applyFont="1" applyAlignment="1">
      <alignment horizontal="center" vertical="center"/>
    </xf>
    <xf numFmtId="0" fontId="11" fillId="0" borderId="0" xfId="25" applyFont="1" applyAlignment="1">
      <alignment vertical="center"/>
    </xf>
    <xf numFmtId="166" fontId="11" fillId="0" borderId="0" xfId="25" applyNumberFormat="1" applyFont="1" applyAlignment="1">
      <alignment vertical="center"/>
    </xf>
    <xf numFmtId="164" fontId="10" fillId="0" borderId="0" xfId="25" applyNumberFormat="1" applyFont="1" applyAlignment="1">
      <alignment vertical="center"/>
    </xf>
    <xf numFmtId="164" fontId="10" fillId="0" borderId="0" xfId="25" applyNumberFormat="1" applyFont="1" applyAlignment="1">
      <alignment horizontal="center" vertical="center"/>
    </xf>
    <xf numFmtId="166" fontId="10" fillId="0" borderId="0" xfId="25" applyNumberFormat="1" applyFont="1" applyAlignment="1">
      <alignment vertical="center"/>
    </xf>
    <xf numFmtId="164" fontId="10" fillId="0" borderId="1" xfId="25" applyNumberFormat="1" applyFont="1" applyBorder="1" applyAlignment="1">
      <alignment vertical="center"/>
    </xf>
    <xf numFmtId="164" fontId="10" fillId="0" borderId="1" xfId="25" applyNumberFormat="1" applyFont="1" applyBorder="1" applyAlignment="1">
      <alignment horizontal="center" vertical="center"/>
    </xf>
    <xf numFmtId="166" fontId="10" fillId="0" borderId="1" xfId="25" applyNumberFormat="1" applyFont="1" applyBorder="1" applyAlignment="1">
      <alignment vertical="center"/>
    </xf>
    <xf numFmtId="166" fontId="10" fillId="0" borderId="3" xfId="25" applyNumberFormat="1" applyFont="1" applyBorder="1" applyAlignment="1">
      <alignment horizontal="right" vertical="center"/>
    </xf>
    <xf numFmtId="166" fontId="10" fillId="0" borderId="1" xfId="25" applyNumberFormat="1" applyFont="1" applyBorder="1" applyAlignment="1">
      <alignment horizontal="right" vertical="center"/>
    </xf>
    <xf numFmtId="166" fontId="10" fillId="0" borderId="0" xfId="25" applyNumberFormat="1" applyFont="1" applyAlignment="1">
      <alignment horizontal="right" vertical="center"/>
    </xf>
    <xf numFmtId="166" fontId="10" fillId="0" borderId="0" xfId="25" applyNumberFormat="1" applyFont="1" applyAlignment="1">
      <alignment horizontal="center" vertical="center"/>
    </xf>
    <xf numFmtId="165" fontId="11" fillId="0" borderId="0" xfId="25" applyNumberFormat="1" applyFont="1" applyAlignment="1">
      <alignment vertical="center"/>
    </xf>
    <xf numFmtId="166" fontId="10" fillId="0" borderId="0" xfId="25" applyNumberFormat="1" applyFont="1" applyAlignment="1">
      <alignment horizontal="right" vertical="center" wrapText="1"/>
    </xf>
    <xf numFmtId="165" fontId="11" fillId="0" borderId="0" xfId="25" applyNumberFormat="1" applyFont="1" applyAlignment="1">
      <alignment horizontal="left" vertical="center"/>
    </xf>
    <xf numFmtId="165" fontId="10" fillId="0" borderId="0" xfId="25" applyNumberFormat="1" applyFont="1" applyAlignment="1">
      <alignment vertical="center"/>
    </xf>
    <xf numFmtId="164" fontId="11" fillId="0" borderId="0" xfId="5" applyNumberFormat="1" applyFont="1" applyAlignment="1">
      <alignment vertical="center"/>
    </xf>
    <xf numFmtId="166" fontId="11" fillId="0" borderId="0" xfId="25" applyNumberFormat="1" applyFont="1" applyAlignment="1">
      <alignment horizontal="right" vertical="center"/>
    </xf>
    <xf numFmtId="166" fontId="11" fillId="2" borderId="0" xfId="25" applyNumberFormat="1" applyFont="1" applyFill="1" applyAlignment="1">
      <alignment vertical="center"/>
    </xf>
    <xf numFmtId="166" fontId="11" fillId="2" borderId="1" xfId="25" quotePrefix="1" applyNumberFormat="1" applyFont="1" applyFill="1" applyBorder="1" applyAlignment="1">
      <alignment horizontal="right" vertical="center"/>
    </xf>
    <xf numFmtId="165" fontId="14" fillId="0" borderId="0" xfId="25" applyNumberFormat="1" applyFont="1" applyAlignment="1">
      <alignment vertical="center"/>
    </xf>
    <xf numFmtId="164" fontId="14" fillId="0" borderId="0" xfId="25" applyNumberFormat="1" applyFont="1" applyAlignment="1">
      <alignment horizontal="center" vertical="center"/>
    </xf>
    <xf numFmtId="166" fontId="15" fillId="0" borderId="0" xfId="4" applyNumberFormat="1" applyFont="1" applyFill="1" applyBorder="1" applyAlignment="1">
      <alignment vertical="center"/>
    </xf>
    <xf numFmtId="166" fontId="15" fillId="0" borderId="0" xfId="25" applyNumberFormat="1" applyFont="1" applyAlignment="1">
      <alignment vertical="center"/>
    </xf>
    <xf numFmtId="166" fontId="15" fillId="0" borderId="0" xfId="4" applyNumberFormat="1" applyFont="1" applyFill="1" applyBorder="1" applyAlignment="1">
      <alignment horizontal="right" vertical="center"/>
    </xf>
    <xf numFmtId="0" fontId="15" fillId="0" borderId="0" xfId="25" applyFont="1" applyAlignment="1">
      <alignment vertical="center"/>
    </xf>
    <xf numFmtId="0" fontId="11" fillId="0" borderId="1" xfId="25" applyFont="1" applyBorder="1" applyAlignment="1">
      <alignment vertical="center"/>
    </xf>
    <xf numFmtId="164" fontId="11" fillId="0" borderId="1" xfId="25" applyNumberFormat="1" applyFont="1" applyBorder="1" applyAlignment="1">
      <alignment horizontal="center" vertical="center"/>
    </xf>
    <xf numFmtId="166" fontId="11" fillId="0" borderId="1" xfId="25" applyNumberFormat="1" applyFont="1" applyBorder="1" applyAlignment="1">
      <alignment vertical="center"/>
    </xf>
    <xf numFmtId="0" fontId="11" fillId="0" borderId="0" xfId="25" applyFont="1" applyAlignment="1">
      <alignment horizontal="center" vertical="center"/>
    </xf>
    <xf numFmtId="166" fontId="11" fillId="2" borderId="1" xfId="25" applyNumberFormat="1" applyFont="1" applyFill="1" applyBorder="1" applyAlignment="1">
      <alignment vertical="center"/>
    </xf>
    <xf numFmtId="3" fontId="11" fillId="2" borderId="0" xfId="9" applyNumberFormat="1" applyFont="1" applyFill="1" applyAlignment="1">
      <alignment vertical="center"/>
    </xf>
    <xf numFmtId="10" fontId="11" fillId="0" borderId="0" xfId="27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5" fontId="11" fillId="0" borderId="0" xfId="25" applyNumberFormat="1" applyFont="1" applyFill="1" applyAlignment="1">
      <alignment horizontal="left" vertical="center"/>
    </xf>
    <xf numFmtId="164" fontId="10" fillId="0" borderId="1" xfId="25" applyNumberFormat="1" applyFont="1" applyFill="1" applyBorder="1" applyAlignment="1">
      <alignment horizontal="center" vertical="center"/>
    </xf>
    <xf numFmtId="166" fontId="10" fillId="0" borderId="1" xfId="25" applyNumberFormat="1" applyFont="1" applyFill="1" applyBorder="1" applyAlignment="1">
      <alignment horizontal="right" vertical="center"/>
    </xf>
    <xf numFmtId="166" fontId="10" fillId="0" borderId="0" xfId="25" applyNumberFormat="1" applyFont="1" applyFill="1" applyAlignment="1">
      <alignment horizontal="right" vertical="center"/>
    </xf>
    <xf numFmtId="0" fontId="11" fillId="0" borderId="0" xfId="25" applyFont="1" applyFill="1" applyAlignment="1">
      <alignment vertical="center"/>
    </xf>
    <xf numFmtId="165" fontId="11" fillId="0" borderId="0" xfId="25" applyNumberFormat="1" applyFont="1" applyFill="1" applyAlignment="1">
      <alignment vertical="center"/>
    </xf>
    <xf numFmtId="164" fontId="11" fillId="0" borderId="0" xfId="25" applyNumberFormat="1" applyFont="1" applyFill="1" applyAlignment="1">
      <alignment horizontal="center" vertical="center"/>
    </xf>
    <xf numFmtId="166" fontId="11" fillId="0" borderId="0" xfId="25" applyNumberFormat="1" applyFont="1" applyFill="1" applyAlignment="1">
      <alignment vertical="center"/>
    </xf>
    <xf numFmtId="165" fontId="10" fillId="0" borderId="0" xfId="25" applyNumberFormat="1" applyFont="1" applyFill="1" applyAlignment="1">
      <alignment vertical="center"/>
    </xf>
    <xf numFmtId="166" fontId="11" fillId="0" borderId="1" xfId="25" quotePrefix="1" applyNumberFormat="1" applyFont="1" applyFill="1" applyBorder="1" applyAlignment="1">
      <alignment horizontal="right" vertical="center"/>
    </xf>
    <xf numFmtId="166" fontId="11" fillId="0" borderId="0" xfId="25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64" fontId="10" fillId="0" borderId="0" xfId="25" applyNumberFormat="1" applyFont="1" applyFill="1" applyAlignment="1">
      <alignment horizontal="center" vertical="center"/>
    </xf>
    <xf numFmtId="0" fontId="11" fillId="0" borderId="0" xfId="25" applyFont="1" applyFill="1" applyAlignment="1">
      <alignment horizontal="center" vertical="center"/>
    </xf>
    <xf numFmtId="166" fontId="11" fillId="0" borderId="1" xfId="25" applyNumberFormat="1" applyFont="1" applyFill="1" applyBorder="1" applyAlignment="1">
      <alignment vertical="center"/>
    </xf>
    <xf numFmtId="171" fontId="11" fillId="0" borderId="1" xfId="0" applyNumberFormat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70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171" fontId="11" fillId="2" borderId="0" xfId="1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1" xfId="0" quotePrefix="1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5" fontId="11" fillId="0" borderId="1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right" vertical="center"/>
    </xf>
    <xf numFmtId="3" fontId="11" fillId="0" borderId="0" xfId="9" applyNumberFormat="1" applyFont="1" applyFill="1" applyAlignment="1">
      <alignment vertical="center"/>
    </xf>
    <xf numFmtId="164" fontId="11" fillId="0" borderId="0" xfId="0" applyNumberFormat="1" applyFont="1" applyBorder="1" applyAlignment="1">
      <alignment horizontal="center" vertical="center" wrapText="1"/>
    </xf>
    <xf numFmtId="0" fontId="10" fillId="0" borderId="0" xfId="25" applyFont="1" applyAlignment="1">
      <alignment horizontal="right" vertical="center"/>
    </xf>
    <xf numFmtId="166" fontId="10" fillId="0" borderId="0" xfId="25" quotePrefix="1" applyNumberFormat="1" applyFont="1" applyAlignment="1">
      <alignment horizontal="right" vertical="center"/>
    </xf>
    <xf numFmtId="166" fontId="11" fillId="0" borderId="1" xfId="4" applyNumberFormat="1" applyFont="1" applyFill="1" applyBorder="1" applyAlignment="1">
      <alignment vertical="center"/>
    </xf>
    <xf numFmtId="166" fontId="11" fillId="0" borderId="0" xfId="25" applyNumberFormat="1" applyFont="1" applyBorder="1" applyAlignment="1">
      <alignment vertical="center"/>
    </xf>
    <xf numFmtId="166" fontId="11" fillId="0" borderId="3" xfId="25" applyNumberFormat="1" applyFont="1" applyBorder="1" applyAlignment="1">
      <alignment vertical="center"/>
    </xf>
    <xf numFmtId="0" fontId="11" fillId="0" borderId="0" xfId="9" applyFont="1" applyAlignment="1">
      <alignment vertical="center"/>
    </xf>
    <xf numFmtId="166" fontId="11" fillId="0" borderId="0" xfId="9" applyNumberFormat="1" applyFont="1" applyAlignment="1">
      <alignment vertical="center"/>
    </xf>
    <xf numFmtId="164" fontId="27" fillId="2" borderId="1" xfId="0" applyNumberFormat="1" applyFont="1" applyFill="1" applyBorder="1" applyAlignment="1">
      <alignment vertical="center"/>
    </xf>
    <xf numFmtId="164" fontId="27" fillId="2" borderId="2" xfId="0" applyNumberFormat="1" applyFont="1" applyFill="1" applyBorder="1" applyAlignment="1">
      <alignment vertical="center"/>
    </xf>
    <xf numFmtId="173" fontId="11" fillId="2" borderId="0" xfId="20" applyNumberFormat="1" applyFont="1" applyFill="1" applyBorder="1" applyAlignment="1">
      <alignment horizontal="right" vertical="center"/>
    </xf>
    <xf numFmtId="166" fontId="27" fillId="2" borderId="0" xfId="20" applyNumberFormat="1" applyFont="1" applyFill="1" applyBorder="1" applyAlignment="1">
      <alignment horizontal="right" vertical="center"/>
    </xf>
    <xf numFmtId="166" fontId="28" fillId="0" borderId="0" xfId="0" applyNumberFormat="1" applyFont="1" applyAlignment="1">
      <alignment vertical="center"/>
    </xf>
    <xf numFmtId="165" fontId="10" fillId="0" borderId="0" xfId="0" applyNumberFormat="1" applyFont="1" applyFill="1" applyAlignment="1">
      <alignment vertical="center"/>
    </xf>
    <xf numFmtId="0" fontId="11" fillId="0" borderId="0" xfId="0" applyFont="1" applyFill="1"/>
    <xf numFmtId="164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5" fontId="10" fillId="0" borderId="1" xfId="0" quotePrefix="1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horizontal="left" vertical="center"/>
    </xf>
    <xf numFmtId="165" fontId="10" fillId="0" borderId="0" xfId="0" quotePrefix="1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quotePrefix="1" applyFont="1" applyFill="1" applyAlignment="1">
      <alignment vertical="center"/>
    </xf>
    <xf numFmtId="174" fontId="11" fillId="0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38" fontId="11" fillId="0" borderId="0" xfId="2" applyNumberFormat="1" applyFont="1" applyFill="1" applyAlignment="1">
      <alignment horizontal="center" vertical="center"/>
    </xf>
    <xf numFmtId="172" fontId="11" fillId="0" borderId="0" xfId="0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left"/>
    </xf>
    <xf numFmtId="0" fontId="10" fillId="0" borderId="0" xfId="0" applyFont="1" applyFill="1"/>
    <xf numFmtId="165" fontId="11" fillId="0" borderId="0" xfId="0" applyNumberFormat="1" applyFont="1" applyFill="1"/>
    <xf numFmtId="165" fontId="10" fillId="0" borderId="0" xfId="0" applyNumberFormat="1" applyFont="1" applyFill="1"/>
    <xf numFmtId="0" fontId="10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5" fillId="0" borderId="0" xfId="0" applyFont="1" applyFill="1"/>
    <xf numFmtId="165" fontId="15" fillId="0" borderId="0" xfId="0" applyNumberFormat="1" applyFont="1" applyFill="1"/>
    <xf numFmtId="38" fontId="15" fillId="0" borderId="0" xfId="2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37" fontId="10" fillId="0" borderId="0" xfId="22" applyNumberFormat="1" applyFont="1" applyFill="1" applyAlignment="1">
      <alignment horizontal="left" vertical="top"/>
    </xf>
    <xf numFmtId="37" fontId="10" fillId="0" borderId="1" xfId="22" applyNumberFormat="1" applyFont="1" applyFill="1" applyBorder="1" applyAlignment="1">
      <alignment horizontal="left" vertical="top"/>
    </xf>
    <xf numFmtId="0" fontId="11" fillId="0" borderId="0" xfId="17" applyFont="1" applyFill="1" applyAlignment="1">
      <alignment horizontal="left" vertical="top"/>
    </xf>
    <xf numFmtId="0" fontId="11" fillId="0" borderId="0" xfId="9" applyFont="1" applyFill="1" applyAlignment="1">
      <alignment horizontal="left" vertical="center" indent="1"/>
    </xf>
    <xf numFmtId="0" fontId="27" fillId="0" borderId="0" xfId="0" applyFont="1" applyFill="1"/>
    <xf numFmtId="0" fontId="11" fillId="0" borderId="0" xfId="0" applyFont="1" applyFill="1" applyAlignment="1">
      <alignment horizontal="left" indent="1"/>
    </xf>
    <xf numFmtId="0" fontId="10" fillId="0" borderId="0" xfId="9" applyFont="1" applyFill="1" applyAlignment="1">
      <alignment vertical="center"/>
    </xf>
    <xf numFmtId="166" fontId="10" fillId="0" borderId="1" xfId="7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left" vertical="center"/>
    </xf>
    <xf numFmtId="164" fontId="10" fillId="0" borderId="1" xfId="0" applyNumberFormat="1" applyFont="1" applyBorder="1" applyAlignment="1">
      <alignment horizontal="left" vertical="center"/>
    </xf>
    <xf numFmtId="166" fontId="10" fillId="0" borderId="1" xfId="25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66" fontId="10" fillId="0" borderId="4" xfId="25" applyNumberFormat="1" applyFont="1" applyBorder="1" applyAlignment="1">
      <alignment horizontal="center" vertical="center"/>
    </xf>
    <xf numFmtId="166" fontId="10" fillId="0" borderId="1" xfId="7" applyNumberFormat="1" applyFont="1" applyFill="1" applyBorder="1" applyAlignment="1">
      <alignment horizontal="center" vertical="center"/>
    </xf>
  </cellXfs>
  <cellStyles count="317">
    <cellStyle name="Comma" xfId="1" builtinId="3"/>
    <cellStyle name="Comma [0] 2_Wbs-wpl" xfId="54" xr:uid="{90020934-F961-4237-BA28-26F9DA36AD32}"/>
    <cellStyle name="Comma 10" xfId="164" xr:uid="{175BAC9A-E75F-4DC3-8B22-540ACFF5BB61}"/>
    <cellStyle name="Comma 10 14" xfId="96" xr:uid="{64710E11-D820-452D-95DA-C4F3AADA622E}"/>
    <cellStyle name="Comma 10 14 2" xfId="215" xr:uid="{EDB92C77-7D89-4F25-B445-B733EDF74939}"/>
    <cellStyle name="Comma 10 2" xfId="243" xr:uid="{0E17B61A-FCC3-414A-8048-5782E1C95861}"/>
    <cellStyle name="Comma 11" xfId="46" xr:uid="{D0666926-7931-4932-B5CC-FFAA04F88894}"/>
    <cellStyle name="Comma 11 14" xfId="91" xr:uid="{0F00DC61-23DB-47A9-9B53-FBB609A8A558}"/>
    <cellStyle name="Comma 11 14 2" xfId="212" xr:uid="{E07CFE8B-9FA1-4617-9436-B875ACEDB75B}"/>
    <cellStyle name="Comma 11 2" xfId="50" xr:uid="{89DD074D-B4DD-4930-91D3-9EDA70824E67}"/>
    <cellStyle name="Comma 11 2 2" xfId="97" xr:uid="{CC4F329F-13DB-4324-A857-DFE0B7539D3B}"/>
    <cellStyle name="Comma 11 2 2 2" xfId="61" xr:uid="{A2343854-582E-406E-990D-871DCAE51EBE}"/>
    <cellStyle name="Comma 11 2 3" xfId="187" xr:uid="{D1EE6C67-2FEB-43F2-88DC-F559FB44F539}"/>
    <cellStyle name="Comma 11 2 3 2" xfId="261" xr:uid="{C7BBF02D-3AF1-4E5D-AD42-BD9A7ED4D9D2}"/>
    <cellStyle name="Comma 11 2 4" xfId="209" xr:uid="{A7CE8EEF-8FF0-4A20-9421-D82BBF95046C}"/>
    <cellStyle name="Comma 11 3" xfId="184" xr:uid="{BBFB1BA7-AA6A-4934-B2CF-D95D4686CF0C}"/>
    <cellStyle name="Comma 11 3 2" xfId="260" xr:uid="{938196FA-B28D-4D7D-8C8D-7B29D7B76A7E}"/>
    <cellStyle name="Comma 11 4" xfId="208" xr:uid="{337E979F-B60E-4E59-ADDB-13F55100A8A5}"/>
    <cellStyle name="Comma 11 7 8" xfId="153" xr:uid="{F87746CF-D5E3-4583-B5A0-6D13F80EFDBA}"/>
    <cellStyle name="Comma 11 7 8 2" xfId="234" xr:uid="{4D0EE37B-C2AA-4685-B094-387E2BCFBDD5}"/>
    <cellStyle name="Comma 12" xfId="171" xr:uid="{4F2F6F53-8FCA-4A4B-A967-D54E4553C16B}"/>
    <cellStyle name="Comma 12 2" xfId="249" xr:uid="{D8AECDD6-D7A1-4AF8-825A-ADEAFE79C045}"/>
    <cellStyle name="Comma 13" xfId="56" xr:uid="{37481CA2-BFF5-4ECF-AADE-0A4FC35DC855}"/>
    <cellStyle name="Comma 13 2" xfId="255" xr:uid="{A0402C5A-BD27-447B-AFAD-E716B202F3C5}"/>
    <cellStyle name="Comma 14" xfId="192" xr:uid="{B7CF0E86-BC4A-4992-8547-8D4F08B65E94}"/>
    <cellStyle name="Comma 14 2" xfId="265" xr:uid="{4D1485B4-E113-4B29-BCEC-292BF597EC7E}"/>
    <cellStyle name="Comma 15" xfId="226" xr:uid="{7CB75482-70F6-4298-B006-69662A793CD0}"/>
    <cellStyle name="Comma 16" xfId="196" xr:uid="{7AFAA70A-56BC-4876-B91F-03845652A68C}"/>
    <cellStyle name="Comma 17" xfId="29" xr:uid="{D391B262-6D16-4E75-8D2A-5C77EB652F57}"/>
    <cellStyle name="Comma 18" xfId="52" xr:uid="{24FBD7A8-9CBE-430A-B376-80BB283A767D}"/>
    <cellStyle name="Comma 19" xfId="276" xr:uid="{8F55F9C0-412A-4F1D-B3DC-D7473C622E84}"/>
    <cellStyle name="Comma 2" xfId="8" xr:uid="{00000000-0005-0000-0000-000001000000}"/>
    <cellStyle name="Comma 2 10" xfId="163" xr:uid="{F66DDA24-53B6-429D-9FFA-FCCAC8292572}"/>
    <cellStyle name="Comma 2 10 2" xfId="242" xr:uid="{83E20591-BE07-4CFD-860A-C8A5E232B4A0}"/>
    <cellStyle name="Comma 2 11" xfId="170" xr:uid="{9C56E2AD-4762-4FF3-8563-10CA720D2212}"/>
    <cellStyle name="Comma 2 11 2" xfId="248" xr:uid="{0384D158-6C1D-4EAB-BF26-DDE2FFE02C13}"/>
    <cellStyle name="Comma 2 12" xfId="176" xr:uid="{04669A8C-73B3-4F1F-974E-E6CD0B6E9EC2}"/>
    <cellStyle name="Comma 2 12 2" xfId="254" xr:uid="{88A502B2-37B7-445B-9A04-04C258A9DD18}"/>
    <cellStyle name="Comma 2 13" xfId="177" xr:uid="{A62AEFDE-E911-4120-AFAE-95E1558D4840}"/>
    <cellStyle name="Comma 2 13 2" xfId="256" xr:uid="{09566BAC-51CC-464A-892E-089DAF4FD312}"/>
    <cellStyle name="Comma 2 14" xfId="69" xr:uid="{9B68A73D-8596-436C-923C-C6DEE6335E55}"/>
    <cellStyle name="Comma 2 15" xfId="30" xr:uid="{A4A1166D-B72D-4495-8693-F034A00EFBED}"/>
    <cellStyle name="Comma 2 2" xfId="16" xr:uid="{00000000-0005-0000-0000-000002000000}"/>
    <cellStyle name="Comma 2 2 10" xfId="167" xr:uid="{CB66B4F8-2566-4CCB-850D-7A42E68B4137}"/>
    <cellStyle name="Comma 2 2 10 2" xfId="173" xr:uid="{C4DD032A-F194-4671-BE0A-E724374A1F18}"/>
    <cellStyle name="Comma 2 2 10 2 2" xfId="251" xr:uid="{C15FDDE2-0AB2-4A1E-BDD6-D76070D32FB0}"/>
    <cellStyle name="Comma 2 2 10 3" xfId="245" xr:uid="{66911C50-5AA8-41F9-967D-F693D9178BAF}"/>
    <cellStyle name="Comma 2 2 11" xfId="197" xr:uid="{A54CDEA9-B861-4F4A-B3CD-8D5ABBE2F3B4}"/>
    <cellStyle name="Comma 2 2 12" xfId="105" xr:uid="{EA46A37A-246B-4942-8DD2-4AB559FF2A00}"/>
    <cellStyle name="Comma 2 2 13" xfId="40" xr:uid="{0D1AB037-BEF1-41BC-9EE3-0A2A6F9C2625}"/>
    <cellStyle name="Comma 2 2 16" xfId="152" xr:uid="{AB3E6D03-D2AB-4E01-A095-DD9124C5CAFC}"/>
    <cellStyle name="Comma 2 2 16 2" xfId="233" xr:uid="{F0253179-68A5-423D-BCDF-A7AACC16D897}"/>
    <cellStyle name="Comma 2 2 2" xfId="148" xr:uid="{76482FE1-DB5E-4318-9C21-B139408A517F}"/>
    <cellStyle name="Comma 2 2 2 2" xfId="191" xr:uid="{A402D58E-D981-4CC0-ABA8-E2BD53185B0C}"/>
    <cellStyle name="Comma 2 2 2 2 2" xfId="264" xr:uid="{45F069AA-2BE9-4AF6-9548-ABE4B9F0DBD1}"/>
    <cellStyle name="Comma 2 2 2 2 4 2" xfId="62" xr:uid="{508E4DA9-B011-40F3-B36C-CBFC2011CCA0}"/>
    <cellStyle name="Comma 2 2 2 2 4 2 2" xfId="65" xr:uid="{2676F767-C98D-4CE0-8E91-8F980FC3DA47}"/>
    <cellStyle name="Comma 2 2 2 2 4 2 2 2" xfId="220" xr:uid="{42EA6F66-C0AF-4EB5-966D-7EB8FC741200}"/>
    <cellStyle name="Comma 2 2 2 2 4 2 3" xfId="217" xr:uid="{8A60AA73-57AB-4CCB-BA11-1A73DA6F5005}"/>
    <cellStyle name="Comma 2 2 2 3" xfId="195" xr:uid="{5229B10A-4CAE-4BFA-8A13-39AA5D075F35}"/>
    <cellStyle name="Comma 2 2 2 3 2" xfId="268" xr:uid="{77CA90B3-5BDD-4310-A751-CD0C73810002}"/>
    <cellStyle name="Comma 2 2 2 4" xfId="232" xr:uid="{0AA38538-D06C-44C6-872E-196A97A9D679}"/>
    <cellStyle name="Comma 2 2 2 5" xfId="199" xr:uid="{7B0945C8-D8CA-48F4-A79A-2AFA6CD27489}"/>
    <cellStyle name="Comma 2 2 2 5 2" xfId="60" xr:uid="{B408C82A-187F-4FFB-AE44-C842CBC02955}"/>
    <cellStyle name="Comma 2 2 2 5 2 2" xfId="63" xr:uid="{5A05644A-1E2B-42B3-AED6-DB2CA08928DA}"/>
    <cellStyle name="Comma 2 2 2 5 2 2 2" xfId="218" xr:uid="{F07C59CA-1EC4-464D-935A-A1367AC6D4E4}"/>
    <cellStyle name="Comma 2 2 2 5 2 3" xfId="216" xr:uid="{EF7FE795-2D0B-4537-BD21-8D03FDF39C1B}"/>
    <cellStyle name="Comma 2 2 20" xfId="58" xr:uid="{E6B230DB-8AED-4A4D-AF13-D6CBECC1E738}"/>
    <cellStyle name="Comma 2 2 3" xfId="162" xr:uid="{46E23B2F-C8DE-498D-A4FC-77BBDCC7833C}"/>
    <cellStyle name="Comma 2 2 3 2" xfId="241" xr:uid="{1149C5F6-D96D-480A-8247-6438DD8F3245}"/>
    <cellStyle name="Comma 2 2 4" xfId="4" xr:uid="{00000000-0005-0000-0000-000003000000}"/>
    <cellStyle name="Comma 2 2 4 2" xfId="219" xr:uid="{2C4BD04F-C2D5-4C9D-8A5B-494D161444BA}"/>
    <cellStyle name="Comma 2 2 4 3" xfId="64" xr:uid="{77BE8A70-89CA-4978-B219-FD53907EFD57}"/>
    <cellStyle name="Comma 2 2 5" xfId="179" xr:uid="{1F39E0C2-8539-405A-870A-9F6285F5F2C9}"/>
    <cellStyle name="Comma 2 2 5 2" xfId="258" xr:uid="{BD4552E4-48A8-4DB8-90BA-484BC4DED727}"/>
    <cellStyle name="Comma 2 2 6" xfId="189" xr:uid="{34F38AC9-61C4-43AE-B854-3DE56B5DD691}"/>
    <cellStyle name="Comma 2 2 6 2" xfId="262" xr:uid="{DE692EE8-2469-4A0A-8B2C-A23111A21A1B}"/>
    <cellStyle name="Comma 2 2 7" xfId="193" xr:uid="{547E3AA0-B1BC-40DE-A897-29F0B3E073D1}"/>
    <cellStyle name="Comma 2 2 7 2" xfId="266" xr:uid="{93D69F6A-1769-459F-8B00-57C76C81E5A7}"/>
    <cellStyle name="Comma 2 2 8" xfId="103" xr:uid="{532FDEA5-1368-474B-8C59-CDA8D76A7FBF}"/>
    <cellStyle name="Comma 2 2 9" xfId="223" xr:uid="{476D1693-EEB9-4537-B843-18A1CB442570}"/>
    <cellStyle name="Comma 2 20" xfId="10" xr:uid="{00000000-0005-0000-0000-000004000000}"/>
    <cellStyle name="Comma 2 3" xfId="20" xr:uid="{00000000-0005-0000-0000-000005000000}"/>
    <cellStyle name="Comma 2 3 2" xfId="211" xr:uid="{59D2BBA1-1AAD-407F-A1C8-124CF75C698F}"/>
    <cellStyle name="Comma 2 3 3" xfId="90" xr:uid="{FA359106-62BD-4D49-8DD3-F11A31A869E4}"/>
    <cellStyle name="Comma 2 4" xfId="11" xr:uid="{00000000-0005-0000-0000-000006000000}"/>
    <cellStyle name="Comma 2 4 2" xfId="21" xr:uid="{00000000-0005-0000-0000-000007000000}"/>
    <cellStyle name="Comma 2 4 2 2" xfId="221" xr:uid="{EF287CF6-FC63-483F-AE2C-0982B4836024}"/>
    <cellStyle name="Comma 2 4 3" xfId="101" xr:uid="{CCC8367B-495C-4B86-B223-D16D681A739C}"/>
    <cellStyle name="Comma 2 5" xfId="39" xr:uid="{A5278A49-BEE2-4A56-9535-79884B7AAE80}"/>
    <cellStyle name="Comma 2 5 2" xfId="147" xr:uid="{68BDC983-0D43-4012-8DAC-2E7B5F34C321}"/>
    <cellStyle name="Comma 2 5 2 2" xfId="231" xr:uid="{339FDAF7-57BE-49BD-A77E-9EB6928BBF72}"/>
    <cellStyle name="Comma 2 5 3" xfId="161" xr:uid="{1EFD132B-0CD6-45D2-BA07-2D60A754BD74}"/>
    <cellStyle name="Comma 2 5 3 2" xfId="240" xr:uid="{465F9743-796D-4E29-9C74-274E0EE00008}"/>
    <cellStyle name="Comma 2 5 4" xfId="178" xr:uid="{FBD4E90C-F351-4D5A-83D8-1E5CA6E4C6BF}"/>
    <cellStyle name="Comma 2 5 4 2" xfId="257" xr:uid="{41A9C32A-5DB9-409E-BBC5-AA72A69074C6}"/>
    <cellStyle name="Comma 2 5 5" xfId="227" xr:uid="{06CEB2DD-0AD5-409A-B679-D66468478E5C}"/>
    <cellStyle name="Comma 2 5 6" xfId="141" xr:uid="{8E51E6A7-ABA7-4628-A87D-3564DD6D6D85}"/>
    <cellStyle name="Comma 2 6" xfId="142" xr:uid="{5CE2C8BF-0AAC-4790-880A-B4059A97DADD}"/>
    <cellStyle name="Comma 2 6 2" xfId="228" xr:uid="{DE2093D2-C6D5-42F2-98AE-DE2053B8FF02}"/>
    <cellStyle name="Comma 2 7" xfId="145" xr:uid="{1A5FE5FA-BCD9-4ABA-A15F-A7ECC0379B0E}"/>
    <cellStyle name="Comma 2 7 2" xfId="229" xr:uid="{832910C2-A051-4148-8AF2-7A9F462E99B7}"/>
    <cellStyle name="Comma 2 8" xfId="157" xr:uid="{96211A5E-24B1-4D78-A7D8-511DD68C5842}"/>
    <cellStyle name="Comma 2 8 2" xfId="237" xr:uid="{7AA3CC41-2D5D-4F4A-BF77-C1920D8319BA}"/>
    <cellStyle name="Comma 2 9" xfId="159" xr:uid="{8811685D-9785-4EC2-BBF9-D4E7D5F950BD}"/>
    <cellStyle name="Comma 2 9 2" xfId="239" xr:uid="{BDBAEDDD-55F6-4544-BED9-65876E18845A}"/>
    <cellStyle name="Comma 20" xfId="286" xr:uid="{B2612453-D132-4543-945F-6D1639DFCC72}"/>
    <cellStyle name="Comma 21" xfId="293" xr:uid="{9D827464-0E93-4C33-95DA-D1B88C812719}"/>
    <cellStyle name="Comma 22" xfId="165" xr:uid="{23A44D48-DC2D-4BC6-B465-9B50FB8AF9A4}"/>
    <cellStyle name="Comma 22 2" xfId="172" xr:uid="{29871CA5-FEB1-4372-A3E2-E112FA255ADB}"/>
    <cellStyle name="Comma 22 2 2" xfId="250" xr:uid="{A096CC5B-FC70-43C4-94C8-CB21CE9C9EC6}"/>
    <cellStyle name="Comma 22 3" xfId="244" xr:uid="{22400288-F6F7-4083-9DF8-08B0A8AA456F}"/>
    <cellStyle name="Comma 23" xfId="300" xr:uid="{FE2199DA-1D63-4D9E-8491-E70F74456AC8}"/>
    <cellStyle name="Comma 24" xfId="280" xr:uid="{14010B9A-D79F-4F86-817B-64B0CD8D92D5}"/>
    <cellStyle name="Comma 25" xfId="269" xr:uid="{6388E9AC-FDB6-42DC-B913-FBEB502A01B0}"/>
    <cellStyle name="Comma 26" xfId="271" xr:uid="{F15CCE16-A1AE-4889-84C6-045E46B69BB0}"/>
    <cellStyle name="Comma 27" xfId="303" xr:uid="{ED4D08CC-4305-4CEA-8E71-506227FCB37B}"/>
    <cellStyle name="Comma 27 8" xfId="89" xr:uid="{55365012-717C-4A9B-80A3-D8DB0BDB06E4}"/>
    <cellStyle name="Comma 27 8 2" xfId="210" xr:uid="{1C9267C6-AF3D-496E-8591-338F3CBE7DAB}"/>
    <cellStyle name="Comma 28" xfId="285" xr:uid="{3358D2D3-7024-4A98-B56A-DF25BF7090B9}"/>
    <cellStyle name="Comma 29" xfId="272" xr:uid="{18E497A1-626F-42BB-9302-EB8F5DA5B239}"/>
    <cellStyle name="Comma 3" xfId="14" xr:uid="{00000000-0005-0000-0000-000008000000}"/>
    <cellStyle name="Comma 3 2" xfId="85" xr:uid="{AF1CFE7E-211F-4EB0-9A35-FBA16F16F30C}"/>
    <cellStyle name="Comma 3 2 2" xfId="207" xr:uid="{4D1846F4-8D63-4BC6-9CB6-6162F9B7E273}"/>
    <cellStyle name="Comma 3 3" xfId="108" xr:uid="{534D27B7-20EF-430D-A179-A8ED1B6A3B67}"/>
    <cellStyle name="Comma 3 3 2" xfId="224" xr:uid="{9B8C1B27-6C98-40E5-87CD-7C660F940A19}"/>
    <cellStyle name="Comma 3 38" xfId="102" xr:uid="{42333B14-CEE3-4112-9D4B-C40887314078}"/>
    <cellStyle name="Comma 3 4" xfId="183" xr:uid="{301809BD-8DE9-4340-A24E-8B4423DA47E2}"/>
    <cellStyle name="Comma 3 4 2" xfId="259" xr:uid="{D3A63DBD-2C6C-444C-94FC-834870F2CBBB}"/>
    <cellStyle name="Comma 3 5" xfId="190" xr:uid="{B1AB7D9E-5B10-4FB5-9DD1-6726A31B4D4D}"/>
    <cellStyle name="Comma 3 5 2" xfId="263" xr:uid="{029C9B4E-7BE1-48E2-9BC2-0A5217C05B0F}"/>
    <cellStyle name="Comma 3 6" xfId="194" xr:uid="{400DFFBD-0989-45C1-96EE-542004A91CCE}"/>
    <cellStyle name="Comma 3 6 2" xfId="267" xr:uid="{59DC0A70-8C7F-4764-8881-B4377C636532}"/>
    <cellStyle name="Comma 3 7" xfId="201" xr:uid="{64C3246E-FAFE-4630-883E-46E235F8A70A}"/>
    <cellStyle name="Comma 3 8" xfId="198" xr:uid="{1F6F1C13-2710-42B7-9611-121AAF379AD1}"/>
    <cellStyle name="Comma 3 9" xfId="45" xr:uid="{A6D47679-D94C-44CD-AECF-3D720B84FF00}"/>
    <cellStyle name="Comma 30" xfId="291" xr:uid="{E33226E7-9C6C-4736-8E2D-BCB2EED3E145}"/>
    <cellStyle name="Comma 31" xfId="313" xr:uid="{BE7FC159-B33E-4704-95E0-DCC3E015B8D8}"/>
    <cellStyle name="Comma 32" xfId="314" xr:uid="{DA0AA8FB-8F50-4EB8-AFBD-EC0F8EADEAF6}"/>
    <cellStyle name="Comma 33" xfId="310" xr:uid="{78309FC0-BE94-4FAE-AA57-94A30DB81EB6}"/>
    <cellStyle name="Comma 34" xfId="270" xr:uid="{3F56C65B-8C38-4BEF-898C-714F2890B9AE}"/>
    <cellStyle name="Comma 35" xfId="288" xr:uid="{E8AA7A06-0E23-4220-973B-8CFFF1B63580}"/>
    <cellStyle name="Comma 36" xfId="290" xr:uid="{25266D61-502C-4F22-BD56-A67994E5D50D}"/>
    <cellStyle name="Comma 37" xfId="302" xr:uid="{7309126A-3D38-49F2-9D3F-C9ED22EAA293}"/>
    <cellStyle name="Comma 38" xfId="305" xr:uid="{D54D4527-F7CF-4875-AA18-0CF9828439FB}"/>
    <cellStyle name="Comma 39" xfId="278" xr:uid="{4241BEF2-0E66-4F02-A2F2-FC4F15199C1B}"/>
    <cellStyle name="Comma 4" xfId="23" xr:uid="{00000000-0005-0000-0000-000009000000}"/>
    <cellStyle name="Comma 4 10" xfId="76" xr:uid="{51EF8995-7BFF-4226-8F91-CE75F0D564C3}"/>
    <cellStyle name="Comma 4 10 10" xfId="78" xr:uid="{79092703-7832-4D85-8405-3B7FB3C08DE0}"/>
    <cellStyle name="Comma 4 10 10 2" xfId="206" xr:uid="{FDE852A0-8DA7-4B2B-A45C-EE418D5DD797}"/>
    <cellStyle name="Comma 4 10 2" xfId="205" xr:uid="{8FA5D672-8CA7-4E63-A6A5-99EB57477CBE}"/>
    <cellStyle name="Comma 4 10 8" xfId="92" xr:uid="{50CF0150-DB47-4CC2-A73E-C8AE5B895B68}"/>
    <cellStyle name="Comma 4 10 8 2" xfId="213" xr:uid="{51251B8F-5D43-4946-9A6E-48DD052A59AD}"/>
    <cellStyle name="Comma 4 12" xfId="168" xr:uid="{F1936393-1E7B-4C37-B321-4A31A529EBEB}"/>
    <cellStyle name="Comma 4 12 2" xfId="174" xr:uid="{F5939397-6935-4558-9A45-0C4EB964B75B}"/>
    <cellStyle name="Comma 4 12 2 2" xfId="252" xr:uid="{6814B0E0-5BEF-47FB-A14E-50DAC76A19AA}"/>
    <cellStyle name="Comma 4 12 3" xfId="246" xr:uid="{D3BE5DCF-3DC8-47F7-8DBF-8C695C4C20AD}"/>
    <cellStyle name="Comma 4 2" xfId="222" xr:uid="{D29223E4-853E-47AE-B591-71E4F95F2234}"/>
    <cellStyle name="Comma 4 3" xfId="104" xr:uid="{759A404E-BCC7-4FC3-94EE-3A0CA5EAF5D2}"/>
    <cellStyle name="Comma 40" xfId="316" xr:uid="{06086DDA-BEE7-4DCA-A684-BFA5F66A0FD1}"/>
    <cellStyle name="Comma 41" xfId="283" xr:uid="{C66BA09A-7F35-4672-8795-9A20C41562DC}"/>
    <cellStyle name="Comma 42" xfId="315" xr:uid="{258D228C-7740-4ED3-8DFE-0CDB78964395}"/>
    <cellStyle name="Comma 43" xfId="308" xr:uid="{2A3B6268-734D-4826-B2A1-D80C0D7EA58A}"/>
    <cellStyle name="Comma 5" xfId="128" xr:uid="{6BEDAF96-7B96-4821-87C6-43093443E0B5}"/>
    <cellStyle name="Comma 5 2" xfId="225" xr:uid="{6C7F91BA-6F86-42B5-867C-14A14ECF4F35}"/>
    <cellStyle name="Comma 6" xfId="68" xr:uid="{BABA2A98-4686-4210-AA74-A1B422A27288}"/>
    <cellStyle name="Comma 6 2" xfId="230" xr:uid="{AB31ED70-D381-4B86-9105-EA2E2F8C9EFA}"/>
    <cellStyle name="Comma 6 3" xfId="146" xr:uid="{4A8A57A4-F072-42D1-827C-F6386F611CBA}"/>
    <cellStyle name="Comma 69" xfId="93" xr:uid="{E734F8A9-5075-494F-97C3-4F9C56228E50}"/>
    <cellStyle name="Comma 69 2" xfId="214" xr:uid="{FAC8BDEA-18C3-40E0-80EB-DC81D846808A}"/>
    <cellStyle name="Comma 7" xfId="155" xr:uid="{6F1AEFCE-2AEB-47F4-87C2-E0AAC085EB7B}"/>
    <cellStyle name="Comma 7 2" xfId="235" xr:uid="{8DFDE470-0B31-4CE0-BC4C-45DC21F4286C}"/>
    <cellStyle name="Comma 7 7" xfId="169" xr:uid="{CCF6E656-2F86-4887-A045-2E47F8B13A4C}"/>
    <cellStyle name="Comma 7 7 2" xfId="175" xr:uid="{D20471F1-0430-4E58-B3B4-C0C39677FBC1}"/>
    <cellStyle name="Comma 7 7 2 2" xfId="253" xr:uid="{646D2D69-7D28-4E17-9CEC-3E5028768294}"/>
    <cellStyle name="Comma 7 7 3" xfId="247" xr:uid="{8E6FED7B-C3FB-4862-9A0B-88C439BC916F}"/>
    <cellStyle name="Comma 8" xfId="156" xr:uid="{94B3745F-3CAB-4671-B743-F0EC44713CC4}"/>
    <cellStyle name="Comma 8 2" xfId="236" xr:uid="{BFB52D0D-09BD-4712-855B-24C95BF2EA04}"/>
    <cellStyle name="Comma 9" xfId="158" xr:uid="{ED919687-4867-4AFD-B50D-43E88139E5B8}"/>
    <cellStyle name="Comma 9 2" xfId="238" xr:uid="{A386396F-AAFE-4663-8AE3-EE949403E244}"/>
    <cellStyle name="Comma_FS99 2" xfId="24" xr:uid="{8D0A9E95-3BF8-42A2-B840-76982CA99BA7}"/>
    <cellStyle name="Currency 2" xfId="70" xr:uid="{6FC1DC31-537F-49E7-B598-216A82148510}"/>
    <cellStyle name="Followed Hyperlink 2" xfId="203" xr:uid="{1D49A591-A16C-46FD-AC13-475D9E2DF680}"/>
    <cellStyle name="Followed Hyperlink 3" xfId="72" xr:uid="{5567F409-FAEF-4E9F-9738-9DA467BEAC25}"/>
    <cellStyle name="Hyperlink 10" xfId="86" xr:uid="{3133864D-93B5-4C8E-B3C7-46191F74CE39}"/>
    <cellStyle name="Hyperlink 11" xfId="154" xr:uid="{A5C85DF7-96B8-4B70-B7BD-C4ECDA9CEDED}"/>
    <cellStyle name="Hyperlink 2" xfId="73" xr:uid="{1F16D287-E80A-46D3-B77B-ACC69DD0E06E}"/>
    <cellStyle name="Hyperlink 2 2" xfId="79" xr:uid="{4C8CE4AE-E1DE-4D5D-A4E8-8F92A1510143}"/>
    <cellStyle name="Hyperlink 2 2 2" xfId="66" xr:uid="{DBFF804C-4116-4C55-BE47-7134DA806B8E}"/>
    <cellStyle name="Hyperlink 2 3" xfId="84" xr:uid="{FC631642-1718-4A28-B72F-6CC2C8EBF231}"/>
    <cellStyle name="Hyperlink 3" xfId="80" xr:uid="{598E30E3-94A5-469C-9388-DF674452B0F0}"/>
    <cellStyle name="Hyperlink 3 2 3" xfId="151" xr:uid="{F5EAA657-D8E3-48BD-85B7-61D8812C9E55}"/>
    <cellStyle name="Hyperlink 3 5" xfId="150" xr:uid="{43B2D39F-4B4D-42C0-9FFD-1FA96DE6BE79}"/>
    <cellStyle name="Hyperlink 4" xfId="204" xr:uid="{B069B6AE-7F55-4A15-91DE-D6ED5FC2B0ED}"/>
    <cellStyle name="Normal" xfId="0" builtinId="0"/>
    <cellStyle name="Normal - Style1 2" xfId="53" xr:uid="{25E273A0-8742-4E83-B0F9-10889C5803D0}"/>
    <cellStyle name="Normal 10" xfId="117" xr:uid="{48388552-4BCE-475A-8811-6A87BBDDDA20}"/>
    <cellStyle name="Normal 10 3 2" xfId="43" xr:uid="{EF1D9B0F-D73F-46EF-9C57-4939C788F7E8}"/>
    <cellStyle name="Normal 11" xfId="118" xr:uid="{416B05A8-8B23-4072-9D96-8EE14D4AFB17}"/>
    <cellStyle name="Normal 11 2" xfId="5" xr:uid="{00000000-0005-0000-0000-00000B000000}"/>
    <cellStyle name="Normal 12" xfId="3" xr:uid="{00000000-0005-0000-0000-00000C000000}"/>
    <cellStyle name="Normal 12 2" xfId="25" xr:uid="{5D656CFB-8A8E-48F9-B732-4FB95363E49E}"/>
    <cellStyle name="Normal 12 3" xfId="119" xr:uid="{5CD11814-5BC6-4A53-881C-FDF8DE1E0E5D}"/>
    <cellStyle name="Normal 12 6" xfId="75" xr:uid="{70AC1F84-80CC-4C4A-B551-2B84E1D07A62}"/>
    <cellStyle name="Normal 125" xfId="81" xr:uid="{910B83C6-E43F-4F47-B656-0F14FAE08368}"/>
    <cellStyle name="Normal 13" xfId="120" xr:uid="{9A53CA9E-8ABD-4677-A754-1B637BB59FCF}"/>
    <cellStyle name="Normal 13 3" xfId="35" xr:uid="{C9380D9C-E2D9-45E0-92EC-71596806B869}"/>
    <cellStyle name="Normal 14" xfId="121" xr:uid="{8B75497E-31D1-4367-875E-C755F7B4BEC2}"/>
    <cellStyle name="Normal 15" xfId="88" xr:uid="{FFD8E4CE-4978-469C-AA78-E75898D5E863}"/>
    <cellStyle name="Normal 16" xfId="122" xr:uid="{5B3F38EB-E95B-4D09-A302-2E4184395FB2}"/>
    <cellStyle name="Normal 16 2" xfId="140" xr:uid="{4907250A-BF73-45DB-AE95-C8B1668018CF}"/>
    <cellStyle name="Normal 17" xfId="123" xr:uid="{FC7E131D-9DE7-4FAE-B959-405D632A122B}"/>
    <cellStyle name="Normal 18" xfId="124" xr:uid="{C3986EA6-6AEC-4075-8445-F9216AB9626C}"/>
    <cellStyle name="Normal 19" xfId="125" xr:uid="{6FBAA13C-96E8-41B7-BA1F-04C4C2EAF556}"/>
    <cellStyle name="Normal 19 2" xfId="131" xr:uid="{8E53079F-21DD-439D-9F1B-F0FB60C14B20}"/>
    <cellStyle name="Normal 2" xfId="17" xr:uid="{00000000-0005-0000-0000-00000D000000}"/>
    <cellStyle name="Normal 2 10 3" xfId="19" xr:uid="{00000000-0005-0000-0000-00000E000000}"/>
    <cellStyle name="Normal 2 2" xfId="26" xr:uid="{7749CD60-E7DA-4EC3-9B95-4216DC79BCF4}"/>
    <cellStyle name="Normal 2 2 2" xfId="18" xr:uid="{00000000-0005-0000-0000-00000F000000}"/>
    <cellStyle name="Normal 2 2 2 2" xfId="181" xr:uid="{F86A28B8-21E8-4E85-93E2-E0926D8C7AA9}"/>
    <cellStyle name="Normal 2 2 2 3" xfId="57" xr:uid="{A69F1FCD-46A2-458B-9E03-DB428EBB0258}"/>
    <cellStyle name="Normal 2 2 2 4" xfId="106" xr:uid="{1B1FFAE3-2DF0-4065-9D5B-CE8615A06D05}"/>
    <cellStyle name="Normal 2 2 2 5" xfId="42" xr:uid="{7BE4F018-4501-4B1C-BAB6-61F0F9B7A88E}"/>
    <cellStyle name="Normal 2 2 3" xfId="98" xr:uid="{CB68A4E6-D654-4628-A907-35F485CCB1FA}"/>
    <cellStyle name="Normal 2 2 4" xfId="180" xr:uid="{A64444AE-0A5E-476E-ADB9-1260DCEF0290}"/>
    <cellStyle name="Normal 2 2 41" xfId="99" xr:uid="{B4C93834-C1CA-4939-89DB-CC258C8D1CC5}"/>
    <cellStyle name="Normal 2 2 5" xfId="202" xr:uid="{9C1FC621-8396-4621-BC68-18B502F1E5E7}"/>
    <cellStyle name="Normal 2 2 6" xfId="41" xr:uid="{6460509D-0295-4850-85D4-26198B8D8D69}"/>
    <cellStyle name="Normal 2 3" xfId="111" xr:uid="{236609FE-9000-483A-B412-BEDE10FFA1D5}"/>
    <cellStyle name="Normal 2 3 2 3" xfId="55" xr:uid="{ED323618-437C-4844-9CD6-40C8CD9A6469}"/>
    <cellStyle name="Normal 2 3 6" xfId="149" xr:uid="{BDCD33FD-44AD-417D-8161-53FBB6CB2FF6}"/>
    <cellStyle name="Normal 2 3 7" xfId="87" xr:uid="{63322E0B-7FD1-4EB4-9CC5-371A4DE11ECF}"/>
    <cellStyle name="Normal 2 4" xfId="188" xr:uid="{0EAA6B13-9771-411F-807A-84DA815A47E7}"/>
    <cellStyle name="Normal 2 5" xfId="200" xr:uid="{BF047AA4-C5BE-4480-8572-20B1EF237802}"/>
    <cellStyle name="Normal 20" xfId="126" xr:uid="{9CBE9C8C-0CB8-48BA-8F89-03A70D8A6A0F}"/>
    <cellStyle name="Normal 20 2" xfId="132" xr:uid="{42326421-8443-4F44-A794-DEA58EA0B737}"/>
    <cellStyle name="Normal 21" xfId="67" xr:uid="{722062AA-55A9-4D89-AF5C-8055565C5104}"/>
    <cellStyle name="Normal 21 2" xfId="127" xr:uid="{71E464D2-388A-4A4A-8CA8-039592F0516A}"/>
    <cellStyle name="Normal 22" xfId="133" xr:uid="{3E096EFF-61F0-488E-8AE0-5597D492C4F7}"/>
    <cellStyle name="Normal 23" xfId="134" xr:uid="{D1420926-15FE-4DA5-A68A-68574D695F21}"/>
    <cellStyle name="Normal 23 3" xfId="143" xr:uid="{F3D29C93-F8E5-42B9-BB17-6C2223627DBF}"/>
    <cellStyle name="Normal 24" xfId="94" xr:uid="{0DA1FAC1-B21A-4CC1-8410-369C4333BEB1}"/>
    <cellStyle name="Normal 24 2" xfId="135" xr:uid="{C03533CB-3BAF-40A7-87A1-A26BF11DA2F6}"/>
    <cellStyle name="Normal 25" xfId="95" xr:uid="{895018E2-5694-4EDE-95DB-BBBBB45B2402}"/>
    <cellStyle name="Normal 25 2" xfId="136" xr:uid="{8456B9A1-8093-4657-81DD-C26D9FCBA49C}"/>
    <cellStyle name="Normal 26" xfId="137" xr:uid="{5FCF5F49-8769-466F-B569-842694505C9C}"/>
    <cellStyle name="Normal 27" xfId="138" xr:uid="{52D5170E-185F-4A12-A61D-0E448413A0CD}"/>
    <cellStyle name="Normal 28" xfId="166" xr:uid="{3A889A50-B8C7-48B8-940B-7EB490433E09}"/>
    <cellStyle name="Normal 29" xfId="28" xr:uid="{C38AC287-0579-4961-A5EE-A5600346545F}"/>
    <cellStyle name="Normal 3" xfId="6" xr:uid="{00000000-0005-0000-0000-000010000000}"/>
    <cellStyle name="Normal 3 2" xfId="49" xr:uid="{FF60B75B-673B-4C76-AB2A-D372C000DC16}"/>
    <cellStyle name="Normal 3 2 2" xfId="100" xr:uid="{E5A6BECB-54E7-4762-A467-B00787512D0A}"/>
    <cellStyle name="Normal 3 3" xfId="59" xr:uid="{566D63D1-3FBC-47C2-BF89-DD4C687981CA}"/>
    <cellStyle name="Normal 3 3 2" xfId="107" xr:uid="{679F179D-D659-4AFC-9414-6CA149E36BBA}"/>
    <cellStyle name="Normal 3 4" xfId="110" xr:uid="{129F2C7A-BB23-4508-86FA-B68106F665FE}"/>
    <cellStyle name="Normal 3 5" xfId="12" xr:uid="{00000000-0005-0000-0000-000011000000}"/>
    <cellStyle name="Normal 3 5 2" xfId="144" xr:uid="{DBAE3878-A7A3-467B-AC09-8E3FB03E84B6}"/>
    <cellStyle name="Normal 3 6" xfId="185" xr:uid="{D88AE197-5506-45E1-9806-22A58B5A1D5F}"/>
    <cellStyle name="Normal 3 7" xfId="47" xr:uid="{2F656CDD-C60A-4455-9498-1D97C05E451A}"/>
    <cellStyle name="Normal 3_CF MNR Q1 10" xfId="13" xr:uid="{00000000-0005-0000-0000-000012000000}"/>
    <cellStyle name="Normal 30" xfId="38" xr:uid="{C0C304E0-EF26-4AD3-9382-4F174E94852C}"/>
    <cellStyle name="Normal 31" xfId="277" xr:uid="{B41CE8C5-12ED-4699-92EF-35D1E986BB6C}"/>
    <cellStyle name="Normal 32" xfId="279" xr:uid="{D1BE7035-6FE9-4B31-8F8E-64C38314F8E3}"/>
    <cellStyle name="Normal 33" xfId="284" xr:uid="{009E24AD-4B43-4839-8B63-DCDF7056D2F4}"/>
    <cellStyle name="Normal 34" xfId="275" xr:uid="{EB029F8D-8C3C-4BE2-A0F4-C966AC147BEF}"/>
    <cellStyle name="Normal 35" xfId="273" xr:uid="{67DB19E1-BB3A-4629-BB9D-F6F84817255D}"/>
    <cellStyle name="Normal 36" xfId="287" xr:uid="{3B028E98-59FC-49D2-A6AF-7B36DD1D5BAC}"/>
    <cellStyle name="Normal 37" xfId="281" xr:uid="{3F62E061-C65D-4EBF-A09E-845749A6CB7C}"/>
    <cellStyle name="Normal 38" xfId="298" xr:uid="{30877FBD-46C0-4CBA-A18A-F288C8EE18A4}"/>
    <cellStyle name="Normal 39" xfId="301" xr:uid="{BE964E42-258B-4AEA-8343-53C04BA12BD5}"/>
    <cellStyle name="Normal 4" xfId="22" xr:uid="{00000000-0005-0000-0000-000013000000}"/>
    <cellStyle name="Normal 4 2" xfId="31" xr:uid="{1947E61A-012C-42E3-9845-6771C126B7AE}"/>
    <cellStyle name="Normal 4 2 2" xfId="7" xr:uid="{00000000-0005-0000-0000-000014000000}"/>
    <cellStyle name="Normal 4 2 2 2" xfId="33" xr:uid="{C456EB9D-C6EB-4F6B-B52E-E55629BA6698}"/>
    <cellStyle name="Normal 4 2 2 3" xfId="36" xr:uid="{8FBDB81C-CD25-4F4A-A52A-4EFBC30D380D}"/>
    <cellStyle name="Normal 4 2 3" xfId="34" xr:uid="{EBC65B08-ED3B-4DAF-81D2-716EA2A5A54C}"/>
    <cellStyle name="Normal 4 2 4" xfId="32" xr:uid="{33232399-0DD7-41E0-AFD4-8296D182E450}"/>
    <cellStyle name="Normal 4 3" xfId="48" xr:uid="{133B54E6-BC80-4E30-9BEB-394F4C44F4C3}"/>
    <cellStyle name="Normal 4 3 2" xfId="186" xr:uid="{E34A30E8-497E-4B87-901A-7B0950D68DF1}"/>
    <cellStyle name="Normal 4 3 3" xfId="160" xr:uid="{89E20C63-2015-4E49-B5C2-4485F8EBC958}"/>
    <cellStyle name="Normal 4 4" xfId="109" xr:uid="{FE4FDF83-C49E-4DDA-A7F8-3545B11CFCE4}"/>
    <cellStyle name="Normal 4 5" xfId="37" xr:uid="{325962F1-2DF9-412E-9413-FADD7D2D537E}"/>
    <cellStyle name="Normal 40" xfId="294" xr:uid="{F890779D-6E28-4784-A643-6486C7BCA327}"/>
    <cellStyle name="Normal 41" xfId="292" xr:uid="{E7AE2A8F-7158-464C-AE18-D5CAEBBF760B}"/>
    <cellStyle name="Normal 42" xfId="274" xr:uid="{339E4D3C-CA05-46A1-9358-B4138A69B488}"/>
    <cellStyle name="Normal 43" xfId="306" xr:uid="{A70B0964-6789-4FB2-8D52-361943744877}"/>
    <cellStyle name="Normal 44" xfId="307" xr:uid="{6AA352C0-5482-4C8E-AA95-5A40ACDEE7CD}"/>
    <cellStyle name="Normal 45" xfId="304" xr:uid="{BADC5A63-5FE0-4EB9-9CA1-06308E547182}"/>
    <cellStyle name="Normal 46" xfId="296" xr:uid="{A51E1F1B-005B-4010-AFAB-D28EFA7F3477}"/>
    <cellStyle name="Normal 47" xfId="289" xr:uid="{C48CCC65-D592-45D1-97A3-A8B1F74A61F6}"/>
    <cellStyle name="Normal 48" xfId="295" xr:uid="{2BD4D6E9-C4E3-42AC-ABC4-B50C96E51F52}"/>
    <cellStyle name="Normal 49" xfId="311" xr:uid="{7F90AAF3-AC71-4558-8074-D151D8D2B350}"/>
    <cellStyle name="Normal 5" xfId="44" xr:uid="{E0A662C7-E1A6-4852-BF78-3C943A6D83F7}"/>
    <cellStyle name="Normal 5 2" xfId="112" xr:uid="{89D6C7E7-8908-4640-8751-44C7045BE9A4}"/>
    <cellStyle name="Normal 5 3" xfId="129" xr:uid="{A3082D06-78B7-48B2-9EB7-AC6676716A5F}"/>
    <cellStyle name="Normal 5 4" xfId="182" xr:uid="{75947AFB-9596-41E3-8ED9-CC1B4CDE2995}"/>
    <cellStyle name="Normal 5 5" xfId="74" xr:uid="{E47F23F8-FAEA-43D7-AFEB-9B3225083884}"/>
    <cellStyle name="Normal 50" xfId="312" xr:uid="{3FFC5EB3-3CE8-471C-9FED-BE9C56C6A70C}"/>
    <cellStyle name="Normal 51" xfId="297" xr:uid="{B9F59755-96F8-403E-91CB-A4BDAD6D07FB}"/>
    <cellStyle name="Normal 52" xfId="299" xr:uid="{2D334087-9EF0-438C-8290-41B91A5AA38E}"/>
    <cellStyle name="Normal 53" xfId="309" xr:uid="{9FB55778-841F-4A6E-9727-C5D11734D264}"/>
    <cellStyle name="Normal 54" xfId="282" xr:uid="{909FCE41-E91F-4D97-BF29-AA6BDCF16207}"/>
    <cellStyle name="Normal 6" xfId="77" xr:uid="{4562F8C3-0F91-4DF1-A27E-E65772A8A54B}"/>
    <cellStyle name="Normal 6 2" xfId="9" xr:uid="{00000000-0005-0000-0000-000015000000}"/>
    <cellStyle name="Normal 6 2 2" xfId="113" xr:uid="{959EF9BA-F1EC-4E70-BE7C-5DDF5E60AAB6}"/>
    <cellStyle name="Normal 7" xfId="114" xr:uid="{954394AB-DC14-4E5C-848C-43455756B86E}"/>
    <cellStyle name="Normal 8" xfId="115" xr:uid="{1F6BB7A3-C016-418E-8C2B-6D6BCA458281}"/>
    <cellStyle name="Normal 8 2" xfId="130" xr:uid="{6ACA6371-6599-4BCE-8A8C-EE79D818BA07}"/>
    <cellStyle name="Normal 8 2 2" xfId="139" xr:uid="{32B86C4F-F9EF-4027-A979-E9C5B1F866A6}"/>
    <cellStyle name="Normal 8 7" xfId="83" xr:uid="{2C47DE48-4481-42AC-9771-B297704B2B1D}"/>
    <cellStyle name="Normal 9" xfId="116" xr:uid="{5F7172B1-1B82-4285-A9D7-E4367368E9A7}"/>
    <cellStyle name="Percent" xfId="27" builtinId="5"/>
    <cellStyle name="Percent 2" xfId="15" xr:uid="{00000000-0005-0000-0000-000016000000}"/>
    <cellStyle name="Percent 2 2" xfId="71" xr:uid="{1EFD93D0-BC6A-4D0E-9C2F-020EEF6521AC}"/>
    <cellStyle name="Percent 3" xfId="82" xr:uid="{BCB7E1B0-C6FD-4E5A-8509-AF1A74E739BD}"/>
    <cellStyle name="Percent 4" xfId="51" xr:uid="{FDAE7159-CED2-4193-8409-1202EB5C720B}"/>
    <cellStyle name="ปกติ_BPT - ไทยเซ่กาอีเลคตริค จำกัด-31.12.03" xfId="2" xr:uid="{00000000-0005-0000-0000-000017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luangdilo002\Downloads\Aisance\Q3'21\KISS%20FS%20Q2'21_Final\Rojukiss_June64'Q2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TH"/>
      <sheetName val="5-6 TH (2)"/>
      <sheetName val="7-8 TH (6M)"/>
      <sheetName val="9 TH"/>
      <sheetName val="10 TH"/>
      <sheetName val="11-12 TH"/>
    </sheetNames>
    <sheetDataSet>
      <sheetData sheetId="0">
        <row r="120">
          <cell r="J120">
            <v>895310629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9D930-6865-4062-A03D-55AE87355435}">
  <sheetPr>
    <tabColor rgb="FFFFFF00"/>
  </sheetPr>
  <dimension ref="A1:L129"/>
  <sheetViews>
    <sheetView zoomScale="115" zoomScaleNormal="115" zoomScaleSheetLayoutView="115" workbookViewId="0">
      <selection activeCell="C9" sqref="C9"/>
    </sheetView>
  </sheetViews>
  <sheetFormatPr defaultColWidth="9.42578125" defaultRowHeight="18.75"/>
  <cols>
    <col min="1" max="2" width="1.5703125" style="26" customWidth="1"/>
    <col min="3" max="3" width="25.85546875" style="25" customWidth="1"/>
    <col min="4" max="4" width="7.42578125" style="104" customWidth="1"/>
    <col min="5" max="5" width="0.7109375" style="3" customWidth="1"/>
    <col min="6" max="6" width="13.5703125" style="4" customWidth="1"/>
    <col min="7" max="7" width="0.7109375" style="1" customWidth="1"/>
    <col min="8" max="8" width="11.5703125" style="4" customWidth="1"/>
    <col min="9" max="9" width="0.7109375" style="1" customWidth="1"/>
    <col min="10" max="10" width="13.5703125" style="4" customWidth="1"/>
    <col min="11" max="11" width="0.7109375" style="1" customWidth="1"/>
    <col min="12" max="12" width="11.5703125" style="4" customWidth="1"/>
    <col min="13" max="16384" width="9.42578125" style="2"/>
  </cols>
  <sheetData>
    <row r="1" spans="1:12">
      <c r="A1" s="235" t="s">
        <v>112</v>
      </c>
    </row>
    <row r="2" spans="1:12" ht="21" customHeight="1">
      <c r="A2" s="268" t="s">
        <v>0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</row>
    <row r="3" spans="1:12" ht="21" customHeight="1">
      <c r="A3" s="269" t="s">
        <v>162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12" ht="20.100000000000001" customHeight="1"/>
    <row r="5" spans="1:12" ht="20.100000000000001" customHeight="1">
      <c r="F5" s="267" t="s">
        <v>50</v>
      </c>
      <c r="G5" s="267"/>
      <c r="H5" s="267"/>
      <c r="I5" s="267"/>
      <c r="J5" s="267" t="s">
        <v>51</v>
      </c>
      <c r="K5" s="267"/>
      <c r="L5" s="267"/>
    </row>
    <row r="6" spans="1:12" ht="20.100000000000001" customHeight="1">
      <c r="F6" s="5" t="s">
        <v>52</v>
      </c>
      <c r="G6" s="5"/>
      <c r="H6" s="5" t="s">
        <v>53</v>
      </c>
      <c r="I6" s="6"/>
      <c r="J6" s="5" t="s">
        <v>52</v>
      </c>
      <c r="K6" s="5"/>
      <c r="L6" s="5" t="s">
        <v>53</v>
      </c>
    </row>
    <row r="7" spans="1:12" ht="20.100000000000001" customHeight="1">
      <c r="F7" s="7" t="s">
        <v>111</v>
      </c>
      <c r="G7" s="6"/>
      <c r="H7" s="5" t="s">
        <v>54</v>
      </c>
      <c r="I7" s="6"/>
      <c r="J7" s="7" t="s">
        <v>111</v>
      </c>
      <c r="K7" s="6"/>
      <c r="L7" s="5" t="s">
        <v>54</v>
      </c>
    </row>
    <row r="8" spans="1:12" ht="20.100000000000001" customHeight="1">
      <c r="C8" s="26"/>
      <c r="D8" s="25"/>
      <c r="E8" s="1"/>
      <c r="F8" s="7" t="s">
        <v>154</v>
      </c>
      <c r="H8" s="7" t="s">
        <v>129</v>
      </c>
      <c r="J8" s="7" t="s">
        <v>154</v>
      </c>
      <c r="L8" s="7" t="s">
        <v>129</v>
      </c>
    </row>
    <row r="9" spans="1:12" ht="20.100000000000001" customHeight="1">
      <c r="D9" s="236" t="s">
        <v>1</v>
      </c>
      <c r="E9" s="2"/>
      <c r="F9" s="8" t="s">
        <v>2</v>
      </c>
      <c r="G9" s="2"/>
      <c r="H9" s="8" t="s">
        <v>2</v>
      </c>
      <c r="I9" s="2"/>
      <c r="J9" s="8" t="s">
        <v>2</v>
      </c>
      <c r="K9" s="2"/>
      <c r="L9" s="8" t="s">
        <v>2</v>
      </c>
    </row>
    <row r="10" spans="1:12" ht="6" customHeight="1">
      <c r="A10" s="237"/>
      <c r="D10" s="238"/>
      <c r="E10" s="2"/>
      <c r="F10" s="114"/>
      <c r="G10" s="2"/>
      <c r="H10" s="9"/>
      <c r="I10" s="2"/>
      <c r="J10" s="114"/>
      <c r="K10" s="2"/>
      <c r="L10" s="9"/>
    </row>
    <row r="11" spans="1:12" ht="20.100000000000001" customHeight="1">
      <c r="A11" s="237" t="s">
        <v>3</v>
      </c>
      <c r="D11" s="238"/>
      <c r="E11" s="2"/>
      <c r="F11" s="114"/>
      <c r="G11" s="2"/>
      <c r="H11" s="9"/>
      <c r="I11" s="2"/>
      <c r="J11" s="114"/>
      <c r="K11" s="2"/>
      <c r="L11" s="9"/>
    </row>
    <row r="12" spans="1:12" ht="6" customHeight="1">
      <c r="A12" s="237"/>
      <c r="D12" s="238"/>
      <c r="E12" s="2"/>
      <c r="F12" s="114"/>
      <c r="G12" s="2"/>
      <c r="H12" s="9"/>
      <c r="I12" s="2"/>
      <c r="J12" s="114"/>
      <c r="K12" s="2"/>
      <c r="L12" s="9"/>
    </row>
    <row r="13" spans="1:12" ht="20.100000000000001" customHeight="1">
      <c r="A13" s="235" t="s">
        <v>4</v>
      </c>
      <c r="D13" s="238"/>
      <c r="E13" s="2"/>
      <c r="F13" s="114"/>
      <c r="G13" s="2"/>
      <c r="H13" s="9"/>
      <c r="I13" s="2"/>
      <c r="J13" s="114"/>
      <c r="K13" s="2"/>
      <c r="L13" s="9"/>
    </row>
    <row r="14" spans="1:12" ht="6" customHeight="1">
      <c r="A14" s="237"/>
      <c r="D14" s="238"/>
      <c r="E14" s="2"/>
      <c r="F14" s="114"/>
      <c r="G14" s="2"/>
      <c r="H14" s="9"/>
      <c r="I14" s="2"/>
      <c r="J14" s="114"/>
      <c r="K14" s="2"/>
      <c r="L14" s="9"/>
    </row>
    <row r="15" spans="1:12" ht="20.100000000000001" customHeight="1">
      <c r="A15" s="26" t="s">
        <v>5</v>
      </c>
      <c r="B15" s="25"/>
      <c r="C15" s="26"/>
      <c r="F15" s="123">
        <v>457791912</v>
      </c>
      <c r="G15" s="11"/>
      <c r="H15" s="21">
        <v>626238506</v>
      </c>
      <c r="I15" s="11"/>
      <c r="J15" s="123">
        <v>447052653</v>
      </c>
      <c r="K15" s="11"/>
      <c r="L15" s="21">
        <v>621035169</v>
      </c>
    </row>
    <row r="16" spans="1:12" ht="20.100000000000001" customHeight="1">
      <c r="A16" s="26" t="s">
        <v>155</v>
      </c>
      <c r="C16" s="26"/>
      <c r="F16" s="123"/>
      <c r="G16" s="11"/>
      <c r="H16" s="21"/>
      <c r="I16" s="11"/>
      <c r="J16" s="123"/>
      <c r="K16" s="11"/>
      <c r="L16" s="21"/>
    </row>
    <row r="17" spans="1:12" ht="20.100000000000001" customHeight="1">
      <c r="B17" s="26" t="s">
        <v>156</v>
      </c>
      <c r="C17" s="26"/>
      <c r="D17" s="104" t="s">
        <v>189</v>
      </c>
      <c r="F17" s="123">
        <v>100317447</v>
      </c>
      <c r="G17" s="11"/>
      <c r="H17" s="21">
        <v>0</v>
      </c>
      <c r="I17" s="11"/>
      <c r="J17" s="123">
        <v>100317447</v>
      </c>
      <c r="K17" s="11"/>
      <c r="L17" s="21">
        <v>0</v>
      </c>
    </row>
    <row r="18" spans="1:12" ht="20.100000000000001" customHeight="1">
      <c r="A18" s="233" t="s">
        <v>38</v>
      </c>
      <c r="B18" s="25"/>
      <c r="C18" s="26"/>
      <c r="D18" s="104">
        <v>8</v>
      </c>
      <c r="F18" s="123">
        <v>251845432</v>
      </c>
      <c r="G18" s="11"/>
      <c r="H18" s="21">
        <v>179496031</v>
      </c>
      <c r="I18" s="11"/>
      <c r="J18" s="123">
        <v>234846562</v>
      </c>
      <c r="K18" s="11"/>
      <c r="L18" s="21">
        <v>180484083</v>
      </c>
    </row>
    <row r="19" spans="1:12" ht="20.100000000000001" customHeight="1">
      <c r="A19" s="233" t="s">
        <v>122</v>
      </c>
      <c r="B19" s="25"/>
      <c r="C19" s="26"/>
      <c r="D19" s="215">
        <v>9</v>
      </c>
      <c r="F19" s="123">
        <v>110505230</v>
      </c>
      <c r="G19" s="11"/>
      <c r="H19" s="21">
        <v>88734161</v>
      </c>
      <c r="I19" s="11"/>
      <c r="J19" s="123">
        <v>110505230</v>
      </c>
      <c r="K19" s="11"/>
      <c r="L19" s="21">
        <v>88734161</v>
      </c>
    </row>
    <row r="20" spans="1:12" ht="20.100000000000001" customHeight="1">
      <c r="A20" s="233" t="s">
        <v>37</v>
      </c>
      <c r="B20" s="25"/>
      <c r="C20" s="26"/>
      <c r="D20" s="215"/>
      <c r="F20" s="119">
        <v>162005544</v>
      </c>
      <c r="G20" s="11"/>
      <c r="H20" s="21">
        <v>73555638</v>
      </c>
      <c r="I20" s="11"/>
      <c r="J20" s="123">
        <v>123403112</v>
      </c>
      <c r="K20" s="11"/>
      <c r="L20" s="21">
        <v>73555638</v>
      </c>
    </row>
    <row r="21" spans="1:12" ht="20.100000000000001" customHeight="1">
      <c r="A21" s="26" t="s">
        <v>6</v>
      </c>
      <c r="B21" s="25"/>
      <c r="C21" s="26"/>
      <c r="E21" s="12"/>
      <c r="F21" s="125">
        <v>6615796</v>
      </c>
      <c r="G21" s="11"/>
      <c r="H21" s="24">
        <v>1924598</v>
      </c>
      <c r="I21" s="11"/>
      <c r="J21" s="125">
        <v>1056309</v>
      </c>
      <c r="K21" s="11"/>
      <c r="L21" s="24">
        <v>1924598</v>
      </c>
    </row>
    <row r="22" spans="1:12" ht="6" customHeight="1">
      <c r="B22" s="25"/>
      <c r="C22" s="26"/>
      <c r="D22" s="239"/>
      <c r="F22" s="116"/>
      <c r="J22" s="116"/>
    </row>
    <row r="23" spans="1:12" ht="20.100000000000001" customHeight="1">
      <c r="A23" s="237" t="s">
        <v>7</v>
      </c>
      <c r="C23" s="26"/>
      <c r="F23" s="117">
        <f>SUM(F15:F22)</f>
        <v>1089081361</v>
      </c>
      <c r="H23" s="13">
        <f>SUM(H15:H22)</f>
        <v>969948934</v>
      </c>
      <c r="J23" s="117">
        <f>SUM(J15:J22)</f>
        <v>1017181313</v>
      </c>
      <c r="L23" s="13">
        <f>SUM(L15:L22)</f>
        <v>965733649</v>
      </c>
    </row>
    <row r="24" spans="1:12" ht="20.100000000000001" customHeight="1">
      <c r="C24" s="240"/>
      <c r="F24" s="116"/>
      <c r="J24" s="116"/>
    </row>
    <row r="25" spans="1:12" ht="20.100000000000001" customHeight="1">
      <c r="A25" s="235" t="s">
        <v>8</v>
      </c>
      <c r="F25" s="116"/>
      <c r="J25" s="116"/>
    </row>
    <row r="26" spans="1:12" ht="6" customHeight="1">
      <c r="B26" s="25"/>
      <c r="C26" s="26"/>
      <c r="D26" s="239"/>
      <c r="F26" s="116"/>
      <c r="J26" s="116"/>
    </row>
    <row r="27" spans="1:12" ht="20.100000000000001" customHeight="1">
      <c r="A27" s="26" t="s">
        <v>33</v>
      </c>
      <c r="B27" s="25"/>
      <c r="C27" s="26"/>
      <c r="D27" s="215"/>
      <c r="F27" s="123">
        <v>694000</v>
      </c>
      <c r="G27" s="11"/>
      <c r="H27" s="21">
        <v>694000</v>
      </c>
      <c r="I27" s="11"/>
      <c r="J27" s="123">
        <v>694000</v>
      </c>
      <c r="K27" s="11"/>
      <c r="L27" s="21">
        <v>694000</v>
      </c>
    </row>
    <row r="28" spans="1:12" ht="20.100000000000001" customHeight="1">
      <c r="A28" s="26" t="s">
        <v>34</v>
      </c>
      <c r="B28" s="25"/>
      <c r="C28" s="26"/>
      <c r="D28" s="104">
        <v>10</v>
      </c>
      <c r="F28" s="123" t="s">
        <v>168</v>
      </c>
      <c r="G28" s="11"/>
      <c r="H28" s="21">
        <v>0</v>
      </c>
      <c r="I28" s="11"/>
      <c r="J28" s="123">
        <v>30244793</v>
      </c>
      <c r="K28" s="11"/>
      <c r="L28" s="21">
        <v>44793</v>
      </c>
    </row>
    <row r="29" spans="1:12" ht="20.100000000000001" customHeight="1">
      <c r="A29" s="26" t="s">
        <v>130</v>
      </c>
      <c r="B29" s="25"/>
      <c r="C29" s="26"/>
      <c r="D29" s="104">
        <v>10</v>
      </c>
      <c r="F29" s="123" t="s">
        <v>168</v>
      </c>
      <c r="G29" s="11"/>
      <c r="H29" s="21">
        <v>14514584</v>
      </c>
      <c r="I29" s="11"/>
      <c r="J29" s="123" t="s">
        <v>168</v>
      </c>
      <c r="K29" s="11"/>
      <c r="L29" s="21">
        <v>20000000</v>
      </c>
    </row>
    <row r="30" spans="1:12" ht="20.100000000000001" customHeight="1">
      <c r="A30" s="26" t="s">
        <v>157</v>
      </c>
      <c r="B30" s="241"/>
      <c r="C30" s="26"/>
      <c r="D30" s="242">
        <v>20.3</v>
      </c>
      <c r="F30" s="123" t="s">
        <v>168</v>
      </c>
      <c r="G30" s="11"/>
      <c r="H30" s="21">
        <v>0</v>
      </c>
      <c r="I30" s="11"/>
      <c r="J30" s="123">
        <v>25000000</v>
      </c>
      <c r="K30" s="11"/>
      <c r="L30" s="21">
        <v>0</v>
      </c>
    </row>
    <row r="31" spans="1:12" ht="20.100000000000001" customHeight="1">
      <c r="A31" s="26" t="s">
        <v>46</v>
      </c>
      <c r="B31" s="25"/>
      <c r="C31" s="26"/>
      <c r="D31" s="104">
        <v>11</v>
      </c>
      <c r="F31" s="123">
        <v>40384618</v>
      </c>
      <c r="G31" s="11"/>
      <c r="H31" s="21">
        <v>44190467</v>
      </c>
      <c r="I31" s="11"/>
      <c r="J31" s="123">
        <v>40349996</v>
      </c>
      <c r="K31" s="11"/>
      <c r="L31" s="21">
        <v>44190467</v>
      </c>
    </row>
    <row r="32" spans="1:12" ht="20.100000000000001" customHeight="1">
      <c r="A32" s="26" t="s">
        <v>95</v>
      </c>
      <c r="B32" s="25"/>
      <c r="C32" s="26"/>
      <c r="D32" s="104">
        <v>12</v>
      </c>
      <c r="F32" s="123">
        <v>2803206</v>
      </c>
      <c r="G32" s="11"/>
      <c r="H32" s="21">
        <v>4894082</v>
      </c>
      <c r="I32" s="11"/>
      <c r="J32" s="123">
        <v>2803206</v>
      </c>
      <c r="K32" s="11"/>
      <c r="L32" s="21">
        <v>4894082</v>
      </c>
    </row>
    <row r="33" spans="1:12" ht="20.100000000000001" customHeight="1">
      <c r="A33" s="26" t="s">
        <v>35</v>
      </c>
      <c r="B33" s="25"/>
      <c r="C33" s="26"/>
      <c r="D33" s="104">
        <v>11</v>
      </c>
      <c r="F33" s="119">
        <v>18994647</v>
      </c>
      <c r="G33" s="11"/>
      <c r="H33" s="21">
        <v>5143275</v>
      </c>
      <c r="I33" s="11"/>
      <c r="J33" s="123">
        <v>773635</v>
      </c>
      <c r="K33" s="11"/>
      <c r="L33" s="21">
        <v>1093809</v>
      </c>
    </row>
    <row r="34" spans="1:12" ht="20.100000000000001" customHeight="1">
      <c r="A34" s="26" t="s">
        <v>36</v>
      </c>
      <c r="B34" s="25"/>
      <c r="C34" s="26"/>
      <c r="F34" s="125">
        <v>14021591</v>
      </c>
      <c r="G34" s="11"/>
      <c r="H34" s="24">
        <v>9346660</v>
      </c>
      <c r="I34" s="11"/>
      <c r="J34" s="125">
        <v>14021591</v>
      </c>
      <c r="K34" s="11"/>
      <c r="L34" s="24">
        <v>9346660</v>
      </c>
    </row>
    <row r="35" spans="1:12" ht="6" customHeight="1">
      <c r="B35" s="25"/>
      <c r="C35" s="26"/>
      <c r="D35" s="215"/>
      <c r="F35" s="116"/>
      <c r="J35" s="116"/>
    </row>
    <row r="36" spans="1:12" ht="20.100000000000001" customHeight="1">
      <c r="A36" s="232" t="s">
        <v>9</v>
      </c>
      <c r="C36" s="26"/>
      <c r="F36" s="117">
        <f>SUM(F27:F34)</f>
        <v>76898062</v>
      </c>
      <c r="G36" s="11"/>
      <c r="H36" s="13">
        <f>SUM(H27:H34)</f>
        <v>78783068</v>
      </c>
      <c r="I36" s="11"/>
      <c r="J36" s="117">
        <f>SUM(J27:J34)</f>
        <v>113887221</v>
      </c>
      <c r="K36" s="11"/>
      <c r="L36" s="13">
        <f>SUM(L27:L34)</f>
        <v>80263811</v>
      </c>
    </row>
    <row r="37" spans="1:12" ht="6" customHeight="1">
      <c r="F37" s="116"/>
      <c r="J37" s="116"/>
    </row>
    <row r="38" spans="1:12" ht="20.100000000000001" customHeight="1" thickBot="1">
      <c r="A38" s="235" t="s">
        <v>10</v>
      </c>
      <c r="F38" s="118">
        <f>F23+F36</f>
        <v>1165979423</v>
      </c>
      <c r="G38" s="11"/>
      <c r="H38" s="14">
        <f>H23+H36</f>
        <v>1048732002</v>
      </c>
      <c r="I38" s="11"/>
      <c r="J38" s="118">
        <f>J23+J36</f>
        <v>1131068534</v>
      </c>
      <c r="K38" s="11"/>
      <c r="L38" s="14">
        <f>L23+L36</f>
        <v>1045997460</v>
      </c>
    </row>
    <row r="39" spans="1:12" ht="20.100000000000001" customHeight="1" thickTop="1">
      <c r="A39" s="235"/>
      <c r="G39" s="11"/>
      <c r="I39" s="11"/>
      <c r="K39" s="11"/>
    </row>
    <row r="40" spans="1:12" ht="20.100000000000001" customHeight="1">
      <c r="A40" s="235"/>
      <c r="G40" s="11"/>
      <c r="I40" s="11"/>
      <c r="K40" s="11"/>
    </row>
    <row r="41" spans="1:12" ht="10.5" customHeight="1">
      <c r="A41" s="235"/>
      <c r="G41" s="11"/>
      <c r="I41" s="11"/>
      <c r="K41" s="11"/>
    </row>
    <row r="42" spans="1:12" ht="21" customHeight="1">
      <c r="A42" s="270" t="s">
        <v>120</v>
      </c>
      <c r="B42" s="270"/>
      <c r="C42" s="270"/>
      <c r="D42" s="270"/>
      <c r="E42" s="270"/>
      <c r="F42" s="270"/>
      <c r="G42" s="270"/>
      <c r="H42" s="270"/>
      <c r="I42" s="270"/>
      <c r="J42" s="270"/>
      <c r="K42" s="270"/>
      <c r="L42" s="270"/>
    </row>
    <row r="43" spans="1:12" ht="20.100000000000001" customHeight="1">
      <c r="A43" s="215"/>
      <c r="B43" s="215"/>
      <c r="C43" s="215"/>
      <c r="D43" s="215"/>
      <c r="E43" s="111"/>
      <c r="F43" s="111"/>
      <c r="G43" s="111"/>
      <c r="H43" s="111"/>
      <c r="I43" s="111"/>
      <c r="J43" s="111"/>
      <c r="K43" s="111"/>
      <c r="L43" s="111"/>
    </row>
    <row r="44" spans="1:12" ht="21.95" customHeight="1">
      <c r="A44" s="243" t="s">
        <v>131</v>
      </c>
      <c r="B44" s="216"/>
      <c r="C44" s="216"/>
      <c r="D44" s="205"/>
      <c r="E44" s="205"/>
      <c r="F44" s="16"/>
      <c r="G44" s="17"/>
      <c r="H44" s="206"/>
      <c r="I44" s="17"/>
      <c r="J44" s="16"/>
      <c r="K44" s="17"/>
      <c r="L44" s="206"/>
    </row>
    <row r="45" spans="1:12" ht="22.35" customHeight="1">
      <c r="A45" s="235" t="s">
        <v>112</v>
      </c>
      <c r="B45" s="25"/>
      <c r="D45" s="207"/>
      <c r="E45" s="207"/>
      <c r="F45" s="106"/>
      <c r="G45" s="107"/>
      <c r="H45" s="208"/>
      <c r="I45" s="107"/>
      <c r="J45" s="106"/>
      <c r="K45" s="107"/>
      <c r="L45" s="208"/>
    </row>
    <row r="46" spans="1:12" ht="21" customHeight="1">
      <c r="A46" s="268" t="s">
        <v>96</v>
      </c>
      <c r="B46" s="268"/>
      <c r="C46" s="268"/>
      <c r="D46" s="268"/>
      <c r="E46" s="268"/>
      <c r="F46" s="268"/>
      <c r="G46" s="268"/>
      <c r="H46" s="268"/>
      <c r="I46" s="268"/>
      <c r="J46" s="268"/>
      <c r="K46" s="268"/>
      <c r="L46" s="268"/>
    </row>
    <row r="47" spans="1:12" ht="21" customHeight="1">
      <c r="A47" s="269" t="str">
        <f>+A3</f>
        <v>ณ วันที่ 30 กันยายน พ.ศ. 2565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</row>
    <row r="48" spans="1:12" ht="21" customHeight="1">
      <c r="A48" s="234"/>
      <c r="B48" s="234"/>
      <c r="C48" s="234"/>
      <c r="D48" s="234"/>
      <c r="E48" s="188"/>
      <c r="F48" s="188"/>
      <c r="G48" s="188"/>
      <c r="H48" s="188"/>
      <c r="I48" s="188"/>
      <c r="J48" s="188"/>
      <c r="K48" s="188"/>
      <c r="L48" s="188"/>
    </row>
    <row r="49" spans="1:12" ht="21" customHeight="1">
      <c r="A49" s="234"/>
      <c r="B49" s="234"/>
      <c r="C49" s="234"/>
      <c r="D49" s="234"/>
      <c r="E49" s="188"/>
      <c r="F49" s="267" t="s">
        <v>50</v>
      </c>
      <c r="G49" s="267"/>
      <c r="H49" s="267"/>
      <c r="I49" s="267"/>
      <c r="J49" s="267" t="s">
        <v>51</v>
      </c>
      <c r="K49" s="267"/>
      <c r="L49" s="267"/>
    </row>
    <row r="50" spans="1:12" ht="21" customHeight="1">
      <c r="F50" s="5" t="s">
        <v>52</v>
      </c>
      <c r="G50" s="5"/>
      <c r="H50" s="5" t="s">
        <v>53</v>
      </c>
      <c r="I50" s="6"/>
      <c r="J50" s="5" t="s">
        <v>52</v>
      </c>
      <c r="K50" s="5"/>
      <c r="L50" s="5" t="s">
        <v>53</v>
      </c>
    </row>
    <row r="51" spans="1:12" ht="21" customHeight="1">
      <c r="F51" s="7" t="s">
        <v>111</v>
      </c>
      <c r="G51" s="6"/>
      <c r="H51" s="5" t="s">
        <v>54</v>
      </c>
      <c r="I51" s="6"/>
      <c r="J51" s="7" t="s">
        <v>111</v>
      </c>
      <c r="K51" s="6"/>
      <c r="L51" s="5" t="s">
        <v>54</v>
      </c>
    </row>
    <row r="52" spans="1:12" ht="21" customHeight="1">
      <c r="C52" s="26"/>
      <c r="D52" s="25"/>
      <c r="E52" s="1"/>
      <c r="F52" s="7" t="s">
        <v>154</v>
      </c>
      <c r="H52" s="7" t="s">
        <v>129</v>
      </c>
      <c r="J52" s="7" t="s">
        <v>154</v>
      </c>
      <c r="L52" s="7" t="s">
        <v>129</v>
      </c>
    </row>
    <row r="53" spans="1:12" ht="21" customHeight="1">
      <c r="D53" s="236" t="s">
        <v>1</v>
      </c>
      <c r="E53" s="2"/>
      <c r="F53" s="8" t="s">
        <v>2</v>
      </c>
      <c r="G53" s="2"/>
      <c r="H53" s="8" t="s">
        <v>2</v>
      </c>
      <c r="I53" s="2"/>
      <c r="J53" s="8" t="s">
        <v>2</v>
      </c>
      <c r="K53" s="2"/>
      <c r="L53" s="8" t="s">
        <v>2</v>
      </c>
    </row>
    <row r="54" spans="1:12" ht="6" customHeight="1">
      <c r="D54" s="238"/>
      <c r="E54" s="2"/>
      <c r="F54" s="114"/>
      <c r="G54" s="2"/>
      <c r="H54" s="9"/>
      <c r="I54" s="2"/>
      <c r="J54" s="114"/>
      <c r="K54" s="2"/>
      <c r="L54" s="9"/>
    </row>
    <row r="55" spans="1:12" ht="21" customHeight="1">
      <c r="A55" s="237" t="s">
        <v>39</v>
      </c>
      <c r="C55" s="26"/>
      <c r="D55" s="244"/>
      <c r="F55" s="116"/>
      <c r="G55" s="2"/>
      <c r="I55" s="2"/>
      <c r="J55" s="116"/>
      <c r="K55" s="2"/>
    </row>
    <row r="56" spans="1:12" ht="6" customHeight="1">
      <c r="A56" s="237"/>
      <c r="C56" s="26"/>
      <c r="D56" s="244"/>
      <c r="F56" s="116"/>
      <c r="G56" s="2"/>
      <c r="I56" s="2"/>
      <c r="J56" s="116"/>
      <c r="K56" s="2"/>
    </row>
    <row r="57" spans="1:12" ht="21" customHeight="1">
      <c r="A57" s="235" t="s">
        <v>11</v>
      </c>
      <c r="F57" s="116"/>
      <c r="J57" s="116"/>
    </row>
    <row r="58" spans="1:12" ht="6" customHeight="1">
      <c r="A58" s="237"/>
      <c r="C58" s="26"/>
      <c r="D58" s="244"/>
      <c r="F58" s="116"/>
      <c r="G58" s="2"/>
      <c r="I58" s="2"/>
      <c r="J58" s="116"/>
      <c r="K58" s="2"/>
    </row>
    <row r="59" spans="1:12" ht="21" customHeight="1">
      <c r="A59" s="26" t="s">
        <v>158</v>
      </c>
      <c r="C59" s="26"/>
      <c r="F59" s="123">
        <v>33598849</v>
      </c>
      <c r="G59" s="18"/>
      <c r="H59" s="21">
        <v>22322977</v>
      </c>
      <c r="I59" s="18"/>
      <c r="J59" s="123">
        <v>33598849</v>
      </c>
      <c r="K59" s="18"/>
      <c r="L59" s="21">
        <v>22322977</v>
      </c>
    </row>
    <row r="60" spans="1:12" ht="21" customHeight="1">
      <c r="A60" s="26" t="s">
        <v>12</v>
      </c>
      <c r="C60" s="26"/>
      <c r="D60" s="104">
        <v>13</v>
      </c>
      <c r="F60" s="119">
        <v>106751958</v>
      </c>
      <c r="G60" s="18"/>
      <c r="H60" s="21">
        <v>66111970</v>
      </c>
      <c r="I60" s="18"/>
      <c r="J60" s="123">
        <v>182234108</v>
      </c>
      <c r="K60" s="18"/>
      <c r="L60" s="21">
        <v>88779703</v>
      </c>
    </row>
    <row r="61" spans="1:12" ht="21" customHeight="1">
      <c r="A61" s="26" t="s">
        <v>97</v>
      </c>
      <c r="C61" s="26"/>
      <c r="D61" s="245"/>
      <c r="F61" s="123"/>
      <c r="G61" s="18"/>
      <c r="H61" s="21"/>
      <c r="I61" s="18"/>
      <c r="J61" s="123"/>
      <c r="K61" s="18"/>
      <c r="L61" s="21"/>
    </row>
    <row r="62" spans="1:12" ht="21" customHeight="1">
      <c r="B62" s="26" t="s">
        <v>44</v>
      </c>
      <c r="C62" s="26"/>
      <c r="D62" s="104">
        <v>14</v>
      </c>
      <c r="F62" s="123">
        <v>2346604</v>
      </c>
      <c r="G62" s="18"/>
      <c r="H62" s="21">
        <v>3383334</v>
      </c>
      <c r="I62" s="18"/>
      <c r="J62" s="123">
        <v>2346604</v>
      </c>
      <c r="K62" s="18"/>
      <c r="L62" s="21">
        <v>3383334</v>
      </c>
    </row>
    <row r="63" spans="1:12" ht="21" customHeight="1">
      <c r="A63" s="26" t="s">
        <v>13</v>
      </c>
      <c r="B63" s="25"/>
      <c r="C63" s="26"/>
      <c r="D63" s="215"/>
      <c r="F63" s="125">
        <v>25906069</v>
      </c>
      <c r="G63" s="11"/>
      <c r="H63" s="24">
        <v>19709986</v>
      </c>
      <c r="I63" s="11"/>
      <c r="J63" s="125">
        <v>20403583</v>
      </c>
      <c r="K63" s="11"/>
      <c r="L63" s="24">
        <v>17115437</v>
      </c>
    </row>
    <row r="64" spans="1:12" ht="6" customHeight="1">
      <c r="B64" s="25"/>
      <c r="C64" s="26"/>
      <c r="F64" s="116"/>
      <c r="G64" s="1">
        <v>0</v>
      </c>
      <c r="J64" s="116"/>
    </row>
    <row r="65" spans="1:12" ht="21" customHeight="1">
      <c r="A65" s="246" t="s">
        <v>14</v>
      </c>
      <c r="C65" s="26"/>
      <c r="D65" s="215"/>
      <c r="F65" s="117">
        <f>SUM(F59:F63)</f>
        <v>168603480</v>
      </c>
      <c r="G65" s="11"/>
      <c r="H65" s="13">
        <f>SUM(H59:H63)</f>
        <v>111528267</v>
      </c>
      <c r="I65" s="11"/>
      <c r="J65" s="117">
        <f>SUM(J59:J63)</f>
        <v>238583144</v>
      </c>
      <c r="K65" s="11"/>
      <c r="L65" s="13">
        <f>SUM(L59:L63)</f>
        <v>131601451</v>
      </c>
    </row>
    <row r="66" spans="1:12" ht="21" customHeight="1">
      <c r="F66" s="116"/>
      <c r="J66" s="116"/>
    </row>
    <row r="67" spans="1:12" ht="21" customHeight="1">
      <c r="A67" s="235" t="s">
        <v>15</v>
      </c>
      <c r="F67" s="116"/>
      <c r="G67" s="1">
        <v>0</v>
      </c>
      <c r="J67" s="116"/>
    </row>
    <row r="68" spans="1:12" ht="6" customHeight="1">
      <c r="F68" s="116"/>
      <c r="J68" s="116"/>
    </row>
    <row r="69" spans="1:12" s="10" customFormat="1" ht="21" customHeight="1">
      <c r="A69" s="26" t="s">
        <v>159</v>
      </c>
      <c r="B69" s="26"/>
      <c r="C69" s="232"/>
      <c r="D69" s="215">
        <v>20.399999999999999</v>
      </c>
      <c r="E69" s="3"/>
      <c r="F69" s="123">
        <v>30500000</v>
      </c>
      <c r="G69" s="18"/>
      <c r="H69" s="21">
        <v>0</v>
      </c>
      <c r="I69" s="18"/>
      <c r="J69" s="123" t="s">
        <v>168</v>
      </c>
      <c r="K69" s="18"/>
      <c r="L69" s="21">
        <v>0</v>
      </c>
    </row>
    <row r="70" spans="1:12" ht="21" customHeight="1">
      <c r="A70" s="26" t="s">
        <v>97</v>
      </c>
      <c r="C70" s="26"/>
      <c r="D70" s="104">
        <v>14</v>
      </c>
      <c r="F70" s="123">
        <v>651571</v>
      </c>
      <c r="G70" s="18"/>
      <c r="H70" s="21">
        <v>1755928</v>
      </c>
      <c r="I70" s="18"/>
      <c r="J70" s="123">
        <v>651571</v>
      </c>
      <c r="K70" s="18"/>
      <c r="L70" s="21">
        <v>1755928</v>
      </c>
    </row>
    <row r="71" spans="1:12" ht="21" customHeight="1">
      <c r="A71" s="25" t="s">
        <v>16</v>
      </c>
      <c r="C71" s="26"/>
      <c r="F71" s="125">
        <v>5763190</v>
      </c>
      <c r="G71" s="11"/>
      <c r="H71" s="24">
        <v>5528323</v>
      </c>
      <c r="I71" s="11"/>
      <c r="J71" s="125">
        <v>5763190</v>
      </c>
      <c r="K71" s="11"/>
      <c r="L71" s="24">
        <v>5528323</v>
      </c>
    </row>
    <row r="72" spans="1:12" ht="6" customHeight="1">
      <c r="F72" s="116"/>
      <c r="J72" s="116"/>
    </row>
    <row r="73" spans="1:12" ht="21" customHeight="1">
      <c r="A73" s="232" t="s">
        <v>17</v>
      </c>
      <c r="C73" s="26"/>
      <c r="F73" s="117">
        <f>SUM(F69:F71)</f>
        <v>36914761</v>
      </c>
      <c r="G73" s="11"/>
      <c r="H73" s="13">
        <f>SUM(H69:H71)</f>
        <v>7284251</v>
      </c>
      <c r="I73" s="11"/>
      <c r="J73" s="117">
        <f>SUM(J69:J71)</f>
        <v>6414761</v>
      </c>
      <c r="K73" s="11"/>
      <c r="L73" s="13">
        <f>SUM(L69:L71)</f>
        <v>7284251</v>
      </c>
    </row>
    <row r="74" spans="1:12" ht="6" customHeight="1">
      <c r="F74" s="116"/>
      <c r="G74" s="1">
        <v>0</v>
      </c>
      <c r="J74" s="116"/>
    </row>
    <row r="75" spans="1:12" ht="21" customHeight="1">
      <c r="A75" s="235" t="s">
        <v>18</v>
      </c>
      <c r="B75" s="235"/>
      <c r="C75" s="232"/>
      <c r="D75" s="110"/>
      <c r="E75" s="19"/>
      <c r="F75" s="117">
        <f>+F73+F65</f>
        <v>205518241</v>
      </c>
      <c r="G75" s="11">
        <v>0</v>
      </c>
      <c r="H75" s="13">
        <f>+H73+H65</f>
        <v>118812518</v>
      </c>
      <c r="I75" s="11"/>
      <c r="J75" s="117">
        <f>+J73+J65</f>
        <v>244997905</v>
      </c>
      <c r="K75" s="11"/>
      <c r="L75" s="13">
        <f>+L73+L65</f>
        <v>138885702</v>
      </c>
    </row>
    <row r="76" spans="1:12" s="10" customFormat="1" ht="21" customHeight="1">
      <c r="A76" s="235"/>
      <c r="B76" s="235"/>
      <c r="C76" s="232"/>
      <c r="D76" s="110"/>
      <c r="E76" s="19"/>
      <c r="F76" s="4"/>
      <c r="G76" s="11"/>
      <c r="H76" s="4"/>
      <c r="I76" s="11"/>
      <c r="J76" s="4"/>
      <c r="K76" s="11"/>
      <c r="L76" s="4"/>
    </row>
    <row r="77" spans="1:12" s="10" customFormat="1" ht="21" customHeight="1">
      <c r="A77" s="235"/>
      <c r="B77" s="235"/>
      <c r="C77" s="232"/>
      <c r="D77" s="110"/>
      <c r="E77" s="19"/>
      <c r="F77" s="4"/>
      <c r="G77" s="11"/>
      <c r="H77" s="4"/>
      <c r="I77" s="11"/>
      <c r="J77" s="4"/>
      <c r="K77" s="11"/>
      <c r="L77" s="4"/>
    </row>
    <row r="78" spans="1:12" s="10" customFormat="1" ht="21" customHeight="1">
      <c r="A78" s="235"/>
      <c r="B78" s="235"/>
      <c r="C78" s="232"/>
      <c r="D78" s="110"/>
      <c r="E78" s="19"/>
      <c r="F78" s="4"/>
      <c r="G78" s="11"/>
      <c r="H78" s="4"/>
      <c r="I78" s="11"/>
      <c r="J78" s="4"/>
      <c r="K78" s="11"/>
      <c r="L78" s="4"/>
    </row>
    <row r="79" spans="1:12" s="10" customFormat="1" ht="21" customHeight="1">
      <c r="A79" s="235"/>
      <c r="B79" s="235"/>
      <c r="C79" s="232"/>
      <c r="D79" s="110"/>
      <c r="E79" s="19"/>
      <c r="F79" s="4"/>
      <c r="G79" s="11"/>
      <c r="H79" s="4"/>
      <c r="I79" s="11"/>
      <c r="J79" s="4"/>
      <c r="K79" s="11"/>
      <c r="L79" s="4"/>
    </row>
    <row r="80" spans="1:12" s="10" customFormat="1" ht="21" customHeight="1">
      <c r="A80" s="235"/>
      <c r="B80" s="235"/>
      <c r="C80" s="232"/>
      <c r="D80" s="110"/>
      <c r="E80" s="19"/>
      <c r="F80" s="4"/>
      <c r="G80" s="11"/>
      <c r="H80" s="4"/>
      <c r="I80" s="11"/>
      <c r="J80" s="4"/>
      <c r="K80" s="11"/>
      <c r="L80" s="4"/>
    </row>
    <row r="81" spans="1:12" s="10" customFormat="1" ht="23.25" customHeight="1">
      <c r="A81" s="235"/>
      <c r="B81" s="235"/>
      <c r="C81" s="232"/>
      <c r="D81" s="110"/>
      <c r="E81" s="19"/>
      <c r="F81" s="4"/>
      <c r="G81" s="11"/>
      <c r="H81" s="4"/>
      <c r="I81" s="11"/>
      <c r="J81" s="4"/>
      <c r="K81" s="11"/>
      <c r="L81" s="4"/>
    </row>
    <row r="82" spans="1:12" s="10" customFormat="1" ht="21" customHeight="1">
      <c r="A82" s="235"/>
      <c r="B82" s="235"/>
      <c r="C82" s="232"/>
      <c r="D82" s="110"/>
      <c r="E82" s="19"/>
      <c r="F82" s="4"/>
      <c r="G82" s="11"/>
      <c r="H82" s="4"/>
      <c r="I82" s="11"/>
      <c r="J82" s="4"/>
      <c r="K82" s="11"/>
      <c r="L82" s="4"/>
    </row>
    <row r="83" spans="1:12" s="10" customFormat="1" ht="21" customHeight="1">
      <c r="A83" s="235"/>
      <c r="B83" s="235"/>
      <c r="C83" s="232"/>
      <c r="D83" s="110"/>
      <c r="E83" s="19"/>
      <c r="F83" s="4"/>
      <c r="G83" s="11"/>
      <c r="H83" s="4"/>
      <c r="I83" s="11"/>
      <c r="J83" s="4"/>
      <c r="K83" s="11"/>
      <c r="L83" s="4"/>
    </row>
    <row r="84" spans="1:12" s="10" customFormat="1" ht="21" customHeight="1">
      <c r="A84" s="235"/>
      <c r="B84" s="235"/>
      <c r="C84" s="232"/>
      <c r="D84" s="110"/>
      <c r="E84" s="19"/>
      <c r="F84" s="4"/>
      <c r="G84" s="11"/>
      <c r="H84" s="4"/>
      <c r="I84" s="11"/>
      <c r="J84" s="4"/>
      <c r="K84" s="11"/>
      <c r="L84" s="4"/>
    </row>
    <row r="85" spans="1:12" s="10" customFormat="1" ht="18" customHeight="1">
      <c r="A85" s="235"/>
      <c r="B85" s="235"/>
      <c r="C85" s="232"/>
      <c r="D85" s="110"/>
      <c r="E85" s="19"/>
      <c r="F85" s="4"/>
      <c r="G85" s="11"/>
      <c r="H85" s="4"/>
      <c r="I85" s="11"/>
      <c r="J85" s="4"/>
      <c r="K85" s="11"/>
      <c r="L85" s="4"/>
    </row>
    <row r="86" spans="1:12" ht="21.95" customHeight="1">
      <c r="A86" s="243" t="s">
        <v>131</v>
      </c>
      <c r="B86" s="216"/>
      <c r="C86" s="216"/>
      <c r="D86" s="205"/>
      <c r="E86" s="205"/>
      <c r="F86" s="16"/>
      <c r="G86" s="17"/>
      <c r="H86" s="206"/>
      <c r="I86" s="17"/>
      <c r="J86" s="16"/>
      <c r="K86" s="17"/>
      <c r="L86" s="206"/>
    </row>
    <row r="87" spans="1:12" ht="21.75" customHeight="1">
      <c r="A87" s="235" t="s">
        <v>112</v>
      </c>
      <c r="B87" s="25"/>
      <c r="D87" s="207"/>
      <c r="E87" s="207"/>
      <c r="F87" s="106"/>
      <c r="G87" s="107"/>
      <c r="H87" s="208"/>
      <c r="I87" s="107"/>
      <c r="J87" s="106"/>
      <c r="K87" s="107"/>
      <c r="L87" s="208"/>
    </row>
    <row r="88" spans="1:12" ht="21" customHeight="1">
      <c r="A88" s="268" t="s">
        <v>96</v>
      </c>
      <c r="B88" s="268"/>
      <c r="C88" s="268"/>
      <c r="D88" s="268"/>
      <c r="E88" s="268"/>
      <c r="F88" s="268"/>
      <c r="G88" s="268"/>
      <c r="H88" s="268"/>
      <c r="I88" s="268"/>
      <c r="J88" s="268"/>
      <c r="K88" s="268"/>
      <c r="L88" s="268"/>
    </row>
    <row r="89" spans="1:12" ht="21" customHeight="1">
      <c r="A89" s="269" t="str">
        <f>+A47</f>
        <v>ณ วันที่ 30 กันยายน พ.ศ. 2565</v>
      </c>
      <c r="B89" s="269"/>
      <c r="C89" s="269"/>
      <c r="D89" s="269"/>
      <c r="E89" s="269"/>
      <c r="F89" s="269"/>
      <c r="G89" s="269"/>
      <c r="H89" s="269"/>
      <c r="I89" s="269"/>
      <c r="J89" s="269"/>
      <c r="K89" s="269"/>
      <c r="L89" s="269"/>
    </row>
    <row r="90" spans="1:12" ht="21" customHeight="1"/>
    <row r="91" spans="1:12" ht="21" customHeight="1">
      <c r="A91" s="234"/>
      <c r="B91" s="234"/>
      <c r="C91" s="234"/>
      <c r="D91" s="234"/>
      <c r="E91" s="188"/>
      <c r="F91" s="267" t="s">
        <v>50</v>
      </c>
      <c r="G91" s="267"/>
      <c r="H91" s="267"/>
      <c r="I91" s="267"/>
      <c r="J91" s="267" t="s">
        <v>51</v>
      </c>
      <c r="K91" s="267"/>
      <c r="L91" s="267"/>
    </row>
    <row r="92" spans="1:12" ht="21" customHeight="1">
      <c r="F92" s="5" t="s">
        <v>52</v>
      </c>
      <c r="G92" s="5"/>
      <c r="H92" s="5" t="s">
        <v>53</v>
      </c>
      <c r="I92" s="6"/>
      <c r="J92" s="5" t="s">
        <v>52</v>
      </c>
      <c r="K92" s="5"/>
      <c r="L92" s="5" t="s">
        <v>53</v>
      </c>
    </row>
    <row r="93" spans="1:12" ht="21" customHeight="1">
      <c r="F93" s="7" t="s">
        <v>111</v>
      </c>
      <c r="G93" s="6"/>
      <c r="H93" s="5" t="s">
        <v>54</v>
      </c>
      <c r="I93" s="6"/>
      <c r="J93" s="7" t="s">
        <v>111</v>
      </c>
      <c r="K93" s="6"/>
      <c r="L93" s="5" t="s">
        <v>54</v>
      </c>
    </row>
    <row r="94" spans="1:12" ht="21" customHeight="1">
      <c r="C94" s="26"/>
      <c r="D94" s="25"/>
      <c r="E94" s="1"/>
      <c r="F94" s="7" t="s">
        <v>154</v>
      </c>
      <c r="H94" s="7" t="s">
        <v>129</v>
      </c>
      <c r="I94" s="129"/>
      <c r="J94" s="7" t="s">
        <v>154</v>
      </c>
      <c r="L94" s="7" t="s">
        <v>129</v>
      </c>
    </row>
    <row r="95" spans="1:12" ht="21" customHeight="1">
      <c r="D95" s="236" t="s">
        <v>1</v>
      </c>
      <c r="E95" s="2"/>
      <c r="F95" s="8" t="s">
        <v>2</v>
      </c>
      <c r="G95" s="2"/>
      <c r="H95" s="8" t="s">
        <v>2</v>
      </c>
      <c r="I95" s="2"/>
      <c r="J95" s="8" t="s">
        <v>2</v>
      </c>
      <c r="K95" s="2"/>
      <c r="L95" s="8" t="s">
        <v>2</v>
      </c>
    </row>
    <row r="96" spans="1:12" ht="6" customHeight="1">
      <c r="D96" s="238"/>
      <c r="E96" s="2"/>
      <c r="F96" s="114"/>
      <c r="G96" s="2"/>
      <c r="H96" s="9"/>
      <c r="I96" s="2"/>
      <c r="J96" s="114"/>
      <c r="K96" s="2"/>
      <c r="L96" s="9"/>
    </row>
    <row r="97" spans="1:12" ht="21" customHeight="1">
      <c r="A97" s="237" t="s">
        <v>98</v>
      </c>
      <c r="C97" s="26"/>
      <c r="D97" s="244"/>
      <c r="F97" s="116"/>
      <c r="G97" s="2"/>
      <c r="I97" s="2"/>
      <c r="J97" s="116"/>
      <c r="K97" s="2"/>
    </row>
    <row r="98" spans="1:12" ht="6" customHeight="1">
      <c r="A98" s="247"/>
      <c r="B98" s="233"/>
      <c r="C98" s="233"/>
      <c r="D98" s="244"/>
      <c r="F98" s="116"/>
      <c r="G98" s="2"/>
      <c r="I98" s="2"/>
      <c r="J98" s="116"/>
      <c r="K98" s="2"/>
    </row>
    <row r="99" spans="1:12" ht="21" customHeight="1">
      <c r="A99" s="248" t="s">
        <v>40</v>
      </c>
      <c r="B99" s="233"/>
      <c r="C99" s="249"/>
      <c r="D99" s="244"/>
      <c r="F99" s="116"/>
      <c r="G99" s="2"/>
      <c r="I99" s="2"/>
      <c r="J99" s="116"/>
      <c r="K99" s="2"/>
    </row>
    <row r="100" spans="1:12" ht="6" customHeight="1">
      <c r="A100" s="247"/>
      <c r="B100" s="233"/>
      <c r="C100" s="233"/>
      <c r="D100" s="244"/>
      <c r="F100" s="116"/>
      <c r="G100" s="2"/>
      <c r="I100" s="2"/>
      <c r="J100" s="116"/>
      <c r="K100" s="2"/>
    </row>
    <row r="101" spans="1:12" s="1" customFormat="1" ht="20.25" customHeight="1">
      <c r="A101" s="233" t="s">
        <v>19</v>
      </c>
      <c r="B101" s="233"/>
      <c r="C101" s="249"/>
      <c r="D101" s="244"/>
      <c r="E101" s="3"/>
      <c r="F101" s="116"/>
      <c r="G101" s="2"/>
      <c r="H101" s="4"/>
      <c r="I101" s="2"/>
      <c r="J101" s="116"/>
      <c r="K101" s="2"/>
      <c r="L101" s="4"/>
    </row>
    <row r="102" spans="1:12" s="1" customFormat="1" ht="20.25" customHeight="1">
      <c r="A102" s="233"/>
      <c r="B102" s="249" t="s">
        <v>20</v>
      </c>
      <c r="C102" s="233"/>
      <c r="D102" s="244"/>
      <c r="E102" s="3"/>
      <c r="F102" s="116"/>
      <c r="G102" s="2"/>
      <c r="H102" s="4"/>
      <c r="I102" s="2"/>
      <c r="J102" s="116"/>
      <c r="K102" s="2"/>
      <c r="L102" s="4"/>
    </row>
    <row r="103" spans="1:12" s="1" customFormat="1" ht="20.25" customHeight="1">
      <c r="A103" s="233"/>
      <c r="B103" s="249"/>
      <c r="C103" s="233" t="s">
        <v>132</v>
      </c>
      <c r="D103" s="244"/>
      <c r="E103" s="3"/>
      <c r="F103" s="120"/>
      <c r="G103" s="93"/>
      <c r="H103" s="93"/>
      <c r="I103" s="93"/>
      <c r="J103" s="120"/>
      <c r="K103" s="93"/>
      <c r="L103" s="93"/>
    </row>
    <row r="104" spans="1:12" s="1" customFormat="1" ht="20.25" customHeight="1">
      <c r="A104" s="233"/>
      <c r="B104" s="249"/>
      <c r="C104" s="233" t="s">
        <v>119</v>
      </c>
      <c r="D104" s="244">
        <v>15</v>
      </c>
      <c r="E104" s="3"/>
      <c r="F104" s="121">
        <v>309000000</v>
      </c>
      <c r="G104" s="93"/>
      <c r="H104" s="94">
        <v>309000000</v>
      </c>
      <c r="I104" s="93"/>
      <c r="J104" s="121">
        <v>309000000</v>
      </c>
      <c r="K104" s="93"/>
      <c r="L104" s="94">
        <v>309000000</v>
      </c>
    </row>
    <row r="105" spans="1:12" s="1" customFormat="1" ht="6" customHeight="1">
      <c r="A105" s="233"/>
      <c r="B105" s="249"/>
      <c r="C105" s="233"/>
      <c r="D105" s="244"/>
      <c r="E105" s="3"/>
      <c r="F105" s="122"/>
      <c r="G105" s="20"/>
      <c r="H105" s="209"/>
      <c r="I105" s="20"/>
      <c r="J105" s="122"/>
      <c r="K105" s="20"/>
      <c r="L105" s="209"/>
    </row>
    <row r="106" spans="1:12" s="1" customFormat="1" ht="20.25" customHeight="1">
      <c r="A106" s="233"/>
      <c r="B106" s="249" t="s">
        <v>21</v>
      </c>
      <c r="C106" s="233"/>
      <c r="D106" s="244"/>
      <c r="E106" s="3"/>
      <c r="F106" s="122"/>
      <c r="G106" s="20"/>
      <c r="H106" s="209"/>
      <c r="I106" s="20"/>
      <c r="J106" s="122"/>
      <c r="K106" s="20"/>
      <c r="L106" s="209"/>
    </row>
    <row r="107" spans="1:12" s="1" customFormat="1" ht="20.25" customHeight="1">
      <c r="A107" s="233"/>
      <c r="B107" s="233"/>
      <c r="C107" s="233" t="s">
        <v>133</v>
      </c>
      <c r="D107" s="25"/>
      <c r="F107" s="116"/>
      <c r="G107" s="4"/>
      <c r="H107" s="4"/>
      <c r="I107" s="4"/>
      <c r="J107" s="116"/>
      <c r="K107" s="4"/>
      <c r="L107" s="4"/>
    </row>
    <row r="108" spans="1:12" s="1" customFormat="1" ht="20.25" customHeight="1">
      <c r="A108" s="233"/>
      <c r="B108" s="233"/>
      <c r="C108" s="233" t="s">
        <v>119</v>
      </c>
      <c r="D108" s="244">
        <v>15</v>
      </c>
      <c r="F108" s="116">
        <v>300000000</v>
      </c>
      <c r="G108" s="209"/>
      <c r="H108" s="210">
        <v>300000000</v>
      </c>
      <c r="I108" s="209"/>
      <c r="J108" s="116">
        <v>300000000</v>
      </c>
      <c r="K108" s="209"/>
      <c r="L108" s="210">
        <v>300000000</v>
      </c>
    </row>
    <row r="109" spans="1:12" s="1" customFormat="1" ht="20.25" customHeight="1">
      <c r="A109" s="249" t="s">
        <v>47</v>
      </c>
      <c r="B109" s="249"/>
      <c r="C109" s="25"/>
      <c r="D109" s="244">
        <v>15</v>
      </c>
      <c r="F109" s="116">
        <v>487368348</v>
      </c>
      <c r="G109" s="4"/>
      <c r="H109" s="21">
        <v>487368348</v>
      </c>
      <c r="I109" s="4"/>
      <c r="J109" s="116">
        <v>487368348</v>
      </c>
      <c r="K109" s="4"/>
      <c r="L109" s="21">
        <v>487368348</v>
      </c>
    </row>
    <row r="110" spans="1:12" s="1" customFormat="1" ht="20.25" customHeight="1">
      <c r="A110" s="249" t="s">
        <v>134</v>
      </c>
      <c r="B110" s="249"/>
      <c r="C110" s="25"/>
      <c r="D110" s="244"/>
      <c r="F110" s="122"/>
      <c r="G110" s="4"/>
      <c r="H110" s="21"/>
      <c r="I110" s="4"/>
      <c r="J110" s="122"/>
      <c r="K110" s="4"/>
      <c r="L110" s="21"/>
    </row>
    <row r="111" spans="1:12" s="1" customFormat="1" ht="20.25" customHeight="1">
      <c r="A111" s="249"/>
      <c r="B111" s="249" t="s">
        <v>135</v>
      </c>
      <c r="C111" s="25"/>
      <c r="D111" s="244">
        <v>16</v>
      </c>
      <c r="F111" s="116">
        <v>12319706</v>
      </c>
      <c r="G111" s="4"/>
      <c r="H111" s="21">
        <v>7338001</v>
      </c>
      <c r="I111" s="4"/>
      <c r="J111" s="116">
        <v>12319706</v>
      </c>
      <c r="K111" s="4"/>
      <c r="L111" s="21">
        <v>7338001</v>
      </c>
    </row>
    <row r="112" spans="1:12" s="1" customFormat="1" ht="20.25" customHeight="1">
      <c r="A112" s="249" t="s">
        <v>113</v>
      </c>
      <c r="B112" s="249"/>
      <c r="C112" s="25"/>
      <c r="D112" s="244"/>
      <c r="F112" s="122"/>
      <c r="G112" s="4"/>
      <c r="H112" s="21"/>
      <c r="I112" s="4"/>
      <c r="J112" s="122"/>
      <c r="K112" s="4"/>
      <c r="L112" s="21"/>
    </row>
    <row r="113" spans="1:12" s="1" customFormat="1" ht="20.25" customHeight="1">
      <c r="A113" s="249"/>
      <c r="B113" s="25" t="s">
        <v>114</v>
      </c>
      <c r="C113" s="25"/>
      <c r="D113" s="244"/>
      <c r="F113" s="116">
        <v>14486120</v>
      </c>
      <c r="G113" s="4"/>
      <c r="H113" s="21">
        <v>14486120</v>
      </c>
      <c r="I113" s="4"/>
      <c r="J113" s="116">
        <v>0</v>
      </c>
      <c r="K113" s="4"/>
      <c r="L113" s="21">
        <v>0</v>
      </c>
    </row>
    <row r="114" spans="1:12" s="1" customFormat="1" ht="20.25" customHeight="1">
      <c r="A114" s="249" t="s">
        <v>30</v>
      </c>
      <c r="B114" s="25"/>
      <c r="C114" s="25"/>
      <c r="D114" s="244"/>
      <c r="F114" s="116"/>
      <c r="G114" s="4"/>
      <c r="H114" s="21"/>
      <c r="I114" s="4"/>
      <c r="J114" s="116"/>
      <c r="K114" s="4"/>
      <c r="L114" s="21"/>
    </row>
    <row r="115" spans="1:12" s="1" customFormat="1" ht="20.25" customHeight="1">
      <c r="A115" s="233"/>
      <c r="B115" s="25" t="s">
        <v>192</v>
      </c>
      <c r="C115" s="249"/>
      <c r="D115" s="244">
        <v>17</v>
      </c>
      <c r="E115" s="3"/>
      <c r="F115" s="116">
        <v>30900000</v>
      </c>
      <c r="G115" s="22"/>
      <c r="H115" s="21">
        <v>30000000</v>
      </c>
      <c r="I115" s="22"/>
      <c r="J115" s="123">
        <v>30900000</v>
      </c>
      <c r="K115" s="22"/>
      <c r="L115" s="21">
        <v>30000000</v>
      </c>
    </row>
    <row r="116" spans="1:12" s="1" customFormat="1" ht="20.25" customHeight="1">
      <c r="A116" s="233"/>
      <c r="B116" s="249" t="s">
        <v>22</v>
      </c>
      <c r="C116" s="249"/>
      <c r="D116" s="244"/>
      <c r="E116" s="3"/>
      <c r="F116" s="211">
        <v>75803147</v>
      </c>
      <c r="G116" s="22"/>
      <c r="H116" s="21">
        <v>88083061</v>
      </c>
      <c r="I116" s="22"/>
      <c r="J116" s="123">
        <v>55482575</v>
      </c>
      <c r="K116" s="22"/>
      <c r="L116" s="21">
        <v>82405409</v>
      </c>
    </row>
    <row r="117" spans="1:12" s="1" customFormat="1" ht="20.25" customHeight="1">
      <c r="A117" s="233" t="s">
        <v>136</v>
      </c>
      <c r="B117" s="249"/>
      <c r="C117" s="25"/>
      <c r="D117" s="244"/>
      <c r="E117" s="3"/>
      <c r="F117" s="125">
        <v>7366089</v>
      </c>
      <c r="G117" s="23"/>
      <c r="H117" s="24">
        <v>2643954</v>
      </c>
      <c r="I117" s="23"/>
      <c r="J117" s="125">
        <v>0</v>
      </c>
      <c r="K117" s="23"/>
      <c r="L117" s="24">
        <v>0</v>
      </c>
    </row>
    <row r="118" spans="1:12" s="1" customFormat="1" ht="6" customHeight="1">
      <c r="A118" s="247"/>
      <c r="B118" s="233"/>
      <c r="C118" s="233"/>
      <c r="D118" s="244"/>
      <c r="E118" s="3"/>
      <c r="F118" s="123"/>
      <c r="G118" s="22"/>
      <c r="H118" s="21"/>
      <c r="I118" s="22"/>
      <c r="J118" s="123"/>
      <c r="K118" s="22"/>
      <c r="L118" s="21"/>
    </row>
    <row r="119" spans="1:12" s="1" customFormat="1" ht="20.25" customHeight="1">
      <c r="A119" s="248" t="s">
        <v>160</v>
      </c>
      <c r="B119" s="249"/>
      <c r="C119" s="25"/>
      <c r="D119" s="244"/>
      <c r="E119" s="3"/>
      <c r="F119" s="123">
        <f>SUM(F108:F117)</f>
        <v>928243410</v>
      </c>
      <c r="G119" s="23"/>
      <c r="H119" s="21">
        <f>SUM(H108:H117)</f>
        <v>929919484</v>
      </c>
      <c r="I119" s="23"/>
      <c r="J119" s="123">
        <f>SUM(J108:J117)</f>
        <v>886070629</v>
      </c>
      <c r="K119" s="23"/>
      <c r="L119" s="21">
        <f>SUM(L108:L117)</f>
        <v>907111758</v>
      </c>
    </row>
    <row r="120" spans="1:12" s="1" customFormat="1" ht="20.25" customHeight="1">
      <c r="A120" s="233" t="s">
        <v>161</v>
      </c>
      <c r="B120" s="249"/>
      <c r="C120" s="25"/>
      <c r="D120" s="244"/>
      <c r="E120" s="3"/>
      <c r="F120" s="124">
        <v>32217772</v>
      </c>
      <c r="G120" s="23"/>
      <c r="H120" s="24">
        <v>0</v>
      </c>
      <c r="I120" s="23"/>
      <c r="J120" s="125" t="s">
        <v>168</v>
      </c>
      <c r="K120" s="23"/>
      <c r="L120" s="24">
        <v>0</v>
      </c>
    </row>
    <row r="121" spans="1:12" s="1" customFormat="1" ht="6" customHeight="1">
      <c r="A121" s="247"/>
      <c r="B121" s="233"/>
      <c r="C121" s="233"/>
      <c r="D121" s="244"/>
      <c r="E121" s="3"/>
      <c r="F121" s="123"/>
      <c r="G121" s="22"/>
      <c r="H121" s="21"/>
      <c r="I121" s="22"/>
      <c r="J121" s="123"/>
      <c r="K121" s="22"/>
      <c r="L121" s="21"/>
    </row>
    <row r="122" spans="1:12" s="1" customFormat="1" ht="21" customHeight="1">
      <c r="A122" s="250" t="s">
        <v>41</v>
      </c>
      <c r="B122" s="233"/>
      <c r="C122" s="249"/>
      <c r="D122" s="244"/>
      <c r="E122" s="3"/>
      <c r="F122" s="125">
        <f>SUM(F119:F120)</f>
        <v>960461182</v>
      </c>
      <c r="G122" s="22"/>
      <c r="H122" s="24">
        <f>SUM(H119:H120)</f>
        <v>929919484</v>
      </c>
      <c r="I122" s="22"/>
      <c r="J122" s="125">
        <f>SUM(J119:J120)</f>
        <v>886070629</v>
      </c>
      <c r="K122" s="22"/>
      <c r="L122" s="24">
        <f>SUM(L119:L120)</f>
        <v>907111758</v>
      </c>
    </row>
    <row r="123" spans="1:12" s="1" customFormat="1" ht="6" customHeight="1">
      <c r="A123" s="233"/>
      <c r="B123" s="233"/>
      <c r="C123" s="249"/>
      <c r="D123" s="244"/>
      <c r="E123" s="3"/>
      <c r="F123" s="116"/>
      <c r="G123" s="2"/>
      <c r="H123" s="4"/>
      <c r="I123" s="2"/>
      <c r="J123" s="116"/>
      <c r="K123" s="2"/>
      <c r="L123" s="4"/>
    </row>
    <row r="124" spans="1:12" s="1" customFormat="1" ht="21" customHeight="1" thickBot="1">
      <c r="A124" s="251" t="s">
        <v>42</v>
      </c>
      <c r="B124" s="233"/>
      <c r="C124" s="249"/>
      <c r="D124" s="244"/>
      <c r="E124" s="3"/>
      <c r="F124" s="118">
        <f>+F75+F122</f>
        <v>1165979423</v>
      </c>
      <c r="G124" s="18"/>
      <c r="H124" s="14">
        <f>+H75+H122</f>
        <v>1048732002</v>
      </c>
      <c r="I124" s="18"/>
      <c r="J124" s="118">
        <f>+J75+J122</f>
        <v>1131068534</v>
      </c>
      <c r="K124" s="18"/>
      <c r="L124" s="14">
        <f>+L75+L122</f>
        <v>1045997460</v>
      </c>
    </row>
    <row r="125" spans="1:12" s="129" customFormat="1" ht="21" customHeight="1" thickTop="1">
      <c r="A125" s="252"/>
      <c r="B125" s="253"/>
      <c r="C125" s="254"/>
      <c r="D125" s="255"/>
      <c r="E125" s="126"/>
      <c r="F125" s="231"/>
      <c r="G125" s="128"/>
      <c r="H125" s="127"/>
      <c r="I125" s="128"/>
      <c r="J125" s="127"/>
      <c r="K125" s="128"/>
      <c r="L125" s="127"/>
    </row>
    <row r="126" spans="1:12" s="129" customFormat="1" ht="21" customHeight="1">
      <c r="A126" s="252"/>
      <c r="B126" s="253"/>
      <c r="C126" s="254"/>
      <c r="D126" s="255"/>
      <c r="E126" s="126"/>
      <c r="F126" s="127"/>
      <c r="G126" s="128"/>
      <c r="H126" s="127"/>
      <c r="I126" s="128"/>
      <c r="J126" s="127"/>
      <c r="K126" s="128"/>
      <c r="L126" s="127"/>
    </row>
    <row r="127" spans="1:12" s="129" customFormat="1" ht="21" customHeight="1">
      <c r="A127" s="252"/>
      <c r="B127" s="253"/>
      <c r="C127" s="254"/>
      <c r="D127" s="255"/>
      <c r="E127" s="126"/>
      <c r="F127" s="127"/>
      <c r="G127" s="128"/>
      <c r="H127" s="127"/>
      <c r="I127" s="128"/>
      <c r="J127" s="127"/>
      <c r="K127" s="128"/>
      <c r="L127" s="127"/>
    </row>
    <row r="128" spans="1:12" s="1" customFormat="1" ht="12.75" customHeight="1">
      <c r="A128" s="251"/>
      <c r="B128" s="233"/>
      <c r="C128" s="249"/>
      <c r="D128" s="244"/>
      <c r="E128" s="3"/>
      <c r="F128" s="4"/>
      <c r="G128" s="18"/>
      <c r="H128" s="4"/>
      <c r="I128" s="18"/>
      <c r="J128" s="4"/>
      <c r="K128" s="18"/>
      <c r="L128" s="4"/>
    </row>
    <row r="129" spans="1:12" ht="21.95" customHeight="1">
      <c r="A129" s="243" t="s">
        <v>131</v>
      </c>
      <c r="B129" s="216"/>
      <c r="C129" s="216"/>
      <c r="D129" s="205"/>
      <c r="E129" s="205"/>
      <c r="F129" s="16"/>
      <c r="G129" s="17"/>
      <c r="H129" s="206"/>
      <c r="I129" s="17"/>
      <c r="J129" s="16"/>
      <c r="K129" s="17"/>
      <c r="L129" s="206"/>
    </row>
  </sheetData>
  <mergeCells count="13">
    <mergeCell ref="F91:I91"/>
    <mergeCell ref="J91:L91"/>
    <mergeCell ref="A2:L2"/>
    <mergeCell ref="A3:L3"/>
    <mergeCell ref="F5:I5"/>
    <mergeCell ref="J5:L5"/>
    <mergeCell ref="A42:L42"/>
    <mergeCell ref="A46:L46"/>
    <mergeCell ref="A47:L47"/>
    <mergeCell ref="F49:I49"/>
    <mergeCell ref="J49:L49"/>
    <mergeCell ref="A88:L88"/>
    <mergeCell ref="A89:L89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688BE-5910-44D2-8DCF-CDBCBFD1EC6A}">
  <sheetPr>
    <tabColor rgb="FFFFFF00"/>
  </sheetPr>
  <dimension ref="A1:Q90"/>
  <sheetViews>
    <sheetView topLeftCell="A37" zoomScaleNormal="100" zoomScaleSheetLayoutView="100" workbookViewId="0">
      <selection activeCell="F49" sqref="F1:N1048576"/>
    </sheetView>
  </sheetViews>
  <sheetFormatPr defaultColWidth="9.42578125" defaultRowHeight="21" customHeight="1"/>
  <cols>
    <col min="1" max="3" width="1.5703125" style="26" customWidth="1"/>
    <col min="4" max="4" width="10.42578125" style="26" customWidth="1"/>
    <col min="5" max="5" width="14.42578125" style="25" customWidth="1"/>
    <col min="6" max="6" width="7.5703125" style="104" customWidth="1"/>
    <col min="7" max="7" width="1" style="3" customWidth="1"/>
    <col min="8" max="8" width="13.7109375" style="18" customWidth="1"/>
    <col min="9" max="9" width="0.5703125" style="1" customWidth="1"/>
    <col min="10" max="10" width="13.7109375" style="109" customWidth="1"/>
    <col min="11" max="11" width="0.5703125" style="3" customWidth="1"/>
    <col min="12" max="12" width="13.7109375" style="18" customWidth="1"/>
    <col min="13" max="13" width="0.5703125" style="1" customWidth="1"/>
    <col min="14" max="14" width="13.7109375" style="109" customWidth="1"/>
    <col min="15" max="15" width="9.42578125" style="2"/>
    <col min="16" max="16" width="9.85546875" style="2" bestFit="1" customWidth="1"/>
    <col min="17" max="16384" width="9.42578125" style="2"/>
  </cols>
  <sheetData>
    <row r="1" spans="1:17" ht="21" customHeight="1">
      <c r="A1" s="235" t="s">
        <v>112</v>
      </c>
    </row>
    <row r="2" spans="1:17" ht="21" customHeight="1">
      <c r="A2" s="272" t="s">
        <v>89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</row>
    <row r="3" spans="1:17" ht="21" customHeight="1">
      <c r="A3" s="273" t="s">
        <v>163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</row>
    <row r="4" spans="1:17" ht="21" customHeight="1">
      <c r="E4" s="256"/>
      <c r="H4" s="3"/>
      <c r="I4" s="27"/>
      <c r="J4" s="104"/>
      <c r="L4" s="3"/>
      <c r="M4" s="27"/>
      <c r="N4" s="104"/>
    </row>
    <row r="5" spans="1:17" ht="21" customHeight="1">
      <c r="E5" s="256"/>
      <c r="H5" s="271" t="s">
        <v>50</v>
      </c>
      <c r="I5" s="271"/>
      <c r="J5" s="271"/>
      <c r="L5" s="271" t="s">
        <v>51</v>
      </c>
      <c r="M5" s="271"/>
      <c r="N5" s="271"/>
    </row>
    <row r="6" spans="1:17" ht="21" customHeight="1">
      <c r="E6" s="26"/>
      <c r="F6" s="25"/>
      <c r="G6" s="1"/>
      <c r="H6" s="150" t="s">
        <v>52</v>
      </c>
      <c r="J6" s="212" t="s">
        <v>52</v>
      </c>
      <c r="K6" s="1"/>
      <c r="L6" s="150" t="s">
        <v>52</v>
      </c>
      <c r="N6" s="212" t="s">
        <v>52</v>
      </c>
    </row>
    <row r="7" spans="1:17" ht="21" customHeight="1">
      <c r="E7" s="26"/>
      <c r="F7" s="25"/>
      <c r="G7" s="1"/>
      <c r="H7" s="150" t="s">
        <v>154</v>
      </c>
      <c r="J7" s="212" t="s">
        <v>129</v>
      </c>
      <c r="K7" s="1"/>
      <c r="L7" s="150" t="s">
        <v>154</v>
      </c>
      <c r="N7" s="212" t="s">
        <v>129</v>
      </c>
    </row>
    <row r="8" spans="1:17" ht="21" customHeight="1">
      <c r="F8" s="238"/>
      <c r="G8" s="2"/>
      <c r="H8" s="30" t="s">
        <v>2</v>
      </c>
      <c r="I8" s="2"/>
      <c r="J8" s="213" t="s">
        <v>2</v>
      </c>
      <c r="K8" s="2"/>
      <c r="L8" s="30" t="s">
        <v>2</v>
      </c>
      <c r="M8" s="2"/>
      <c r="N8" s="213" t="s">
        <v>2</v>
      </c>
    </row>
    <row r="9" spans="1:17" ht="8.1" customHeight="1">
      <c r="A9" s="235"/>
      <c r="F9" s="257"/>
      <c r="H9" s="130"/>
      <c r="L9" s="130"/>
    </row>
    <row r="10" spans="1:17" ht="21" customHeight="1">
      <c r="A10" s="26" t="s">
        <v>123</v>
      </c>
      <c r="F10" s="215"/>
      <c r="H10" s="130">
        <v>234852883</v>
      </c>
      <c r="I10" s="18"/>
      <c r="J10" s="109">
        <v>157354259</v>
      </c>
      <c r="L10" s="130">
        <v>203398527</v>
      </c>
      <c r="M10" s="18"/>
      <c r="N10" s="109">
        <v>157354259</v>
      </c>
    </row>
    <row r="11" spans="1:17" ht="21" customHeight="1">
      <c r="A11" s="258" t="s">
        <v>125</v>
      </c>
      <c r="B11" s="25"/>
      <c r="C11" s="25"/>
      <c r="D11" s="25"/>
      <c r="E11" s="26"/>
      <c r="F11" s="215"/>
      <c r="H11" s="131">
        <v>-119883802</v>
      </c>
      <c r="I11" s="18"/>
      <c r="J11" s="31">
        <v>-78580447</v>
      </c>
      <c r="L11" s="125">
        <v>-109217943</v>
      </c>
      <c r="M11" s="18"/>
      <c r="N11" s="96">
        <v>-85583622</v>
      </c>
    </row>
    <row r="12" spans="1:17" ht="8.1" customHeight="1">
      <c r="F12" s="215"/>
      <c r="H12" s="130"/>
      <c r="I12" s="11"/>
      <c r="L12" s="130"/>
      <c r="M12" s="11"/>
    </row>
    <row r="13" spans="1:17" ht="21" customHeight="1">
      <c r="A13" s="235" t="s">
        <v>43</v>
      </c>
      <c r="F13" s="215"/>
      <c r="H13" s="130">
        <f>SUM(H10:H12)</f>
        <v>114969081</v>
      </c>
      <c r="I13" s="11"/>
      <c r="J13" s="109">
        <f>SUM(J10:J12)</f>
        <v>78773812</v>
      </c>
      <c r="L13" s="130">
        <f>SUM(L10:L12)</f>
        <v>94180584</v>
      </c>
      <c r="M13" s="11"/>
      <c r="N13" s="109">
        <f>SUM(N10:N12)</f>
        <v>71770637</v>
      </c>
      <c r="P13" s="18"/>
      <c r="Q13" s="187"/>
    </row>
    <row r="14" spans="1:17" ht="21" customHeight="1">
      <c r="A14" s="26" t="s">
        <v>23</v>
      </c>
      <c r="B14" s="25"/>
      <c r="C14" s="25"/>
      <c r="D14" s="25"/>
      <c r="E14" s="26"/>
      <c r="F14" s="215"/>
      <c r="H14" s="151">
        <v>1232420</v>
      </c>
      <c r="I14" s="18"/>
      <c r="J14" s="214">
        <v>1806121</v>
      </c>
      <c r="L14" s="123">
        <v>1332148</v>
      </c>
      <c r="M14" s="18"/>
      <c r="N14" s="200">
        <v>1806121</v>
      </c>
    </row>
    <row r="15" spans="1:17" ht="21" customHeight="1">
      <c r="A15" s="26" t="s">
        <v>24</v>
      </c>
      <c r="B15" s="25"/>
      <c r="C15" s="25"/>
      <c r="D15" s="25"/>
      <c r="E15" s="26"/>
      <c r="F15" s="215"/>
      <c r="H15" s="151">
        <v>-35764776</v>
      </c>
      <c r="I15" s="18"/>
      <c r="J15" s="214">
        <v>-23684883</v>
      </c>
      <c r="L15" s="151">
        <v>-28225678</v>
      </c>
      <c r="M15" s="18"/>
      <c r="N15" s="214">
        <v>-23684883</v>
      </c>
    </row>
    <row r="16" spans="1:17" ht="21" customHeight="1">
      <c r="A16" s="26" t="s">
        <v>25</v>
      </c>
      <c r="B16" s="25"/>
      <c r="C16" s="25"/>
      <c r="D16" s="25"/>
      <c r="E16" s="26"/>
      <c r="F16" s="215"/>
      <c r="H16" s="151">
        <v>-38322570</v>
      </c>
      <c r="I16" s="18"/>
      <c r="J16" s="214">
        <v>-30463498</v>
      </c>
      <c r="L16" s="123">
        <v>-34011008</v>
      </c>
      <c r="M16" s="18"/>
      <c r="N16" s="200">
        <v>-27395483</v>
      </c>
    </row>
    <row r="17" spans="1:14" ht="21" customHeight="1">
      <c r="A17" s="26" t="s">
        <v>124</v>
      </c>
      <c r="E17" s="26"/>
      <c r="F17" s="215"/>
      <c r="H17" s="151">
        <v>2801844</v>
      </c>
      <c r="I17" s="18"/>
      <c r="J17" s="214">
        <v>7042952</v>
      </c>
      <c r="L17" s="151">
        <v>3076065</v>
      </c>
      <c r="M17" s="18"/>
      <c r="N17" s="214">
        <v>7023138</v>
      </c>
    </row>
    <row r="18" spans="1:14" ht="21" customHeight="1">
      <c r="A18" s="26" t="s">
        <v>139</v>
      </c>
      <c r="F18" s="215"/>
      <c r="G18" s="12"/>
      <c r="H18" s="131" t="s">
        <v>168</v>
      </c>
      <c r="I18" s="98"/>
      <c r="J18" s="31">
        <v>-1682856</v>
      </c>
      <c r="K18" s="219"/>
      <c r="L18" s="125" t="s">
        <v>168</v>
      </c>
      <c r="M18" s="98"/>
      <c r="N18" s="96">
        <v>0</v>
      </c>
    </row>
    <row r="19" spans="1:14" ht="8.1" customHeight="1">
      <c r="F19" s="215"/>
      <c r="G19" s="12"/>
      <c r="H19" s="130"/>
      <c r="I19" s="11"/>
      <c r="K19" s="12"/>
      <c r="L19" s="130"/>
      <c r="M19" s="11"/>
    </row>
    <row r="20" spans="1:14" ht="21" customHeight="1">
      <c r="A20" s="235" t="s">
        <v>88</v>
      </c>
      <c r="F20" s="215"/>
      <c r="H20" s="130"/>
      <c r="L20" s="130"/>
    </row>
    <row r="21" spans="1:14" ht="21" customHeight="1">
      <c r="B21" s="235" t="s">
        <v>27</v>
      </c>
      <c r="F21" s="215"/>
      <c r="G21" s="12"/>
      <c r="H21" s="130">
        <f>SUM(H13:H18)</f>
        <v>44915999</v>
      </c>
      <c r="I21" s="18"/>
      <c r="J21" s="109">
        <f>SUM(J13:J18)</f>
        <v>31791648</v>
      </c>
      <c r="K21" s="12"/>
      <c r="L21" s="130">
        <f>SUM(L13:L18)</f>
        <v>36352111</v>
      </c>
      <c r="M21" s="18"/>
      <c r="N21" s="109">
        <f>SUM(N13:N18)</f>
        <v>29519530</v>
      </c>
    </row>
    <row r="22" spans="1:14" ht="21" customHeight="1">
      <c r="A22" s="26" t="s">
        <v>26</v>
      </c>
      <c r="H22" s="133">
        <v>-635839</v>
      </c>
      <c r="I22" s="11"/>
      <c r="J22" s="33">
        <v>-1282237</v>
      </c>
      <c r="K22" s="152"/>
      <c r="L22" s="133">
        <v>-366770</v>
      </c>
      <c r="M22" s="18"/>
      <c r="N22" s="33">
        <v>-1282237</v>
      </c>
    </row>
    <row r="23" spans="1:14" ht="8.1" customHeight="1">
      <c r="F23" s="215"/>
      <c r="H23" s="130"/>
      <c r="I23" s="11"/>
      <c r="L23" s="130"/>
      <c r="M23" s="11"/>
    </row>
    <row r="24" spans="1:14" s="10" customFormat="1" ht="21" customHeight="1">
      <c r="A24" s="235" t="s">
        <v>45</v>
      </c>
      <c r="B24" s="235"/>
      <c r="C24" s="235"/>
      <c r="D24" s="235"/>
      <c r="E24" s="232"/>
      <c r="F24" s="215"/>
      <c r="G24" s="19"/>
      <c r="H24" s="130">
        <f>SUM(H21:H22)</f>
        <v>44280160</v>
      </c>
      <c r="I24" s="11"/>
      <c r="J24" s="109">
        <f>SUM(J21:J22)</f>
        <v>30509411</v>
      </c>
      <c r="K24" s="19"/>
      <c r="L24" s="130">
        <f>SUM(L21:L22)</f>
        <v>35985341</v>
      </c>
      <c r="M24" s="11"/>
      <c r="N24" s="109">
        <f>SUM(N21:N22)</f>
        <v>28237293</v>
      </c>
    </row>
    <row r="25" spans="1:14" ht="21" customHeight="1">
      <c r="A25" s="26" t="s">
        <v>27</v>
      </c>
      <c r="H25" s="133">
        <v>-7348273</v>
      </c>
      <c r="I25" s="11"/>
      <c r="J25" s="33">
        <v>-7195382</v>
      </c>
      <c r="K25" s="152"/>
      <c r="L25" s="133">
        <v>-7348273</v>
      </c>
      <c r="M25" s="18"/>
      <c r="N25" s="33">
        <v>-7195382</v>
      </c>
    </row>
    <row r="26" spans="1:14" ht="8.1" customHeight="1">
      <c r="F26" s="215"/>
      <c r="H26" s="130"/>
      <c r="I26" s="11"/>
      <c r="L26" s="130"/>
      <c r="M26" s="11"/>
    </row>
    <row r="27" spans="1:14" s="10" customFormat="1" ht="21" customHeight="1">
      <c r="A27" s="235" t="s">
        <v>191</v>
      </c>
      <c r="B27" s="235"/>
      <c r="C27" s="235"/>
      <c r="D27" s="235"/>
      <c r="E27" s="232"/>
      <c r="F27" s="259"/>
      <c r="G27" s="19"/>
      <c r="H27" s="133">
        <f>SUM(H24:H25)</f>
        <v>36931887</v>
      </c>
      <c r="I27" s="11"/>
      <c r="J27" s="33">
        <f>SUM(J24:J25)</f>
        <v>23314029</v>
      </c>
      <c r="K27" s="19"/>
      <c r="L27" s="133">
        <f>SUM(L24:L25)</f>
        <v>28637068</v>
      </c>
      <c r="M27" s="11"/>
      <c r="N27" s="33">
        <f>SUM(N24:N25)</f>
        <v>21041911</v>
      </c>
    </row>
    <row r="28" spans="1:14" ht="21" customHeight="1">
      <c r="F28" s="215"/>
      <c r="H28" s="130"/>
      <c r="L28" s="130"/>
    </row>
    <row r="29" spans="1:14" ht="21" customHeight="1">
      <c r="A29" s="235" t="s">
        <v>80</v>
      </c>
      <c r="F29" s="215"/>
      <c r="H29" s="130"/>
      <c r="L29" s="130"/>
    </row>
    <row r="30" spans="1:14" ht="21" customHeight="1">
      <c r="A30" s="26" t="s">
        <v>85</v>
      </c>
      <c r="F30" s="215"/>
      <c r="H30" s="130"/>
      <c r="L30" s="130"/>
    </row>
    <row r="31" spans="1:14" s="1" customFormat="1" ht="21" customHeight="1">
      <c r="A31" s="26"/>
      <c r="B31" s="26" t="s">
        <v>86</v>
      </c>
      <c r="C31" s="26"/>
      <c r="D31" s="26"/>
      <c r="E31" s="25"/>
      <c r="F31" s="104"/>
      <c r="G31" s="3"/>
      <c r="H31" s="130"/>
      <c r="J31" s="109"/>
      <c r="K31" s="3"/>
      <c r="L31" s="130"/>
      <c r="N31" s="109"/>
    </row>
    <row r="32" spans="1:14" s="1" customFormat="1" ht="21" customHeight="1">
      <c r="A32" s="26"/>
      <c r="B32" s="26" t="s">
        <v>90</v>
      </c>
      <c r="C32" s="26"/>
      <c r="D32" s="26"/>
      <c r="E32" s="25"/>
      <c r="F32" s="104"/>
      <c r="G32" s="3"/>
      <c r="H32" s="134"/>
      <c r="J32" s="25"/>
      <c r="L32" s="134"/>
      <c r="N32" s="25"/>
    </row>
    <row r="33" spans="1:14" s="1" customFormat="1" ht="21" customHeight="1">
      <c r="A33" s="26"/>
      <c r="B33" s="26" t="s">
        <v>140</v>
      </c>
      <c r="C33" s="26"/>
      <c r="D33" s="26"/>
      <c r="E33" s="25"/>
      <c r="F33" s="104"/>
      <c r="G33" s="3"/>
      <c r="H33" s="133">
        <v>2779031</v>
      </c>
      <c r="I33" s="11"/>
      <c r="J33" s="33">
        <v>1273977</v>
      </c>
      <c r="K33" s="3"/>
      <c r="L33" s="125" t="s">
        <v>168</v>
      </c>
      <c r="M33" s="18"/>
      <c r="N33" s="34">
        <v>0</v>
      </c>
    </row>
    <row r="34" spans="1:14" s="1" customFormat="1" ht="8.1" customHeight="1">
      <c r="A34" s="215"/>
      <c r="B34" s="215"/>
      <c r="C34" s="215"/>
      <c r="D34" s="215"/>
      <c r="E34" s="215"/>
      <c r="F34" s="215"/>
      <c r="G34" s="111"/>
      <c r="H34" s="135"/>
      <c r="I34" s="111"/>
      <c r="J34" s="215"/>
      <c r="K34" s="111"/>
      <c r="L34" s="135"/>
      <c r="M34" s="111"/>
      <c r="N34" s="215"/>
    </row>
    <row r="35" spans="1:14" s="1" customFormat="1" ht="21" customHeight="1">
      <c r="A35" s="215"/>
      <c r="B35" s="258" t="s">
        <v>87</v>
      </c>
      <c r="C35" s="215"/>
      <c r="D35" s="215"/>
      <c r="E35" s="215"/>
      <c r="F35" s="215"/>
      <c r="G35" s="111"/>
      <c r="H35" s="135"/>
      <c r="I35" s="111"/>
      <c r="J35" s="215"/>
      <c r="K35" s="111"/>
      <c r="L35" s="135"/>
      <c r="M35" s="111"/>
      <c r="N35" s="215"/>
    </row>
    <row r="36" spans="1:14" ht="21" customHeight="1">
      <c r="C36" s="26" t="s">
        <v>86</v>
      </c>
      <c r="H36" s="117">
        <f>SUM(H33)</f>
        <v>2779031</v>
      </c>
      <c r="I36" s="11"/>
      <c r="J36" s="34">
        <f>SUM(J33)</f>
        <v>1273977</v>
      </c>
      <c r="L36" s="117">
        <f>SUM(L33)</f>
        <v>0</v>
      </c>
      <c r="M36" s="18"/>
      <c r="N36" s="34">
        <f>SUM(N33)</f>
        <v>0</v>
      </c>
    </row>
    <row r="37" spans="1:14" ht="8.1" customHeight="1">
      <c r="H37" s="130"/>
      <c r="L37" s="130"/>
    </row>
    <row r="38" spans="1:14" ht="21" customHeight="1" thickBot="1">
      <c r="A38" s="235" t="s">
        <v>81</v>
      </c>
      <c r="F38" s="215"/>
      <c r="H38" s="136">
        <f>SUM(H27,H36)</f>
        <v>39710918</v>
      </c>
      <c r="I38" s="11"/>
      <c r="J38" s="105">
        <f>SUM(J27,J36)</f>
        <v>24588006</v>
      </c>
      <c r="K38" s="19"/>
      <c r="L38" s="136">
        <f>SUM(L27,L36)</f>
        <v>28637068</v>
      </c>
      <c r="M38" s="11"/>
      <c r="N38" s="105">
        <f>SUM(N27,N36)</f>
        <v>21041911</v>
      </c>
    </row>
    <row r="39" spans="1:14" ht="21" customHeight="1" thickTop="1"/>
    <row r="43" spans="1:14" ht="11.25" customHeight="1"/>
    <row r="44" spans="1:14" ht="21.95" customHeight="1">
      <c r="A44" s="243" t="s">
        <v>131</v>
      </c>
      <c r="B44" s="243"/>
      <c r="C44" s="243"/>
      <c r="D44" s="243"/>
      <c r="E44" s="216"/>
      <c r="F44" s="35"/>
      <c r="G44" s="36"/>
      <c r="H44" s="37"/>
      <c r="I44" s="15"/>
      <c r="J44" s="33"/>
      <c r="K44" s="36"/>
      <c r="L44" s="37"/>
      <c r="M44" s="15"/>
      <c r="N44" s="33"/>
    </row>
    <row r="45" spans="1:14" ht="21" customHeight="1">
      <c r="A45" s="235" t="s">
        <v>112</v>
      </c>
    </row>
    <row r="46" spans="1:14" ht="21" customHeight="1">
      <c r="A46" s="272" t="s">
        <v>89</v>
      </c>
      <c r="B46" s="272"/>
      <c r="C46" s="272"/>
      <c r="D46" s="272"/>
      <c r="E46" s="272"/>
      <c r="F46" s="272"/>
      <c r="G46" s="272"/>
      <c r="H46" s="272"/>
      <c r="I46" s="272"/>
      <c r="J46" s="272"/>
      <c r="K46" s="272"/>
      <c r="L46" s="272"/>
      <c r="M46" s="272"/>
      <c r="N46" s="272"/>
    </row>
    <row r="47" spans="1:14" ht="21" customHeight="1">
      <c r="A47" s="273" t="s">
        <v>163</v>
      </c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</row>
    <row r="48" spans="1:14" ht="21" customHeight="1">
      <c r="E48" s="256"/>
      <c r="H48" s="3"/>
      <c r="I48" s="27"/>
      <c r="J48" s="104"/>
      <c r="L48" s="3"/>
      <c r="M48" s="27"/>
      <c r="N48" s="104"/>
    </row>
    <row r="49" spans="1:14" ht="21" customHeight="1">
      <c r="E49" s="256"/>
      <c r="H49" s="271" t="s">
        <v>50</v>
      </c>
      <c r="I49" s="271"/>
      <c r="J49" s="271"/>
      <c r="L49" s="271" t="s">
        <v>51</v>
      </c>
      <c r="M49" s="271"/>
      <c r="N49" s="271"/>
    </row>
    <row r="50" spans="1:14" ht="21" customHeight="1">
      <c r="E50" s="26"/>
      <c r="F50" s="25"/>
      <c r="G50" s="1"/>
      <c r="H50" s="150" t="s">
        <v>52</v>
      </c>
      <c r="J50" s="212" t="s">
        <v>52</v>
      </c>
      <c r="K50" s="1"/>
      <c r="L50" s="150" t="s">
        <v>52</v>
      </c>
      <c r="N50" s="212" t="s">
        <v>52</v>
      </c>
    </row>
    <row r="51" spans="1:14" ht="21" customHeight="1">
      <c r="E51" s="26"/>
      <c r="F51" s="25"/>
      <c r="G51" s="1"/>
      <c r="H51" s="150" t="s">
        <v>154</v>
      </c>
      <c r="J51" s="212" t="s">
        <v>129</v>
      </c>
      <c r="K51" s="1"/>
      <c r="L51" s="150" t="s">
        <v>154</v>
      </c>
      <c r="N51" s="212" t="s">
        <v>129</v>
      </c>
    </row>
    <row r="52" spans="1:14" ht="21" customHeight="1">
      <c r="F52" s="25"/>
      <c r="G52" s="1"/>
      <c r="H52" s="30" t="s">
        <v>2</v>
      </c>
      <c r="I52" s="2"/>
      <c r="J52" s="213" t="s">
        <v>2</v>
      </c>
      <c r="K52" s="2"/>
      <c r="L52" s="30" t="s">
        <v>2</v>
      </c>
      <c r="M52" s="2"/>
      <c r="N52" s="213" t="s">
        <v>2</v>
      </c>
    </row>
    <row r="53" spans="1:14" ht="8.1" customHeight="1">
      <c r="A53" s="235"/>
      <c r="F53" s="25"/>
      <c r="G53" s="1"/>
      <c r="H53" s="130"/>
      <c r="L53" s="130"/>
    </row>
    <row r="54" spans="1:14" ht="21" customHeight="1">
      <c r="A54" s="235" t="s">
        <v>141</v>
      </c>
      <c r="D54" s="25"/>
      <c r="E54" s="215"/>
      <c r="G54" s="1"/>
      <c r="H54" s="130"/>
      <c r="I54" s="18"/>
      <c r="K54" s="18"/>
      <c r="L54" s="130"/>
      <c r="M54" s="18"/>
    </row>
    <row r="55" spans="1:14" ht="21" customHeight="1">
      <c r="A55" s="26" t="s">
        <v>142</v>
      </c>
      <c r="D55" s="25"/>
      <c r="E55" s="215"/>
      <c r="G55" s="1"/>
      <c r="H55" s="130">
        <v>33609172</v>
      </c>
      <c r="I55" s="18"/>
      <c r="J55" s="109">
        <f>J27</f>
        <v>23314029</v>
      </c>
      <c r="K55" s="18"/>
      <c r="L55" s="130">
        <f>L27</f>
        <v>28637068</v>
      </c>
      <c r="M55" s="18"/>
      <c r="N55" s="109">
        <f>N27</f>
        <v>21041911</v>
      </c>
    </row>
    <row r="56" spans="1:14" ht="21" customHeight="1">
      <c r="A56" s="26" t="s">
        <v>143</v>
      </c>
      <c r="D56" s="25"/>
      <c r="E56" s="215"/>
      <c r="G56" s="1"/>
      <c r="H56" s="117">
        <v>3322715</v>
      </c>
      <c r="I56" s="4"/>
      <c r="J56" s="34">
        <v>0</v>
      </c>
      <c r="K56" s="4"/>
      <c r="L56" s="117">
        <v>0</v>
      </c>
      <c r="M56" s="4"/>
      <c r="N56" s="34">
        <v>0</v>
      </c>
    </row>
    <row r="57" spans="1:14" ht="8.1" customHeight="1">
      <c r="D57" s="25"/>
      <c r="E57" s="215"/>
      <c r="G57" s="1"/>
      <c r="H57" s="130"/>
      <c r="I57" s="18"/>
      <c r="K57" s="18"/>
      <c r="L57" s="130"/>
      <c r="M57" s="18"/>
    </row>
    <row r="58" spans="1:14" ht="21" customHeight="1" thickBot="1">
      <c r="D58" s="25"/>
      <c r="E58" s="215"/>
      <c r="G58" s="1"/>
      <c r="H58" s="136">
        <f>SUM(H55:H56)</f>
        <v>36931887</v>
      </c>
      <c r="I58" s="11"/>
      <c r="J58" s="105">
        <f>SUM(J55:J56)</f>
        <v>23314029</v>
      </c>
      <c r="K58" s="19"/>
      <c r="L58" s="136">
        <f>SUM(L55:L56)</f>
        <v>28637068</v>
      </c>
      <c r="M58" s="11"/>
      <c r="N58" s="105">
        <f>SUM(N55:N56)</f>
        <v>21041911</v>
      </c>
    </row>
    <row r="59" spans="1:14" ht="21" customHeight="1" thickTop="1">
      <c r="D59" s="25"/>
      <c r="E59" s="215"/>
      <c r="G59" s="1"/>
      <c r="H59" s="130"/>
      <c r="I59" s="18"/>
      <c r="K59" s="18"/>
      <c r="L59" s="130"/>
      <c r="M59" s="18"/>
    </row>
    <row r="60" spans="1:14" ht="21" customHeight="1">
      <c r="A60" s="235" t="s">
        <v>144</v>
      </c>
      <c r="D60" s="25"/>
      <c r="E60" s="215"/>
      <c r="G60" s="18"/>
      <c r="H60" s="130"/>
      <c r="I60" s="18"/>
      <c r="K60" s="18"/>
      <c r="L60" s="130"/>
      <c r="M60" s="18"/>
    </row>
    <row r="61" spans="1:14" ht="21" customHeight="1">
      <c r="A61" s="26" t="s">
        <v>142</v>
      </c>
      <c r="D61" s="25"/>
      <c r="E61" s="215"/>
      <c r="G61" s="18">
        <v>0</v>
      </c>
      <c r="H61" s="130">
        <v>36388203</v>
      </c>
      <c r="I61" s="18"/>
      <c r="J61" s="109">
        <f>J38</f>
        <v>24588006</v>
      </c>
      <c r="K61" s="18"/>
      <c r="L61" s="130">
        <f>L38</f>
        <v>28637068</v>
      </c>
      <c r="M61" s="18"/>
      <c r="N61" s="109">
        <f>N38</f>
        <v>21041911</v>
      </c>
    </row>
    <row r="62" spans="1:14" ht="21" customHeight="1">
      <c r="A62" s="26" t="s">
        <v>143</v>
      </c>
      <c r="D62" s="25"/>
      <c r="E62" s="215"/>
      <c r="G62" s="4"/>
      <c r="H62" s="117">
        <v>3322715</v>
      </c>
      <c r="I62" s="4"/>
      <c r="J62" s="34">
        <v>0</v>
      </c>
      <c r="K62" s="4"/>
      <c r="L62" s="117">
        <v>0</v>
      </c>
      <c r="M62" s="4"/>
      <c r="N62" s="34">
        <v>0</v>
      </c>
    </row>
    <row r="63" spans="1:14" ht="8.1" customHeight="1">
      <c r="D63" s="25"/>
      <c r="E63" s="215"/>
      <c r="G63" s="18"/>
      <c r="H63" s="130"/>
      <c r="I63" s="18"/>
      <c r="K63" s="18"/>
      <c r="L63" s="130"/>
      <c r="M63" s="18"/>
    </row>
    <row r="64" spans="1:14" ht="21" customHeight="1" thickBot="1">
      <c r="D64" s="25"/>
      <c r="E64" s="215"/>
      <c r="G64" s="18">
        <v>0</v>
      </c>
      <c r="H64" s="136">
        <f>SUM(H61:H62)</f>
        <v>39710918</v>
      </c>
      <c r="I64" s="18"/>
      <c r="J64" s="105">
        <f>SUM(J61:J62)</f>
        <v>24588006</v>
      </c>
      <c r="K64" s="18"/>
      <c r="L64" s="136">
        <f>SUM(L61:L62)</f>
        <v>28637068</v>
      </c>
      <c r="M64" s="18"/>
      <c r="N64" s="105">
        <f>SUM(N61:N62)</f>
        <v>21041911</v>
      </c>
    </row>
    <row r="65" spans="1:14" ht="21" customHeight="1" thickTop="1">
      <c r="H65" s="130"/>
      <c r="L65" s="130"/>
    </row>
    <row r="66" spans="1:14" ht="21" customHeight="1">
      <c r="A66" s="235" t="s">
        <v>82</v>
      </c>
      <c r="H66" s="130"/>
      <c r="L66" s="130"/>
    </row>
    <row r="67" spans="1:14" ht="8.1" customHeight="1">
      <c r="H67" s="130"/>
      <c r="L67" s="130"/>
    </row>
    <row r="68" spans="1:14" ht="21" customHeight="1">
      <c r="B68" s="26" t="s">
        <v>83</v>
      </c>
      <c r="H68" s="134">
        <f>H27/600000000</f>
        <v>6.1553144999999997E-2</v>
      </c>
      <c r="J68" s="25">
        <v>0.04</v>
      </c>
      <c r="K68" s="1"/>
      <c r="L68" s="134">
        <f>L27/600000000</f>
        <v>4.7728446666666667E-2</v>
      </c>
      <c r="N68" s="25">
        <v>0.04</v>
      </c>
    </row>
    <row r="69" spans="1:14" ht="21" customHeight="1">
      <c r="H69" s="1"/>
      <c r="J69" s="25"/>
      <c r="K69" s="1"/>
      <c r="L69" s="1"/>
      <c r="N69" s="25"/>
    </row>
    <row r="70" spans="1:14" ht="21" customHeight="1">
      <c r="H70" s="1"/>
      <c r="J70" s="25"/>
      <c r="K70" s="1"/>
      <c r="L70" s="1"/>
      <c r="N70" s="25"/>
    </row>
    <row r="71" spans="1:14" ht="21" customHeight="1">
      <c r="G71" s="3">
        <v>0</v>
      </c>
      <c r="H71" s="1"/>
      <c r="J71" s="25"/>
      <c r="K71" s="1"/>
      <c r="L71" s="1"/>
      <c r="N71" s="25"/>
    </row>
    <row r="72" spans="1:14" ht="21" customHeight="1">
      <c r="G72" s="3">
        <v>0</v>
      </c>
      <c r="H72" s="1"/>
      <c r="J72" s="25"/>
      <c r="K72" s="1"/>
      <c r="L72" s="1"/>
      <c r="N72" s="25"/>
    </row>
    <row r="73" spans="1:14" ht="21" customHeight="1">
      <c r="H73" s="1"/>
      <c r="J73" s="25"/>
      <c r="K73" s="1"/>
      <c r="L73" s="1"/>
      <c r="N73" s="25"/>
    </row>
    <row r="74" spans="1:14" ht="21" customHeight="1">
      <c r="H74" s="1"/>
      <c r="J74" s="25"/>
      <c r="K74" s="1"/>
      <c r="L74" s="1"/>
      <c r="N74" s="25"/>
    </row>
    <row r="75" spans="1:14" ht="21" customHeight="1">
      <c r="H75" s="1"/>
      <c r="J75" s="25"/>
      <c r="K75" s="1"/>
      <c r="L75" s="1"/>
      <c r="N75" s="25"/>
    </row>
    <row r="76" spans="1:14" ht="21" customHeight="1">
      <c r="H76" s="1"/>
      <c r="J76" s="25"/>
      <c r="K76" s="1"/>
      <c r="L76" s="1"/>
      <c r="N76" s="25"/>
    </row>
    <row r="77" spans="1:14" ht="21" customHeight="1">
      <c r="H77" s="1"/>
      <c r="J77" s="25"/>
      <c r="K77" s="1"/>
      <c r="L77" s="1"/>
      <c r="N77" s="25"/>
    </row>
    <row r="78" spans="1:14" ht="21" customHeight="1">
      <c r="H78" s="1"/>
      <c r="J78" s="25"/>
      <c r="K78" s="1"/>
      <c r="L78" s="1"/>
      <c r="N78" s="25"/>
    </row>
    <row r="79" spans="1:14" ht="21" customHeight="1">
      <c r="H79" s="1"/>
      <c r="J79" s="25"/>
      <c r="K79" s="1"/>
      <c r="L79" s="1"/>
      <c r="N79" s="25"/>
    </row>
    <row r="80" spans="1:14" ht="21" customHeight="1">
      <c r="H80" s="1"/>
      <c r="J80" s="25"/>
      <c r="K80" s="1"/>
      <c r="L80" s="1"/>
      <c r="N80" s="25"/>
    </row>
    <row r="81" spans="1:14" ht="21" customHeight="1">
      <c r="H81" s="1"/>
      <c r="J81" s="25"/>
      <c r="K81" s="1"/>
      <c r="L81" s="1"/>
      <c r="N81" s="25"/>
    </row>
    <row r="82" spans="1:14" ht="21" customHeight="1">
      <c r="H82" s="1"/>
      <c r="J82" s="25"/>
      <c r="K82" s="1"/>
      <c r="L82" s="1"/>
      <c r="N82" s="25"/>
    </row>
    <row r="83" spans="1:14" ht="21" customHeight="1">
      <c r="H83" s="1"/>
      <c r="J83" s="25"/>
      <c r="K83" s="1"/>
      <c r="L83" s="1"/>
      <c r="N83" s="25"/>
    </row>
    <row r="84" spans="1:14" ht="21" customHeight="1">
      <c r="H84" s="1"/>
      <c r="J84" s="25"/>
      <c r="K84" s="1"/>
      <c r="L84" s="1"/>
      <c r="N84" s="25"/>
    </row>
    <row r="85" spans="1:14" ht="14.25" customHeight="1">
      <c r="H85" s="1"/>
      <c r="J85" s="25"/>
      <c r="K85" s="1"/>
      <c r="L85" s="1"/>
      <c r="N85" s="25"/>
    </row>
    <row r="86" spans="1:14" s="1" customFormat="1" ht="21.95" customHeight="1">
      <c r="A86" s="243" t="s">
        <v>131</v>
      </c>
      <c r="B86" s="243"/>
      <c r="C86" s="243"/>
      <c r="D86" s="243"/>
      <c r="E86" s="216"/>
      <c r="F86" s="35"/>
      <c r="G86" s="36"/>
      <c r="H86" s="15"/>
      <c r="I86" s="15"/>
      <c r="J86" s="216"/>
      <c r="K86" s="36"/>
      <c r="L86" s="15"/>
      <c r="M86" s="15"/>
      <c r="N86" s="216"/>
    </row>
    <row r="90" spans="1:14" ht="21" customHeight="1">
      <c r="I90" s="129"/>
    </row>
  </sheetData>
  <mergeCells count="8">
    <mergeCell ref="H49:J49"/>
    <mergeCell ref="L49:N49"/>
    <mergeCell ref="A2:N2"/>
    <mergeCell ref="A3:N3"/>
    <mergeCell ref="H5:J5"/>
    <mergeCell ref="L5:N5"/>
    <mergeCell ref="A46:N46"/>
    <mergeCell ref="A47:N47"/>
  </mergeCells>
  <pageMargins left="0.8" right="0.5" top="0.5" bottom="0.6" header="0.49" footer="0.4"/>
  <pageSetup paperSize="9" scale="95" firstPageNumber="5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18CF7-FD12-432C-8059-0633D126ADEB}">
  <sheetPr>
    <tabColor rgb="FFFFFF00"/>
  </sheetPr>
  <dimension ref="A1:N90"/>
  <sheetViews>
    <sheetView topLeftCell="A45" zoomScaleNormal="100" zoomScaleSheetLayoutView="100" workbookViewId="0">
      <selection activeCell="G76" sqref="G76"/>
    </sheetView>
  </sheetViews>
  <sheetFormatPr defaultColWidth="9.42578125" defaultRowHeight="21" customHeight="1"/>
  <cols>
    <col min="1" max="3" width="1.5703125" style="26" customWidth="1"/>
    <col min="4" max="4" width="10.42578125" style="26" customWidth="1"/>
    <col min="5" max="5" width="14.140625" style="25" customWidth="1"/>
    <col min="6" max="6" width="8.28515625" style="104" bestFit="1" customWidth="1"/>
    <col min="7" max="7" width="0.5703125" style="3" customWidth="1"/>
    <col min="8" max="8" width="13.7109375" style="18" customWidth="1"/>
    <col min="9" max="9" width="0.5703125" style="1" customWidth="1"/>
    <col min="10" max="10" width="13.7109375" style="109" customWidth="1"/>
    <col min="11" max="11" width="0.5703125" style="3" customWidth="1"/>
    <col min="12" max="12" width="13.7109375" style="18" customWidth="1"/>
    <col min="13" max="13" width="0.5703125" style="1" customWidth="1"/>
    <col min="14" max="14" width="13.7109375" style="109" customWidth="1"/>
    <col min="15" max="16384" width="9.42578125" style="2"/>
  </cols>
  <sheetData>
    <row r="1" spans="1:14" ht="21" customHeight="1">
      <c r="A1" s="235" t="s">
        <v>112</v>
      </c>
    </row>
    <row r="2" spans="1:14" ht="21" customHeight="1">
      <c r="A2" s="272" t="s">
        <v>89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</row>
    <row r="3" spans="1:14" ht="21" customHeight="1">
      <c r="A3" s="273" t="s">
        <v>164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</row>
    <row r="4" spans="1:14" ht="21" customHeight="1">
      <c r="E4" s="256"/>
      <c r="H4" s="3"/>
      <c r="I4" s="27"/>
      <c r="J4" s="104"/>
      <c r="L4" s="3"/>
      <c r="M4" s="27"/>
      <c r="N4" s="104"/>
    </row>
    <row r="5" spans="1:14" ht="21" customHeight="1">
      <c r="E5" s="256"/>
      <c r="H5" s="271" t="s">
        <v>50</v>
      </c>
      <c r="I5" s="271"/>
      <c r="J5" s="271"/>
      <c r="L5" s="271" t="s">
        <v>51</v>
      </c>
      <c r="M5" s="271"/>
      <c r="N5" s="271"/>
    </row>
    <row r="6" spans="1:14" ht="21" customHeight="1">
      <c r="E6" s="26"/>
      <c r="F6" s="25"/>
      <c r="G6" s="1"/>
      <c r="H6" s="150" t="s">
        <v>52</v>
      </c>
      <c r="J6" s="212" t="s">
        <v>52</v>
      </c>
      <c r="K6" s="1"/>
      <c r="L6" s="150" t="s">
        <v>52</v>
      </c>
      <c r="N6" s="212" t="s">
        <v>52</v>
      </c>
    </row>
    <row r="7" spans="1:14" ht="21" customHeight="1">
      <c r="E7" s="26"/>
      <c r="F7" s="25"/>
      <c r="G7" s="1"/>
      <c r="H7" s="150" t="s">
        <v>154</v>
      </c>
      <c r="J7" s="212" t="s">
        <v>129</v>
      </c>
      <c r="K7" s="1"/>
      <c r="L7" s="150" t="s">
        <v>154</v>
      </c>
      <c r="N7" s="212" t="s">
        <v>129</v>
      </c>
    </row>
    <row r="8" spans="1:14" ht="21" customHeight="1">
      <c r="F8" s="236" t="s">
        <v>1</v>
      </c>
      <c r="G8" s="2"/>
      <c r="H8" s="30" t="s">
        <v>2</v>
      </c>
      <c r="I8" s="2"/>
      <c r="J8" s="213" t="s">
        <v>2</v>
      </c>
      <c r="K8" s="2"/>
      <c r="L8" s="30" t="s">
        <v>2</v>
      </c>
      <c r="M8" s="2"/>
      <c r="N8" s="213" t="s">
        <v>2</v>
      </c>
    </row>
    <row r="9" spans="1:14" ht="8.1" customHeight="1">
      <c r="A9" s="235"/>
      <c r="F9" s="257"/>
      <c r="H9" s="130"/>
      <c r="L9" s="130"/>
    </row>
    <row r="10" spans="1:14" ht="21" customHeight="1">
      <c r="A10" s="26" t="s">
        <v>123</v>
      </c>
      <c r="F10" s="215">
        <v>6</v>
      </c>
      <c r="H10" s="130">
        <v>595797328</v>
      </c>
      <c r="I10" s="18"/>
      <c r="J10" s="109">
        <v>598796735</v>
      </c>
      <c r="L10" s="116">
        <v>564028672</v>
      </c>
      <c r="M10" s="18"/>
      <c r="N10" s="65">
        <v>598796735</v>
      </c>
    </row>
    <row r="11" spans="1:14" ht="21" customHeight="1">
      <c r="A11" s="258" t="s">
        <v>125</v>
      </c>
      <c r="B11" s="25"/>
      <c r="C11" s="25"/>
      <c r="D11" s="25"/>
      <c r="E11" s="26"/>
      <c r="F11" s="215"/>
      <c r="H11" s="131">
        <v>-286553005</v>
      </c>
      <c r="I11" s="18"/>
      <c r="J11" s="31">
        <v>-274840940</v>
      </c>
      <c r="L11" s="125">
        <v>-290777501</v>
      </c>
      <c r="M11" s="18"/>
      <c r="N11" s="96">
        <v>-300453402</v>
      </c>
    </row>
    <row r="12" spans="1:14" ht="8.1" customHeight="1">
      <c r="F12" s="215"/>
      <c r="H12" s="130"/>
      <c r="I12" s="11"/>
      <c r="L12" s="130"/>
      <c r="M12" s="11"/>
    </row>
    <row r="13" spans="1:14" ht="21" customHeight="1">
      <c r="A13" s="235" t="s">
        <v>43</v>
      </c>
      <c r="F13" s="215"/>
      <c r="H13" s="130">
        <f>SUM(H10:H12)</f>
        <v>309244323</v>
      </c>
      <c r="I13" s="11"/>
      <c r="J13" s="109">
        <f>SUM(J10:J12)</f>
        <v>323955795</v>
      </c>
      <c r="L13" s="130">
        <f>SUM(L10:L12)</f>
        <v>273251171</v>
      </c>
      <c r="M13" s="11"/>
      <c r="N13" s="109">
        <f>SUM(N10:N12)</f>
        <v>298343333</v>
      </c>
    </row>
    <row r="14" spans="1:14" ht="21" customHeight="1">
      <c r="A14" s="26" t="s">
        <v>23</v>
      </c>
      <c r="B14" s="25"/>
      <c r="C14" s="25"/>
      <c r="D14" s="25"/>
      <c r="E14" s="26"/>
      <c r="F14" s="215"/>
      <c r="H14" s="151">
        <v>5482917</v>
      </c>
      <c r="I14" s="18"/>
      <c r="J14" s="214">
        <v>2237054</v>
      </c>
      <c r="L14" s="123">
        <v>5716820</v>
      </c>
      <c r="M14" s="18"/>
      <c r="N14" s="200">
        <v>2237054</v>
      </c>
    </row>
    <row r="15" spans="1:14" ht="21" customHeight="1">
      <c r="A15" s="26" t="s">
        <v>24</v>
      </c>
      <c r="B15" s="25"/>
      <c r="C15" s="25"/>
      <c r="D15" s="25"/>
      <c r="E15" s="26"/>
      <c r="F15" s="215"/>
      <c r="H15" s="151">
        <v>-102848110</v>
      </c>
      <c r="I15" s="18"/>
      <c r="J15" s="214">
        <v>-108483592</v>
      </c>
      <c r="L15" s="123">
        <v>-95309012</v>
      </c>
      <c r="M15" s="18"/>
      <c r="N15" s="200">
        <v>-108483592</v>
      </c>
    </row>
    <row r="16" spans="1:14" ht="21" customHeight="1">
      <c r="A16" s="26" t="s">
        <v>25</v>
      </c>
      <c r="B16" s="25"/>
      <c r="C16" s="25"/>
      <c r="D16" s="25"/>
      <c r="E16" s="26"/>
      <c r="F16" s="215"/>
      <c r="H16" s="123">
        <v>-113334729</v>
      </c>
      <c r="I16" s="18"/>
      <c r="J16" s="200">
        <v>-98997121</v>
      </c>
      <c r="L16" s="123">
        <v>-99157243</v>
      </c>
      <c r="M16" s="18"/>
      <c r="N16" s="200">
        <v>-89493667</v>
      </c>
    </row>
    <row r="17" spans="1:14" ht="21" customHeight="1">
      <c r="A17" s="26" t="s">
        <v>124</v>
      </c>
      <c r="B17" s="25"/>
      <c r="C17" s="25"/>
      <c r="D17" s="25"/>
      <c r="E17" s="26"/>
      <c r="F17" s="215"/>
      <c r="H17" s="151">
        <v>4310032</v>
      </c>
      <c r="I17" s="18"/>
      <c r="J17" s="214">
        <v>13322753</v>
      </c>
      <c r="L17" s="151">
        <v>4816758</v>
      </c>
      <c r="M17" s="18"/>
      <c r="N17" s="214">
        <v>13524894</v>
      </c>
    </row>
    <row r="18" spans="1:14" ht="21" customHeight="1">
      <c r="A18" s="26" t="s">
        <v>139</v>
      </c>
      <c r="F18" s="215"/>
      <c r="G18" s="12"/>
      <c r="H18" s="132">
        <v>-5136170</v>
      </c>
      <c r="I18" s="98"/>
      <c r="J18" s="32">
        <v>-3673070</v>
      </c>
      <c r="K18" s="219"/>
      <c r="L18" s="137">
        <v>0</v>
      </c>
      <c r="M18" s="98"/>
      <c r="N18" s="97">
        <v>0</v>
      </c>
    </row>
    <row r="19" spans="1:14" ht="21" customHeight="1">
      <c r="A19" s="26" t="s">
        <v>194</v>
      </c>
      <c r="F19" s="215">
        <v>10</v>
      </c>
      <c r="G19" s="12"/>
      <c r="H19" s="131">
        <v>9067622</v>
      </c>
      <c r="I19" s="18"/>
      <c r="J19" s="96">
        <v>0</v>
      </c>
      <c r="K19" s="12"/>
      <c r="L19" s="125">
        <v>0</v>
      </c>
      <c r="M19" s="18"/>
      <c r="N19" s="96">
        <v>0</v>
      </c>
    </row>
    <row r="20" spans="1:14" ht="8.1" customHeight="1">
      <c r="F20" s="215"/>
      <c r="G20" s="12"/>
      <c r="H20" s="130"/>
      <c r="I20" s="11"/>
      <c r="K20" s="12"/>
      <c r="L20" s="130"/>
      <c r="M20" s="11"/>
    </row>
    <row r="21" spans="1:14" ht="21" customHeight="1">
      <c r="A21" s="235" t="s">
        <v>88</v>
      </c>
      <c r="F21" s="215"/>
      <c r="H21" s="130"/>
      <c r="L21" s="130"/>
    </row>
    <row r="22" spans="1:14" ht="21" customHeight="1">
      <c r="B22" s="235" t="s">
        <v>27</v>
      </c>
      <c r="F22" s="215"/>
      <c r="G22" s="12"/>
      <c r="H22" s="130">
        <f>SUM(H13:H19)</f>
        <v>106785885</v>
      </c>
      <c r="I22" s="18"/>
      <c r="J22" s="109">
        <f>SUM(J13:J19)</f>
        <v>128361819</v>
      </c>
      <c r="K22" s="12"/>
      <c r="L22" s="130">
        <f>SUM(L13:L19)</f>
        <v>89318494</v>
      </c>
      <c r="M22" s="18"/>
      <c r="N22" s="109">
        <f>SUM(N13:N19)</f>
        <v>116128022</v>
      </c>
    </row>
    <row r="23" spans="1:14" ht="21" customHeight="1">
      <c r="A23" s="26" t="s">
        <v>26</v>
      </c>
      <c r="H23" s="133">
        <v>-1457035</v>
      </c>
      <c r="I23" s="18"/>
      <c r="J23" s="33">
        <v>-4383026</v>
      </c>
      <c r="L23" s="117">
        <v>-850336</v>
      </c>
      <c r="M23" s="18"/>
      <c r="N23" s="34">
        <v>-4383026</v>
      </c>
    </row>
    <row r="24" spans="1:14" ht="8.1" customHeight="1">
      <c r="F24" s="215"/>
      <c r="H24" s="130"/>
      <c r="I24" s="11"/>
      <c r="L24" s="130"/>
      <c r="M24" s="11"/>
    </row>
    <row r="25" spans="1:14" s="10" customFormat="1" ht="21" customHeight="1">
      <c r="A25" s="235" t="s">
        <v>45</v>
      </c>
      <c r="B25" s="235"/>
      <c r="C25" s="235"/>
      <c r="D25" s="235"/>
      <c r="E25" s="232"/>
      <c r="F25" s="215"/>
      <c r="G25" s="19"/>
      <c r="H25" s="130">
        <f>SUM(H22:H23)</f>
        <v>105328850</v>
      </c>
      <c r="I25" s="11"/>
      <c r="J25" s="109">
        <f>SUM(J22:J23)</f>
        <v>123978793</v>
      </c>
      <c r="K25" s="19"/>
      <c r="L25" s="130">
        <f>SUM(L22:L23)</f>
        <v>88468158</v>
      </c>
      <c r="M25" s="11"/>
      <c r="N25" s="109">
        <f>SUM(N22:N23)</f>
        <v>111744996</v>
      </c>
    </row>
    <row r="26" spans="1:14" ht="21" customHeight="1">
      <c r="A26" s="26" t="s">
        <v>27</v>
      </c>
      <c r="F26" s="104">
        <v>19</v>
      </c>
      <c r="H26" s="117">
        <v>-18490992</v>
      </c>
      <c r="I26" s="11"/>
      <c r="J26" s="34">
        <v>-25137294</v>
      </c>
      <c r="K26" s="152"/>
      <c r="L26" s="117">
        <v>-18490992</v>
      </c>
      <c r="M26" s="18"/>
      <c r="N26" s="34">
        <v>-25137294</v>
      </c>
    </row>
    <row r="27" spans="1:14" ht="8.1" customHeight="1">
      <c r="F27" s="215"/>
      <c r="H27" s="130"/>
      <c r="I27" s="11"/>
      <c r="L27" s="130"/>
      <c r="M27" s="11"/>
    </row>
    <row r="28" spans="1:14" s="10" customFormat="1" ht="21" customHeight="1">
      <c r="A28" s="235" t="s">
        <v>191</v>
      </c>
      <c r="B28" s="235"/>
      <c r="C28" s="235"/>
      <c r="D28" s="235"/>
      <c r="E28" s="232"/>
      <c r="F28" s="259"/>
      <c r="G28" s="19"/>
      <c r="H28" s="227">
        <f>SUM(H25:H26)</f>
        <v>86837858</v>
      </c>
      <c r="I28" s="11"/>
      <c r="J28" s="33">
        <f>SUM(J25:J26)</f>
        <v>98841499</v>
      </c>
      <c r="K28" s="19"/>
      <c r="L28" s="133">
        <f>SUM(L25:L26)</f>
        <v>69977166</v>
      </c>
      <c r="M28" s="11"/>
      <c r="N28" s="33">
        <f>SUM(N25:N26)</f>
        <v>86607702</v>
      </c>
    </row>
    <row r="29" spans="1:14" ht="21" customHeight="1">
      <c r="F29" s="215"/>
      <c r="H29" s="130"/>
      <c r="L29" s="130"/>
    </row>
    <row r="30" spans="1:14" ht="21" customHeight="1">
      <c r="A30" s="235" t="s">
        <v>80</v>
      </c>
      <c r="F30" s="215"/>
      <c r="H30" s="130"/>
      <c r="L30" s="130"/>
    </row>
    <row r="31" spans="1:14" ht="21" customHeight="1">
      <c r="A31" s="26" t="s">
        <v>85</v>
      </c>
      <c r="F31" s="215"/>
      <c r="H31" s="130"/>
      <c r="L31" s="130"/>
    </row>
    <row r="32" spans="1:14" s="1" customFormat="1" ht="21" customHeight="1">
      <c r="A32" s="26"/>
      <c r="B32" s="26" t="s">
        <v>86</v>
      </c>
      <c r="C32" s="26"/>
      <c r="D32" s="26"/>
      <c r="E32" s="25"/>
      <c r="F32" s="104"/>
      <c r="G32" s="3"/>
      <c r="H32" s="130"/>
      <c r="J32" s="109"/>
      <c r="K32" s="3"/>
      <c r="L32" s="130"/>
      <c r="N32" s="109"/>
    </row>
    <row r="33" spans="1:14" s="1" customFormat="1" ht="21" customHeight="1">
      <c r="A33" s="26"/>
      <c r="B33" s="26" t="s">
        <v>90</v>
      </c>
      <c r="C33" s="26"/>
      <c r="D33" s="26"/>
      <c r="E33" s="25"/>
      <c r="F33" s="104"/>
      <c r="G33" s="3"/>
      <c r="H33" s="134"/>
      <c r="J33" s="25"/>
      <c r="L33" s="134"/>
      <c r="N33" s="25"/>
    </row>
    <row r="34" spans="1:14" s="1" customFormat="1" ht="21" customHeight="1">
      <c r="A34" s="26"/>
      <c r="B34" s="26" t="s">
        <v>140</v>
      </c>
      <c r="C34" s="26"/>
      <c r="D34" s="26"/>
      <c r="E34" s="25"/>
      <c r="F34" s="104"/>
      <c r="G34" s="3"/>
      <c r="H34" s="133">
        <v>4722135</v>
      </c>
      <c r="I34" s="11"/>
      <c r="J34" s="33">
        <v>2324174</v>
      </c>
      <c r="K34" s="3"/>
      <c r="L34" s="117">
        <v>0</v>
      </c>
      <c r="M34" s="18"/>
      <c r="N34" s="34">
        <v>0</v>
      </c>
    </row>
    <row r="35" spans="1:14" s="1" customFormat="1" ht="8.1" customHeight="1">
      <c r="A35" s="215"/>
      <c r="B35" s="215"/>
      <c r="C35" s="215"/>
      <c r="D35" s="215"/>
      <c r="E35" s="215"/>
      <c r="F35" s="215"/>
      <c r="G35" s="111"/>
      <c r="H35" s="135"/>
      <c r="I35" s="111"/>
      <c r="J35" s="215"/>
      <c r="K35" s="111"/>
      <c r="L35" s="135"/>
      <c r="M35" s="111"/>
      <c r="N35" s="215"/>
    </row>
    <row r="36" spans="1:14" s="1" customFormat="1" ht="21" customHeight="1">
      <c r="A36" s="215"/>
      <c r="B36" s="258" t="s">
        <v>87</v>
      </c>
      <c r="C36" s="215"/>
      <c r="D36" s="215"/>
      <c r="E36" s="215"/>
      <c r="F36" s="215"/>
      <c r="G36" s="111"/>
      <c r="H36" s="135"/>
      <c r="I36" s="111"/>
      <c r="J36" s="215"/>
      <c r="K36" s="111"/>
      <c r="L36" s="135"/>
      <c r="M36" s="111"/>
      <c r="N36" s="215"/>
    </row>
    <row r="37" spans="1:14" ht="21" customHeight="1">
      <c r="C37" s="26" t="s">
        <v>86</v>
      </c>
      <c r="H37" s="117">
        <f>SUM(H34)</f>
        <v>4722135</v>
      </c>
      <c r="I37" s="11"/>
      <c r="J37" s="34">
        <f>SUM(J34)</f>
        <v>2324174</v>
      </c>
      <c r="L37" s="117">
        <f>SUM(L34)</f>
        <v>0</v>
      </c>
      <c r="M37" s="18"/>
      <c r="N37" s="34">
        <f>SUM(N34)</f>
        <v>0</v>
      </c>
    </row>
    <row r="38" spans="1:14" ht="8.1" customHeight="1">
      <c r="H38" s="130"/>
      <c r="L38" s="130"/>
    </row>
    <row r="39" spans="1:14" ht="21" customHeight="1" thickBot="1">
      <c r="A39" s="235" t="s">
        <v>81</v>
      </c>
      <c r="F39" s="215"/>
      <c r="H39" s="136">
        <f>SUM(H28,H37)</f>
        <v>91559993</v>
      </c>
      <c r="I39" s="11"/>
      <c r="J39" s="105">
        <f>SUM(J28,J37)</f>
        <v>101165673</v>
      </c>
      <c r="K39" s="19"/>
      <c r="L39" s="136">
        <f>SUM(L28,L37)</f>
        <v>69977166</v>
      </c>
      <c r="M39" s="11"/>
      <c r="N39" s="105">
        <f>SUM(N28,N37)</f>
        <v>86607702</v>
      </c>
    </row>
    <row r="40" spans="1:14" ht="21" customHeight="1" thickTop="1"/>
    <row r="43" spans="1:14" ht="12.75" customHeight="1"/>
    <row r="44" spans="1:14" ht="21" customHeight="1">
      <c r="A44" s="243" t="s">
        <v>131</v>
      </c>
      <c r="B44" s="243"/>
      <c r="C44" s="243"/>
      <c r="D44" s="243"/>
      <c r="E44" s="216"/>
      <c r="F44" s="35"/>
      <c r="G44" s="36"/>
      <c r="H44" s="37"/>
      <c r="I44" s="15"/>
      <c r="J44" s="33"/>
      <c r="K44" s="36"/>
      <c r="L44" s="37"/>
      <c r="M44" s="15"/>
      <c r="N44" s="33"/>
    </row>
    <row r="45" spans="1:14" ht="21" customHeight="1">
      <c r="A45" s="235" t="s">
        <v>112</v>
      </c>
    </row>
    <row r="46" spans="1:14" ht="21" customHeight="1">
      <c r="A46" s="272" t="s">
        <v>89</v>
      </c>
      <c r="B46" s="272"/>
      <c r="C46" s="272"/>
      <c r="D46" s="272"/>
      <c r="E46" s="272"/>
      <c r="F46" s="272"/>
      <c r="G46" s="272"/>
      <c r="H46" s="272"/>
      <c r="I46" s="272"/>
      <c r="J46" s="272"/>
      <c r="K46" s="272"/>
      <c r="L46" s="272"/>
      <c r="M46" s="272"/>
      <c r="N46" s="272"/>
    </row>
    <row r="47" spans="1:14" ht="21" customHeight="1">
      <c r="A47" s="273" t="str">
        <f>+A3</f>
        <v>สำหรับงวดเก้าเดือนสิ้นสุดวันที่ 30 กันยายน พ.ศ. 2565</v>
      </c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</row>
    <row r="48" spans="1:14" ht="21" customHeight="1">
      <c r="E48" s="256"/>
      <c r="H48" s="3"/>
      <c r="I48" s="27"/>
      <c r="J48" s="104"/>
      <c r="L48" s="3"/>
      <c r="M48" s="27"/>
      <c r="N48" s="104"/>
    </row>
    <row r="49" spans="1:14" ht="21" customHeight="1">
      <c r="E49" s="256"/>
      <c r="H49" s="271" t="s">
        <v>50</v>
      </c>
      <c r="I49" s="271"/>
      <c r="J49" s="271"/>
      <c r="L49" s="271" t="s">
        <v>51</v>
      </c>
      <c r="M49" s="271"/>
      <c r="N49" s="271"/>
    </row>
    <row r="50" spans="1:14" ht="21" customHeight="1">
      <c r="E50" s="26"/>
      <c r="F50" s="25"/>
      <c r="G50" s="1"/>
      <c r="H50" s="150" t="s">
        <v>52</v>
      </c>
      <c r="J50" s="212" t="s">
        <v>52</v>
      </c>
      <c r="K50" s="1"/>
      <c r="L50" s="150" t="s">
        <v>52</v>
      </c>
      <c r="N50" s="212" t="s">
        <v>52</v>
      </c>
    </row>
    <row r="51" spans="1:14" ht="21" customHeight="1">
      <c r="E51" s="26"/>
      <c r="F51" s="25"/>
      <c r="G51" s="1"/>
      <c r="H51" s="150" t="s">
        <v>154</v>
      </c>
      <c r="J51" s="212" t="s">
        <v>129</v>
      </c>
      <c r="K51" s="1"/>
      <c r="L51" s="150" t="s">
        <v>154</v>
      </c>
      <c r="N51" s="212" t="s">
        <v>129</v>
      </c>
    </row>
    <row r="52" spans="1:14" ht="21" customHeight="1">
      <c r="F52" s="25"/>
      <c r="G52" s="1"/>
      <c r="H52" s="30" t="s">
        <v>2</v>
      </c>
      <c r="I52" s="2"/>
      <c r="J52" s="213" t="s">
        <v>2</v>
      </c>
      <c r="K52" s="2"/>
      <c r="L52" s="30" t="s">
        <v>2</v>
      </c>
      <c r="M52" s="2"/>
      <c r="N52" s="213" t="s">
        <v>2</v>
      </c>
    </row>
    <row r="53" spans="1:14" ht="8.1" customHeight="1">
      <c r="A53" s="235"/>
      <c r="F53" s="25"/>
      <c r="G53" s="1"/>
      <c r="H53" s="130"/>
      <c r="L53" s="130"/>
    </row>
    <row r="54" spans="1:14" ht="21" customHeight="1">
      <c r="A54" s="235" t="s">
        <v>141</v>
      </c>
      <c r="D54" s="25"/>
      <c r="E54" s="215"/>
      <c r="G54" s="1"/>
      <c r="H54" s="130"/>
      <c r="I54" s="18"/>
      <c r="K54" s="18"/>
      <c r="L54" s="130"/>
      <c r="M54" s="18"/>
    </row>
    <row r="55" spans="1:14" ht="21" customHeight="1">
      <c r="A55" s="26" t="s">
        <v>142</v>
      </c>
      <c r="D55" s="25"/>
      <c r="E55" s="215"/>
      <c r="G55" s="1"/>
      <c r="H55" s="130">
        <v>84620086</v>
      </c>
      <c r="I55" s="18"/>
      <c r="J55" s="109">
        <f>J28</f>
        <v>98841499</v>
      </c>
      <c r="K55" s="18"/>
      <c r="L55" s="130">
        <f>L28</f>
        <v>69977166</v>
      </c>
      <c r="M55" s="18"/>
      <c r="N55" s="109">
        <f>N28</f>
        <v>86607702</v>
      </c>
    </row>
    <row r="56" spans="1:14" ht="21" customHeight="1">
      <c r="A56" s="26" t="s">
        <v>143</v>
      </c>
      <c r="D56" s="25"/>
      <c r="E56" s="215"/>
      <c r="G56" s="1"/>
      <c r="H56" s="117">
        <v>2217772</v>
      </c>
      <c r="I56" s="4"/>
      <c r="J56" s="34">
        <v>0</v>
      </c>
      <c r="K56" s="4"/>
      <c r="L56" s="117">
        <v>0</v>
      </c>
      <c r="M56" s="4"/>
      <c r="N56" s="34">
        <v>0</v>
      </c>
    </row>
    <row r="57" spans="1:14" ht="8.1" customHeight="1">
      <c r="D57" s="25"/>
      <c r="E57" s="215"/>
      <c r="G57" s="1"/>
      <c r="H57" s="130"/>
      <c r="I57" s="18"/>
      <c r="K57" s="18"/>
      <c r="L57" s="130"/>
      <c r="M57" s="18"/>
    </row>
    <row r="58" spans="1:14" ht="21" customHeight="1" thickBot="1">
      <c r="D58" s="25"/>
      <c r="E58" s="215"/>
      <c r="G58" s="1"/>
      <c r="H58" s="228">
        <f>SUM(H55:H56)</f>
        <v>86837858</v>
      </c>
      <c r="I58" s="11"/>
      <c r="J58" s="105">
        <f>SUM(J55:J56)</f>
        <v>98841499</v>
      </c>
      <c r="K58" s="19"/>
      <c r="L58" s="136">
        <f>SUM(L55:L56)</f>
        <v>69977166</v>
      </c>
      <c r="M58" s="11"/>
      <c r="N58" s="105">
        <f>SUM(N55:N56)</f>
        <v>86607702</v>
      </c>
    </row>
    <row r="59" spans="1:14" ht="21" customHeight="1" thickTop="1">
      <c r="D59" s="25"/>
      <c r="E59" s="215"/>
      <c r="G59" s="1"/>
      <c r="H59" s="130"/>
      <c r="I59" s="18"/>
      <c r="K59" s="18"/>
      <c r="L59" s="130"/>
      <c r="M59" s="18"/>
    </row>
    <row r="60" spans="1:14" ht="21" customHeight="1">
      <c r="A60" s="235" t="s">
        <v>144</v>
      </c>
      <c r="D60" s="25"/>
      <c r="E60" s="215"/>
      <c r="G60" s="18"/>
      <c r="H60" s="130"/>
      <c r="I60" s="18"/>
      <c r="K60" s="18"/>
      <c r="L60" s="130"/>
      <c r="M60" s="18"/>
    </row>
    <row r="61" spans="1:14" ht="21" customHeight="1">
      <c r="A61" s="26" t="s">
        <v>142</v>
      </c>
      <c r="D61" s="25"/>
      <c r="E61" s="215"/>
      <c r="G61" s="18"/>
      <c r="H61" s="130">
        <v>89342221</v>
      </c>
      <c r="I61" s="18"/>
      <c r="J61" s="109">
        <f>J39</f>
        <v>101165673</v>
      </c>
      <c r="K61" s="18"/>
      <c r="L61" s="130">
        <f>L39</f>
        <v>69977166</v>
      </c>
      <c r="M61" s="18"/>
      <c r="N61" s="109">
        <f>N39</f>
        <v>86607702</v>
      </c>
    </row>
    <row r="62" spans="1:14" ht="21" customHeight="1">
      <c r="A62" s="26" t="s">
        <v>143</v>
      </c>
      <c r="D62" s="25"/>
      <c r="E62" s="215"/>
      <c r="G62" s="4"/>
      <c r="H62" s="117">
        <v>2217772</v>
      </c>
      <c r="I62" s="4"/>
      <c r="J62" s="34">
        <v>0</v>
      </c>
      <c r="K62" s="4"/>
      <c r="L62" s="117">
        <v>0</v>
      </c>
      <c r="M62" s="4"/>
      <c r="N62" s="34">
        <v>0</v>
      </c>
    </row>
    <row r="63" spans="1:14" ht="8.1" customHeight="1">
      <c r="D63" s="25"/>
      <c r="E63" s="215"/>
      <c r="G63" s="18"/>
      <c r="H63" s="130"/>
      <c r="I63" s="18"/>
      <c r="K63" s="18"/>
      <c r="L63" s="130"/>
      <c r="M63" s="18"/>
    </row>
    <row r="64" spans="1:14" ht="21" customHeight="1" thickBot="1">
      <c r="D64" s="25"/>
      <c r="E64" s="215"/>
      <c r="G64" s="18"/>
      <c r="H64" s="136">
        <f>SUM(H61:H62)</f>
        <v>91559993</v>
      </c>
      <c r="I64" s="18"/>
      <c r="J64" s="105">
        <f>SUM(J61:J62)</f>
        <v>101165673</v>
      </c>
      <c r="K64" s="18"/>
      <c r="L64" s="136">
        <f>SUM(L61:L62)</f>
        <v>69977166</v>
      </c>
      <c r="M64" s="18"/>
      <c r="N64" s="105">
        <f>SUM(N61:N62)</f>
        <v>86607702</v>
      </c>
    </row>
    <row r="65" spans="1:14" ht="21" customHeight="1" thickTop="1">
      <c r="H65" s="130"/>
      <c r="L65" s="130"/>
    </row>
    <row r="66" spans="1:14" ht="21" customHeight="1">
      <c r="A66" s="235" t="s">
        <v>82</v>
      </c>
      <c r="H66" s="130"/>
      <c r="L66" s="130"/>
    </row>
    <row r="67" spans="1:14" ht="8.1" customHeight="1">
      <c r="H67" s="130"/>
      <c r="L67" s="130"/>
    </row>
    <row r="68" spans="1:14" ht="21" customHeight="1">
      <c r="B68" s="26" t="s">
        <v>83</v>
      </c>
      <c r="H68" s="134">
        <f>H28/600000000</f>
        <v>0.14472976333333334</v>
      </c>
      <c r="J68" s="25">
        <v>0.16</v>
      </c>
      <c r="K68" s="1"/>
      <c r="L68" s="134">
        <f>L28/600000000</f>
        <v>0.11662860999999999</v>
      </c>
      <c r="N68" s="25">
        <v>0.14000000000000001</v>
      </c>
    </row>
    <row r="69" spans="1:14" ht="21" customHeight="1">
      <c r="H69" s="1"/>
      <c r="J69" s="25"/>
      <c r="K69" s="1"/>
      <c r="L69" s="1"/>
      <c r="N69" s="25"/>
    </row>
    <row r="70" spans="1:14" ht="21" customHeight="1">
      <c r="H70" s="1"/>
      <c r="J70" s="25"/>
      <c r="K70" s="1"/>
      <c r="L70" s="1"/>
      <c r="N70" s="25"/>
    </row>
    <row r="71" spans="1:14" ht="21" customHeight="1">
      <c r="H71" s="1"/>
      <c r="J71" s="25"/>
      <c r="K71" s="1"/>
      <c r="L71" s="1"/>
      <c r="N71" s="25"/>
    </row>
    <row r="72" spans="1:14" ht="21" customHeight="1">
      <c r="H72" s="1"/>
      <c r="J72" s="25"/>
      <c r="K72" s="1"/>
      <c r="L72" s="1"/>
      <c r="N72" s="25"/>
    </row>
    <row r="73" spans="1:14" ht="21" customHeight="1">
      <c r="H73" s="1"/>
      <c r="J73" s="25"/>
      <c r="K73" s="1"/>
      <c r="L73" s="1"/>
      <c r="N73" s="25"/>
    </row>
    <row r="74" spans="1:14" ht="21" customHeight="1">
      <c r="H74" s="1"/>
      <c r="J74" s="25"/>
      <c r="K74" s="1"/>
      <c r="L74" s="1"/>
      <c r="N74" s="25"/>
    </row>
    <row r="75" spans="1:14" ht="21" customHeight="1">
      <c r="H75" s="1"/>
      <c r="J75" s="25"/>
      <c r="K75" s="1"/>
      <c r="L75" s="1"/>
      <c r="N75" s="25"/>
    </row>
    <row r="76" spans="1:14" ht="21" customHeight="1">
      <c r="H76" s="1"/>
      <c r="J76" s="25"/>
      <c r="K76" s="1"/>
      <c r="L76" s="1"/>
      <c r="N76" s="25"/>
    </row>
    <row r="77" spans="1:14" ht="21" customHeight="1">
      <c r="H77" s="1"/>
      <c r="J77" s="25"/>
      <c r="K77" s="1"/>
      <c r="L77" s="1"/>
      <c r="N77" s="25"/>
    </row>
    <row r="78" spans="1:14" ht="21" customHeight="1">
      <c r="H78" s="1"/>
      <c r="J78" s="25"/>
      <c r="K78" s="1"/>
      <c r="L78" s="1"/>
      <c r="N78" s="25"/>
    </row>
    <row r="79" spans="1:14" ht="21" customHeight="1">
      <c r="H79" s="1"/>
      <c r="J79" s="25"/>
      <c r="K79" s="1"/>
      <c r="L79" s="1"/>
      <c r="N79" s="25"/>
    </row>
    <row r="80" spans="1:14" ht="21" customHeight="1">
      <c r="H80" s="1"/>
      <c r="J80" s="25"/>
      <c r="K80" s="1"/>
      <c r="L80" s="1"/>
      <c r="N80" s="25"/>
    </row>
    <row r="81" spans="1:14" ht="21" customHeight="1">
      <c r="H81" s="1"/>
      <c r="J81" s="25"/>
      <c r="K81" s="1"/>
      <c r="L81" s="1"/>
      <c r="N81" s="25"/>
    </row>
    <row r="82" spans="1:14" ht="21" customHeight="1">
      <c r="H82" s="1"/>
      <c r="J82" s="25"/>
      <c r="K82" s="1"/>
      <c r="L82" s="1"/>
      <c r="N82" s="25"/>
    </row>
    <row r="83" spans="1:14" ht="21" customHeight="1">
      <c r="H83" s="1"/>
      <c r="J83" s="25"/>
      <c r="K83" s="1"/>
      <c r="L83" s="1"/>
      <c r="N83" s="25"/>
    </row>
    <row r="84" spans="1:14" ht="21" customHeight="1">
      <c r="H84" s="1"/>
      <c r="J84" s="25"/>
      <c r="K84" s="1"/>
      <c r="L84" s="1"/>
      <c r="N84" s="25"/>
    </row>
    <row r="85" spans="1:14" ht="15" customHeight="1">
      <c r="H85" s="1"/>
      <c r="J85" s="25"/>
      <c r="K85" s="1"/>
      <c r="L85" s="1"/>
      <c r="N85" s="25"/>
    </row>
    <row r="86" spans="1:14" s="1" customFormat="1" ht="22.15" customHeight="1">
      <c r="A86" s="243" t="s">
        <v>131</v>
      </c>
      <c r="B86" s="243"/>
      <c r="C86" s="243"/>
      <c r="D86" s="243"/>
      <c r="E86" s="216"/>
      <c r="F86" s="35"/>
      <c r="G86" s="36"/>
      <c r="H86" s="15"/>
      <c r="I86" s="15"/>
      <c r="J86" s="216"/>
      <c r="K86" s="36"/>
      <c r="L86" s="15"/>
      <c r="M86" s="15"/>
      <c r="N86" s="216"/>
    </row>
    <row r="90" spans="1:14" ht="21" customHeight="1">
      <c r="I90" s="129"/>
    </row>
  </sheetData>
  <mergeCells count="8">
    <mergeCell ref="H49:J49"/>
    <mergeCell ref="L49:N49"/>
    <mergeCell ref="A2:N2"/>
    <mergeCell ref="A3:N3"/>
    <mergeCell ref="H5:J5"/>
    <mergeCell ref="L5:N5"/>
    <mergeCell ref="A46:N46"/>
    <mergeCell ref="A47:N47"/>
  </mergeCells>
  <pageMargins left="0.8" right="0.5" top="0.5" bottom="0.6" header="0.49" footer="0.4"/>
  <pageSetup paperSize="9" scale="95" firstPageNumber="7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7C59F-4493-4863-B10A-02399A57EBBC}">
  <sheetPr>
    <tabColor rgb="FFFFFF00"/>
  </sheetPr>
  <dimension ref="A1:Y97"/>
  <sheetViews>
    <sheetView topLeftCell="C1" zoomScale="90" zoomScaleNormal="90" zoomScaleSheetLayoutView="85" workbookViewId="0">
      <selection activeCell="K11" sqref="K11"/>
    </sheetView>
  </sheetViews>
  <sheetFormatPr defaultColWidth="9.42578125" defaultRowHeight="21" customHeight="1"/>
  <cols>
    <col min="1" max="1" width="1.42578125" style="155" customWidth="1"/>
    <col min="2" max="2" width="38.140625" style="155" customWidth="1"/>
    <col min="3" max="3" width="7.85546875" style="154" customWidth="1"/>
    <col min="4" max="4" width="0.5703125" style="155" customWidth="1"/>
    <col min="5" max="5" width="13.7109375" style="156" customWidth="1"/>
    <col min="6" max="6" width="0.5703125" style="156" customWidth="1"/>
    <col min="7" max="7" width="11.7109375" style="156" customWidth="1"/>
    <col min="8" max="8" width="0.5703125" style="156" customWidth="1"/>
    <col min="9" max="9" width="14.42578125" style="156" customWidth="1"/>
    <col min="10" max="10" width="0.5703125" style="156" customWidth="1"/>
    <col min="11" max="11" width="13.85546875" style="156" customWidth="1"/>
    <col min="12" max="12" width="0.5703125" style="156" customWidth="1"/>
    <col min="13" max="13" width="11.7109375" style="156" customWidth="1"/>
    <col min="14" max="14" width="0.5703125" style="156" customWidth="1"/>
    <col min="15" max="15" width="11.7109375" style="156" customWidth="1"/>
    <col min="16" max="16" width="0.5703125" style="156" customWidth="1"/>
    <col min="17" max="17" width="16" style="156" customWidth="1"/>
    <col min="18" max="18" width="0.5703125" style="156" customWidth="1"/>
    <col min="19" max="19" width="12.28515625" style="156" customWidth="1"/>
    <col min="20" max="20" width="0.5703125" style="156" customWidth="1"/>
    <col min="21" max="21" width="12.28515625" style="156" customWidth="1"/>
    <col min="22" max="22" width="0.5703125" style="156" customWidth="1"/>
    <col min="23" max="23" width="12.28515625" style="156" customWidth="1"/>
    <col min="24" max="16384" width="9.42578125" style="155"/>
  </cols>
  <sheetData>
    <row r="1" spans="1:25" ht="21" customHeight="1">
      <c r="A1" s="153" t="s">
        <v>112</v>
      </c>
      <c r="B1" s="153"/>
    </row>
    <row r="2" spans="1:25" ht="21" customHeight="1">
      <c r="A2" s="157" t="s">
        <v>56</v>
      </c>
      <c r="B2" s="157"/>
      <c r="C2" s="158"/>
      <c r="D2" s="157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</row>
    <row r="3" spans="1:25" ht="21" customHeight="1">
      <c r="A3" s="160" t="str">
        <f>'7-8 TH (9M)'!A3:N3</f>
        <v>สำหรับงวดเก้าเดือนสิ้นสุดวันที่ 30 กันยายน พ.ศ. 2565</v>
      </c>
      <c r="B3" s="160"/>
      <c r="C3" s="161"/>
      <c r="D3" s="160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</row>
    <row r="5" spans="1:25" ht="21" customHeight="1">
      <c r="E5" s="275" t="s">
        <v>50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</row>
    <row r="6" spans="1:25" ht="21" customHeight="1"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163" t="s">
        <v>57</v>
      </c>
      <c r="R6" s="224"/>
      <c r="S6" s="224"/>
      <c r="T6" s="224"/>
      <c r="U6" s="224"/>
      <c r="V6" s="224"/>
      <c r="W6" s="224"/>
      <c r="X6" s="156"/>
      <c r="Y6" s="156"/>
    </row>
    <row r="7" spans="1:25" ht="21" customHeight="1">
      <c r="M7" s="274" t="s">
        <v>30</v>
      </c>
      <c r="N7" s="274"/>
      <c r="O7" s="274"/>
      <c r="Q7" s="164" t="s">
        <v>40</v>
      </c>
      <c r="X7" s="156"/>
      <c r="Y7" s="156"/>
    </row>
    <row r="8" spans="1:25" ht="21" customHeight="1">
      <c r="I8" s="165"/>
      <c r="K8" s="165" t="s">
        <v>115</v>
      </c>
      <c r="M8" s="166"/>
      <c r="N8" s="166"/>
      <c r="O8" s="166"/>
      <c r="Q8" s="165"/>
      <c r="X8" s="156"/>
      <c r="Y8" s="156"/>
    </row>
    <row r="9" spans="1:25" ht="21" customHeight="1">
      <c r="I9" s="165" t="s">
        <v>48</v>
      </c>
      <c r="K9" s="165" t="s">
        <v>116</v>
      </c>
      <c r="M9" s="165" t="s">
        <v>101</v>
      </c>
      <c r="Q9" s="165"/>
      <c r="S9" s="165" t="s">
        <v>31</v>
      </c>
      <c r="U9" s="220" t="s">
        <v>170</v>
      </c>
    </row>
    <row r="10" spans="1:25" ht="21" customHeight="1">
      <c r="A10" s="167"/>
      <c r="B10" s="167"/>
      <c r="D10" s="167"/>
      <c r="E10" s="165" t="s">
        <v>28</v>
      </c>
      <c r="F10" s="165"/>
      <c r="G10" s="165" t="s">
        <v>48</v>
      </c>
      <c r="H10" s="165"/>
      <c r="I10" s="165" t="s">
        <v>145</v>
      </c>
      <c r="J10" s="165"/>
      <c r="K10" s="165" t="s">
        <v>117</v>
      </c>
      <c r="L10" s="165"/>
      <c r="M10" s="165" t="s">
        <v>102</v>
      </c>
      <c r="N10" s="165"/>
      <c r="O10" s="165"/>
      <c r="P10" s="165"/>
      <c r="Q10" s="168" t="s">
        <v>93</v>
      </c>
      <c r="R10" s="165"/>
      <c r="S10" s="165" t="s">
        <v>40</v>
      </c>
      <c r="T10" s="165"/>
      <c r="U10" s="220" t="s">
        <v>171</v>
      </c>
      <c r="V10" s="165"/>
    </row>
    <row r="11" spans="1:25" ht="21" customHeight="1">
      <c r="A11" s="169"/>
      <c r="B11" s="169"/>
      <c r="D11" s="169"/>
      <c r="E11" s="165" t="s">
        <v>29</v>
      </c>
      <c r="F11" s="165"/>
      <c r="G11" s="165" t="s">
        <v>49</v>
      </c>
      <c r="H11" s="165"/>
      <c r="I11" s="165" t="s">
        <v>146</v>
      </c>
      <c r="J11" s="165"/>
      <c r="K11" s="165" t="s">
        <v>118</v>
      </c>
      <c r="L11" s="165"/>
      <c r="M11" s="165" t="s">
        <v>103</v>
      </c>
      <c r="N11" s="165"/>
      <c r="O11" s="165" t="s">
        <v>22</v>
      </c>
      <c r="P11" s="165"/>
      <c r="Q11" s="165" t="s">
        <v>147</v>
      </c>
      <c r="R11" s="165"/>
      <c r="S11" s="221" t="s">
        <v>172</v>
      </c>
      <c r="T11" s="165"/>
      <c r="U11" s="220" t="s">
        <v>173</v>
      </c>
      <c r="V11" s="165"/>
      <c r="W11" s="165" t="s">
        <v>31</v>
      </c>
    </row>
    <row r="12" spans="1:25" s="193" customFormat="1" ht="21" customHeight="1">
      <c r="A12" s="189"/>
      <c r="B12" s="189"/>
      <c r="C12" s="190" t="s">
        <v>1</v>
      </c>
      <c r="D12" s="189"/>
      <c r="E12" s="191" t="s">
        <v>2</v>
      </c>
      <c r="F12" s="192"/>
      <c r="G12" s="191" t="s">
        <v>2</v>
      </c>
      <c r="H12" s="192"/>
      <c r="I12" s="191" t="s">
        <v>2</v>
      </c>
      <c r="J12" s="192"/>
      <c r="K12" s="191" t="s">
        <v>2</v>
      </c>
      <c r="L12" s="192"/>
      <c r="M12" s="191" t="s">
        <v>2</v>
      </c>
      <c r="N12" s="192"/>
      <c r="O12" s="191" t="s">
        <v>2</v>
      </c>
      <c r="P12" s="192"/>
      <c r="Q12" s="191" t="s">
        <v>2</v>
      </c>
      <c r="R12" s="192"/>
      <c r="S12" s="164" t="s">
        <v>2</v>
      </c>
      <c r="T12" s="192"/>
      <c r="U12" s="164" t="s">
        <v>2</v>
      </c>
      <c r="V12" s="165"/>
      <c r="W12" s="164" t="s">
        <v>2</v>
      </c>
    </row>
    <row r="13" spans="1:25" s="193" customFormat="1" ht="8.1" customHeight="1">
      <c r="A13" s="194"/>
      <c r="B13" s="194"/>
      <c r="C13" s="195"/>
      <c r="D13" s="194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56"/>
      <c r="W13" s="156"/>
    </row>
    <row r="14" spans="1:25" s="193" customFormat="1" ht="21" customHeight="1">
      <c r="A14" s="197" t="s">
        <v>148</v>
      </c>
      <c r="B14" s="197"/>
      <c r="C14" s="195"/>
      <c r="D14" s="194"/>
      <c r="E14" s="196">
        <v>270000000</v>
      </c>
      <c r="F14" s="196"/>
      <c r="G14" s="196">
        <v>5703904</v>
      </c>
      <c r="H14" s="196"/>
      <c r="I14" s="196">
        <v>0</v>
      </c>
      <c r="J14" s="196"/>
      <c r="K14" s="196">
        <v>14486120</v>
      </c>
      <c r="L14" s="196"/>
      <c r="M14" s="196">
        <v>27000000</v>
      </c>
      <c r="N14" s="196"/>
      <c r="O14" s="196">
        <v>109537907</v>
      </c>
      <c r="P14" s="196"/>
      <c r="Q14" s="196">
        <v>923971</v>
      </c>
      <c r="R14" s="196"/>
      <c r="S14" s="65">
        <f>SUM(E14:Q14)</f>
        <v>427651902</v>
      </c>
      <c r="T14" s="196"/>
      <c r="U14" s="65">
        <v>0</v>
      </c>
      <c r="V14" s="156"/>
      <c r="W14" s="4">
        <f>SUM(S14:U14)</f>
        <v>427651902</v>
      </c>
    </row>
    <row r="15" spans="1:25" s="193" customFormat="1" ht="21" customHeight="1">
      <c r="A15" s="194" t="s">
        <v>104</v>
      </c>
      <c r="B15" s="197"/>
      <c r="C15" s="195"/>
      <c r="D15" s="194"/>
      <c r="E15" s="196">
        <v>30000000</v>
      </c>
      <c r="F15" s="196"/>
      <c r="G15" s="196">
        <v>481664444</v>
      </c>
      <c r="H15" s="196"/>
      <c r="I15" s="196">
        <v>0</v>
      </c>
      <c r="J15" s="196"/>
      <c r="K15" s="196">
        <v>0</v>
      </c>
      <c r="L15" s="196"/>
      <c r="M15" s="196">
        <v>0</v>
      </c>
      <c r="N15" s="196"/>
      <c r="O15" s="196">
        <v>0</v>
      </c>
      <c r="P15" s="196"/>
      <c r="Q15" s="196">
        <v>0</v>
      </c>
      <c r="R15" s="196"/>
      <c r="S15" s="65">
        <f t="shared" ref="S15:S18" si="0">SUM(E15:Q15)</f>
        <v>511664444</v>
      </c>
      <c r="T15" s="196"/>
      <c r="U15" s="65">
        <v>0</v>
      </c>
      <c r="V15" s="156"/>
      <c r="W15" s="4">
        <f t="shared" ref="W15:W19" si="1">SUM(S15:U15)</f>
        <v>511664444</v>
      </c>
    </row>
    <row r="16" spans="1:25" s="193" customFormat="1" ht="21" customHeight="1">
      <c r="A16" s="194" t="s">
        <v>149</v>
      </c>
      <c r="B16" s="197"/>
      <c r="C16" s="195"/>
      <c r="D16" s="194"/>
      <c r="E16" s="196">
        <v>0</v>
      </c>
      <c r="F16" s="196"/>
      <c r="G16" s="196">
        <v>0</v>
      </c>
      <c r="H16" s="196"/>
      <c r="I16" s="196">
        <v>5431337</v>
      </c>
      <c r="J16" s="196"/>
      <c r="K16" s="196">
        <v>0</v>
      </c>
      <c r="L16" s="196"/>
      <c r="M16" s="196">
        <v>0</v>
      </c>
      <c r="N16" s="196"/>
      <c r="O16" s="196">
        <v>0</v>
      </c>
      <c r="P16" s="196"/>
      <c r="Q16" s="196">
        <v>0</v>
      </c>
      <c r="R16" s="196"/>
      <c r="S16" s="65">
        <f t="shared" si="0"/>
        <v>5431337</v>
      </c>
      <c r="T16" s="196"/>
      <c r="U16" s="65">
        <v>0</v>
      </c>
      <c r="V16" s="156"/>
      <c r="W16" s="4">
        <f t="shared" si="1"/>
        <v>5431337</v>
      </c>
    </row>
    <row r="17" spans="1:23" s="193" customFormat="1" ht="21" customHeight="1">
      <c r="A17" s="194" t="s">
        <v>99</v>
      </c>
      <c r="B17" s="197"/>
      <c r="C17" s="195"/>
      <c r="D17" s="194"/>
      <c r="E17" s="196">
        <v>0</v>
      </c>
      <c r="F17" s="196"/>
      <c r="G17" s="196">
        <v>0</v>
      </c>
      <c r="H17" s="196"/>
      <c r="I17" s="196">
        <v>0</v>
      </c>
      <c r="J17" s="196"/>
      <c r="K17" s="196">
        <v>0</v>
      </c>
      <c r="L17" s="196"/>
      <c r="M17" s="196">
        <v>3000000</v>
      </c>
      <c r="N17" s="196"/>
      <c r="O17" s="196">
        <v>-3000000</v>
      </c>
      <c r="P17" s="196"/>
      <c r="Q17" s="196">
        <v>0</v>
      </c>
      <c r="R17" s="196"/>
      <c r="S17" s="65">
        <f t="shared" si="0"/>
        <v>0</v>
      </c>
      <c r="T17" s="196"/>
      <c r="U17" s="65">
        <f t="shared" ref="U17" si="2">SUM(G17:S17)</f>
        <v>0</v>
      </c>
      <c r="V17" s="156"/>
      <c r="W17" s="156">
        <v>0</v>
      </c>
    </row>
    <row r="18" spans="1:23" s="193" customFormat="1" ht="21" customHeight="1">
      <c r="A18" s="194" t="s">
        <v>105</v>
      </c>
      <c r="B18" s="197"/>
      <c r="C18" s="195"/>
      <c r="D18" s="194"/>
      <c r="E18" s="196">
        <v>0</v>
      </c>
      <c r="F18" s="196"/>
      <c r="G18" s="196">
        <v>0</v>
      </c>
      <c r="H18" s="196"/>
      <c r="I18" s="196">
        <v>0</v>
      </c>
      <c r="J18" s="196"/>
      <c r="K18" s="196">
        <v>0</v>
      </c>
      <c r="L18" s="196"/>
      <c r="M18" s="196">
        <v>0</v>
      </c>
      <c r="N18" s="196"/>
      <c r="O18" s="196">
        <v>-137028000</v>
      </c>
      <c r="P18" s="196"/>
      <c r="Q18" s="196">
        <v>0</v>
      </c>
      <c r="R18" s="196"/>
      <c r="S18" s="65">
        <f t="shared" si="0"/>
        <v>-137028000</v>
      </c>
      <c r="T18" s="196"/>
      <c r="U18" s="65">
        <v>0</v>
      </c>
      <c r="V18" s="156"/>
      <c r="W18" s="4">
        <f t="shared" si="1"/>
        <v>-137028000</v>
      </c>
    </row>
    <row r="19" spans="1:23" s="193" customFormat="1" ht="21" customHeight="1">
      <c r="A19" s="102" t="s">
        <v>84</v>
      </c>
      <c r="B19" s="102"/>
      <c r="C19" s="104"/>
      <c r="D19" s="25"/>
      <c r="E19" s="198">
        <v>0</v>
      </c>
      <c r="F19" s="199"/>
      <c r="G19" s="198">
        <v>0</v>
      </c>
      <c r="H19" s="200"/>
      <c r="I19" s="198">
        <v>0</v>
      </c>
      <c r="J19" s="200"/>
      <c r="K19" s="198">
        <v>0</v>
      </c>
      <c r="L19" s="200"/>
      <c r="M19" s="34">
        <v>0</v>
      </c>
      <c r="N19" s="65"/>
      <c r="O19" s="34">
        <v>98841499</v>
      </c>
      <c r="P19" s="65"/>
      <c r="Q19" s="34">
        <v>2324174</v>
      </c>
      <c r="R19" s="65"/>
      <c r="S19" s="34">
        <f>SUM(E19:Q19)</f>
        <v>101165673</v>
      </c>
      <c r="T19" s="65"/>
      <c r="U19" s="34">
        <v>0</v>
      </c>
      <c r="V19" s="21"/>
      <c r="W19" s="13">
        <f t="shared" si="1"/>
        <v>101165673</v>
      </c>
    </row>
    <row r="20" spans="1:23" s="193" customFormat="1" ht="8.1" customHeight="1">
      <c r="A20" s="194"/>
      <c r="B20" s="194"/>
      <c r="C20" s="195"/>
      <c r="D20" s="194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88"/>
      <c r="T20" s="196"/>
      <c r="U20" s="88"/>
      <c r="V20" s="156"/>
      <c r="W20" s="88"/>
    </row>
    <row r="21" spans="1:23" s="193" customFormat="1" ht="21" customHeight="1" thickBot="1">
      <c r="A21" s="197" t="s">
        <v>137</v>
      </c>
      <c r="B21" s="197"/>
      <c r="C21" s="201"/>
      <c r="D21" s="197"/>
      <c r="E21" s="103">
        <f>SUM(E14:E19)</f>
        <v>300000000</v>
      </c>
      <c r="F21" s="196"/>
      <c r="G21" s="103">
        <f>SUM(G14:G19)</f>
        <v>487368348</v>
      </c>
      <c r="H21" s="196"/>
      <c r="I21" s="103">
        <f>SUM(I14:I19)</f>
        <v>5431337</v>
      </c>
      <c r="J21" s="196"/>
      <c r="K21" s="103">
        <f>SUM(K14:K19)</f>
        <v>14486120</v>
      </c>
      <c r="L21" s="196"/>
      <c r="M21" s="103">
        <f>SUM(M14:M19)</f>
        <v>30000000</v>
      </c>
      <c r="N21" s="196"/>
      <c r="O21" s="103">
        <f>SUM(O14:O19)</f>
        <v>68351406</v>
      </c>
      <c r="P21" s="196"/>
      <c r="Q21" s="103">
        <f>SUM(Q14:Q19)</f>
        <v>3248145</v>
      </c>
      <c r="R21" s="196"/>
      <c r="S21" s="103">
        <f>SUM(S14:S19)</f>
        <v>908885356</v>
      </c>
      <c r="T21" s="196"/>
      <c r="U21" s="103">
        <f>SUM(U14:U19)</f>
        <v>0</v>
      </c>
      <c r="V21" s="156"/>
      <c r="W21" s="103">
        <f>SUM(W14:W19)</f>
        <v>908885356</v>
      </c>
    </row>
    <row r="22" spans="1:23" ht="11.25" customHeight="1" thickTop="1">
      <c r="A22" s="170"/>
      <c r="B22" s="170"/>
      <c r="C22" s="158"/>
      <c r="D22" s="170"/>
      <c r="E22" s="88"/>
      <c r="G22" s="88"/>
      <c r="I22" s="88"/>
      <c r="K22" s="88"/>
      <c r="O22" s="88"/>
      <c r="Q22" s="88"/>
      <c r="S22" s="95"/>
      <c r="U22" s="95"/>
      <c r="V22" s="178"/>
      <c r="W22" s="179"/>
    </row>
    <row r="23" spans="1:23" ht="21" customHeight="1">
      <c r="A23" s="170" t="s">
        <v>166</v>
      </c>
      <c r="B23" s="170"/>
      <c r="D23" s="167"/>
      <c r="E23" s="173">
        <v>300000000</v>
      </c>
      <c r="G23" s="173">
        <v>487368348</v>
      </c>
      <c r="I23" s="173">
        <v>7338001</v>
      </c>
      <c r="K23" s="173">
        <v>14486120</v>
      </c>
      <c r="M23" s="173">
        <v>30000000</v>
      </c>
      <c r="O23" s="173">
        <v>88083061</v>
      </c>
      <c r="Q23" s="173">
        <v>2643954</v>
      </c>
      <c r="S23" s="116">
        <f>SUM(E23:Q23)</f>
        <v>929919484</v>
      </c>
      <c r="U23" s="116">
        <v>0</v>
      </c>
      <c r="W23" s="116">
        <f>SUM(S23:U23)</f>
        <v>929919484</v>
      </c>
    </row>
    <row r="24" spans="1:23" ht="21" customHeight="1">
      <c r="A24" s="167" t="s">
        <v>149</v>
      </c>
      <c r="B24" s="170"/>
      <c r="C24" s="154">
        <v>16</v>
      </c>
      <c r="D24" s="167"/>
      <c r="E24" s="173">
        <v>0</v>
      </c>
      <c r="G24" s="173">
        <v>0</v>
      </c>
      <c r="I24" s="173">
        <v>4981705</v>
      </c>
      <c r="K24" s="173">
        <v>0</v>
      </c>
      <c r="M24" s="173">
        <v>0</v>
      </c>
      <c r="O24" s="173">
        <v>0</v>
      </c>
      <c r="Q24" s="173">
        <v>0</v>
      </c>
      <c r="S24" s="116">
        <f t="shared" ref="S24:S25" si="3">SUM(E24:Q24)</f>
        <v>4981705</v>
      </c>
      <c r="U24" s="116">
        <v>0</v>
      </c>
      <c r="W24" s="116">
        <f t="shared" ref="W24:W28" si="4">SUM(S24:U24)</f>
        <v>4981705</v>
      </c>
    </row>
    <row r="25" spans="1:23" ht="21" customHeight="1">
      <c r="A25" s="155" t="s">
        <v>169</v>
      </c>
      <c r="B25" s="170"/>
      <c r="C25" s="154">
        <v>10</v>
      </c>
      <c r="D25" s="167"/>
      <c r="E25" s="173">
        <v>0</v>
      </c>
      <c r="G25" s="173">
        <v>0</v>
      </c>
      <c r="I25" s="173">
        <v>0</v>
      </c>
      <c r="K25" s="173">
        <v>0</v>
      </c>
      <c r="M25" s="173">
        <v>0</v>
      </c>
      <c r="O25" s="173">
        <v>0</v>
      </c>
      <c r="Q25" s="173">
        <v>0</v>
      </c>
      <c r="S25" s="116">
        <f t="shared" si="3"/>
        <v>0</v>
      </c>
      <c r="U25" s="116">
        <v>30000000</v>
      </c>
      <c r="W25" s="116">
        <f t="shared" si="4"/>
        <v>30000000</v>
      </c>
    </row>
    <row r="26" spans="1:23" ht="21" customHeight="1">
      <c r="A26" s="167" t="s">
        <v>99</v>
      </c>
      <c r="B26" s="170"/>
      <c r="C26" s="154">
        <v>17</v>
      </c>
      <c r="D26" s="167"/>
      <c r="E26" s="173">
        <v>0</v>
      </c>
      <c r="G26" s="173">
        <v>0</v>
      </c>
      <c r="I26" s="173">
        <v>0</v>
      </c>
      <c r="K26" s="173">
        <v>0</v>
      </c>
      <c r="M26" s="173">
        <v>900000</v>
      </c>
      <c r="O26" s="173">
        <v>-900000</v>
      </c>
      <c r="Q26" s="173">
        <v>0</v>
      </c>
      <c r="S26" s="116">
        <v>0</v>
      </c>
      <c r="U26" s="116">
        <v>0</v>
      </c>
      <c r="W26" s="116">
        <f t="shared" si="4"/>
        <v>0</v>
      </c>
    </row>
    <row r="27" spans="1:23" ht="21" customHeight="1">
      <c r="A27" s="167" t="s">
        <v>105</v>
      </c>
      <c r="B27" s="170"/>
      <c r="C27" s="154">
        <v>18</v>
      </c>
      <c r="D27" s="167"/>
      <c r="E27" s="173">
        <v>0</v>
      </c>
      <c r="G27" s="173">
        <v>0</v>
      </c>
      <c r="I27" s="173">
        <v>0</v>
      </c>
      <c r="K27" s="173">
        <v>0</v>
      </c>
      <c r="M27" s="173">
        <v>0</v>
      </c>
      <c r="O27" s="173">
        <v>-96000000</v>
      </c>
      <c r="Q27" s="173">
        <v>0</v>
      </c>
      <c r="S27" s="116">
        <v>-96000000</v>
      </c>
      <c r="U27" s="116">
        <v>0</v>
      </c>
      <c r="W27" s="116">
        <f t="shared" si="4"/>
        <v>-96000000</v>
      </c>
    </row>
    <row r="28" spans="1:23" ht="21" customHeight="1">
      <c r="A28" s="171" t="s">
        <v>84</v>
      </c>
      <c r="B28" s="171"/>
      <c r="C28" s="3"/>
      <c r="D28" s="1"/>
      <c r="E28" s="174">
        <v>0</v>
      </c>
      <c r="F28" s="172"/>
      <c r="G28" s="174">
        <v>0</v>
      </c>
      <c r="H28" s="21"/>
      <c r="I28" s="174">
        <v>0</v>
      </c>
      <c r="J28" s="21"/>
      <c r="K28" s="174">
        <v>0</v>
      </c>
      <c r="L28" s="21"/>
      <c r="M28" s="117">
        <v>0</v>
      </c>
      <c r="N28" s="4"/>
      <c r="O28" s="117">
        <v>84620086</v>
      </c>
      <c r="P28" s="4"/>
      <c r="Q28" s="117">
        <v>4722135</v>
      </c>
      <c r="R28" s="4"/>
      <c r="S28" s="117">
        <f>SUM(E28:Q28)</f>
        <v>89342221</v>
      </c>
      <c r="T28" s="4"/>
      <c r="U28" s="117">
        <v>2217772</v>
      </c>
      <c r="V28" s="21"/>
      <c r="W28" s="117">
        <f t="shared" si="4"/>
        <v>91559993</v>
      </c>
    </row>
    <row r="29" spans="1:23" ht="8.1" customHeight="1">
      <c r="A29" s="167"/>
      <c r="B29" s="167"/>
      <c r="D29" s="167"/>
      <c r="E29" s="173"/>
      <c r="G29" s="173"/>
      <c r="I29" s="173"/>
      <c r="K29" s="173"/>
      <c r="M29" s="173"/>
      <c r="O29" s="173"/>
      <c r="Q29" s="173"/>
      <c r="S29" s="139"/>
      <c r="U29" s="139"/>
      <c r="W29" s="139"/>
    </row>
    <row r="30" spans="1:23" ht="21" customHeight="1" thickBot="1">
      <c r="A30" s="170" t="s">
        <v>165</v>
      </c>
      <c r="B30" s="170"/>
      <c r="C30" s="158"/>
      <c r="D30" s="170"/>
      <c r="E30" s="138">
        <f>SUM(E23:E28)</f>
        <v>300000000</v>
      </c>
      <c r="G30" s="138">
        <f>SUM(G23:G28)</f>
        <v>487368348</v>
      </c>
      <c r="I30" s="138">
        <f>SUM(I23:I28)</f>
        <v>12319706</v>
      </c>
      <c r="K30" s="138">
        <f>SUM(K23:K28)</f>
        <v>14486120</v>
      </c>
      <c r="M30" s="138">
        <f>SUM(M23:M28)</f>
        <v>30900000</v>
      </c>
      <c r="O30" s="138">
        <f>SUM(O23:O28)</f>
        <v>75803147</v>
      </c>
      <c r="Q30" s="138">
        <f>SUM(Q23:Q28)</f>
        <v>7366089</v>
      </c>
      <c r="S30" s="138">
        <f>SUM(E30:Q30)</f>
        <v>928243410</v>
      </c>
      <c r="U30" s="138">
        <f>SUM(U23:U28)</f>
        <v>32217772</v>
      </c>
      <c r="W30" s="138">
        <f>SUM(W23:W28)</f>
        <v>960461182</v>
      </c>
    </row>
    <row r="31" spans="1:23" s="180" customFormat="1" ht="21" customHeight="1" thickTop="1">
      <c r="A31" s="175"/>
      <c r="B31" s="175"/>
      <c r="C31" s="176"/>
      <c r="D31" s="175"/>
      <c r="E31" s="177"/>
      <c r="F31" s="178"/>
      <c r="G31" s="177"/>
      <c r="H31" s="178"/>
      <c r="I31" s="177"/>
      <c r="J31" s="178"/>
      <c r="K31" s="177"/>
      <c r="L31" s="178"/>
      <c r="M31" s="178"/>
      <c r="N31" s="178"/>
      <c r="O31" s="177"/>
      <c r="P31" s="178"/>
      <c r="Q31" s="177"/>
      <c r="R31" s="178"/>
      <c r="S31" s="179"/>
      <c r="T31" s="178"/>
      <c r="U31" s="179"/>
      <c r="V31" s="156"/>
      <c r="W31" s="88"/>
    </row>
    <row r="32" spans="1:23" s="180" customFormat="1" ht="21" customHeight="1">
      <c r="A32" s="175"/>
      <c r="B32" s="175"/>
      <c r="C32" s="176"/>
      <c r="D32" s="175"/>
      <c r="E32" s="177"/>
      <c r="F32" s="178"/>
      <c r="G32" s="177"/>
      <c r="H32" s="178"/>
      <c r="I32" s="177"/>
      <c r="J32" s="178"/>
      <c r="K32" s="177"/>
      <c r="L32" s="178"/>
      <c r="M32" s="178"/>
      <c r="N32" s="178"/>
      <c r="O32" s="177"/>
      <c r="P32" s="178"/>
      <c r="Q32" s="177"/>
      <c r="R32" s="178"/>
      <c r="S32" s="179"/>
      <c r="T32" s="178"/>
      <c r="U32" s="179"/>
      <c r="V32" s="156"/>
      <c r="W32" s="88"/>
    </row>
    <row r="33" spans="1:23" s="180" customFormat="1" ht="21" customHeight="1">
      <c r="A33" s="175"/>
      <c r="B33" s="175"/>
      <c r="C33" s="176"/>
      <c r="D33" s="175"/>
      <c r="E33" s="177"/>
      <c r="F33" s="178"/>
      <c r="G33" s="177"/>
      <c r="H33" s="178"/>
      <c r="I33" s="177"/>
      <c r="J33" s="178"/>
      <c r="K33" s="177"/>
      <c r="L33" s="178"/>
      <c r="M33" s="178"/>
      <c r="N33" s="178"/>
      <c r="O33" s="177"/>
      <c r="P33" s="178"/>
      <c r="Q33" s="177"/>
      <c r="R33" s="178"/>
      <c r="S33" s="179"/>
      <c r="T33" s="178"/>
      <c r="U33" s="179"/>
      <c r="V33" s="156"/>
      <c r="W33" s="88"/>
    </row>
    <row r="34" spans="1:23" s="180" customFormat="1" ht="21" customHeight="1">
      <c r="A34" s="175"/>
      <c r="B34" s="175"/>
      <c r="C34" s="176"/>
      <c r="D34" s="175"/>
      <c r="E34" s="177"/>
      <c r="F34" s="178"/>
      <c r="G34" s="177"/>
      <c r="H34" s="178"/>
      <c r="I34" s="177"/>
      <c r="J34" s="178"/>
      <c r="K34" s="177"/>
      <c r="L34" s="178"/>
      <c r="M34" s="178"/>
      <c r="N34" s="178"/>
      <c r="O34" s="177"/>
      <c r="P34" s="178"/>
      <c r="Q34" s="177"/>
      <c r="R34" s="178"/>
      <c r="S34" s="179"/>
      <c r="T34" s="178"/>
      <c r="U34" s="179"/>
      <c r="V34" s="156"/>
      <c r="W34" s="88"/>
    </row>
    <row r="35" spans="1:23" s="180" customFormat="1" ht="15" customHeight="1">
      <c r="A35" s="175"/>
      <c r="B35" s="175"/>
      <c r="C35" s="176"/>
      <c r="D35" s="175"/>
      <c r="E35" s="177"/>
      <c r="F35" s="178"/>
      <c r="G35" s="177"/>
      <c r="H35" s="178"/>
      <c r="I35" s="177"/>
      <c r="J35" s="178"/>
      <c r="K35" s="177"/>
      <c r="L35" s="178"/>
      <c r="M35" s="178"/>
      <c r="N35" s="178"/>
      <c r="O35" s="177"/>
      <c r="P35" s="178"/>
      <c r="Q35" s="177"/>
      <c r="R35" s="178"/>
      <c r="S35" s="179"/>
      <c r="T35" s="178"/>
      <c r="U35" s="179"/>
      <c r="V35" s="156"/>
      <c r="W35" s="88"/>
    </row>
    <row r="36" spans="1:23" ht="22.35" customHeight="1">
      <c r="A36" s="181" t="s">
        <v>131</v>
      </c>
      <c r="B36" s="181"/>
      <c r="C36" s="182"/>
      <c r="D36" s="181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222"/>
    </row>
    <row r="37" spans="1:23" ht="21" customHeight="1">
      <c r="W37" s="88"/>
    </row>
    <row r="38" spans="1:23" ht="21" customHeight="1">
      <c r="W38" s="88"/>
    </row>
    <row r="39" spans="1:23" ht="21" customHeight="1">
      <c r="W39" s="88"/>
    </row>
    <row r="40" spans="1:23" ht="21" customHeight="1">
      <c r="U40" s="223"/>
      <c r="V40" s="223"/>
      <c r="W40" s="223"/>
    </row>
    <row r="41" spans="1:23" ht="21" customHeight="1">
      <c r="U41" s="223"/>
      <c r="V41" s="223"/>
      <c r="W41" s="223"/>
    </row>
    <row r="67" spans="7:7" ht="21" customHeight="1">
      <c r="G67" s="156">
        <v>0</v>
      </c>
    </row>
    <row r="70" spans="7:7" ht="21" customHeight="1">
      <c r="G70" s="156">
        <v>0</v>
      </c>
    </row>
    <row r="77" spans="7:7" ht="21" customHeight="1">
      <c r="G77" s="156">
        <v>0</v>
      </c>
    </row>
    <row r="78" spans="7:7" ht="21" customHeight="1">
      <c r="G78" s="156">
        <v>0</v>
      </c>
    </row>
    <row r="97" spans="9:9" ht="21" customHeight="1">
      <c r="I97" s="178"/>
    </row>
  </sheetData>
  <mergeCells count="2">
    <mergeCell ref="M7:O7"/>
    <mergeCell ref="E5:W5"/>
  </mergeCells>
  <conditionalFormatting sqref="A26:B27 B25 A23:B24">
    <cfRule type="duplicateValues" dxfId="11" priority="5" stopIfTrue="1"/>
  </conditionalFormatting>
  <conditionalFormatting sqref="A28:B28">
    <cfRule type="duplicateValues" dxfId="10" priority="4" stopIfTrue="1"/>
  </conditionalFormatting>
  <conditionalFormatting sqref="C23:D27">
    <cfRule type="duplicateValues" dxfId="9" priority="6" stopIfTrue="1"/>
  </conditionalFormatting>
  <conditionalFormatting sqref="A14:B18">
    <cfRule type="duplicateValues" dxfId="8" priority="2" stopIfTrue="1"/>
  </conditionalFormatting>
  <conditionalFormatting sqref="A19:B19">
    <cfRule type="duplicateValues" dxfId="7" priority="1" stopIfTrue="1"/>
  </conditionalFormatting>
  <conditionalFormatting sqref="C14:D18">
    <cfRule type="duplicateValues" dxfId="6" priority="3" stopIfTrue="1"/>
  </conditionalFormatting>
  <pageMargins left="0.5" right="0.5" top="0.5" bottom="0.6" header="0.49" footer="0.4"/>
  <pageSetup paperSize="9" scale="7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DE2AC-8631-490F-BB1C-3F0CE7C699D8}">
  <sheetPr>
    <tabColor rgb="FFFFFF00"/>
    <pageSetUpPr fitToPage="1"/>
  </sheetPr>
  <dimension ref="A1:O93"/>
  <sheetViews>
    <sheetView zoomScaleNormal="100" zoomScaleSheetLayoutView="100" workbookViewId="0">
      <selection activeCell="E12" sqref="E12"/>
    </sheetView>
  </sheetViews>
  <sheetFormatPr defaultColWidth="9.42578125" defaultRowHeight="21" customHeight="1"/>
  <cols>
    <col min="1" max="1" width="32.28515625" style="155" customWidth="1"/>
    <col min="2" max="2" width="4.5703125" style="155" customWidth="1"/>
    <col min="3" max="3" width="8" style="155" customWidth="1"/>
    <col min="4" max="4" width="1" style="156" customWidth="1"/>
    <col min="5" max="5" width="13.5703125" style="156" customWidth="1"/>
    <col min="6" max="6" width="1" style="156" customWidth="1"/>
    <col min="7" max="7" width="13" style="156" customWidth="1"/>
    <col min="8" max="8" width="1" style="156" customWidth="1"/>
    <col min="9" max="9" width="15.28515625" style="156" customWidth="1"/>
    <col min="10" max="10" width="1" style="156" customWidth="1"/>
    <col min="11" max="11" width="12.42578125" style="156" customWidth="1"/>
    <col min="12" max="12" width="1" style="156" customWidth="1"/>
    <col min="13" max="13" width="13.42578125" style="156" customWidth="1"/>
    <col min="14" max="14" width="1" style="156" customWidth="1"/>
    <col min="15" max="15" width="11.42578125" style="156" customWidth="1"/>
    <col min="16" max="16384" width="9.42578125" style="155"/>
  </cols>
  <sheetData>
    <row r="1" spans="1:15" ht="21" customHeight="1">
      <c r="A1" s="153" t="s">
        <v>112</v>
      </c>
      <c r="B1" s="153"/>
    </row>
    <row r="2" spans="1:15" ht="21" customHeight="1">
      <c r="A2" s="157" t="s">
        <v>56</v>
      </c>
      <c r="B2" s="157"/>
      <c r="C2" s="157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</row>
    <row r="3" spans="1:15" ht="21" customHeight="1">
      <c r="A3" s="160" t="str">
        <f>'9 TH Conso'!A3</f>
        <v>สำหรับงวดเก้าเดือนสิ้นสุดวันที่ 30 กันยายน พ.ศ. 2565</v>
      </c>
      <c r="B3" s="160"/>
      <c r="C3" s="160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</row>
    <row r="4" spans="1:15" ht="19.5" customHeight="1"/>
    <row r="5" spans="1:15" ht="19.5" customHeight="1">
      <c r="D5" s="155"/>
      <c r="E5" s="274" t="s">
        <v>51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15" ht="19.5" customHeight="1">
      <c r="D6" s="166"/>
      <c r="E6" s="166"/>
      <c r="F6" s="166"/>
      <c r="G6" s="166"/>
      <c r="H6" s="166"/>
      <c r="I6" s="166"/>
      <c r="J6" s="166"/>
      <c r="K6" s="276" t="s">
        <v>30</v>
      </c>
      <c r="L6" s="276"/>
      <c r="M6" s="276"/>
      <c r="N6" s="166"/>
      <c r="O6" s="166"/>
    </row>
    <row r="7" spans="1:15" ht="19.5" customHeight="1">
      <c r="D7" s="166"/>
      <c r="E7" s="166"/>
      <c r="F7" s="166"/>
      <c r="G7" s="166"/>
      <c r="H7" s="166"/>
      <c r="I7" s="165" t="s">
        <v>48</v>
      </c>
      <c r="J7" s="166"/>
      <c r="K7" s="165" t="s">
        <v>101</v>
      </c>
      <c r="L7" s="166"/>
      <c r="M7" s="166"/>
      <c r="N7" s="166"/>
      <c r="O7" s="166"/>
    </row>
    <row r="8" spans="1:15" ht="19.5" customHeight="1">
      <c r="A8" s="167"/>
      <c r="B8" s="167"/>
      <c r="C8" s="167"/>
      <c r="D8" s="165"/>
      <c r="E8" s="165" t="s">
        <v>28</v>
      </c>
      <c r="F8" s="165"/>
      <c r="G8" s="165" t="s">
        <v>48</v>
      </c>
      <c r="H8" s="165"/>
      <c r="I8" s="165" t="s">
        <v>145</v>
      </c>
      <c r="J8" s="165"/>
      <c r="K8" s="165" t="s">
        <v>102</v>
      </c>
      <c r="L8" s="165"/>
      <c r="M8" s="165"/>
      <c r="N8" s="165"/>
    </row>
    <row r="9" spans="1:15" ht="19.5" customHeight="1">
      <c r="A9" s="169"/>
      <c r="B9" s="169"/>
      <c r="C9" s="169"/>
      <c r="D9" s="165"/>
      <c r="E9" s="165" t="s">
        <v>29</v>
      </c>
      <c r="F9" s="165"/>
      <c r="G9" s="165" t="s">
        <v>49</v>
      </c>
      <c r="H9" s="165"/>
      <c r="I9" s="165" t="s">
        <v>146</v>
      </c>
      <c r="J9" s="165"/>
      <c r="K9" s="165" t="s">
        <v>103</v>
      </c>
      <c r="L9" s="165"/>
      <c r="M9" s="165" t="s">
        <v>22</v>
      </c>
      <c r="N9" s="165"/>
      <c r="O9" s="165" t="s">
        <v>31</v>
      </c>
    </row>
    <row r="10" spans="1:15" ht="19.5" customHeight="1">
      <c r="A10" s="169"/>
      <c r="B10" s="169"/>
      <c r="C10" s="161" t="s">
        <v>1</v>
      </c>
      <c r="D10" s="165"/>
      <c r="E10" s="164" t="s">
        <v>2</v>
      </c>
      <c r="F10" s="165"/>
      <c r="G10" s="164" t="s">
        <v>2</v>
      </c>
      <c r="H10" s="165"/>
      <c r="I10" s="164" t="s">
        <v>2</v>
      </c>
      <c r="J10" s="165"/>
      <c r="K10" s="164" t="s">
        <v>2</v>
      </c>
      <c r="L10" s="165"/>
      <c r="M10" s="164" t="s">
        <v>2</v>
      </c>
      <c r="N10" s="165"/>
      <c r="O10" s="164" t="s">
        <v>2</v>
      </c>
    </row>
    <row r="11" spans="1:15" ht="6" customHeight="1">
      <c r="A11" s="167"/>
      <c r="B11" s="167"/>
      <c r="C11" s="167"/>
    </row>
    <row r="12" spans="1:15" s="193" customFormat="1" ht="19.5" customHeight="1">
      <c r="A12" s="197" t="s">
        <v>138</v>
      </c>
      <c r="B12" s="197"/>
      <c r="C12" s="197"/>
      <c r="D12" s="194"/>
      <c r="E12" s="196">
        <v>270000000</v>
      </c>
      <c r="F12" s="196"/>
      <c r="G12" s="196">
        <v>5703904</v>
      </c>
      <c r="H12" s="196"/>
      <c r="I12" s="196">
        <v>0</v>
      </c>
      <c r="J12" s="196"/>
      <c r="K12" s="196">
        <v>27000000</v>
      </c>
      <c r="L12" s="196"/>
      <c r="M12" s="196">
        <v>116128264</v>
      </c>
      <c r="N12" s="196"/>
      <c r="O12" s="65">
        <f>SUM(E12:M12)</f>
        <v>418832168</v>
      </c>
    </row>
    <row r="13" spans="1:15" s="193" customFormat="1" ht="19.5" customHeight="1">
      <c r="A13" s="193" t="s">
        <v>104</v>
      </c>
      <c r="C13" s="202"/>
      <c r="D13" s="196"/>
      <c r="E13" s="196">
        <v>30000000</v>
      </c>
      <c r="F13" s="196"/>
      <c r="G13" s="196">
        <v>481664444</v>
      </c>
      <c r="H13" s="196"/>
      <c r="I13" s="196">
        <v>0</v>
      </c>
      <c r="J13" s="196"/>
      <c r="K13" s="196">
        <v>0</v>
      </c>
      <c r="L13" s="196"/>
      <c r="M13" s="196">
        <v>0</v>
      </c>
      <c r="N13" s="196"/>
      <c r="O13" s="65">
        <f t="shared" ref="O13:O17" si="0">SUM(E13:M13)</f>
        <v>511664444</v>
      </c>
    </row>
    <row r="14" spans="1:15" s="193" customFormat="1" ht="19.5" customHeight="1">
      <c r="A14" s="193" t="s">
        <v>149</v>
      </c>
      <c r="C14" s="202"/>
      <c r="D14" s="196"/>
      <c r="E14" s="196">
        <v>0</v>
      </c>
      <c r="F14" s="196"/>
      <c r="G14" s="196">
        <v>0</v>
      </c>
      <c r="H14" s="196"/>
      <c r="I14" s="196">
        <v>5431337</v>
      </c>
      <c r="J14" s="196"/>
      <c r="K14" s="196">
        <v>0</v>
      </c>
      <c r="L14" s="196"/>
      <c r="M14" s="196">
        <v>0</v>
      </c>
      <c r="N14" s="196"/>
      <c r="O14" s="65">
        <f t="shared" si="0"/>
        <v>5431337</v>
      </c>
    </row>
    <row r="15" spans="1:15" s="193" customFormat="1" ht="19.5" customHeight="1">
      <c r="A15" s="193" t="s">
        <v>99</v>
      </c>
      <c r="C15" s="202"/>
      <c r="D15" s="196"/>
      <c r="E15" s="196">
        <v>0</v>
      </c>
      <c r="F15" s="196"/>
      <c r="G15" s="196">
        <v>0</v>
      </c>
      <c r="H15" s="196"/>
      <c r="I15" s="196">
        <v>0</v>
      </c>
      <c r="J15" s="196"/>
      <c r="K15" s="196">
        <v>3000000</v>
      </c>
      <c r="L15" s="196"/>
      <c r="M15" s="196">
        <v>-3000000</v>
      </c>
      <c r="N15" s="196"/>
      <c r="O15" s="65">
        <f t="shared" si="0"/>
        <v>0</v>
      </c>
    </row>
    <row r="16" spans="1:15" s="193" customFormat="1" ht="19.5" customHeight="1">
      <c r="A16" s="193" t="s">
        <v>105</v>
      </c>
      <c r="C16" s="202"/>
      <c r="D16" s="196"/>
      <c r="E16" s="196">
        <v>0</v>
      </c>
      <c r="F16" s="196"/>
      <c r="G16" s="196">
        <v>0</v>
      </c>
      <c r="H16" s="196"/>
      <c r="I16" s="196">
        <v>0</v>
      </c>
      <c r="J16" s="196"/>
      <c r="K16" s="196">
        <v>0</v>
      </c>
      <c r="L16" s="196"/>
      <c r="M16" s="196">
        <v>-137028000</v>
      </c>
      <c r="N16" s="196"/>
      <c r="O16" s="65">
        <f t="shared" si="0"/>
        <v>-137028000</v>
      </c>
    </row>
    <row r="17" spans="1:15" s="193" customFormat="1" ht="19.5" customHeight="1">
      <c r="A17" s="102" t="s">
        <v>84</v>
      </c>
      <c r="B17" s="102"/>
      <c r="C17" s="102"/>
      <c r="D17" s="200"/>
      <c r="E17" s="203">
        <v>0</v>
      </c>
      <c r="F17" s="200"/>
      <c r="G17" s="203">
        <v>0</v>
      </c>
      <c r="H17" s="200"/>
      <c r="I17" s="203">
        <v>0</v>
      </c>
      <c r="J17" s="200"/>
      <c r="K17" s="34">
        <v>0</v>
      </c>
      <c r="L17" s="200"/>
      <c r="M17" s="204">
        <v>86607702</v>
      </c>
      <c r="N17" s="65"/>
      <c r="O17" s="34">
        <f t="shared" si="0"/>
        <v>86607702</v>
      </c>
    </row>
    <row r="18" spans="1:15" s="193" customFormat="1" ht="8.1" customHeight="1">
      <c r="A18" s="194"/>
      <c r="B18" s="194"/>
      <c r="C18" s="194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88"/>
    </row>
    <row r="19" spans="1:15" s="193" customFormat="1" ht="19.5" customHeight="1" thickBot="1">
      <c r="A19" s="197" t="s">
        <v>137</v>
      </c>
      <c r="B19" s="197"/>
      <c r="C19" s="197"/>
      <c r="D19" s="88"/>
      <c r="E19" s="103">
        <f>SUM(E12:E17)</f>
        <v>300000000</v>
      </c>
      <c r="F19" s="88"/>
      <c r="G19" s="103">
        <f>SUM(G12:G17)</f>
        <v>487368348</v>
      </c>
      <c r="H19" s="88"/>
      <c r="I19" s="103">
        <f>SUM(I12:I17)</f>
        <v>5431337</v>
      </c>
      <c r="J19" s="88"/>
      <c r="K19" s="103">
        <f>SUM(K12:K17)</f>
        <v>30000000</v>
      </c>
      <c r="L19" s="88"/>
      <c r="M19" s="103">
        <f>SUM(M12:M17)</f>
        <v>62707966</v>
      </c>
      <c r="N19" s="196"/>
      <c r="O19" s="103">
        <f>SUM(O12:O17)</f>
        <v>885507651</v>
      </c>
    </row>
    <row r="20" spans="1:15" ht="15" customHeight="1" thickTop="1">
      <c r="A20" s="170"/>
      <c r="B20" s="170"/>
      <c r="C20" s="170"/>
      <c r="E20" s="88"/>
      <c r="G20" s="88"/>
      <c r="I20" s="88"/>
      <c r="K20" s="88"/>
      <c r="M20" s="88"/>
      <c r="O20" s="95"/>
    </row>
    <row r="21" spans="1:15" ht="19.5" customHeight="1">
      <c r="A21" s="170" t="s">
        <v>167</v>
      </c>
      <c r="B21" s="170"/>
      <c r="C21" s="170"/>
      <c r="D21" s="167"/>
      <c r="E21" s="173">
        <v>300000000</v>
      </c>
      <c r="G21" s="173">
        <v>487368348</v>
      </c>
      <c r="I21" s="173">
        <v>7338001</v>
      </c>
      <c r="K21" s="173">
        <v>30000000</v>
      </c>
      <c r="M21" s="173">
        <v>82405409</v>
      </c>
      <c r="O21" s="116">
        <f>SUM(E21:M21)</f>
        <v>907111758</v>
      </c>
    </row>
    <row r="22" spans="1:15" ht="19.5" customHeight="1">
      <c r="A22" s="155" t="s">
        <v>149</v>
      </c>
      <c r="C22" s="184">
        <v>16</v>
      </c>
      <c r="E22" s="173">
        <v>0</v>
      </c>
      <c r="G22" s="173">
        <v>0</v>
      </c>
      <c r="I22" s="173">
        <v>4981705</v>
      </c>
      <c r="K22" s="173">
        <v>0</v>
      </c>
      <c r="M22" s="173">
        <v>0</v>
      </c>
      <c r="O22" s="116">
        <f t="shared" ref="O22:O25" si="1">SUM(E22:M22)</f>
        <v>4981705</v>
      </c>
    </row>
    <row r="23" spans="1:15" ht="19.5" customHeight="1">
      <c r="A23" s="155" t="s">
        <v>99</v>
      </c>
      <c r="C23" s="184">
        <v>17</v>
      </c>
      <c r="E23" s="173">
        <v>0</v>
      </c>
      <c r="G23" s="173">
        <v>0</v>
      </c>
      <c r="I23" s="173">
        <v>0</v>
      </c>
      <c r="K23" s="173">
        <v>900000</v>
      </c>
      <c r="M23" s="173">
        <v>-900000</v>
      </c>
      <c r="O23" s="116">
        <f t="shared" si="1"/>
        <v>0</v>
      </c>
    </row>
    <row r="24" spans="1:15" ht="19.5" customHeight="1">
      <c r="A24" s="155" t="s">
        <v>105</v>
      </c>
      <c r="C24" s="184">
        <v>18</v>
      </c>
      <c r="E24" s="173">
        <v>0</v>
      </c>
      <c r="G24" s="173">
        <v>0</v>
      </c>
      <c r="I24" s="173">
        <v>0</v>
      </c>
      <c r="K24" s="173">
        <v>0</v>
      </c>
      <c r="M24" s="173">
        <v>-96000000</v>
      </c>
      <c r="O24" s="116">
        <f t="shared" si="1"/>
        <v>-96000000</v>
      </c>
    </row>
    <row r="25" spans="1:15" ht="19.5" customHeight="1">
      <c r="A25" s="171" t="s">
        <v>84</v>
      </c>
      <c r="B25" s="171"/>
      <c r="C25" s="171"/>
      <c r="D25" s="21"/>
      <c r="E25" s="185">
        <v>0</v>
      </c>
      <c r="F25" s="21"/>
      <c r="G25" s="185">
        <v>0</v>
      </c>
      <c r="H25" s="21"/>
      <c r="I25" s="185">
        <v>0</v>
      </c>
      <c r="J25" s="21"/>
      <c r="K25" s="117">
        <v>0</v>
      </c>
      <c r="L25" s="21"/>
      <c r="M25" s="115">
        <v>69977166</v>
      </c>
      <c r="N25" s="4"/>
      <c r="O25" s="117">
        <f t="shared" si="1"/>
        <v>69977166</v>
      </c>
    </row>
    <row r="26" spans="1:15" ht="6" customHeight="1">
      <c r="A26" s="167"/>
      <c r="B26" s="167"/>
      <c r="C26" s="167"/>
      <c r="E26" s="173"/>
      <c r="G26" s="173"/>
      <c r="I26" s="173"/>
      <c r="K26" s="173"/>
      <c r="M26" s="173"/>
      <c r="O26" s="139"/>
    </row>
    <row r="27" spans="1:15" ht="19.5" customHeight="1" thickBot="1">
      <c r="A27" s="170" t="s">
        <v>165</v>
      </c>
      <c r="B27" s="170"/>
      <c r="C27" s="170"/>
      <c r="D27" s="88"/>
      <c r="E27" s="138">
        <f>SUM(E21:E25)</f>
        <v>300000000</v>
      </c>
      <c r="F27" s="88"/>
      <c r="G27" s="138">
        <f>SUM(G21:G25)</f>
        <v>487368348</v>
      </c>
      <c r="H27" s="88"/>
      <c r="I27" s="138">
        <f>SUM(I21:I25)</f>
        <v>12319706</v>
      </c>
      <c r="J27" s="88"/>
      <c r="K27" s="138">
        <f>SUM(K21:K25)</f>
        <v>30900000</v>
      </c>
      <c r="L27" s="88"/>
      <c r="M27" s="138">
        <f>SUM(M21:M25)</f>
        <v>55482575</v>
      </c>
      <c r="O27" s="138">
        <f>SUM(O21:O25)</f>
        <v>886070629</v>
      </c>
    </row>
    <row r="28" spans="1:15" s="180" customFormat="1" ht="12" customHeight="1" thickTop="1">
      <c r="A28" s="175"/>
      <c r="B28" s="175"/>
      <c r="C28" s="175"/>
      <c r="D28" s="178"/>
      <c r="E28" s="177"/>
      <c r="F28" s="178"/>
      <c r="G28" s="177"/>
      <c r="H28" s="178"/>
      <c r="I28" s="177"/>
      <c r="J28" s="178"/>
      <c r="K28" s="177"/>
      <c r="L28" s="178"/>
      <c r="M28" s="177"/>
      <c r="N28" s="178"/>
      <c r="O28" s="179">
        <f>O27-'[4]2-4TH'!J120</f>
        <v>-9240000</v>
      </c>
    </row>
    <row r="29" spans="1:15" ht="22.15" customHeight="1">
      <c r="A29" s="181" t="s">
        <v>131</v>
      </c>
      <c r="B29" s="181"/>
      <c r="C29" s="181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</row>
    <row r="63" spans="7:7" ht="21" customHeight="1">
      <c r="G63" s="156">
        <v>0</v>
      </c>
    </row>
    <row r="66" spans="7:7" ht="21" customHeight="1">
      <c r="G66" s="156">
        <v>0</v>
      </c>
    </row>
    <row r="73" spans="7:7" ht="21" customHeight="1">
      <c r="G73" s="156">
        <v>0</v>
      </c>
    </row>
    <row r="74" spans="7:7" ht="21" customHeight="1">
      <c r="G74" s="156">
        <v>0</v>
      </c>
    </row>
    <row r="93" spans="9:9" ht="21" customHeight="1">
      <c r="I93" s="178"/>
    </row>
  </sheetData>
  <mergeCells count="2">
    <mergeCell ref="E5:O5"/>
    <mergeCell ref="K6:M6"/>
  </mergeCells>
  <conditionalFormatting sqref="A21:C21">
    <cfRule type="duplicateValues" dxfId="5" priority="5" stopIfTrue="1"/>
  </conditionalFormatting>
  <conditionalFormatting sqref="A25:C25">
    <cfRule type="duplicateValues" dxfId="4" priority="4" stopIfTrue="1"/>
  </conditionalFormatting>
  <conditionalFormatting sqref="D21">
    <cfRule type="duplicateValues" dxfId="3" priority="8" stopIfTrue="1"/>
  </conditionalFormatting>
  <conditionalFormatting sqref="A12:C12">
    <cfRule type="duplicateValues" dxfId="2" priority="2" stopIfTrue="1"/>
  </conditionalFormatting>
  <conditionalFormatting sqref="A17:C17">
    <cfRule type="duplicateValues" dxfId="1" priority="1" stopIfTrue="1"/>
  </conditionalFormatting>
  <conditionalFormatting sqref="D12">
    <cfRule type="duplicateValues" dxfId="0" priority="3" stopIfTrue="1"/>
  </conditionalFormatting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T158"/>
  <sheetViews>
    <sheetView tabSelected="1" zoomScaleNormal="100" zoomScaleSheetLayoutView="100" workbookViewId="0">
      <selection activeCell="P79" sqref="P79"/>
    </sheetView>
  </sheetViews>
  <sheetFormatPr defaultColWidth="0.42578125" defaultRowHeight="21.6" customHeight="1"/>
  <cols>
    <col min="1" max="1" width="1.42578125" style="85" customWidth="1"/>
    <col min="2" max="2" width="34.85546875" style="85" customWidth="1"/>
    <col min="3" max="3" width="8.5703125" style="85" bestFit="1" customWidth="1"/>
    <col min="4" max="4" width="0.7109375" style="85" customWidth="1"/>
    <col min="5" max="5" width="15.140625" style="86" bestFit="1" customWidth="1"/>
    <col min="6" max="6" width="0.7109375" style="85" customWidth="1"/>
    <col min="7" max="7" width="15.140625" style="86" bestFit="1" customWidth="1"/>
    <col min="8" max="8" width="0.7109375" style="84" customWidth="1"/>
    <col min="9" max="9" width="15.140625" style="86" bestFit="1" customWidth="1"/>
    <col min="10" max="10" width="0.7109375" style="84" customWidth="1"/>
    <col min="11" max="11" width="15.140625" style="86" bestFit="1" customWidth="1"/>
    <col min="12" max="14" width="8" style="87" customWidth="1"/>
    <col min="15" max="231" width="8" style="85" customWidth="1"/>
    <col min="232" max="232" width="1.28515625" style="85" customWidth="1"/>
    <col min="233" max="233" width="46.28515625" style="85" customWidth="1"/>
    <col min="234" max="234" width="6.28515625" style="85" bestFit="1" customWidth="1"/>
    <col min="235" max="235" width="0.42578125" style="85" customWidth="1"/>
    <col min="236" max="236" width="9.42578125" style="85" customWidth="1"/>
    <col min="237" max="16384" width="0.42578125" style="85"/>
  </cols>
  <sheetData>
    <row r="1" spans="1:20" ht="21.6" customHeight="1">
      <c r="A1" s="108" t="s">
        <v>112</v>
      </c>
    </row>
    <row r="2" spans="1:20" s="39" customFormat="1" ht="21.6" customHeight="1">
      <c r="A2" s="260" t="s">
        <v>58</v>
      </c>
      <c r="B2" s="43"/>
      <c r="C2" s="43"/>
      <c r="E2" s="40"/>
      <c r="G2" s="40"/>
      <c r="H2" s="41"/>
      <c r="I2" s="40"/>
      <c r="J2" s="41"/>
      <c r="K2" s="40"/>
      <c r="L2" s="42"/>
      <c r="M2" s="42"/>
      <c r="N2" s="42"/>
    </row>
    <row r="3" spans="1:20" s="39" customFormat="1" ht="21.6" customHeight="1">
      <c r="A3" s="261" t="s">
        <v>164</v>
      </c>
      <c r="B3" s="44"/>
      <c r="C3" s="44"/>
      <c r="D3" s="45"/>
      <c r="E3" s="46"/>
      <c r="F3" s="45"/>
      <c r="G3" s="46"/>
      <c r="H3" s="47"/>
      <c r="I3" s="46"/>
      <c r="J3" s="47"/>
      <c r="K3" s="46"/>
      <c r="L3" s="42"/>
      <c r="M3" s="42"/>
      <c r="N3" s="42"/>
    </row>
    <row r="4" spans="1:20" s="39" customFormat="1" ht="21.6" customHeight="1">
      <c r="A4" s="48"/>
      <c r="B4" s="48"/>
      <c r="C4" s="48"/>
      <c r="D4" s="42"/>
      <c r="E4" s="49"/>
      <c r="F4" s="42"/>
      <c r="G4" s="49"/>
      <c r="H4" s="50"/>
      <c r="I4" s="49"/>
      <c r="J4" s="50"/>
      <c r="K4" s="49"/>
      <c r="L4" s="42"/>
      <c r="M4" s="42"/>
      <c r="N4" s="42"/>
    </row>
    <row r="5" spans="1:20" s="39" customFormat="1" ht="21.6" customHeight="1">
      <c r="A5" s="38"/>
      <c r="B5" s="38"/>
      <c r="C5" s="38"/>
      <c r="D5" s="51"/>
      <c r="E5" s="277" t="s">
        <v>50</v>
      </c>
      <c r="F5" s="277"/>
      <c r="G5" s="277"/>
      <c r="H5" s="52"/>
      <c r="I5" s="277" t="s">
        <v>51</v>
      </c>
      <c r="J5" s="277"/>
      <c r="K5" s="277"/>
      <c r="L5" s="42"/>
      <c r="M5" s="42"/>
      <c r="N5" s="42"/>
    </row>
    <row r="6" spans="1:20" s="39" customFormat="1" ht="21.6" customHeight="1">
      <c r="A6" s="38"/>
      <c r="B6" s="38"/>
      <c r="C6" s="38"/>
      <c r="D6" s="51"/>
      <c r="E6" s="53" t="s">
        <v>52</v>
      </c>
      <c r="F6" s="51"/>
      <c r="G6" s="53" t="s">
        <v>52</v>
      </c>
      <c r="H6" s="52"/>
      <c r="I6" s="53" t="s">
        <v>52</v>
      </c>
      <c r="J6" s="51"/>
      <c r="K6" s="53" t="s">
        <v>52</v>
      </c>
      <c r="L6" s="42"/>
      <c r="M6" s="42"/>
      <c r="N6" s="42"/>
    </row>
    <row r="7" spans="1:20" s="39" customFormat="1" ht="21.6" customHeight="1">
      <c r="A7" s="54"/>
      <c r="B7" s="54"/>
      <c r="D7" s="55"/>
      <c r="E7" s="28" t="s">
        <v>154</v>
      </c>
      <c r="F7" s="29"/>
      <c r="G7" s="217" t="s">
        <v>129</v>
      </c>
      <c r="H7" s="1"/>
      <c r="I7" s="28" t="s">
        <v>154</v>
      </c>
      <c r="J7" s="29"/>
      <c r="K7" s="217" t="s">
        <v>129</v>
      </c>
      <c r="L7" s="42"/>
      <c r="M7" s="42"/>
      <c r="N7" s="42"/>
    </row>
    <row r="8" spans="1:20" s="39" customFormat="1" ht="21.6" customHeight="1">
      <c r="A8" s="54"/>
      <c r="B8" s="54"/>
      <c r="C8" s="57" t="s">
        <v>1</v>
      </c>
      <c r="D8" s="55"/>
      <c r="E8" s="58" t="s">
        <v>2</v>
      </c>
      <c r="F8" s="55"/>
      <c r="G8" s="58" t="s">
        <v>2</v>
      </c>
      <c r="H8" s="59"/>
      <c r="I8" s="58" t="s">
        <v>2</v>
      </c>
      <c r="J8" s="55"/>
      <c r="K8" s="58" t="s">
        <v>2</v>
      </c>
      <c r="L8" s="42"/>
      <c r="M8" s="42"/>
      <c r="N8" s="42"/>
    </row>
    <row r="9" spans="1:20" s="39" customFormat="1" ht="8.1" customHeight="1">
      <c r="A9" s="54"/>
      <c r="B9" s="54"/>
      <c r="C9" s="60"/>
      <c r="D9" s="55"/>
      <c r="E9" s="140"/>
      <c r="F9" s="55"/>
      <c r="G9" s="56"/>
      <c r="H9" s="59"/>
      <c r="I9" s="140"/>
      <c r="J9" s="59"/>
      <c r="K9" s="56"/>
      <c r="L9" s="42"/>
      <c r="M9" s="42"/>
      <c r="N9" s="42"/>
    </row>
    <row r="10" spans="1:20" s="39" customFormat="1" ht="21.6" customHeight="1">
      <c r="A10" s="61" t="s">
        <v>59</v>
      </c>
      <c r="B10" s="62"/>
      <c r="C10" s="63"/>
      <c r="E10" s="141"/>
      <c r="G10" s="40"/>
      <c r="H10" s="40"/>
      <c r="I10" s="142"/>
      <c r="J10" s="40"/>
      <c r="K10" s="64"/>
      <c r="L10" s="42"/>
      <c r="M10" s="42"/>
      <c r="N10" s="42"/>
    </row>
    <row r="11" spans="1:20" s="39" customFormat="1" ht="21.6" customHeight="1">
      <c r="A11" s="62" t="s">
        <v>60</v>
      </c>
      <c r="B11" s="62"/>
      <c r="C11" s="63"/>
      <c r="E11" s="142">
        <v>105328850</v>
      </c>
      <c r="F11" s="65"/>
      <c r="G11" s="64">
        <v>123978793</v>
      </c>
      <c r="H11" s="65"/>
      <c r="I11" s="142">
        <v>88468158</v>
      </c>
      <c r="J11" s="65"/>
      <c r="K11" s="64">
        <v>111744996</v>
      </c>
      <c r="L11" s="42"/>
      <c r="M11" s="42"/>
      <c r="N11" s="42"/>
    </row>
    <row r="12" spans="1:20" s="39" customFormat="1" ht="21.6" customHeight="1">
      <c r="A12" s="62" t="s">
        <v>32</v>
      </c>
      <c r="B12" s="62"/>
      <c r="C12" s="63"/>
      <c r="E12" s="142"/>
      <c r="G12" s="64"/>
      <c r="H12" s="40"/>
      <c r="I12" s="142"/>
      <c r="J12" s="40"/>
      <c r="K12" s="64"/>
      <c r="L12" s="42"/>
      <c r="M12" s="42"/>
      <c r="N12" s="42"/>
    </row>
    <row r="13" spans="1:20" s="39" customFormat="1" ht="21.6" customHeight="1">
      <c r="A13" s="62"/>
      <c r="B13" s="62" t="s">
        <v>61</v>
      </c>
      <c r="C13" s="112">
        <v>11</v>
      </c>
      <c r="E13" s="142">
        <v>5494136</v>
      </c>
      <c r="G13" s="64">
        <v>6447825</v>
      </c>
      <c r="H13" s="99"/>
      <c r="I13" s="142">
        <v>5489454</v>
      </c>
      <c r="J13" s="40"/>
      <c r="K13" s="64">
        <v>6447825</v>
      </c>
      <c r="L13" s="50"/>
      <c r="M13" s="50"/>
      <c r="N13" s="50"/>
      <c r="O13" s="50"/>
      <c r="P13" s="50"/>
      <c r="Q13" s="50"/>
      <c r="R13" s="50"/>
      <c r="S13" s="50"/>
      <c r="T13" s="50"/>
    </row>
    <row r="14" spans="1:20" s="39" customFormat="1" ht="21.6" customHeight="1">
      <c r="B14" s="39" t="s">
        <v>62</v>
      </c>
      <c r="C14" s="112">
        <v>11</v>
      </c>
      <c r="E14" s="142">
        <v>4839429</v>
      </c>
      <c r="G14" s="64">
        <v>1300974</v>
      </c>
      <c r="H14" s="99"/>
      <c r="I14" s="142">
        <v>320174</v>
      </c>
      <c r="J14" s="40"/>
      <c r="K14" s="64">
        <v>582544</v>
      </c>
      <c r="L14" s="42"/>
      <c r="M14" s="42"/>
      <c r="N14" s="42"/>
    </row>
    <row r="15" spans="1:20" s="39" customFormat="1" ht="21.6" customHeight="1">
      <c r="B15" s="39" t="s">
        <v>106</v>
      </c>
      <c r="C15" s="112">
        <v>12</v>
      </c>
      <c r="E15" s="142">
        <v>2090876</v>
      </c>
      <c r="G15" s="64">
        <v>2910613</v>
      </c>
      <c r="H15" s="40"/>
      <c r="I15" s="142">
        <v>2090876</v>
      </c>
      <c r="J15" s="40"/>
      <c r="K15" s="64">
        <v>2910613</v>
      </c>
      <c r="L15" s="42"/>
      <c r="M15" s="42"/>
      <c r="N15" s="42"/>
    </row>
    <row r="16" spans="1:20" s="39" customFormat="1" ht="21.6" customHeight="1">
      <c r="B16" s="39" t="s">
        <v>184</v>
      </c>
      <c r="C16" s="112"/>
      <c r="E16" s="142">
        <v>25567126</v>
      </c>
      <c r="G16" s="64">
        <v>5137153</v>
      </c>
      <c r="H16" s="40"/>
      <c r="I16" s="142">
        <v>25567126</v>
      </c>
      <c r="J16" s="40"/>
      <c r="K16" s="64">
        <v>5137153</v>
      </c>
      <c r="L16" s="42"/>
      <c r="M16" s="42"/>
      <c r="N16" s="42"/>
    </row>
    <row r="17" spans="1:15" s="39" customFormat="1" ht="21.6" customHeight="1">
      <c r="B17" s="39" t="s">
        <v>185</v>
      </c>
      <c r="C17" s="112"/>
      <c r="E17" s="142">
        <v>-949651</v>
      </c>
      <c r="G17" s="64">
        <v>2665171</v>
      </c>
      <c r="H17" s="99"/>
      <c r="I17" s="142">
        <v>-949651</v>
      </c>
      <c r="J17" s="40"/>
      <c r="K17" s="218">
        <v>2665171</v>
      </c>
      <c r="L17" s="42"/>
      <c r="M17" s="42"/>
      <c r="N17" s="42"/>
      <c r="O17" s="41"/>
    </row>
    <row r="18" spans="1:15" s="39" customFormat="1" ht="21.6" customHeight="1">
      <c r="B18" s="39" t="s">
        <v>186</v>
      </c>
      <c r="C18" s="112"/>
      <c r="E18" s="142">
        <v>1266044</v>
      </c>
      <c r="G18" s="64">
        <v>-7321589</v>
      </c>
      <c r="H18" s="99"/>
      <c r="I18" s="186">
        <v>1266044</v>
      </c>
      <c r="J18" s="40"/>
      <c r="K18" s="64">
        <v>-7321589</v>
      </c>
      <c r="L18" s="42"/>
      <c r="M18" s="42"/>
      <c r="N18" s="42"/>
      <c r="O18" s="41"/>
    </row>
    <row r="19" spans="1:15" s="39" customFormat="1" ht="21.6" customHeight="1">
      <c r="B19" s="39" t="s">
        <v>150</v>
      </c>
      <c r="C19" s="112">
        <v>16</v>
      </c>
      <c r="E19" s="142">
        <v>4981705</v>
      </c>
      <c r="G19" s="64">
        <v>5431337</v>
      </c>
      <c r="H19" s="99"/>
      <c r="I19" s="142">
        <v>4981705</v>
      </c>
      <c r="J19" s="40"/>
      <c r="K19" s="64">
        <v>5431337</v>
      </c>
      <c r="L19" s="42"/>
      <c r="M19" s="42"/>
      <c r="N19" s="42"/>
    </row>
    <row r="20" spans="1:15" s="39" customFormat="1" ht="21.6" customHeight="1">
      <c r="B20" s="66" t="s">
        <v>63</v>
      </c>
      <c r="C20" s="67"/>
      <c r="E20" s="142">
        <v>234867</v>
      </c>
      <c r="G20" s="64">
        <v>168544</v>
      </c>
      <c r="H20" s="99"/>
      <c r="I20" s="142">
        <v>234867</v>
      </c>
      <c r="J20" s="40"/>
      <c r="K20" s="64">
        <v>168544</v>
      </c>
      <c r="L20" s="42"/>
      <c r="M20" s="42"/>
      <c r="N20" s="42"/>
    </row>
    <row r="21" spans="1:15" s="39" customFormat="1" ht="21.6" customHeight="1">
      <c r="B21" s="66" t="s">
        <v>124</v>
      </c>
      <c r="C21" s="67"/>
      <c r="E21" s="142"/>
      <c r="G21" s="64"/>
      <c r="H21" s="99"/>
      <c r="I21" s="142"/>
      <c r="J21" s="40"/>
      <c r="K21" s="64"/>
      <c r="L21" s="42"/>
      <c r="M21" s="42"/>
      <c r="N21" s="42"/>
    </row>
    <row r="22" spans="1:15" s="39" customFormat="1" ht="21.6" customHeight="1">
      <c r="B22" s="66" t="s">
        <v>126</v>
      </c>
      <c r="C22" s="67"/>
      <c r="E22" s="230">
        <v>-5581636</v>
      </c>
      <c r="G22" s="64">
        <v>-14775744</v>
      </c>
      <c r="H22" s="99"/>
      <c r="I22" s="142">
        <v>-5637822</v>
      </c>
      <c r="J22" s="40"/>
      <c r="K22" s="64">
        <v>-14775744</v>
      </c>
      <c r="L22" s="42"/>
      <c r="M22" s="42"/>
      <c r="N22" s="42"/>
    </row>
    <row r="23" spans="1:15" s="39" customFormat="1" ht="21.6" customHeight="1">
      <c r="B23" s="262" t="s">
        <v>187</v>
      </c>
      <c r="C23" s="67"/>
      <c r="E23" s="142"/>
      <c r="G23" s="64"/>
      <c r="H23" s="99"/>
      <c r="I23" s="142"/>
      <c r="J23" s="40"/>
      <c r="K23" s="64"/>
      <c r="L23" s="42"/>
      <c r="M23" s="42"/>
      <c r="N23" s="42"/>
    </row>
    <row r="24" spans="1:15" s="39" customFormat="1" ht="21.6" customHeight="1">
      <c r="B24" s="262" t="s">
        <v>174</v>
      </c>
      <c r="C24" s="67"/>
      <c r="E24" s="142">
        <v>-317447</v>
      </c>
      <c r="G24" s="64">
        <v>0</v>
      </c>
      <c r="H24" s="99"/>
      <c r="I24" s="142">
        <v>-317447</v>
      </c>
      <c r="J24" s="40"/>
      <c r="K24" s="64">
        <v>0</v>
      </c>
      <c r="L24" s="42"/>
      <c r="M24" s="42"/>
      <c r="N24" s="42"/>
    </row>
    <row r="25" spans="1:15" s="39" customFormat="1" ht="21.6" customHeight="1">
      <c r="B25" s="66" t="s">
        <v>76</v>
      </c>
      <c r="C25" s="112"/>
      <c r="E25" s="142">
        <v>1457035</v>
      </c>
      <c r="G25" s="64">
        <v>4383026</v>
      </c>
      <c r="H25" s="99"/>
      <c r="I25" s="142">
        <v>565326</v>
      </c>
      <c r="J25" s="40"/>
      <c r="K25" s="64">
        <v>4383026</v>
      </c>
      <c r="L25" s="42"/>
      <c r="M25" s="42"/>
      <c r="N25" s="42"/>
    </row>
    <row r="26" spans="1:15" s="39" customFormat="1" ht="21.6" customHeight="1">
      <c r="B26" s="66" t="s">
        <v>72</v>
      </c>
      <c r="C26" s="112"/>
      <c r="E26" s="142">
        <v>-643486</v>
      </c>
      <c r="G26" s="64">
        <v>-359406</v>
      </c>
      <c r="H26" s="99"/>
      <c r="I26" s="142">
        <v>-877386</v>
      </c>
      <c r="J26" s="40"/>
      <c r="K26" s="64">
        <v>-359406</v>
      </c>
      <c r="L26" s="42"/>
      <c r="M26" s="42"/>
      <c r="N26" s="42"/>
    </row>
    <row r="27" spans="1:15" s="39" customFormat="1" ht="21.6" customHeight="1">
      <c r="B27" s="66" t="s">
        <v>193</v>
      </c>
      <c r="C27" s="112"/>
      <c r="E27" s="142">
        <v>5136170</v>
      </c>
      <c r="G27" s="64">
        <v>3673070</v>
      </c>
      <c r="H27" s="99"/>
      <c r="I27" s="142">
        <v>0</v>
      </c>
      <c r="J27" s="40"/>
      <c r="K27" s="64">
        <v>0</v>
      </c>
      <c r="L27" s="42"/>
      <c r="M27" s="42"/>
      <c r="N27" s="42"/>
    </row>
    <row r="28" spans="1:15" s="39" customFormat="1" ht="21.6" customHeight="1">
      <c r="B28" s="66" t="s">
        <v>91</v>
      </c>
      <c r="C28" s="112">
        <v>11</v>
      </c>
      <c r="E28" s="142">
        <v>26520</v>
      </c>
      <c r="G28" s="64">
        <v>73711</v>
      </c>
      <c r="H28" s="99"/>
      <c r="I28" s="142">
        <v>26520</v>
      </c>
      <c r="J28" s="40"/>
      <c r="K28" s="64">
        <v>73711</v>
      </c>
      <c r="L28" s="42"/>
      <c r="M28" s="42"/>
      <c r="N28" s="42"/>
    </row>
    <row r="29" spans="1:15" s="225" customFormat="1" ht="20.45" customHeight="1">
      <c r="A29" s="39"/>
      <c r="B29" s="262" t="s">
        <v>194</v>
      </c>
      <c r="C29" s="112">
        <v>10</v>
      </c>
      <c r="E29" s="142">
        <v>-9067622</v>
      </c>
      <c r="G29" s="64">
        <v>0</v>
      </c>
      <c r="H29" s="99"/>
      <c r="I29" s="142">
        <v>0</v>
      </c>
      <c r="J29" s="99"/>
      <c r="K29" s="64">
        <v>0</v>
      </c>
      <c r="L29" s="226"/>
    </row>
    <row r="30" spans="1:15" s="39" customFormat="1" ht="21.6" customHeight="1">
      <c r="A30" s="68" t="s">
        <v>64</v>
      </c>
      <c r="C30" s="63"/>
      <c r="E30" s="142"/>
      <c r="G30" s="64"/>
      <c r="H30" s="40"/>
      <c r="I30" s="142"/>
      <c r="J30" s="40"/>
      <c r="K30" s="64"/>
      <c r="L30" s="42"/>
      <c r="M30" s="42"/>
      <c r="N30" s="42"/>
    </row>
    <row r="31" spans="1:15" s="39" customFormat="1" ht="21.6" customHeight="1">
      <c r="B31" s="68" t="s">
        <v>65</v>
      </c>
      <c r="C31" s="63"/>
      <c r="E31" s="142">
        <v>-76298465</v>
      </c>
      <c r="G31" s="64">
        <v>38110183</v>
      </c>
      <c r="H31" s="99"/>
      <c r="I31" s="142">
        <v>-82436573</v>
      </c>
      <c r="J31" s="40"/>
      <c r="K31" s="64">
        <v>38094880</v>
      </c>
      <c r="L31" s="42"/>
      <c r="M31" s="42"/>
      <c r="N31" s="42"/>
    </row>
    <row r="32" spans="1:15" s="39" customFormat="1" ht="21.6" customHeight="1">
      <c r="B32" s="62" t="s">
        <v>66</v>
      </c>
      <c r="C32" s="63"/>
      <c r="E32" s="142">
        <v>-43403849</v>
      </c>
      <c r="G32" s="64">
        <v>-9525396</v>
      </c>
      <c r="H32" s="99"/>
      <c r="I32" s="142">
        <v>-48897823</v>
      </c>
      <c r="J32" s="40"/>
      <c r="K32" s="64">
        <v>-9525396</v>
      </c>
      <c r="L32" s="42"/>
      <c r="M32" s="42"/>
      <c r="N32" s="42"/>
    </row>
    <row r="33" spans="1:14" s="39" customFormat="1" ht="21.6" customHeight="1">
      <c r="B33" s="68" t="s">
        <v>121</v>
      </c>
      <c r="C33" s="63"/>
      <c r="E33" s="142">
        <v>-20530145</v>
      </c>
      <c r="G33" s="64">
        <v>19778223</v>
      </c>
      <c r="H33" s="99"/>
      <c r="I33" s="142">
        <v>-20530145</v>
      </c>
      <c r="J33" s="40"/>
      <c r="K33" s="64">
        <v>19778223</v>
      </c>
      <c r="L33" s="42"/>
      <c r="M33" s="42"/>
      <c r="N33" s="42"/>
    </row>
    <row r="34" spans="1:14" s="39" customFormat="1" ht="21.6" customHeight="1">
      <c r="B34" s="62" t="s">
        <v>67</v>
      </c>
      <c r="C34" s="63"/>
      <c r="E34" s="142">
        <v>1802162</v>
      </c>
      <c r="G34" s="64">
        <v>-13562719</v>
      </c>
      <c r="H34" s="99"/>
      <c r="I34" s="142">
        <v>868289</v>
      </c>
      <c r="J34" s="40"/>
      <c r="K34" s="64">
        <v>-13562719</v>
      </c>
      <c r="L34" s="42"/>
      <c r="M34" s="42"/>
      <c r="N34" s="42"/>
    </row>
    <row r="35" spans="1:14" s="39" customFormat="1" ht="21.6" customHeight="1">
      <c r="B35" s="69" t="s">
        <v>68</v>
      </c>
      <c r="C35" s="63"/>
      <c r="E35" s="142">
        <v>44338345</v>
      </c>
      <c r="G35" s="64">
        <v>-18100634</v>
      </c>
      <c r="H35" s="99"/>
      <c r="I35" s="142">
        <v>99264528</v>
      </c>
      <c r="J35" s="40"/>
      <c r="K35" s="64">
        <v>-2070177</v>
      </c>
      <c r="L35" s="42"/>
      <c r="M35" s="42"/>
      <c r="N35" s="42"/>
    </row>
    <row r="36" spans="1:14" s="39" customFormat="1" ht="21.6" customHeight="1">
      <c r="B36" s="68" t="s">
        <v>69</v>
      </c>
      <c r="C36" s="63"/>
      <c r="D36" s="42"/>
      <c r="E36" s="143">
        <v>6901953</v>
      </c>
      <c r="F36" s="42"/>
      <c r="G36" s="70">
        <v>-16810608</v>
      </c>
      <c r="H36" s="100"/>
      <c r="I36" s="143">
        <v>4029103</v>
      </c>
      <c r="J36" s="49"/>
      <c r="K36" s="70">
        <v>-13862024</v>
      </c>
      <c r="L36" s="42"/>
      <c r="M36" s="42"/>
      <c r="N36" s="42"/>
    </row>
    <row r="37" spans="1:14" s="39" customFormat="1" ht="8.1" customHeight="1">
      <c r="A37" s="62"/>
      <c r="B37" s="62"/>
      <c r="C37" s="63"/>
      <c r="D37" s="71"/>
      <c r="E37" s="144"/>
      <c r="F37" s="71"/>
      <c r="G37" s="41"/>
      <c r="I37" s="144"/>
      <c r="K37" s="41"/>
      <c r="L37" s="42"/>
      <c r="M37" s="42"/>
      <c r="N37" s="42"/>
    </row>
    <row r="38" spans="1:14" s="42" customFormat="1" ht="21.6" customHeight="1">
      <c r="A38" s="61" t="s">
        <v>79</v>
      </c>
      <c r="B38" s="62"/>
      <c r="C38" s="63"/>
      <c r="D38" s="39"/>
      <c r="E38" s="142">
        <f>SUM(E11:E36)</f>
        <v>52672917</v>
      </c>
      <c r="F38" s="39"/>
      <c r="G38" s="64">
        <f>SUM(G11:G36)</f>
        <v>133602527</v>
      </c>
      <c r="H38" s="40"/>
      <c r="I38" s="142">
        <f>SUM(I10:I36)</f>
        <v>73525323</v>
      </c>
      <c r="J38" s="40"/>
      <c r="K38" s="64">
        <f>SUM(K10:K36)</f>
        <v>135940968</v>
      </c>
    </row>
    <row r="39" spans="1:14" s="42" customFormat="1" ht="21.6" customHeight="1">
      <c r="B39" s="62" t="s">
        <v>77</v>
      </c>
      <c r="C39" s="63"/>
      <c r="D39" s="39"/>
      <c r="E39" s="142">
        <v>643486</v>
      </c>
      <c r="F39" s="39"/>
      <c r="G39" s="64">
        <v>359406</v>
      </c>
      <c r="H39" s="100"/>
      <c r="I39" s="229">
        <v>877386</v>
      </c>
      <c r="J39" s="49"/>
      <c r="K39" s="64">
        <v>359406</v>
      </c>
    </row>
    <row r="40" spans="1:14" s="42" customFormat="1" ht="21.6" customHeight="1">
      <c r="B40" s="62" t="s">
        <v>78</v>
      </c>
      <c r="C40" s="63"/>
      <c r="D40" s="39"/>
      <c r="E40" s="142">
        <v>-454631</v>
      </c>
      <c r="F40" s="39"/>
      <c r="G40" s="64">
        <v>-3975645</v>
      </c>
      <c r="H40" s="100"/>
      <c r="I40" s="142">
        <v>-737627</v>
      </c>
      <c r="J40" s="49"/>
      <c r="K40" s="64">
        <v>-3975645</v>
      </c>
    </row>
    <row r="41" spans="1:14" s="42" customFormat="1" ht="21.6" customHeight="1">
      <c r="B41" s="62" t="s">
        <v>92</v>
      </c>
      <c r="C41" s="63"/>
      <c r="D41" s="39"/>
      <c r="E41" s="143">
        <v>-23906880</v>
      </c>
      <c r="F41" s="39"/>
      <c r="G41" s="70">
        <v>-36910617</v>
      </c>
      <c r="H41" s="100"/>
      <c r="I41" s="143">
        <v>-23906880</v>
      </c>
      <c r="J41" s="49"/>
      <c r="K41" s="70">
        <v>-36910617</v>
      </c>
    </row>
    <row r="42" spans="1:14" s="42" customFormat="1" ht="8.1" customHeight="1">
      <c r="A42" s="62"/>
      <c r="B42" s="62"/>
      <c r="C42" s="63"/>
      <c r="D42" s="72"/>
      <c r="E42" s="145"/>
      <c r="F42" s="72"/>
      <c r="G42" s="50"/>
      <c r="I42" s="145"/>
      <c r="K42" s="50"/>
    </row>
    <row r="43" spans="1:14" s="42" customFormat="1" ht="21.6" customHeight="1">
      <c r="A43" s="61" t="s">
        <v>153</v>
      </c>
      <c r="B43" s="62"/>
      <c r="C43" s="63"/>
      <c r="D43" s="72"/>
      <c r="E43" s="143">
        <f>SUM(E38:E41)</f>
        <v>28954892</v>
      </c>
      <c r="F43" s="72"/>
      <c r="G43" s="70">
        <f>SUM(G38:G41)</f>
        <v>93075671</v>
      </c>
      <c r="H43" s="64"/>
      <c r="I43" s="143">
        <f>SUM(I38:I41)</f>
        <v>49758202</v>
      </c>
      <c r="J43" s="64"/>
      <c r="K43" s="70">
        <f>SUM(K38:K41)</f>
        <v>95414112</v>
      </c>
    </row>
    <row r="44" spans="1:14" s="42" customFormat="1" ht="27" customHeight="1">
      <c r="A44" s="61"/>
      <c r="B44" s="62"/>
      <c r="C44" s="63"/>
      <c r="D44" s="72"/>
      <c r="E44" s="64"/>
      <c r="F44" s="72"/>
      <c r="G44" s="64"/>
      <c r="H44" s="64"/>
      <c r="I44" s="64"/>
      <c r="J44" s="64"/>
      <c r="K44" s="64"/>
    </row>
    <row r="45" spans="1:14" s="42" customFormat="1" ht="21.95" customHeight="1">
      <c r="A45" s="73" t="s">
        <v>55</v>
      </c>
      <c r="B45" s="73"/>
      <c r="C45" s="73"/>
      <c r="D45" s="45"/>
      <c r="E45" s="46"/>
      <c r="F45" s="45"/>
      <c r="G45" s="46"/>
      <c r="H45" s="47"/>
      <c r="I45" s="46"/>
      <c r="J45" s="47"/>
      <c r="K45" s="46"/>
    </row>
    <row r="46" spans="1:14" s="42" customFormat="1" ht="22.15" customHeight="1">
      <c r="A46" s="108" t="s">
        <v>112</v>
      </c>
      <c r="B46" s="75"/>
      <c r="C46" s="75"/>
      <c r="E46" s="49"/>
      <c r="G46" s="49"/>
      <c r="H46" s="50"/>
      <c r="I46" s="49"/>
      <c r="J46" s="50"/>
      <c r="K46" s="49"/>
    </row>
    <row r="47" spans="1:14" s="39" customFormat="1" ht="21.6" customHeight="1">
      <c r="A47" s="43" t="s">
        <v>100</v>
      </c>
      <c r="B47" s="75"/>
      <c r="C47" s="75"/>
      <c r="D47" s="42"/>
      <c r="E47" s="49"/>
      <c r="F47" s="42"/>
      <c r="G47" s="49"/>
      <c r="H47" s="50"/>
      <c r="I47" s="49"/>
      <c r="J47" s="50"/>
      <c r="K47" s="49"/>
      <c r="L47" s="42"/>
      <c r="M47" s="42"/>
      <c r="N47" s="42"/>
    </row>
    <row r="48" spans="1:14" s="42" customFormat="1" ht="21.6" customHeight="1">
      <c r="A48" s="44" t="str">
        <f>A3</f>
        <v>สำหรับงวดเก้าเดือนสิ้นสุดวันที่ 30 กันยายน พ.ศ. 2565</v>
      </c>
      <c r="B48" s="73"/>
      <c r="C48" s="73"/>
      <c r="D48" s="45"/>
      <c r="E48" s="46"/>
      <c r="F48" s="45"/>
      <c r="G48" s="46"/>
      <c r="H48" s="47"/>
      <c r="I48" s="46"/>
      <c r="J48" s="47"/>
      <c r="K48" s="46"/>
    </row>
    <row r="49" spans="1:20" s="42" customFormat="1" ht="21.6" customHeight="1">
      <c r="A49" s="75"/>
      <c r="B49" s="75"/>
      <c r="C49" s="75"/>
      <c r="E49" s="49"/>
      <c r="G49" s="49"/>
      <c r="H49" s="50"/>
      <c r="I49" s="49"/>
      <c r="J49" s="50"/>
      <c r="K49" s="49"/>
    </row>
    <row r="50" spans="1:20" s="39" customFormat="1" ht="21.6" customHeight="1">
      <c r="A50" s="38"/>
      <c r="B50" s="38"/>
      <c r="C50" s="38"/>
      <c r="D50" s="51"/>
      <c r="E50" s="277" t="s">
        <v>50</v>
      </c>
      <c r="F50" s="277"/>
      <c r="G50" s="277"/>
      <c r="H50" s="52"/>
      <c r="I50" s="277" t="s">
        <v>51</v>
      </c>
      <c r="J50" s="277"/>
      <c r="K50" s="277"/>
      <c r="L50" s="42"/>
      <c r="M50" s="42"/>
      <c r="N50" s="42"/>
    </row>
    <row r="51" spans="1:20" s="39" customFormat="1" ht="21.6" customHeight="1">
      <c r="A51" s="38"/>
      <c r="B51" s="38"/>
      <c r="C51" s="38"/>
      <c r="D51" s="51"/>
      <c r="E51" s="53" t="s">
        <v>52</v>
      </c>
      <c r="F51" s="51"/>
      <c r="G51" s="53" t="s">
        <v>52</v>
      </c>
      <c r="H51" s="52"/>
      <c r="I51" s="53" t="s">
        <v>52</v>
      </c>
      <c r="J51" s="51"/>
      <c r="K51" s="53" t="s">
        <v>52</v>
      </c>
      <c r="L51" s="42"/>
      <c r="M51" s="42"/>
      <c r="N51" s="42"/>
    </row>
    <row r="52" spans="1:20" s="42" customFormat="1" ht="21.6" customHeight="1">
      <c r="A52" s="75"/>
      <c r="B52" s="75"/>
      <c r="D52" s="55"/>
      <c r="E52" s="28" t="s">
        <v>154</v>
      </c>
      <c r="F52" s="29"/>
      <c r="G52" s="217" t="s">
        <v>129</v>
      </c>
      <c r="H52" s="1"/>
      <c r="I52" s="28" t="s">
        <v>154</v>
      </c>
      <c r="J52" s="29"/>
      <c r="K52" s="217" t="s">
        <v>129</v>
      </c>
    </row>
    <row r="53" spans="1:20" s="42" customFormat="1" ht="21.6" customHeight="1">
      <c r="A53" s="75"/>
      <c r="B53" s="75"/>
      <c r="C53" s="57" t="s">
        <v>1</v>
      </c>
      <c r="D53" s="55"/>
      <c r="E53" s="58" t="s">
        <v>2</v>
      </c>
      <c r="F53" s="55"/>
      <c r="G53" s="58" t="s">
        <v>2</v>
      </c>
      <c r="H53" s="59"/>
      <c r="I53" s="58" t="s">
        <v>2</v>
      </c>
      <c r="J53" s="55"/>
      <c r="K53" s="58" t="s">
        <v>2</v>
      </c>
    </row>
    <row r="54" spans="1:20" s="42" customFormat="1" ht="8.1" customHeight="1">
      <c r="A54" s="75"/>
      <c r="B54" s="75"/>
      <c r="C54" s="60"/>
      <c r="D54" s="55"/>
      <c r="E54" s="140"/>
      <c r="F54" s="55"/>
      <c r="G54" s="56"/>
      <c r="H54" s="59"/>
      <c r="I54" s="140"/>
      <c r="J54" s="59"/>
      <c r="K54" s="56"/>
    </row>
    <row r="55" spans="1:20" s="42" customFormat="1" ht="21.6" customHeight="1">
      <c r="A55" s="61" t="s">
        <v>70</v>
      </c>
      <c r="B55" s="61"/>
      <c r="C55" s="76"/>
      <c r="D55" s="39"/>
      <c r="E55" s="141"/>
      <c r="F55" s="39"/>
      <c r="G55" s="40"/>
      <c r="H55" s="41"/>
      <c r="I55" s="141"/>
      <c r="J55" s="41"/>
      <c r="K55" s="40"/>
    </row>
    <row r="56" spans="1:20" s="42" customFormat="1" ht="21.6" customHeight="1">
      <c r="B56" s="39" t="s">
        <v>152</v>
      </c>
      <c r="C56" s="67"/>
      <c r="E56" s="142">
        <v>0</v>
      </c>
      <c r="G56" s="64">
        <v>41000000</v>
      </c>
      <c r="H56" s="39"/>
      <c r="I56" s="142">
        <v>0</v>
      </c>
      <c r="J56" s="41"/>
      <c r="K56" s="64">
        <v>41000000</v>
      </c>
    </row>
    <row r="57" spans="1:20" s="42" customFormat="1" ht="21.6" customHeight="1">
      <c r="A57" s="39"/>
      <c r="B57" s="39" t="s">
        <v>151</v>
      </c>
      <c r="C57" s="67"/>
      <c r="E57" s="142">
        <v>0</v>
      </c>
      <c r="G57" s="64">
        <v>-20000000</v>
      </c>
      <c r="H57" s="39"/>
      <c r="I57" s="142">
        <v>0</v>
      </c>
      <c r="J57" s="41"/>
      <c r="K57" s="64">
        <v>-20000000</v>
      </c>
    </row>
    <row r="58" spans="1:20" s="42" customFormat="1" ht="21.6" customHeight="1">
      <c r="A58" s="39"/>
      <c r="B58" s="39" t="s">
        <v>175</v>
      </c>
      <c r="C58" s="67"/>
      <c r="E58" s="142"/>
      <c r="G58" s="64"/>
      <c r="H58" s="39"/>
      <c r="I58" s="142"/>
      <c r="J58" s="41"/>
      <c r="K58" s="64"/>
    </row>
    <row r="59" spans="1:20" s="42" customFormat="1" ht="21.6" customHeight="1">
      <c r="B59" s="263" t="s">
        <v>176</v>
      </c>
      <c r="C59" s="67">
        <v>10</v>
      </c>
      <c r="E59" s="142">
        <v>-9200635</v>
      </c>
      <c r="G59" s="64">
        <v>0</v>
      </c>
      <c r="H59" s="39"/>
      <c r="I59" s="142">
        <v>-10200000</v>
      </c>
      <c r="J59" s="41"/>
      <c r="K59" s="64">
        <v>0</v>
      </c>
    </row>
    <row r="60" spans="1:20" s="42" customFormat="1" ht="21.6" customHeight="1">
      <c r="B60" s="264" t="s">
        <v>183</v>
      </c>
      <c r="C60" s="67">
        <v>20.3</v>
      </c>
      <c r="D60" s="39"/>
      <c r="E60" s="142">
        <v>0</v>
      </c>
      <c r="G60" s="64">
        <v>0</v>
      </c>
      <c r="I60" s="142">
        <v>-25000000</v>
      </c>
      <c r="J60" s="50"/>
      <c r="K60" s="64">
        <v>0</v>
      </c>
      <c r="S60" s="50"/>
      <c r="T60" s="50"/>
    </row>
    <row r="61" spans="1:20" s="42" customFormat="1" ht="21.6" customHeight="1">
      <c r="A61" s="39"/>
      <c r="B61" s="233" t="s">
        <v>177</v>
      </c>
      <c r="C61" s="67"/>
      <c r="E61" s="142"/>
      <c r="G61" s="64"/>
      <c r="H61" s="39"/>
      <c r="I61" s="142"/>
      <c r="J61" s="41"/>
      <c r="K61" s="64"/>
    </row>
    <row r="62" spans="1:20" s="42" customFormat="1" ht="21.6" customHeight="1">
      <c r="B62" s="265" t="s">
        <v>178</v>
      </c>
      <c r="C62" s="67">
        <v>7</v>
      </c>
      <c r="E62" s="142">
        <v>-100000000</v>
      </c>
      <c r="G62" s="64">
        <v>0</v>
      </c>
      <c r="H62" s="39"/>
      <c r="I62" s="142">
        <v>-100000000</v>
      </c>
      <c r="J62" s="41"/>
      <c r="K62" s="64">
        <v>0</v>
      </c>
    </row>
    <row r="63" spans="1:20" s="42" customFormat="1" ht="21.6" customHeight="1">
      <c r="B63" s="39" t="s">
        <v>71</v>
      </c>
      <c r="C63" s="67">
        <v>11</v>
      </c>
      <c r="D63" s="39"/>
      <c r="E63" s="142">
        <v>-1675503</v>
      </c>
      <c r="G63" s="64">
        <v>-1986536</v>
      </c>
      <c r="I63" s="142">
        <v>-1675503</v>
      </c>
      <c r="J63" s="50"/>
      <c r="K63" s="64">
        <v>-1986536</v>
      </c>
      <c r="S63" s="50"/>
      <c r="T63" s="50"/>
    </row>
    <row r="64" spans="1:20" s="42" customFormat="1" ht="21.6" customHeight="1">
      <c r="B64" s="39" t="s">
        <v>94</v>
      </c>
      <c r="C64" s="67"/>
      <c r="E64" s="143">
        <v>0</v>
      </c>
      <c r="G64" s="70">
        <v>-171000</v>
      </c>
      <c r="H64" s="39"/>
      <c r="I64" s="143">
        <v>0</v>
      </c>
      <c r="J64" s="41"/>
      <c r="K64" s="70">
        <v>-171000</v>
      </c>
    </row>
    <row r="65" spans="1:14" s="42" customFormat="1" ht="8.1" customHeight="1">
      <c r="A65" s="39"/>
      <c r="B65" s="39"/>
      <c r="C65" s="67"/>
      <c r="E65" s="142"/>
      <c r="G65" s="64"/>
      <c r="H65" s="50"/>
      <c r="I65" s="142"/>
      <c r="J65" s="50"/>
      <c r="K65" s="64"/>
    </row>
    <row r="66" spans="1:14" s="42" customFormat="1" ht="21.6" customHeight="1">
      <c r="A66" s="48" t="s">
        <v>190</v>
      </c>
      <c r="B66" s="75"/>
      <c r="C66" s="77"/>
      <c r="E66" s="143">
        <f>SUM(E56:E64)</f>
        <v>-110876138</v>
      </c>
      <c r="G66" s="70">
        <f>SUM(G56:G64)</f>
        <v>18842464</v>
      </c>
      <c r="H66" s="64"/>
      <c r="I66" s="143">
        <f>SUM(I56:I64)</f>
        <v>-136875503</v>
      </c>
      <c r="J66" s="64"/>
      <c r="K66" s="70">
        <f>SUM(K56:K64)</f>
        <v>18842464</v>
      </c>
    </row>
    <row r="67" spans="1:14" s="42" customFormat="1" ht="21.6" customHeight="1">
      <c r="A67" s="78"/>
      <c r="B67" s="78"/>
      <c r="C67" s="67"/>
      <c r="E67" s="142"/>
      <c r="G67" s="64"/>
      <c r="H67" s="50"/>
      <c r="I67" s="148"/>
      <c r="J67" s="50"/>
      <c r="K67" s="72"/>
    </row>
    <row r="68" spans="1:14" s="42" customFormat="1" ht="21.6" customHeight="1">
      <c r="A68" s="79" t="s">
        <v>73</v>
      </c>
      <c r="B68" s="80"/>
      <c r="C68" s="77"/>
      <c r="E68" s="146"/>
      <c r="G68" s="81"/>
      <c r="H68" s="82"/>
      <c r="I68" s="146"/>
      <c r="J68" s="82"/>
      <c r="K68" s="81"/>
    </row>
    <row r="69" spans="1:14" s="42" customFormat="1" ht="21.6" customHeight="1">
      <c r="A69" s="79"/>
      <c r="B69" s="54" t="s">
        <v>179</v>
      </c>
      <c r="C69" s="77"/>
      <c r="E69" s="146">
        <v>63927257</v>
      </c>
      <c r="G69" s="113">
        <v>272965734</v>
      </c>
      <c r="H69" s="82"/>
      <c r="I69" s="146">
        <v>63927257</v>
      </c>
      <c r="J69" s="82"/>
      <c r="K69" s="113">
        <v>272965734</v>
      </c>
    </row>
    <row r="70" spans="1:14" s="42" customFormat="1" ht="21.6" customHeight="1">
      <c r="A70" s="79"/>
      <c r="B70" s="54" t="s">
        <v>180</v>
      </c>
      <c r="C70" s="77"/>
      <c r="E70" s="146">
        <v>-52651385</v>
      </c>
      <c r="G70" s="64">
        <v>-347902398</v>
      </c>
      <c r="H70" s="82"/>
      <c r="I70" s="146">
        <v>-52651385</v>
      </c>
      <c r="J70" s="82"/>
      <c r="K70" s="64">
        <v>-347902398</v>
      </c>
    </row>
    <row r="71" spans="1:14" s="42" customFormat="1" ht="21.6" customHeight="1">
      <c r="A71" s="79"/>
      <c r="B71" s="42" t="s">
        <v>128</v>
      </c>
      <c r="C71" s="77"/>
      <c r="E71" s="142"/>
      <c r="G71" s="64"/>
      <c r="I71" s="142"/>
      <c r="J71" s="50"/>
      <c r="K71" s="64"/>
    </row>
    <row r="72" spans="1:14" s="42" customFormat="1" ht="21.6" customHeight="1">
      <c r="A72" s="79"/>
      <c r="B72" s="42" t="s">
        <v>127</v>
      </c>
      <c r="C72" s="77"/>
      <c r="E72" s="142">
        <v>0</v>
      </c>
      <c r="G72" s="64">
        <v>-8143317</v>
      </c>
      <c r="H72" s="50"/>
      <c r="I72" s="142">
        <v>0</v>
      </c>
      <c r="J72" s="50"/>
      <c r="K72" s="64">
        <v>-8143317</v>
      </c>
    </row>
    <row r="73" spans="1:14" s="42" customFormat="1" ht="20.25" customHeight="1">
      <c r="B73" s="39" t="s">
        <v>108</v>
      </c>
      <c r="C73" s="67">
        <v>14</v>
      </c>
      <c r="E73" s="142">
        <v>-2141087</v>
      </c>
      <c r="G73" s="64">
        <v>-3090258</v>
      </c>
      <c r="H73" s="41"/>
      <c r="I73" s="142">
        <v>-2141087</v>
      </c>
      <c r="J73" s="41"/>
      <c r="K73" s="64">
        <v>-3090258</v>
      </c>
    </row>
    <row r="74" spans="1:14" s="42" customFormat="1" ht="20.25" customHeight="1">
      <c r="B74" s="39" t="s">
        <v>107</v>
      </c>
      <c r="C74" s="67"/>
      <c r="E74" s="142">
        <v>0</v>
      </c>
      <c r="G74" s="64">
        <v>511664444</v>
      </c>
      <c r="H74" s="41"/>
      <c r="I74" s="142">
        <v>0</v>
      </c>
      <c r="J74" s="41"/>
      <c r="K74" s="64">
        <v>511664444</v>
      </c>
    </row>
    <row r="75" spans="1:14" s="42" customFormat="1" ht="20.25" customHeight="1">
      <c r="B75" s="39" t="s">
        <v>109</v>
      </c>
      <c r="C75" s="67">
        <v>18</v>
      </c>
      <c r="E75" s="143">
        <v>-96000000</v>
      </c>
      <c r="G75" s="70">
        <v>-137028000</v>
      </c>
      <c r="I75" s="143">
        <v>-96000000</v>
      </c>
      <c r="J75" s="50"/>
      <c r="K75" s="70">
        <v>-137028000</v>
      </c>
    </row>
    <row r="76" spans="1:14" s="42" customFormat="1" ht="8.1" customHeight="1">
      <c r="A76" s="39"/>
      <c r="B76" s="39"/>
      <c r="C76" s="67"/>
      <c r="E76" s="146"/>
      <c r="G76" s="81"/>
      <c r="H76" s="82"/>
      <c r="I76" s="146"/>
      <c r="J76" s="82"/>
      <c r="K76" s="81"/>
    </row>
    <row r="77" spans="1:14" s="42" customFormat="1" ht="21.6" customHeight="1">
      <c r="A77" s="266" t="s">
        <v>181</v>
      </c>
      <c r="B77" s="75"/>
      <c r="C77" s="77"/>
      <c r="E77" s="143">
        <f>SUM(E69:E75)</f>
        <v>-86865215</v>
      </c>
      <c r="F77" s="64">
        <f>SUM(F71:F75)</f>
        <v>0</v>
      </c>
      <c r="G77" s="70">
        <f>SUM(G69:G75)</f>
        <v>288466205</v>
      </c>
      <c r="H77" s="64">
        <f>SUM(H71:H75)</f>
        <v>0</v>
      </c>
      <c r="I77" s="143">
        <f>SUM(I69:I75)</f>
        <v>-86865215</v>
      </c>
      <c r="J77" s="64">
        <f>SUM(J71:J75)</f>
        <v>0</v>
      </c>
      <c r="K77" s="70">
        <f>SUM(K69:K75)</f>
        <v>288466205</v>
      </c>
    </row>
    <row r="78" spans="1:14" s="42" customFormat="1" ht="21.6" customHeight="1">
      <c r="A78" s="39"/>
      <c r="B78" s="39"/>
      <c r="C78" s="67"/>
      <c r="E78" s="142"/>
      <c r="G78" s="64"/>
      <c r="H78" s="50"/>
      <c r="I78" s="142"/>
      <c r="J78" s="50"/>
      <c r="K78" s="64"/>
    </row>
    <row r="79" spans="1:14" s="39" customFormat="1" ht="21.6" customHeight="1">
      <c r="A79" s="61" t="s">
        <v>182</v>
      </c>
      <c r="B79" s="48"/>
      <c r="C79" s="77"/>
      <c r="D79" s="42"/>
      <c r="E79" s="142">
        <f>SUM(E43,E66,E77)</f>
        <v>-168786461</v>
      </c>
      <c r="F79" s="42"/>
      <c r="G79" s="64">
        <f>SUM(G43,G66,G77)</f>
        <v>400384340</v>
      </c>
      <c r="H79" s="50"/>
      <c r="I79" s="142">
        <f>SUM(I43,I66,I77)</f>
        <v>-173982516</v>
      </c>
      <c r="J79" s="50"/>
      <c r="K79" s="64">
        <f>SUM(K43,K66,K77)</f>
        <v>402722781</v>
      </c>
      <c r="L79" s="42"/>
      <c r="M79" s="42"/>
      <c r="N79" s="42"/>
    </row>
    <row r="80" spans="1:14" s="39" customFormat="1" ht="21.6" customHeight="1">
      <c r="A80" s="75" t="s">
        <v>74</v>
      </c>
      <c r="B80" s="75"/>
      <c r="C80" s="77"/>
      <c r="D80" s="42"/>
      <c r="E80" s="142">
        <v>626238506</v>
      </c>
      <c r="F80" s="42"/>
      <c r="G80" s="64">
        <v>265309285</v>
      </c>
      <c r="H80" s="42"/>
      <c r="I80" s="142">
        <v>621035169</v>
      </c>
      <c r="J80" s="50"/>
      <c r="K80" s="64">
        <v>260134698</v>
      </c>
      <c r="L80" s="42"/>
      <c r="M80" s="42"/>
      <c r="N80" s="42"/>
    </row>
    <row r="81" spans="1:14" s="39" customFormat="1" ht="21.6" customHeight="1">
      <c r="A81" s="75" t="s">
        <v>188</v>
      </c>
      <c r="B81" s="75"/>
      <c r="C81" s="77"/>
      <c r="D81" s="42"/>
      <c r="E81" s="142"/>
      <c r="F81" s="42"/>
      <c r="G81" s="64"/>
      <c r="H81" s="50"/>
      <c r="I81" s="142"/>
      <c r="J81" s="50"/>
      <c r="K81" s="64"/>
      <c r="L81" s="42"/>
      <c r="M81" s="42"/>
      <c r="N81" s="42"/>
    </row>
    <row r="82" spans="1:14" s="39" customFormat="1" ht="21.6" customHeight="1">
      <c r="B82" s="75" t="s">
        <v>110</v>
      </c>
      <c r="C82" s="77"/>
      <c r="D82" s="42"/>
      <c r="E82" s="143">
        <v>339867</v>
      </c>
      <c r="F82" s="42"/>
      <c r="G82" s="70">
        <v>201959</v>
      </c>
      <c r="H82" s="50"/>
      <c r="I82" s="149">
        <v>0</v>
      </c>
      <c r="J82" s="50"/>
      <c r="K82" s="74">
        <v>0</v>
      </c>
      <c r="L82" s="42"/>
      <c r="M82" s="42"/>
      <c r="N82" s="42"/>
    </row>
    <row r="83" spans="1:14" s="39" customFormat="1" ht="8.1" customHeight="1">
      <c r="A83" s="75"/>
      <c r="B83" s="75"/>
      <c r="C83" s="77"/>
      <c r="D83" s="42"/>
      <c r="E83" s="142"/>
      <c r="F83" s="42"/>
      <c r="G83" s="64"/>
      <c r="H83" s="50"/>
      <c r="I83" s="148"/>
      <c r="J83" s="50"/>
      <c r="K83" s="72"/>
      <c r="L83" s="42"/>
      <c r="M83" s="42"/>
      <c r="N83" s="42"/>
    </row>
    <row r="84" spans="1:14" s="42" customFormat="1" ht="21.6" customHeight="1" thickBot="1">
      <c r="A84" s="43" t="s">
        <v>75</v>
      </c>
      <c r="B84" s="68"/>
      <c r="C84" s="83"/>
      <c r="D84" s="39"/>
      <c r="E84" s="147">
        <f>SUM(E79:E82)</f>
        <v>457791912</v>
      </c>
      <c r="F84" s="39"/>
      <c r="G84" s="101">
        <f>SUM(G79:G82)</f>
        <v>665895584</v>
      </c>
      <c r="H84" s="50"/>
      <c r="I84" s="147">
        <f>SUM(I79:I82)</f>
        <v>447052653</v>
      </c>
      <c r="J84" s="50"/>
      <c r="K84" s="101">
        <f>SUM(K79:K82)</f>
        <v>662857479</v>
      </c>
    </row>
    <row r="85" spans="1:14" s="42" customFormat="1" ht="21.6" customHeight="1" thickTop="1">
      <c r="A85" s="90"/>
      <c r="C85" s="89"/>
      <c r="E85" s="91"/>
      <c r="F85" s="92"/>
      <c r="G85" s="91"/>
      <c r="H85" s="91"/>
      <c r="I85" s="91"/>
      <c r="J85" s="91"/>
      <c r="K85" s="91"/>
    </row>
    <row r="86" spans="1:14" s="42" customFormat="1" ht="21.6" customHeight="1">
      <c r="A86" s="90"/>
      <c r="C86" s="89"/>
      <c r="E86" s="91"/>
      <c r="F86" s="92"/>
      <c r="G86" s="91"/>
      <c r="H86" s="91"/>
      <c r="I86" s="91"/>
      <c r="J86" s="91"/>
      <c r="K86" s="91"/>
    </row>
    <row r="87" spans="1:14" s="42" customFormat="1" ht="21.6" customHeight="1">
      <c r="A87" s="90"/>
      <c r="C87" s="89"/>
      <c r="E87" s="91"/>
      <c r="F87" s="92"/>
      <c r="G87" s="91"/>
      <c r="H87" s="91"/>
      <c r="I87" s="91"/>
      <c r="J87" s="91"/>
      <c r="K87" s="91"/>
    </row>
    <row r="88" spans="1:14" s="42" customFormat="1" ht="21.6" customHeight="1">
      <c r="A88" s="90"/>
      <c r="C88" s="89"/>
      <c r="E88" s="91"/>
      <c r="F88" s="92"/>
      <c r="G88" s="91"/>
      <c r="H88" s="91"/>
      <c r="I88" s="91"/>
      <c r="J88" s="91"/>
      <c r="K88" s="91"/>
    </row>
    <row r="89" spans="1:14" s="42" customFormat="1" ht="21.6" customHeight="1">
      <c r="A89" s="90"/>
      <c r="C89" s="89"/>
      <c r="E89" s="91"/>
      <c r="F89" s="92"/>
      <c r="G89" s="91"/>
      <c r="H89" s="91"/>
      <c r="I89" s="91"/>
      <c r="J89" s="91"/>
      <c r="K89" s="91"/>
    </row>
    <row r="90" spans="1:14" s="42" customFormat="1" ht="16.5" customHeight="1">
      <c r="A90" s="90"/>
      <c r="C90" s="89"/>
      <c r="E90" s="91"/>
      <c r="F90" s="92"/>
      <c r="G90" s="91"/>
      <c r="H90" s="91"/>
      <c r="I90" s="91"/>
      <c r="J90" s="91"/>
      <c r="K90" s="91"/>
    </row>
    <row r="91" spans="1:14" s="42" customFormat="1" ht="5.25" customHeight="1">
      <c r="A91" s="90"/>
      <c r="C91" s="89"/>
      <c r="E91" s="91"/>
      <c r="F91" s="92"/>
      <c r="G91" s="91"/>
      <c r="H91" s="91"/>
      <c r="I91" s="91"/>
      <c r="J91" s="91"/>
      <c r="K91" s="91"/>
    </row>
    <row r="92" spans="1:14" s="39" customFormat="1" ht="21.95" customHeight="1">
      <c r="A92" s="73" t="s">
        <v>55</v>
      </c>
      <c r="B92" s="73"/>
      <c r="C92" s="73"/>
      <c r="D92" s="45"/>
      <c r="E92" s="70"/>
      <c r="F92" s="45"/>
      <c r="G92" s="70"/>
      <c r="H92" s="47"/>
      <c r="I92" s="70"/>
      <c r="J92" s="47"/>
      <c r="K92" s="70"/>
      <c r="L92" s="42"/>
      <c r="M92" s="42"/>
      <c r="N92" s="42"/>
    </row>
    <row r="93" spans="1:14" s="39" customFormat="1" ht="21.6" customHeight="1">
      <c r="E93" s="40"/>
      <c r="G93" s="40"/>
      <c r="H93" s="41"/>
      <c r="I93" s="40"/>
      <c r="J93" s="41"/>
      <c r="K93" s="40"/>
      <c r="L93" s="42"/>
      <c r="M93" s="42"/>
      <c r="N93" s="42"/>
    </row>
    <row r="94" spans="1:14" s="39" customFormat="1" ht="21.6" customHeight="1">
      <c r="E94" s="40"/>
      <c r="G94" s="40"/>
      <c r="H94" s="41"/>
      <c r="I94" s="40"/>
      <c r="J94" s="41"/>
      <c r="K94" s="40"/>
      <c r="L94" s="42"/>
      <c r="M94" s="42"/>
      <c r="N94" s="42"/>
    </row>
    <row r="95" spans="1:14" s="39" customFormat="1" ht="21.6" customHeight="1">
      <c r="E95" s="40"/>
      <c r="G95" s="40"/>
      <c r="H95" s="41"/>
      <c r="I95" s="40"/>
      <c r="J95" s="41"/>
      <c r="K95" s="40"/>
      <c r="L95" s="42"/>
      <c r="M95" s="42"/>
      <c r="N95" s="42"/>
    </row>
    <row r="96" spans="1:14" s="39" customFormat="1" ht="21.6" customHeight="1">
      <c r="E96" s="40"/>
      <c r="G96" s="40"/>
      <c r="H96" s="41"/>
      <c r="I96" s="40"/>
      <c r="J96" s="41"/>
      <c r="K96" s="40"/>
      <c r="L96" s="42"/>
      <c r="M96" s="42"/>
      <c r="N96" s="42"/>
    </row>
    <row r="97" spans="5:14" s="39" customFormat="1" ht="21.6" customHeight="1">
      <c r="E97" s="40"/>
      <c r="G97" s="40"/>
      <c r="H97" s="41"/>
      <c r="I97" s="40"/>
      <c r="J97" s="41"/>
      <c r="K97" s="40"/>
      <c r="L97" s="42"/>
      <c r="M97" s="42"/>
      <c r="N97" s="42"/>
    </row>
    <row r="98" spans="5:14" s="39" customFormat="1" ht="21.6" customHeight="1">
      <c r="E98" s="40"/>
      <c r="G98" s="40"/>
      <c r="H98" s="41"/>
      <c r="I98" s="40"/>
      <c r="J98" s="41"/>
      <c r="K98" s="40"/>
      <c r="L98" s="42"/>
      <c r="M98" s="42"/>
      <c r="N98" s="42"/>
    </row>
    <row r="99" spans="5:14" s="39" customFormat="1" ht="21.6" customHeight="1">
      <c r="E99" s="40"/>
      <c r="G99" s="40"/>
      <c r="H99" s="41"/>
      <c r="I99" s="40"/>
      <c r="J99" s="41"/>
      <c r="K99" s="40"/>
      <c r="L99" s="42"/>
      <c r="M99" s="42"/>
      <c r="N99" s="42"/>
    </row>
    <row r="100" spans="5:14" s="39" customFormat="1" ht="21.6" customHeight="1">
      <c r="E100" s="40"/>
      <c r="G100" s="40"/>
      <c r="H100" s="41"/>
      <c r="I100" s="40"/>
      <c r="J100" s="41"/>
      <c r="K100" s="40"/>
      <c r="L100" s="42"/>
      <c r="M100" s="42"/>
      <c r="N100" s="42"/>
    </row>
    <row r="101" spans="5:14" s="39" customFormat="1" ht="21.6" customHeight="1">
      <c r="E101" s="40"/>
      <c r="G101" s="40"/>
      <c r="H101" s="41"/>
      <c r="I101" s="40"/>
      <c r="J101" s="41"/>
      <c r="K101" s="40"/>
      <c r="L101" s="42"/>
      <c r="M101" s="42"/>
      <c r="N101" s="42"/>
    </row>
    <row r="102" spans="5:14" s="39" customFormat="1" ht="21.6" customHeight="1">
      <c r="E102" s="40"/>
      <c r="G102" s="40"/>
      <c r="H102" s="41"/>
      <c r="I102" s="40"/>
      <c r="J102" s="41"/>
      <c r="K102" s="40"/>
      <c r="L102" s="42"/>
      <c r="M102" s="42"/>
      <c r="N102" s="42"/>
    </row>
    <row r="103" spans="5:14" s="39" customFormat="1" ht="21.6" customHeight="1">
      <c r="E103" s="40"/>
      <c r="G103" s="40"/>
      <c r="H103" s="41"/>
      <c r="I103" s="40"/>
      <c r="J103" s="41"/>
      <c r="K103" s="40"/>
      <c r="L103" s="42"/>
      <c r="M103" s="42"/>
      <c r="N103" s="42"/>
    </row>
    <row r="104" spans="5:14" s="39" customFormat="1" ht="21.6" customHeight="1">
      <c r="E104" s="40"/>
      <c r="G104" s="40"/>
      <c r="H104" s="41"/>
      <c r="I104" s="40"/>
      <c r="J104" s="41"/>
      <c r="K104" s="40"/>
      <c r="L104" s="42"/>
      <c r="M104" s="42"/>
      <c r="N104" s="42"/>
    </row>
    <row r="105" spans="5:14" s="39" customFormat="1" ht="21.6" customHeight="1">
      <c r="E105" s="40"/>
      <c r="G105" s="40"/>
      <c r="H105" s="41"/>
      <c r="I105" s="40"/>
      <c r="J105" s="41"/>
      <c r="K105" s="40"/>
      <c r="L105" s="42"/>
      <c r="M105" s="42"/>
      <c r="N105" s="42"/>
    </row>
    <row r="106" spans="5:14" s="39" customFormat="1" ht="21.6" customHeight="1">
      <c r="E106" s="40"/>
      <c r="G106" s="40"/>
      <c r="H106" s="41"/>
      <c r="I106" s="40"/>
      <c r="J106" s="41"/>
      <c r="K106" s="40"/>
      <c r="L106" s="42"/>
      <c r="M106" s="42"/>
      <c r="N106" s="42"/>
    </row>
    <row r="107" spans="5:14" s="39" customFormat="1" ht="21.6" customHeight="1">
      <c r="E107" s="40"/>
      <c r="G107" s="40"/>
      <c r="H107" s="41"/>
      <c r="I107" s="40"/>
      <c r="J107" s="41"/>
      <c r="K107" s="40"/>
      <c r="L107" s="42"/>
      <c r="M107" s="42"/>
      <c r="N107" s="42"/>
    </row>
    <row r="108" spans="5:14" s="39" customFormat="1" ht="21.6" customHeight="1">
      <c r="E108" s="40"/>
      <c r="G108" s="40"/>
      <c r="H108" s="41"/>
      <c r="I108" s="40"/>
      <c r="J108" s="41"/>
      <c r="K108" s="40"/>
      <c r="L108" s="42"/>
      <c r="M108" s="42"/>
      <c r="N108" s="42"/>
    </row>
    <row r="109" spans="5:14" s="39" customFormat="1" ht="21.6" customHeight="1">
      <c r="E109" s="40"/>
      <c r="G109" s="40"/>
      <c r="H109" s="41"/>
      <c r="I109" s="40"/>
      <c r="J109" s="41"/>
      <c r="K109" s="40"/>
      <c r="L109" s="42"/>
      <c r="M109" s="42"/>
      <c r="N109" s="42"/>
    </row>
    <row r="110" spans="5:14" s="39" customFormat="1" ht="21.6" customHeight="1">
      <c r="E110" s="40"/>
      <c r="G110" s="40"/>
      <c r="H110" s="41"/>
      <c r="I110" s="40"/>
      <c r="J110" s="41"/>
      <c r="K110" s="40"/>
      <c r="L110" s="42"/>
      <c r="M110" s="42"/>
      <c r="N110" s="42"/>
    </row>
    <row r="111" spans="5:14" s="39" customFormat="1" ht="21.6" customHeight="1">
      <c r="E111" s="40"/>
      <c r="G111" s="40"/>
      <c r="H111" s="41"/>
      <c r="I111" s="40"/>
      <c r="J111" s="41"/>
      <c r="K111" s="40"/>
      <c r="L111" s="42"/>
      <c r="M111" s="42"/>
      <c r="N111" s="42"/>
    </row>
    <row r="112" spans="5:14" s="39" customFormat="1" ht="21.6" customHeight="1">
      <c r="E112" s="40"/>
      <c r="G112" s="40"/>
      <c r="H112" s="41"/>
      <c r="I112" s="40"/>
      <c r="J112" s="41"/>
      <c r="K112" s="40"/>
      <c r="L112" s="42"/>
      <c r="M112" s="42"/>
      <c r="N112" s="42"/>
    </row>
    <row r="113" spans="5:14" s="39" customFormat="1" ht="21.6" customHeight="1">
      <c r="E113" s="40"/>
      <c r="G113" s="40"/>
      <c r="H113" s="41"/>
      <c r="I113" s="40"/>
      <c r="J113" s="41"/>
      <c r="K113" s="40"/>
      <c r="L113" s="42"/>
      <c r="M113" s="42"/>
      <c r="N113" s="42"/>
    </row>
    <row r="114" spans="5:14" s="39" customFormat="1" ht="21.6" customHeight="1">
      <c r="E114" s="40"/>
      <c r="G114" s="40"/>
      <c r="H114" s="41"/>
      <c r="I114" s="40"/>
      <c r="J114" s="41"/>
      <c r="K114" s="40"/>
      <c r="L114" s="42"/>
      <c r="M114" s="42"/>
      <c r="N114" s="42"/>
    </row>
    <row r="115" spans="5:14" s="39" customFormat="1" ht="21.6" customHeight="1">
      <c r="E115" s="40"/>
      <c r="G115" s="40"/>
      <c r="H115" s="41"/>
      <c r="I115" s="40"/>
      <c r="J115" s="41"/>
      <c r="K115" s="40"/>
      <c r="L115" s="42"/>
      <c r="M115" s="42"/>
      <c r="N115" s="42"/>
    </row>
    <row r="116" spans="5:14" s="39" customFormat="1" ht="21.6" customHeight="1">
      <c r="E116" s="40"/>
      <c r="G116" s="40"/>
      <c r="H116" s="41"/>
      <c r="I116" s="40"/>
      <c r="J116" s="41"/>
      <c r="K116" s="40"/>
      <c r="L116" s="42"/>
      <c r="M116" s="42"/>
      <c r="N116" s="42"/>
    </row>
    <row r="117" spans="5:14" s="39" customFormat="1" ht="21.6" customHeight="1">
      <c r="E117" s="40"/>
      <c r="G117" s="40"/>
      <c r="H117" s="41"/>
      <c r="I117" s="40"/>
      <c r="J117" s="41"/>
      <c r="K117" s="40"/>
      <c r="L117" s="42"/>
      <c r="M117" s="42"/>
      <c r="N117" s="42"/>
    </row>
    <row r="118" spans="5:14" s="39" customFormat="1" ht="21.6" customHeight="1">
      <c r="E118" s="40"/>
      <c r="G118" s="40"/>
      <c r="H118" s="41"/>
      <c r="I118" s="40"/>
      <c r="J118" s="41"/>
      <c r="K118" s="40"/>
      <c r="L118" s="42"/>
      <c r="M118" s="42"/>
      <c r="N118" s="42"/>
    </row>
    <row r="119" spans="5:14" s="39" customFormat="1" ht="21.6" customHeight="1">
      <c r="E119" s="40"/>
      <c r="G119" s="40"/>
      <c r="H119" s="41"/>
      <c r="I119" s="40"/>
      <c r="J119" s="41"/>
      <c r="K119" s="40"/>
      <c r="L119" s="42"/>
      <c r="M119" s="42"/>
      <c r="N119" s="42"/>
    </row>
    <row r="120" spans="5:14" s="39" customFormat="1" ht="21.6" customHeight="1">
      <c r="E120" s="40"/>
      <c r="G120" s="40"/>
      <c r="H120" s="41"/>
      <c r="I120" s="40"/>
      <c r="J120" s="41"/>
      <c r="K120" s="40"/>
      <c r="L120" s="42"/>
      <c r="M120" s="42"/>
      <c r="N120" s="42"/>
    </row>
    <row r="121" spans="5:14" s="39" customFormat="1" ht="21.6" customHeight="1">
      <c r="E121" s="40"/>
      <c r="G121" s="40"/>
      <c r="H121" s="41"/>
      <c r="I121" s="40"/>
      <c r="J121" s="41"/>
      <c r="K121" s="40"/>
      <c r="L121" s="42"/>
      <c r="M121" s="42"/>
      <c r="N121" s="42"/>
    </row>
    <row r="122" spans="5:14" s="39" customFormat="1" ht="21.6" customHeight="1">
      <c r="E122" s="40"/>
      <c r="G122" s="40"/>
      <c r="H122" s="41"/>
      <c r="I122" s="40"/>
      <c r="J122" s="41"/>
      <c r="K122" s="40"/>
      <c r="L122" s="42"/>
      <c r="M122" s="42"/>
      <c r="N122" s="42"/>
    </row>
    <row r="123" spans="5:14" s="39" customFormat="1" ht="21.6" customHeight="1">
      <c r="E123" s="40"/>
      <c r="G123" s="40"/>
      <c r="H123" s="41"/>
      <c r="I123" s="40"/>
      <c r="J123" s="41"/>
      <c r="K123" s="40"/>
      <c r="L123" s="42"/>
      <c r="M123" s="42"/>
      <c r="N123" s="42"/>
    </row>
    <row r="124" spans="5:14" s="39" customFormat="1" ht="21.6" customHeight="1">
      <c r="E124" s="40"/>
      <c r="G124" s="40"/>
      <c r="H124" s="41"/>
      <c r="I124" s="40"/>
      <c r="J124" s="41"/>
      <c r="K124" s="40"/>
      <c r="L124" s="42"/>
      <c r="M124" s="42"/>
      <c r="N124" s="42"/>
    </row>
    <row r="125" spans="5:14" s="39" customFormat="1" ht="21.6" customHeight="1">
      <c r="E125" s="40"/>
      <c r="G125" s="40"/>
      <c r="H125" s="41"/>
      <c r="I125" s="40"/>
      <c r="J125" s="41"/>
      <c r="K125" s="40"/>
      <c r="L125" s="42"/>
      <c r="M125" s="42"/>
      <c r="N125" s="42"/>
    </row>
    <row r="126" spans="5:14" s="39" customFormat="1" ht="21.6" customHeight="1">
      <c r="E126" s="40"/>
      <c r="G126" s="40"/>
      <c r="H126" s="41"/>
      <c r="I126" s="40"/>
      <c r="J126" s="41"/>
      <c r="K126" s="40"/>
      <c r="L126" s="42"/>
      <c r="M126" s="42"/>
      <c r="N126" s="42"/>
    </row>
    <row r="127" spans="5:14" s="39" customFormat="1" ht="21.6" customHeight="1">
      <c r="E127" s="40"/>
      <c r="G127" s="40"/>
      <c r="H127" s="41"/>
      <c r="I127" s="40"/>
      <c r="J127" s="41"/>
      <c r="K127" s="40"/>
      <c r="L127" s="42"/>
      <c r="M127" s="42"/>
      <c r="N127" s="42"/>
    </row>
    <row r="128" spans="5:14" s="39" customFormat="1" ht="21.6" customHeight="1">
      <c r="E128" s="40"/>
      <c r="G128" s="40"/>
      <c r="H128" s="41"/>
      <c r="I128" s="40"/>
      <c r="J128" s="41"/>
      <c r="K128" s="40"/>
      <c r="L128" s="42"/>
      <c r="M128" s="42"/>
      <c r="N128" s="42"/>
    </row>
    <row r="129" spans="5:14" s="39" customFormat="1" ht="21.6" customHeight="1">
      <c r="E129" s="40"/>
      <c r="G129" s="40"/>
      <c r="H129" s="41"/>
      <c r="I129" s="40"/>
      <c r="J129" s="41"/>
      <c r="K129" s="40"/>
      <c r="L129" s="42"/>
      <c r="M129" s="42"/>
      <c r="N129" s="42"/>
    </row>
    <row r="130" spans="5:14" s="39" customFormat="1" ht="21.6" customHeight="1">
      <c r="E130" s="40"/>
      <c r="G130" s="40"/>
      <c r="H130" s="41"/>
      <c r="I130" s="40"/>
      <c r="J130" s="41"/>
      <c r="K130" s="40"/>
      <c r="L130" s="42"/>
      <c r="M130" s="42"/>
      <c r="N130" s="42"/>
    </row>
    <row r="131" spans="5:14" s="39" customFormat="1" ht="21.6" customHeight="1">
      <c r="E131" s="40"/>
      <c r="G131" s="40"/>
      <c r="H131" s="41"/>
      <c r="I131" s="40"/>
      <c r="J131" s="41"/>
      <c r="K131" s="40"/>
      <c r="L131" s="42"/>
      <c r="M131" s="42"/>
      <c r="N131" s="42"/>
    </row>
    <row r="132" spans="5:14" s="39" customFormat="1" ht="21.6" customHeight="1">
      <c r="E132" s="40"/>
      <c r="G132" s="40"/>
      <c r="H132" s="41"/>
      <c r="I132" s="40"/>
      <c r="J132" s="41"/>
      <c r="K132" s="40"/>
      <c r="L132" s="42"/>
      <c r="M132" s="42"/>
      <c r="N132" s="42"/>
    </row>
    <row r="133" spans="5:14" s="39" customFormat="1" ht="21.6" customHeight="1">
      <c r="E133" s="40"/>
      <c r="G133" s="40"/>
      <c r="H133" s="41"/>
      <c r="I133" s="40"/>
      <c r="J133" s="41"/>
      <c r="K133" s="40"/>
      <c r="L133" s="42"/>
      <c r="M133" s="42"/>
      <c r="N133" s="42"/>
    </row>
    <row r="134" spans="5:14" s="39" customFormat="1" ht="21.6" customHeight="1">
      <c r="E134" s="40"/>
      <c r="G134" s="40"/>
      <c r="H134" s="41"/>
      <c r="I134" s="40"/>
      <c r="J134" s="41"/>
      <c r="K134" s="40"/>
      <c r="L134" s="42"/>
      <c r="M134" s="42"/>
      <c r="N134" s="42"/>
    </row>
    <row r="146" spans="5:14" ht="21.6" customHeight="1">
      <c r="E146" s="84"/>
      <c r="G146" s="84"/>
      <c r="H146" s="85"/>
      <c r="I146" s="84"/>
      <c r="J146" s="85"/>
      <c r="K146" s="84"/>
      <c r="L146" s="85"/>
      <c r="M146" s="85"/>
      <c r="N146" s="85"/>
    </row>
    <row r="147" spans="5:14" ht="21.6" customHeight="1">
      <c r="E147" s="84"/>
      <c r="G147" s="84"/>
      <c r="H147" s="85"/>
      <c r="I147" s="84"/>
      <c r="J147" s="85"/>
      <c r="K147" s="84"/>
      <c r="L147" s="85"/>
      <c r="M147" s="85"/>
      <c r="N147" s="85"/>
    </row>
    <row r="148" spans="5:14" ht="21.6" customHeight="1">
      <c r="E148" s="84"/>
      <c r="G148" s="84"/>
      <c r="H148" s="85"/>
      <c r="I148" s="84"/>
      <c r="J148" s="85"/>
      <c r="K148" s="84"/>
      <c r="L148" s="85"/>
      <c r="M148" s="85"/>
      <c r="N148" s="85"/>
    </row>
    <row r="149" spans="5:14" ht="21.6" customHeight="1">
      <c r="E149" s="84"/>
      <c r="G149" s="84"/>
      <c r="H149" s="85"/>
      <c r="I149" s="84"/>
      <c r="J149" s="85"/>
      <c r="K149" s="84"/>
      <c r="L149" s="85"/>
      <c r="M149" s="85"/>
      <c r="N149" s="85"/>
    </row>
    <row r="150" spans="5:14" ht="21.6" customHeight="1">
      <c r="E150" s="84"/>
      <c r="G150" s="84"/>
      <c r="H150" s="85"/>
      <c r="I150" s="84"/>
      <c r="J150" s="85"/>
      <c r="K150" s="84"/>
      <c r="L150" s="85"/>
      <c r="M150" s="85"/>
      <c r="N150" s="85"/>
    </row>
    <row r="151" spans="5:14" ht="21.6" customHeight="1">
      <c r="E151" s="84"/>
      <c r="G151" s="84"/>
      <c r="H151" s="85"/>
      <c r="I151" s="84"/>
      <c r="J151" s="85"/>
      <c r="K151" s="84"/>
      <c r="L151" s="85"/>
      <c r="M151" s="85"/>
      <c r="N151" s="85"/>
    </row>
    <row r="152" spans="5:14" ht="21.6" customHeight="1">
      <c r="E152" s="84"/>
      <c r="G152" s="84"/>
      <c r="H152" s="85"/>
      <c r="I152" s="84"/>
      <c r="J152" s="85"/>
      <c r="K152" s="84"/>
      <c r="L152" s="85"/>
      <c r="M152" s="85"/>
      <c r="N152" s="85"/>
    </row>
    <row r="153" spans="5:14" ht="21.6" customHeight="1">
      <c r="E153" s="84"/>
      <c r="G153" s="84"/>
      <c r="H153" s="85"/>
      <c r="I153" s="84"/>
      <c r="J153" s="85"/>
      <c r="K153" s="84"/>
      <c r="L153" s="85"/>
      <c r="M153" s="85"/>
      <c r="N153" s="85"/>
    </row>
    <row r="154" spans="5:14" ht="21.6" customHeight="1">
      <c r="E154" s="84"/>
      <c r="G154" s="84"/>
      <c r="H154" s="85"/>
      <c r="I154" s="84"/>
      <c r="J154" s="85"/>
      <c r="K154" s="84"/>
      <c r="L154" s="85"/>
      <c r="M154" s="85"/>
      <c r="N154" s="85"/>
    </row>
    <row r="155" spans="5:14" ht="21.6" customHeight="1">
      <c r="E155" s="84"/>
      <c r="G155" s="84"/>
      <c r="H155" s="85"/>
      <c r="I155" s="84"/>
      <c r="J155" s="85"/>
      <c r="K155" s="84"/>
      <c r="L155" s="85"/>
      <c r="M155" s="85"/>
      <c r="N155" s="85"/>
    </row>
    <row r="156" spans="5:14" ht="21.6" customHeight="1">
      <c r="E156" s="84"/>
      <c r="G156" s="84"/>
      <c r="H156" s="85"/>
      <c r="I156" s="84"/>
      <c r="J156" s="85"/>
      <c r="K156" s="84"/>
      <c r="L156" s="85"/>
      <c r="M156" s="85"/>
      <c r="N156" s="85"/>
    </row>
    <row r="157" spans="5:14" ht="21.6" customHeight="1">
      <c r="E157" s="84"/>
      <c r="G157" s="84"/>
      <c r="H157" s="85"/>
      <c r="I157" s="84"/>
      <c r="J157" s="85"/>
      <c r="K157" s="84"/>
      <c r="L157" s="85"/>
      <c r="M157" s="85"/>
      <c r="N157" s="85"/>
    </row>
    <row r="158" spans="5:14" ht="21.6" customHeight="1">
      <c r="E158" s="84"/>
      <c r="G158" s="84"/>
      <c r="H158" s="85"/>
      <c r="I158" s="84"/>
      <c r="J158" s="85"/>
      <c r="K158" s="84"/>
      <c r="L158" s="85"/>
      <c r="M158" s="85"/>
      <c r="N158" s="85"/>
    </row>
  </sheetData>
  <dataConsolidate/>
  <mergeCells count="4">
    <mergeCell ref="E5:G5"/>
    <mergeCell ref="I5:K5"/>
    <mergeCell ref="E50:G50"/>
    <mergeCell ref="I50:K50"/>
  </mergeCells>
  <pageMargins left="0.8" right="0.5" top="0.5" bottom="0.6" header="0.49" footer="0.4"/>
  <pageSetup paperSize="9" scale="83" firstPageNumber="11" fitToHeight="0" orientation="portrait" useFirstPageNumber="1" horizontalDpi="1200" verticalDpi="1200" r:id="rId1"/>
  <headerFooter>
    <oddFooter>&amp;R&amp;9&amp;P</oddFooter>
    <firstFooter>&amp;R&amp;"Browallia New,Regular"&amp;13 9</firstFooter>
  </headerFooter>
  <rowBreaks count="2" manualBreakCount="2">
    <brk id="45" max="16383" man="1"/>
    <brk id="92" max="16383" man="1"/>
  </rowBreaks>
  <ignoredErrors>
    <ignoredError sqref="F77:K7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2-4TH</vt:lpstr>
      <vt:lpstr>5-6 TH (3M)</vt:lpstr>
      <vt:lpstr>7-8 TH (9M)</vt:lpstr>
      <vt:lpstr>9 TH Conso</vt:lpstr>
      <vt:lpstr>10 TH Separate</vt:lpstr>
      <vt:lpstr>11-12 TH</vt:lpstr>
      <vt:lpstr>'10 TH Separate'!Print_Area</vt:lpstr>
      <vt:lpstr>'9 TH Conso'!Print_Area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Thanisorn Saetang</cp:lastModifiedBy>
  <cp:lastPrinted>2022-11-14T02:40:17Z</cp:lastPrinted>
  <dcterms:created xsi:type="dcterms:W3CDTF">2017-03-16T17:45:13Z</dcterms:created>
  <dcterms:modified xsi:type="dcterms:W3CDTF">2022-11-14T08:20:45Z</dcterms:modified>
</cp:coreProperties>
</file>