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Sep22'Q3 (ARO-14)\"/>
    </mc:Choice>
  </mc:AlternateContent>
  <xr:revisionPtr revIDLastSave="0" documentId="13_ncr:1_{85915318-C366-4E29-8D61-5971815407FE}" xr6:coauthVersionLast="47" xr6:coauthVersionMax="47" xr10:uidLastSave="{00000000-0000-0000-0000-000000000000}"/>
  <bookViews>
    <workbookView xWindow="-120" yWindow="-120" windowWidth="21840" windowHeight="13140" tabRatio="657" activeTab="5" xr2:uid="{C24743BB-1F51-4459-9630-30DAF083504B}"/>
  </bookViews>
  <sheets>
    <sheet name="2-4 Eng" sheetId="14" r:id="rId1"/>
    <sheet name="5-6 Eng (3M)" sheetId="10" r:id="rId2"/>
    <sheet name="7-8 Eng (9M)" sheetId="11" r:id="rId3"/>
    <sheet name="9 Eng (Conso)" sheetId="12" r:id="rId4"/>
    <sheet name="10 Eng (Separate)" sheetId="13" r:id="rId5"/>
    <sheet name="11-12 Eng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3">'9 Eng (Conso)'!$A$1:$X$39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1" i="12" l="1"/>
  <c r="H15" i="11"/>
  <c r="H24" i="11" s="1"/>
  <c r="H15" i="10"/>
  <c r="H23" i="10" s="1"/>
  <c r="H75" i="8"/>
  <c r="H87" i="8"/>
  <c r="L87" i="8"/>
  <c r="F87" i="8"/>
  <c r="J87" i="8"/>
  <c r="V33" i="12"/>
  <c r="V23" i="12"/>
  <c r="T16" i="12"/>
  <c r="X16" i="12" s="1"/>
  <c r="O133" i="14" l="1"/>
  <c r="O136" i="14" s="1"/>
  <c r="M133" i="14"/>
  <c r="M136" i="14" s="1"/>
  <c r="K133" i="14"/>
  <c r="K136" i="14" s="1"/>
  <c r="I133" i="14"/>
  <c r="I136" i="14" s="1"/>
  <c r="A101" i="14"/>
  <c r="A98" i="14"/>
  <c r="A148" i="14" s="1"/>
  <c r="O80" i="14"/>
  <c r="M80" i="14"/>
  <c r="K80" i="14"/>
  <c r="I80" i="14"/>
  <c r="O72" i="14"/>
  <c r="M72" i="14"/>
  <c r="K72" i="14"/>
  <c r="I72" i="14"/>
  <c r="A53" i="14"/>
  <c r="A51" i="14"/>
  <c r="A99" i="14" s="1"/>
  <c r="O38" i="14"/>
  <c r="M38" i="14"/>
  <c r="K38" i="14"/>
  <c r="I38" i="14"/>
  <c r="O25" i="14"/>
  <c r="M25" i="14"/>
  <c r="K25" i="14"/>
  <c r="I25" i="14"/>
  <c r="O82" i="14" l="1"/>
  <c r="O138" i="14" s="1"/>
  <c r="O40" i="14"/>
  <c r="K40" i="14"/>
  <c r="K82" i="14"/>
  <c r="K138" i="14" s="1"/>
  <c r="M82" i="14"/>
  <c r="M138" i="14" s="1"/>
  <c r="I82" i="14"/>
  <c r="I138" i="14" s="1"/>
  <c r="M40" i="14"/>
  <c r="I40" i="14"/>
  <c r="L75" i="8" l="1"/>
  <c r="L39" i="8"/>
  <c r="L45" i="8" s="1"/>
  <c r="H39" i="8"/>
  <c r="H45" i="8" s="1"/>
  <c r="N20" i="13"/>
  <c r="L20" i="13"/>
  <c r="J20" i="13"/>
  <c r="H20" i="13"/>
  <c r="F20" i="13"/>
  <c r="P18" i="13"/>
  <c r="P17" i="13"/>
  <c r="P16" i="13"/>
  <c r="P15" i="13"/>
  <c r="P14" i="13"/>
  <c r="P13" i="13"/>
  <c r="R23" i="12"/>
  <c r="P23" i="12"/>
  <c r="N23" i="12"/>
  <c r="L23" i="12"/>
  <c r="J23" i="12"/>
  <c r="H23" i="12"/>
  <c r="F23" i="12"/>
  <c r="T21" i="12"/>
  <c r="X21" i="12" s="1"/>
  <c r="T20" i="12"/>
  <c r="X20" i="12" s="1"/>
  <c r="T19" i="12"/>
  <c r="X19" i="12" s="1"/>
  <c r="T18" i="12"/>
  <c r="X18" i="12" s="1"/>
  <c r="T17" i="12"/>
  <c r="X17" i="12" s="1"/>
  <c r="N38" i="11"/>
  <c r="N15" i="11"/>
  <c r="J38" i="11"/>
  <c r="J15" i="11"/>
  <c r="N37" i="10"/>
  <c r="N15" i="10"/>
  <c r="N23" i="10" s="1"/>
  <c r="N26" i="10" s="1"/>
  <c r="N29" i="10" s="1"/>
  <c r="J37" i="10"/>
  <c r="J15" i="10"/>
  <c r="J23" i="10" s="1"/>
  <c r="J26" i="10" s="1"/>
  <c r="J29" i="10" s="1"/>
  <c r="L15" i="10"/>
  <c r="L23" i="10" s="1"/>
  <c r="L26" i="10" s="1"/>
  <c r="L29" i="10" s="1"/>
  <c r="H26" i="10"/>
  <c r="H29" i="10" s="1"/>
  <c r="N29" i="13"/>
  <c r="L29" i="13"/>
  <c r="J29" i="13"/>
  <c r="H29" i="13"/>
  <c r="F29" i="13"/>
  <c r="P27" i="13"/>
  <c r="P26" i="13"/>
  <c r="P25" i="13"/>
  <c r="P24" i="13"/>
  <c r="P23" i="13"/>
  <c r="R33" i="12"/>
  <c r="P33" i="12"/>
  <c r="N33" i="12"/>
  <c r="L33" i="12"/>
  <c r="J33" i="12"/>
  <c r="H33" i="12"/>
  <c r="F33" i="12"/>
  <c r="X31" i="12"/>
  <c r="T30" i="12"/>
  <c r="X30" i="12" s="1"/>
  <c r="T29" i="12"/>
  <c r="X29" i="12" s="1"/>
  <c r="T28" i="12"/>
  <c r="X28" i="12" s="1"/>
  <c r="T27" i="12"/>
  <c r="X27" i="12" s="1"/>
  <c r="T26" i="12"/>
  <c r="L38" i="11"/>
  <c r="H38" i="11"/>
  <c r="L15" i="11"/>
  <c r="H27" i="11"/>
  <c r="L37" i="10"/>
  <c r="H37" i="10"/>
  <c r="L24" i="11" l="1"/>
  <c r="L27" i="11" s="1"/>
  <c r="L30" i="11" s="1"/>
  <c r="J24" i="11"/>
  <c r="J27" i="11" s="1"/>
  <c r="J30" i="11" s="1"/>
  <c r="N24" i="11"/>
  <c r="N27" i="11" s="1"/>
  <c r="N30" i="11" s="1"/>
  <c r="X26" i="12"/>
  <c r="T33" i="12"/>
  <c r="X23" i="12"/>
  <c r="H30" i="11"/>
  <c r="H76" i="11" s="1"/>
  <c r="L64" i="10"/>
  <c r="L67" i="10" s="1"/>
  <c r="L79" i="10"/>
  <c r="H67" i="10"/>
  <c r="H79" i="10"/>
  <c r="L90" i="8"/>
  <c r="L95" i="8" s="1"/>
  <c r="H90" i="8"/>
  <c r="H95" i="8" s="1"/>
  <c r="X33" i="12"/>
  <c r="P20" i="13"/>
  <c r="T23" i="12"/>
  <c r="N64" i="10"/>
  <c r="N67" i="10" s="1"/>
  <c r="N40" i="10"/>
  <c r="N71" i="10" s="1"/>
  <c r="N74" i="10" s="1"/>
  <c r="J64" i="10"/>
  <c r="J67" i="10" s="1"/>
  <c r="J40" i="10"/>
  <c r="J71" i="10" s="1"/>
  <c r="J74" i="10" s="1"/>
  <c r="H64" i="11"/>
  <c r="P29" i="13"/>
  <c r="H40" i="10"/>
  <c r="H74" i="10" s="1"/>
  <c r="L40" i="10"/>
  <c r="H41" i="11" l="1"/>
  <c r="H71" i="11" s="1"/>
  <c r="L76" i="11"/>
  <c r="L61" i="11"/>
  <c r="L64" i="11" s="1"/>
  <c r="N61" i="11"/>
  <c r="N64" i="11" s="1"/>
  <c r="N41" i="11"/>
  <c r="N68" i="11" s="1"/>
  <c r="N71" i="11" s="1"/>
  <c r="J61" i="11"/>
  <c r="J64" i="11" s="1"/>
  <c r="J41" i="11"/>
  <c r="J68" i="11" s="1"/>
  <c r="J71" i="11" s="1"/>
  <c r="L41" i="11"/>
  <c r="L68" i="11" s="1"/>
  <c r="L71" i="11" s="1"/>
  <c r="L71" i="10"/>
  <c r="L74" i="10" s="1"/>
  <c r="F75" i="8" l="1"/>
  <c r="F39" i="8"/>
  <c r="F45" i="8" s="1"/>
  <c r="A105" i="8"/>
  <c r="J75" i="8"/>
  <c r="A55" i="8"/>
  <c r="J39" i="8"/>
  <c r="J45" i="8" s="1"/>
  <c r="A53" i="8"/>
  <c r="F90" i="8" l="1"/>
  <c r="F95" i="8" s="1"/>
  <c r="J90" i="8"/>
  <c r="J95" i="8" s="1"/>
</calcChain>
</file>

<file path=xl/sharedStrings.xml><?xml version="1.0" encoding="utf-8"?>
<sst xmlns="http://schemas.openxmlformats.org/spreadsheetml/2006/main" count="478" uniqueCount="200">
  <si>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</si>
  <si>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</si>
  <si>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</si>
  <si>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</si>
  <si>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</si>
  <si>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</si>
  <si>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</si>
  <si>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</si>
  <si>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</si>
  <si>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</si>
  <si>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</si>
  <si>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</si>
  <si>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</si>
  <si>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</si>
  <si>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</si>
  <si>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</si>
  <si>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</si>
  <si>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</si>
  <si>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-</t>
  </si>
  <si>
    <t>Plant and equipment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</si>
  <si>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</si>
  <si>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</si>
  <si>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</si>
  <si>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</si>
  <si>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</si>
  <si>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</si>
  <si>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</si>
  <si>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</si>
  <si>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</si>
  <si>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</si>
  <si>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</si>
  <si>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</si>
  <si>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</si>
  <si>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</si>
  <si>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</si>
  <si>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</si>
  <si>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</si>
  <si>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</si>
  <si>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</si>
  <si>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</si>
  <si>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</si>
  <si>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</si>
  <si>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</si>
  <si>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</si>
  <si>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 xml:space="preserve">Premium on paid-up capital of </t>
  </si>
  <si>
    <t>ordinary shares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</si>
  <si>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</si>
  <si>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</si>
  <si>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</si>
  <si>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</si>
  <si>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</si>
  <si>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</si>
  <si>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</si>
  <si>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</si>
  <si>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</si>
  <si>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</si>
  <si>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</si>
  <si>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</si>
  <si>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</si>
  <si>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</si>
  <si>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</si>
  <si>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</si>
  <si>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</si>
  <si>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</si>
  <si>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</si>
  <si>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</si>
  <si>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</si>
  <si>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</si>
  <si>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</si>
  <si>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</si>
  <si>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</si>
  <si>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</si>
  <si>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</si>
  <si>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</si>
  <si>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</si>
  <si>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</si>
  <si>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</si>
  <si>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</si>
  <si>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</si>
  <si>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</si>
  <si>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</si>
  <si>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</si>
  <si>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</si>
  <si>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 xml:space="preserve">Total comprehensive income for the period 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</si>
  <si>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</si>
  <si>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</si>
  <si>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</si>
  <si>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</si>
  <si>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</si>
  <si>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</si>
  <si>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</si>
  <si>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</si>
  <si>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</si>
  <si>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</si>
  <si>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</si>
  <si>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</si>
  <si>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</si>
  <si>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</si>
  <si>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</si>
  <si>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</si>
  <si>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</si>
  <si>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</si>
  <si>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intangible assets</t>
  </si>
  <si>
    <t>Cash flows from financing activities</t>
  </si>
  <si>
    <t>Issurance of shares</t>
  </si>
  <si>
    <t xml:space="preserve">Repayment to long-term loan from </t>
  </si>
  <si>
    <t>Payments on lease liabilities</t>
  </si>
  <si>
    <t>Proceeds from ordinary shares issued</t>
  </si>
  <si>
    <t>Consolidated financial information</t>
  </si>
  <si>
    <t>Separate financial information</t>
  </si>
  <si>
    <t>Changes in operating assets and liabilities</t>
  </si>
  <si>
    <t>Cash from operations</t>
  </si>
  <si>
    <t>Cash and cash equivalents at beginning of period</t>
  </si>
  <si>
    <t>Loss from disposal of equipment</t>
  </si>
  <si>
    <t>Purchases of equipment</t>
  </si>
  <si>
    <t xml:space="preserve">   operating activities</t>
  </si>
  <si>
    <t xml:space="preserve">Cash and cash equivalents </t>
  </si>
  <si>
    <t xml:space="preserve">   at the end of period</t>
  </si>
  <si>
    <t>30 September</t>
  </si>
  <si>
    <t>Rojukiss International Public Company Limited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</si>
  <si>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</si>
  <si>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</si>
  <si>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</si>
  <si>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</si>
  <si>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</si>
  <si>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</si>
  <si>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</si>
  <si>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Gain from foreign exchange rate</t>
  </si>
  <si>
    <t>paid-up at Baht 0.50 each</t>
  </si>
  <si>
    <t>Contract assets</t>
  </si>
  <si>
    <t>Right-of-use assets</t>
  </si>
  <si>
    <t>- Contract assets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</si>
  <si>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</si>
  <si>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</si>
  <si>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</si>
  <si>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</si>
  <si>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</si>
  <si>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2021</t>
  </si>
  <si>
    <t>Investment in a joint venture</t>
  </si>
  <si>
    <t>The accompanying notes form part of this interim financial information.</t>
  </si>
  <si>
    <t>Ordinary shares, 618,000,000 shares</t>
  </si>
  <si>
    <t>Ordinary shares, 600,000,000 shares</t>
  </si>
  <si>
    <t>Premium on share-base payment</t>
  </si>
  <si>
    <t>Closing balance at 30 September 2021</t>
  </si>
  <si>
    <t>Share of loss from joint venture</t>
  </si>
  <si>
    <t>Profit attributable to:</t>
  </si>
  <si>
    <t>Owners of the Company</t>
  </si>
  <si>
    <t>Non-controlling interests</t>
  </si>
  <si>
    <t xml:space="preserve">attributable to: </t>
  </si>
  <si>
    <t>share-base</t>
  </si>
  <si>
    <t>payment</t>
  </si>
  <si>
    <t>legal reserve</t>
  </si>
  <si>
    <t>Opening balance at 1 January 2021</t>
  </si>
  <si>
    <t>Warrants</t>
  </si>
  <si>
    <t>Share-based payment reserve</t>
  </si>
  <si>
    <t>Payments for acquisition of a joint venture</t>
  </si>
  <si>
    <t xml:space="preserve">Net cash generated from </t>
  </si>
  <si>
    <t>Decrease(Increase) in restricted cash</t>
  </si>
  <si>
    <t>2022</t>
  </si>
  <si>
    <t>Financial assets measured at fair value</t>
  </si>
  <si>
    <t>through profit or loss</t>
  </si>
  <si>
    <t>Long-term loans to subsidiary</t>
  </si>
  <si>
    <t>Trust receipts</t>
  </si>
  <si>
    <t>Equity attributable to owners of the parent</t>
  </si>
  <si>
    <t>As at 30 September 2022</t>
  </si>
  <si>
    <t>For the three-month period ended 30 September 2022</t>
  </si>
  <si>
    <t>For the nine-month period ended 30 September 2022</t>
  </si>
  <si>
    <t>Closing balance at 30 September 2022</t>
  </si>
  <si>
    <t>Opening balance at 1 January 2022</t>
  </si>
  <si>
    <t>Non-</t>
  </si>
  <si>
    <t>controlling</t>
  </si>
  <si>
    <t>interests</t>
  </si>
  <si>
    <t>Total owner</t>
  </si>
  <si>
    <t>of the company</t>
  </si>
  <si>
    <t>Acquisition of subsidiaries</t>
  </si>
  <si>
    <t>Unrealised gain on financial assets</t>
  </si>
  <si>
    <t>measured at fair value through profit or loss</t>
  </si>
  <si>
    <t>net of cash received</t>
  </si>
  <si>
    <t>Proceeds from trust receipts</t>
  </si>
  <si>
    <t>Repayment to trust receipts</t>
  </si>
  <si>
    <t>and cash equivalents</t>
  </si>
  <si>
    <t xml:space="preserve">Net cash (used in) provided </t>
  </si>
  <si>
    <t>by financing activities</t>
  </si>
  <si>
    <t>Expected credit loss</t>
  </si>
  <si>
    <t>Provision (Reversal) of sales return</t>
  </si>
  <si>
    <t>Provision (Reversal) of cost return</t>
  </si>
  <si>
    <t>Unrealised gain on foreign exchange</t>
  </si>
  <si>
    <t>Net (decrease) increase in cash</t>
  </si>
  <si>
    <t>Exchange gain on cash and cash equivalents</t>
  </si>
  <si>
    <t>5,7</t>
  </si>
  <si>
    <t>Net cash provided (used in) by investing activities</t>
  </si>
  <si>
    <t>Appropriated - legal reserve</t>
  </si>
  <si>
    <t>Profit from step up acquisition</t>
  </si>
  <si>
    <t>Investment in subsidiaries</t>
  </si>
  <si>
    <t>Long-term loans from related party</t>
  </si>
  <si>
    <t>Amortisation of intangible assets</t>
  </si>
  <si>
    <t>Amortisation of right-of-use assets</t>
  </si>
  <si>
    <t xml:space="preserve">Payments for acquisition of subsidiaries, </t>
  </si>
  <si>
    <t>Loans to related party</t>
  </si>
  <si>
    <t>Payments for purchase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</si>
</sst>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#,##0;[Red]\(#,##0\);&quot;-&quot;;@"/>
    <numFmt numFmtId="177" formatCode="_(* #,##0.00_);_(* \(#,##0.00\);_(* \-??_);_(@_)"/>
    <numFmt numFmtId="178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9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6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7" fontId="6" fillId="0" borderId="0" applyFill="0" applyBorder="0" applyAlignment="0" applyProtection="0"/>
    <xf numFmtId="0" fontId="1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</cellStyleXfs>
  <cellXfs count="299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70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 wrapText="1"/>
    </xf>
    <xf numFmtId="165" fontId="3" fillId="0" borderId="0" xfId="4" applyNumberFormat="1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72" fontId="4" fillId="0" borderId="0" xfId="3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0" fontId="4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7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vertical="center"/>
    </xf>
    <xf numFmtId="165" fontId="3" fillId="0" borderId="1" xfId="12" applyNumberFormat="1" applyFont="1" applyBorder="1" applyAlignment="1" applyProtection="1">
      <alignment horizontal="right"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166" fontId="4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5" fontId="4" fillId="0" borderId="0" xfId="12" applyNumberFormat="1" applyFont="1" applyFill="1" applyAlignment="1" applyProtection="1">
      <alignment vertical="center"/>
    </xf>
    <xf numFmtId="165" fontId="4" fillId="0" borderId="1" xfId="12" applyNumberFormat="1" applyFont="1" applyFill="1" applyBorder="1" applyAlignment="1" applyProtection="1">
      <alignment vertical="center"/>
    </xf>
    <xf numFmtId="165" fontId="3" fillId="0" borderId="0" xfId="12" quotePrefix="1" applyNumberFormat="1" applyFont="1" applyFill="1" applyAlignment="1" applyProtection="1">
      <alignment horizontal="right" vertical="center"/>
    </xf>
    <xf numFmtId="165" fontId="3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vertical="center"/>
    </xf>
    <xf numFmtId="166" fontId="3" fillId="0" borderId="0" xfId="12" applyNumberFormat="1" applyFont="1" applyFill="1" applyAlignment="1" applyProtection="1">
      <alignment horizontal="right" vertical="center"/>
    </xf>
    <xf numFmtId="166" fontId="4" fillId="0" borderId="2" xfId="12" applyNumberFormat="1" applyFont="1" applyFill="1" applyBorder="1" applyAlignment="1" applyProtection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165" fontId="3" fillId="0" borderId="0" xfId="12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vertical="center"/>
    </xf>
    <xf numFmtId="165" fontId="4" fillId="0" borderId="0" xfId="12" quotePrefix="1" applyNumberFormat="1" applyFont="1" applyFill="1" applyBorder="1" applyAlignment="1" applyProtection="1">
      <alignment horizontal="right" vertical="center"/>
    </xf>
    <xf numFmtId="0" fontId="3" fillId="0" borderId="0" xfId="12" applyFont="1" applyFill="1" applyBorder="1" applyAlignment="1" applyProtection="1">
      <alignment vertical="center"/>
    </xf>
    <xf numFmtId="0" fontId="4" fillId="0" borderId="0" xfId="12" applyFont="1" applyFill="1" applyBorder="1" applyAlignment="1" applyProtection="1">
      <alignment horizontal="center" vertical="center"/>
    </xf>
    <xf numFmtId="170" fontId="4" fillId="0" borderId="0" xfId="4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8" fontId="4" fillId="0" borderId="0" xfId="12" applyNumberFormat="1" applyFont="1" applyAlignment="1" applyProtection="1">
      <alignment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horizontal="left" vertical="center"/>
    </xf>
    <xf numFmtId="0" fontId="4" fillId="0" borderId="0" xfId="12" quotePrefix="1" applyFont="1" applyFill="1" applyAlignment="1" applyProtection="1">
      <alignment vertical="center" wrapText="1"/>
    </xf>
    <xf numFmtId="165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vertical="center" wrapText="1"/>
    </xf>
    <xf numFmtId="0" fontId="3" fillId="0" borderId="0" xfId="12" applyFont="1" applyFill="1" applyAlignment="1" applyProtection="1">
      <alignment vertical="center"/>
    </xf>
    <xf numFmtId="0" fontId="3" fillId="0" borderId="1" xfId="6" applyFont="1" applyFill="1" applyBorder="1" applyAlignment="1">
      <alignment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176" fontId="4" fillId="0" borderId="0" xfId="12" applyNumberFormat="1" applyFont="1" applyFill="1" applyAlignment="1" applyProtection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2" xfId="10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2" borderId="0" xfId="17" applyNumberFormat="1" applyFont="1" applyFill="1" applyAlignment="1">
      <alignment vertical="center"/>
    </xf>
    <xf numFmtId="167" fontId="4" fillId="0" borderId="0" xfId="17" applyNumberFormat="1" applyFont="1" applyAlignment="1">
      <alignment vertical="center"/>
    </xf>
    <xf numFmtId="167" fontId="4" fillId="2" borderId="1" xfId="17" applyNumberFormat="1" applyFont="1" applyFill="1" applyBorder="1" applyAlignment="1">
      <alignment vertical="center"/>
    </xf>
    <xf numFmtId="167" fontId="4" fillId="0" borderId="1" xfId="17" applyNumberFormat="1" applyFont="1" applyBorder="1" applyAlignment="1">
      <alignment vertical="center"/>
    </xf>
    <xf numFmtId="166" fontId="4" fillId="2" borderId="1" xfId="10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5" fontId="4" fillId="2" borderId="0" xfId="4" applyNumberFormat="1" applyFont="1" applyFill="1" applyAlignment="1">
      <alignment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vertical="center"/>
    </xf>
    <xf numFmtId="172" fontId="4" fillId="2" borderId="0" xfId="3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vertical="center"/>
    </xf>
    <xf numFmtId="166" fontId="4" fillId="2" borderId="0" xfId="7" applyNumberFormat="1" applyFont="1" applyFill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2" xfId="7" applyNumberFormat="1" applyFont="1" applyFill="1" applyBorder="1" applyAlignment="1">
      <alignment horizontal="right" vertical="center"/>
    </xf>
    <xf numFmtId="165" fontId="3" fillId="2" borderId="0" xfId="12" applyNumberFormat="1" applyFont="1" applyFill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vertical="center"/>
    </xf>
    <xf numFmtId="166" fontId="4" fillId="2" borderId="1" xfId="12" applyNumberFormat="1" applyFont="1" applyFill="1" applyBorder="1" applyAlignment="1" applyProtection="1">
      <alignment vertical="center"/>
    </xf>
    <xf numFmtId="166" fontId="4" fillId="2" borderId="1" xfId="12" applyNumberFormat="1" applyFont="1" applyFill="1" applyBorder="1" applyAlignment="1" applyProtection="1">
      <alignment horizontal="right" vertical="center"/>
    </xf>
    <xf numFmtId="165" fontId="4" fillId="2" borderId="0" xfId="12" applyNumberFormat="1" applyFont="1" applyFill="1" applyAlignment="1" applyProtection="1">
      <alignment vertical="center"/>
    </xf>
    <xf numFmtId="166" fontId="3" fillId="2" borderId="0" xfId="12" applyNumberFormat="1" applyFont="1" applyFill="1" applyAlignment="1" applyProtection="1">
      <alignment horizontal="right" vertical="center"/>
    </xf>
    <xf numFmtId="166" fontId="4" fillId="2" borderId="2" xfId="12" applyNumberFormat="1" applyFont="1" applyFill="1" applyBorder="1" applyAlignment="1" applyProtection="1">
      <alignment horizontal="right" vertical="center"/>
    </xf>
    <xf numFmtId="166" fontId="4" fillId="2" borderId="0" xfId="106" applyNumberFormat="1" applyFont="1" applyFill="1" applyAlignment="1">
      <alignment vertical="center"/>
    </xf>
    <xf numFmtId="43" fontId="4" fillId="0" borderId="0" xfId="106" applyFont="1" applyAlignment="1">
      <alignment vertical="center"/>
    </xf>
    <xf numFmtId="166" fontId="4" fillId="2" borderId="1" xfId="106" quotePrefix="1" applyNumberFormat="1" applyFont="1" applyFill="1" applyBorder="1" applyAlignment="1">
      <alignment horizontal="right" vertical="center"/>
    </xf>
    <xf numFmtId="43" fontId="4" fillId="0" borderId="0" xfId="106" applyFont="1" applyAlignment="1">
      <alignment horizontal="right" vertical="center"/>
    </xf>
    <xf numFmtId="166" fontId="4" fillId="2" borderId="0" xfId="106" applyNumberFormat="1" applyFont="1" applyFill="1" applyAlignment="1">
      <alignment horizontal="right" vertical="center"/>
    </xf>
    <xf numFmtId="168" fontId="4" fillId="0" borderId="0" xfId="106" applyNumberFormat="1" applyFont="1" applyAlignment="1">
      <alignment vertical="center"/>
    </xf>
    <xf numFmtId="166" fontId="4" fillId="2" borderId="1" xfId="106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1" xfId="8" applyNumberFormat="1" applyFont="1" applyBorder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6" applyFont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0" fontId="0" fillId="0" borderId="0" xfId="0" applyFill="1"/>
    <xf numFmtId="166" fontId="4" fillId="2" borderId="0" xfId="3" applyNumberFormat="1" applyFont="1" applyFill="1" applyBorder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/>
    </xf>
    <xf numFmtId="165" fontId="3" fillId="0" borderId="0" xfId="12" applyNumberFormat="1" applyFont="1" applyFill="1" applyAlignment="1" applyProtection="1">
      <alignment horizontal="right" vertical="center"/>
    </xf>
    <xf numFmtId="0" fontId="22" fillId="0" borderId="0" xfId="0" applyFont="1"/>
    <xf numFmtId="167" fontId="22" fillId="0" borderId="0" xfId="0" applyNumberFormat="1" applyFont="1"/>
    <xf numFmtId="166" fontId="22" fillId="0" borderId="0" xfId="0" applyNumberFormat="1" applyFont="1"/>
    <xf numFmtId="167" fontId="4" fillId="2" borderId="1" xfId="3" applyNumberFormat="1" applyFont="1" applyFill="1" applyBorder="1" applyAlignment="1">
      <alignment vertical="center"/>
    </xf>
    <xf numFmtId="166" fontId="4" fillId="0" borderId="0" xfId="106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06" applyNumberFormat="1" applyFont="1" applyFill="1" applyAlignment="1">
      <alignment horizontal="right" vertical="center"/>
    </xf>
    <xf numFmtId="166" fontId="4" fillId="0" borderId="1" xfId="106" applyNumberFormat="1" applyFont="1" applyFill="1" applyBorder="1" applyAlignment="1">
      <alignment vertical="center"/>
    </xf>
    <xf numFmtId="166" fontId="4" fillId="0" borderId="1" xfId="106" quotePrefix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0" fontId="4" fillId="0" borderId="0" xfId="4" applyFont="1" applyBorder="1" applyAlignment="1">
      <alignment horizontal="center" vertical="center"/>
    </xf>
    <xf numFmtId="165" fontId="4" fillId="0" borderId="0" xfId="4" applyNumberFormat="1" applyFont="1" applyBorder="1" applyAlignment="1">
      <alignment horizontal="center" vertical="center" wrapText="1"/>
    </xf>
    <xf numFmtId="165" fontId="4" fillId="0" borderId="0" xfId="4" applyNumberFormat="1" applyFont="1" applyBorder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0" fontId="0" fillId="0" borderId="0" xfId="0" applyBorder="1"/>
    <xf numFmtId="166" fontId="4" fillId="0" borderId="2" xfId="7" applyNumberFormat="1" applyFont="1" applyBorder="1" applyAlignment="1">
      <alignment horizontal="right" vertical="center"/>
    </xf>
    <xf numFmtId="166" fontId="4" fillId="2" borderId="0" xfId="80" applyNumberFormat="1" applyFont="1" applyFill="1" applyBorder="1" applyAlignment="1">
      <alignment horizontal="right"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2" borderId="0" xfId="80" applyNumberFormat="1" applyFont="1" applyFill="1" applyAlignment="1">
      <alignment vertical="center"/>
    </xf>
    <xf numFmtId="176" fontId="4" fillId="2" borderId="0" xfId="69" applyNumberFormat="1" applyFont="1" applyFill="1" applyBorder="1" applyAlignment="1">
      <alignment horizontal="right" vertical="center"/>
    </xf>
    <xf numFmtId="166" fontId="4" fillId="2" borderId="0" xfId="69" applyNumberFormat="1" applyFont="1" applyFill="1" applyBorder="1" applyAlignment="1">
      <alignment horizontal="right" vertical="center"/>
    </xf>
    <xf numFmtId="176" fontId="4" fillId="0" borderId="0" xfId="12" applyNumberFormat="1" applyFont="1" applyAlignment="1" applyProtection="1">
      <alignment vertical="center"/>
    </xf>
    <xf numFmtId="166" fontId="21" fillId="0" borderId="1" xfId="7" applyNumberFormat="1" applyFont="1" applyBorder="1" applyAlignment="1">
      <alignment horizontal="right" vertical="center"/>
    </xf>
    <xf numFmtId="166" fontId="22" fillId="2" borderId="2" xfId="3" applyNumberFormat="1" applyFont="1" applyFill="1" applyBorder="1" applyAlignment="1">
      <alignment vertical="center"/>
    </xf>
    <xf numFmtId="0" fontId="23" fillId="0" borderId="0" xfId="0" applyFont="1"/>
    <xf numFmtId="0" fontId="22" fillId="0" borderId="0" xfId="12" applyFont="1" applyFill="1" applyAlignment="1" applyProtection="1">
      <alignment horizontal="left" vertical="center"/>
    </xf>
    <xf numFmtId="167" fontId="21" fillId="0" borderId="0" xfId="3" applyNumberFormat="1" applyFont="1" applyAlignment="1">
      <alignment vertical="center"/>
    </xf>
    <xf numFmtId="175" fontId="22" fillId="0" borderId="0" xfId="1" applyNumberFormat="1" applyFont="1" applyFill="1" applyBorder="1" applyAlignment="1" applyProtection="1">
      <alignment vertical="center"/>
    </xf>
    <xf numFmtId="165" fontId="22" fillId="0" borderId="0" xfId="12" applyNumberFormat="1" applyFont="1" applyFill="1" applyBorder="1" applyAlignment="1" applyProtection="1">
      <alignment vertical="center"/>
    </xf>
    <xf numFmtId="167" fontId="22" fillId="0" borderId="0" xfId="3" applyNumberFormat="1" applyFont="1" applyAlignment="1">
      <alignment vertical="center"/>
    </xf>
    <xf numFmtId="165" fontId="4" fillId="0" borderId="0" xfId="6" applyNumberFormat="1" applyFont="1" applyBorder="1" applyAlignment="1">
      <alignment horizontal="right" vertical="center"/>
    </xf>
    <xf numFmtId="165" fontId="4" fillId="0" borderId="0" xfId="4" applyNumberFormat="1" applyFont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76" fontId="4" fillId="2" borderId="0" xfId="12" applyNumberFormat="1" applyFont="1" applyFill="1" applyAlignment="1" applyProtection="1">
      <alignment vertical="center"/>
    </xf>
    <xf numFmtId="166" fontId="4" fillId="0" borderId="0" xfId="10" applyNumberFormat="1" applyFont="1" applyBorder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70" fontId="4" fillId="0" borderId="0" xfId="10" applyNumberFormat="1" applyFont="1" applyFill="1" applyAlignment="1">
      <alignment vertical="center"/>
    </xf>
    <xf numFmtId="166" fontId="22" fillId="2" borderId="0" xfId="12" applyNumberFormat="1" applyFont="1" applyFill="1" applyAlignment="1" applyProtection="1">
      <alignment vertical="center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4" fillId="0" borderId="0" xfId="10" applyFont="1" applyFill="1" applyAlignment="1">
      <alignment vertical="center" wrapText="1"/>
    </xf>
    <xf numFmtId="0" fontId="4" fillId="0" borderId="0" xfId="10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justify" vertical="center" wrapText="1"/>
    </xf>
    <xf numFmtId="0" fontId="20" fillId="0" borderId="0" xfId="2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22" fillId="0" borderId="0" xfId="0" applyFont="1" applyFill="1"/>
    <xf numFmtId="0" fontId="3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horizontal="center" vertical="center"/>
    </xf>
    <xf numFmtId="0" fontId="3" fillId="0" borderId="1" xfId="12" applyFont="1" applyFill="1" applyBorder="1" applyAlignment="1" applyProtection="1">
      <alignment horizontal="center" vertical="center"/>
    </xf>
    <xf numFmtId="0" fontId="3" fillId="0" borderId="0" xfId="12" applyFont="1" applyFill="1" applyAlignment="1" applyProtection="1">
      <alignment horizontal="center" vertical="center"/>
    </xf>
    <xf numFmtId="165" fontId="4" fillId="0" borderId="0" xfId="12" applyNumberFormat="1" applyFont="1" applyFill="1" applyAlignment="1" applyProtection="1">
      <alignment horizontal="center" vertical="center" wrapText="1"/>
    </xf>
    <xf numFmtId="0" fontId="4" fillId="0" borderId="0" xfId="12" applyFont="1" applyFill="1" applyAlignment="1" applyProtection="1">
      <alignment horizontal="justify" vertical="center" wrapText="1"/>
    </xf>
    <xf numFmtId="0" fontId="4" fillId="0" borderId="0" xfId="12" applyFont="1" applyFill="1" applyAlignment="1" applyProtection="1">
      <alignment horizontal="left" vertical="center" indent="1"/>
    </xf>
    <xf numFmtId="0" fontId="4" fillId="0" borderId="0" xfId="12" quotePrefix="1" applyFont="1" applyFill="1" applyAlignment="1" applyProtection="1">
      <alignment horizontal="justify" vertical="center" wrapText="1"/>
    </xf>
    <xf numFmtId="0" fontId="4" fillId="0" borderId="0" xfId="12" applyFont="1" applyFill="1" applyAlignment="1" applyProtection="1">
      <alignment horizontal="centerContinuous" vertical="center"/>
    </xf>
    <xf numFmtId="165" fontId="3" fillId="0" borderId="0" xfId="12" applyNumberFormat="1" applyFont="1" applyFill="1" applyAlignment="1" applyProtection="1">
      <alignment horizontal="center" vertical="center"/>
    </xf>
    <xf numFmtId="0" fontId="4" fillId="0" borderId="0" xfId="4" applyFont="1" applyFill="1" applyAlignment="1">
      <alignment vertical="center"/>
    </xf>
    <xf numFmtId="166" fontId="4" fillId="0" borderId="0" xfId="12" applyNumberFormat="1" applyFont="1" applyFill="1" applyAlignment="1" applyProtection="1">
      <alignment horizontal="center" vertical="center"/>
    </xf>
    <xf numFmtId="0" fontId="4" fillId="0" borderId="0" xfId="4" applyFont="1" applyFill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Fill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Fill="1" applyAlignment="1" applyProtection="1">
      <alignment horizontal="left" vertical="center" wrapText="1"/>
    </xf>
    <xf numFmtId="0" fontId="4" fillId="0" borderId="0" xfId="12" applyFont="1" applyFill="1" applyAlignment="1" applyProtection="1">
      <alignment horizontal="left" vertical="center"/>
    </xf>
  </cellXfs>
  <cellStyles count="491">
    <cellStyle name="Comma" xfId="1" builtinId="3"/>
    <cellStyle name="Comma [0] 2_Wbs-wpl" xfId="171" xr:uid="{9B6AE0EE-729F-47CF-B94A-BA7F4CF23F08}"/>
    <cellStyle name="Comma 10" xfId="76" xr:uid="{B6C14130-954C-4A26-8291-E9841176D859}"/>
    <cellStyle name="Comma 10 14" xfId="209" xr:uid="{8F3763E6-FD0E-412B-83DA-9368FD4A2746}"/>
    <cellStyle name="Comma 10 14 2" xfId="318" xr:uid="{FAEEC8BF-AD53-43E3-81CA-5EB3E837AC47}"/>
    <cellStyle name="Comma 10 2" xfId="346" xr:uid="{6E3CD79E-47B6-4F87-9A05-A69B1E7FBB0B}"/>
    <cellStyle name="Comma 10 3" xfId="268" xr:uid="{3301CB08-CB2F-4639-9A76-2A9442C9CB9F}"/>
    <cellStyle name="Comma 11" xfId="106" xr:uid="{F6D6A2B8-A507-47F3-8406-F01CE4B03035}"/>
    <cellStyle name="Comma 11 14" xfId="204" xr:uid="{E3093E36-DD66-497D-8E66-E15149188B20}"/>
    <cellStyle name="Comma 11 14 2" xfId="315" xr:uid="{2CE171ED-0D94-431A-B986-1BE3B449FD59}"/>
    <cellStyle name="Comma 11 2" xfId="113" xr:uid="{DEA2BA52-6FCC-4967-9E1C-CBA45D55DD6C}"/>
    <cellStyle name="Comma 11 2 2" xfId="210" xr:uid="{779CFCF6-0B87-40C2-BE66-EBE1EB89FEF4}"/>
    <cellStyle name="Comma 11 2 2 2" xfId="177" xr:uid="{C2B915EF-B24B-49A0-847F-C38EEA184461}"/>
    <cellStyle name="Comma 11 2 3" xfId="291" xr:uid="{E47381D3-7695-4201-B569-38DAD83912C9}"/>
    <cellStyle name="Comma 11 2 3 2" xfId="364" xr:uid="{E6709639-4F42-4B5D-BDD3-34F507C3C351}"/>
    <cellStyle name="Comma 11 2 4" xfId="312" xr:uid="{5129FCFD-7EF1-4DBB-B1A2-CB0247803948}"/>
    <cellStyle name="Comma 11 2 5" xfId="168" xr:uid="{C81FD82E-9A82-4AEA-9B54-7BC81BFE0495}"/>
    <cellStyle name="Comma 11 3" xfId="288" xr:uid="{C94F89EE-5A95-4C4C-8BC8-5CABBC719CED}"/>
    <cellStyle name="Comma 11 3 2" xfId="363" xr:uid="{C82946C6-3BCB-468F-B0A4-D085A952EE52}"/>
    <cellStyle name="Comma 11 4" xfId="311" xr:uid="{A5E70029-DC52-494C-8478-499A9680532A}"/>
    <cellStyle name="Comma 11 5" xfId="165" xr:uid="{64B9C86F-8AE0-4D6C-83F4-66CBC951A216}"/>
    <cellStyle name="Comma 11 7 8" xfId="257" xr:uid="{2A732A1B-F3F1-4FA5-9ED1-1C696FA36186}"/>
    <cellStyle name="Comma 11 7 8 2" xfId="337" xr:uid="{FE4D4CB1-6BC1-4E21-AFEF-08B654FEF931}"/>
    <cellStyle name="Comma 12" xfId="128" xr:uid="{0B50A89F-471D-4809-B5D7-200FB1A97193}"/>
    <cellStyle name="Comma 12 2" xfId="352" xr:uid="{8D0CCFAA-452C-4F04-A27C-EB05742CE4D4}"/>
    <cellStyle name="Comma 12 3" xfId="275" xr:uid="{F257843C-E2AA-4535-8D45-435D4A98855B}"/>
    <cellStyle name="Comma 13" xfId="27" xr:uid="{CD744DA3-890A-403E-B6DA-6C44C0532513}"/>
    <cellStyle name="Comma 13 2" xfId="358" xr:uid="{7A8CE889-E9D8-410C-8946-663405E40866}"/>
    <cellStyle name="Comma 13 3" xfId="173" xr:uid="{2F27C59C-A38A-4636-9EEA-2D21C338C3DB}"/>
    <cellStyle name="Comma 14" xfId="295" xr:uid="{EE5F35CC-49BD-4D44-BC12-E8E99CCE0BC6}"/>
    <cellStyle name="Comma 14 2" xfId="368" xr:uid="{9359AB54-DEEB-4F06-A625-50C48EDFEF9D}"/>
    <cellStyle name="Comma 15" xfId="329" xr:uid="{D82B3157-B4A6-43A8-8EEE-519AE9D69CCC}"/>
    <cellStyle name="Comma 16" xfId="299" xr:uid="{B63E44F1-8D69-4817-8D48-CF9EECD4E7C6}"/>
    <cellStyle name="Comma 17" xfId="151" xr:uid="{0D28B1EA-0068-4FB9-AA47-9BC5BBB21B87}"/>
    <cellStyle name="Comma 18" xfId="170" xr:uid="{01215DFD-3857-401A-ACF0-035FE93CDAEE}"/>
    <cellStyle name="Comma 19" xfId="379" xr:uid="{A52780C3-3B2E-427D-BC23-93FE86F0CA4A}"/>
    <cellStyle name="Comma 2" xfId="18" xr:uid="{72AF7AC5-ECF9-4057-9D9D-3E55C6EFC885}"/>
    <cellStyle name="Comma 2 10" xfId="267" xr:uid="{1C626213-868A-4F29-8BBE-7D855F40AC94}"/>
    <cellStyle name="Comma 2 10 2" xfId="345" xr:uid="{0B3DF1B1-F09B-4518-927F-EAA73C3BDADC}"/>
    <cellStyle name="Comma 2 11" xfId="274" xr:uid="{704E7C9F-53AC-44F4-9C35-042F5B6F38E8}"/>
    <cellStyle name="Comma 2 11 2" xfId="351" xr:uid="{6EC85754-AA4C-4395-BB5D-D6E2DDCC63D9}"/>
    <cellStyle name="Comma 2 12" xfId="280" xr:uid="{89C569C0-A3F3-4FC6-8519-3C301D90AD49}"/>
    <cellStyle name="Comma 2 12 2" xfId="357" xr:uid="{7E11788A-074A-4597-894B-71DA4452BDB1}"/>
    <cellStyle name="Comma 2 13" xfId="281" xr:uid="{C23D9E5E-57A3-4CF9-B81D-BE4D029A35D9}"/>
    <cellStyle name="Comma 2 13 2" xfId="359" xr:uid="{0A618CC5-A48F-438C-A608-4FB463EFD69F}"/>
    <cellStyle name="Comma 2 14" xfId="185" xr:uid="{C18B070D-1654-40AF-91C0-3B19B0B7E949}"/>
    <cellStyle name="Comma 2 15" xfId="152" xr:uid="{4ECFE52D-79AD-4ABC-9596-82B0D3EFE406}"/>
    <cellStyle name="Comma 2 16" xfId="136" xr:uid="{8ED2DDDF-886E-4703-9424-66B7A67A39CA}"/>
    <cellStyle name="Comma 2 2" xfId="37" xr:uid="{AA8883CD-DAB0-4DBE-87D6-44B82683AB84}"/>
    <cellStyle name="Comma 2 2 10" xfId="271" xr:uid="{4B446BBD-F7CC-4AB2-A828-667CA1C125FD}"/>
    <cellStyle name="Comma 2 2 10 2" xfId="277" xr:uid="{E505B9C5-04BD-4E02-BB7C-5E10C28001D0}"/>
    <cellStyle name="Comma 2 2 10 2 2" xfId="354" xr:uid="{ECF8C9D0-1A09-49DB-B848-0AB3F81A9645}"/>
    <cellStyle name="Comma 2 2 10 3" xfId="348" xr:uid="{91ED7EE6-CC23-4EA8-BA97-5DCCE7965974}"/>
    <cellStyle name="Comma 2 2 11" xfId="300" xr:uid="{B574F988-F455-4D2B-9590-B2691EA0DA42}"/>
    <cellStyle name="Comma 2 2 12" xfId="218" xr:uid="{865F57A1-F5A2-48A9-B085-374392FAD298}"/>
    <cellStyle name="Comma 2 2 13" xfId="160" xr:uid="{EDEB92BC-FC16-4A69-B1EB-F0AC4234C575}"/>
    <cellStyle name="Comma 2 2 14" xfId="143" xr:uid="{71AFC17D-C8BE-43CB-A5C9-62A2D40B292D}"/>
    <cellStyle name="Comma 2 2 16" xfId="122" xr:uid="{EFC86579-48FC-438A-B241-4A89F2DECF11}"/>
    <cellStyle name="Comma 2 2 16 2" xfId="336" xr:uid="{2BA59407-11FA-475C-9D07-BFD406A2ED88}"/>
    <cellStyle name="Comma 2 2 16 3" xfId="256" xr:uid="{DE59177F-3934-40B9-840F-22CE939EBD35}"/>
    <cellStyle name="Comma 2 2 2" xfId="86" xr:uid="{0437A574-7B2F-4B72-AB11-FAD9FADA737A}"/>
    <cellStyle name="Comma 2 2 2 2" xfId="33" xr:uid="{CDEACC6A-D959-470A-85EB-CC47EB9AB441}"/>
    <cellStyle name="Comma 2 2 2 2 2" xfId="35" xr:uid="{7448D5B3-F039-4186-8D36-7E23AF0DBC34}"/>
    <cellStyle name="Comma 2 2 2 2 2 2" xfId="367" xr:uid="{92601F5E-E137-4005-9D68-6D1F55837397}"/>
    <cellStyle name="Comma 2 2 2 2 3" xfId="34" xr:uid="{DFBEC73A-9785-45AA-860B-3C034E4E39CA}"/>
    <cellStyle name="Comma 2 2 2 2 4" xfId="294" xr:uid="{F90AEB84-111D-4B09-9591-41CD3C89DE0F}"/>
    <cellStyle name="Comma 2 2 2 2 4 2" xfId="114" xr:uid="{D57CE27B-A392-48CD-BB05-1E4C39898783}"/>
    <cellStyle name="Comma 2 2 2 2 4 2 2" xfId="181" xr:uid="{A00A8E50-50BE-4663-B0CC-0372382D7EA3}"/>
    <cellStyle name="Comma 2 2 2 2 4 2 2 2" xfId="323" xr:uid="{1DA4B16D-5CDC-486C-9450-8660AB1410D4}"/>
    <cellStyle name="Comma 2 2 2 2 4 2 3" xfId="320" xr:uid="{D69DC849-3989-4606-A1C7-45CD5FE4431B}"/>
    <cellStyle name="Comma 2 2 2 2 4 2 4" xfId="178" xr:uid="{A9EA597D-4248-47D6-A99F-FE305445BBC3}"/>
    <cellStyle name="Comma 2 2 2 3" xfId="298" xr:uid="{098B4965-F67B-4A30-87B7-A4B2FFC5FE69}"/>
    <cellStyle name="Comma 2 2 2 3 2" xfId="371" xr:uid="{C5562F12-1388-49B2-8252-BE2C57098825}"/>
    <cellStyle name="Comma 2 2 2 4" xfId="335" xr:uid="{36C293C2-5F01-4276-8BED-E4703FDB282B}"/>
    <cellStyle name="Comma 2 2 2 5" xfId="302" xr:uid="{ADC395A1-4FD5-41C1-9382-90464C42BE7B}"/>
    <cellStyle name="Comma 2 2 2 5 2" xfId="63" xr:uid="{869A1CFC-A2DC-44EE-9576-B9805C5C371F}"/>
    <cellStyle name="Comma 2 2 2 5 2 2" xfId="179" xr:uid="{69255923-FA1B-4CFF-B375-099647B8245E}"/>
    <cellStyle name="Comma 2 2 2 5 2 2 2" xfId="321" xr:uid="{7C217188-94BD-43B3-BC35-AC6A058BF8D3}"/>
    <cellStyle name="Comma 2 2 2 5 2 3" xfId="319" xr:uid="{0E617784-0DEE-4EFF-8AE4-B4C24930DBCE}"/>
    <cellStyle name="Comma 2 2 2 5 2 4" xfId="176" xr:uid="{655CE1D5-8ED5-46AD-BEE0-5CE84DA41931}"/>
    <cellStyle name="Comma 2 2 2 6" xfId="255" xr:uid="{C2CF929A-3EEF-4390-9E59-0AB793B21C0D}"/>
    <cellStyle name="Comma 2 2 20" xfId="175" xr:uid="{B31F1C83-E977-4B36-B57A-BB47DDCA2FC7}"/>
    <cellStyle name="Comma 2 2 3" xfId="70" xr:uid="{8EC83043-3CE3-4433-8684-C6BFC4F1E5C7}"/>
    <cellStyle name="Comma 2 2 3 2" xfId="344" xr:uid="{6485EC03-5D24-4A58-8F15-F20C13A3B5C3}"/>
    <cellStyle name="Comma 2 2 3 3" xfId="266" xr:uid="{CAA0AE66-D544-4B3D-B00C-E91B387593F1}"/>
    <cellStyle name="Comma 2 2 4" xfId="15" xr:uid="{ED74D367-F2ED-4E37-99F2-C030F0CFD411}"/>
    <cellStyle name="Comma 2 2 4 2" xfId="322" xr:uid="{7E1F16A4-6012-4F07-881F-5B3EA07AEC75}"/>
    <cellStyle name="Comma 2 2 4 3" xfId="180" xr:uid="{FF93B71E-3772-45EF-AA15-E43C892E42C6}"/>
    <cellStyle name="Comma 2 2 5" xfId="283" xr:uid="{9B3CBD40-B8CB-4AA1-BD91-C24B1A3F4746}"/>
    <cellStyle name="Comma 2 2 5 2" xfId="361" xr:uid="{F35B4E48-BC93-4E90-86B2-64090BBC7416}"/>
    <cellStyle name="Comma 2 2 6" xfId="292" xr:uid="{EAA0190E-9CD5-4267-9EE7-8CA5E75958E0}"/>
    <cellStyle name="Comma 2 2 6 2" xfId="365" xr:uid="{7E47E9B7-3BD8-4DFD-9630-D322E0602A1A}"/>
    <cellStyle name="Comma 2 2 7" xfId="296" xr:uid="{A577B466-7434-4825-A281-6B0BAE77F23C}"/>
    <cellStyle name="Comma 2 2 7 2" xfId="369" xr:uid="{4715A591-4716-4C3E-92D0-63E8AF517BDA}"/>
    <cellStyle name="Comma 2 2 8" xfId="216" xr:uid="{D8803948-700B-4EB7-B685-122E9146806B}"/>
    <cellStyle name="Comma 2 2 9" xfId="326" xr:uid="{EB33BE1F-F3DF-470B-B209-296E415E785D}"/>
    <cellStyle name="Comma 2 20" xfId="137" xr:uid="{06AC8BD0-35B6-4CEF-9F83-0F295FD5145C}"/>
    <cellStyle name="Comma 2 3" xfId="80" xr:uid="{E6C1F4AA-CDBB-47D9-ACDD-3D0A2C64EBE1}"/>
    <cellStyle name="Comma 2 3 2" xfId="116" xr:uid="{C998B618-8BBC-4073-93EE-13F655A83B80}"/>
    <cellStyle name="Comma 2 3 2 2" xfId="314" xr:uid="{C5C52482-B796-40FA-8D9C-1A6C1FB33DB7}"/>
    <cellStyle name="Comma 2 3 3" xfId="203" xr:uid="{56CCA650-EB5B-414F-B283-E4B9851389A9}"/>
    <cellStyle name="Comma 2 4" xfId="107" xr:uid="{A4E169A1-C9A5-41B8-B75D-D4F9F40FF33D}"/>
    <cellStyle name="Comma 2 4 2" xfId="146" xr:uid="{F2F02C80-6BE9-4670-84FC-EE32F496A9DE}"/>
    <cellStyle name="Comma 2 4 2 2" xfId="324" xr:uid="{2CEB575C-11C4-43C3-B90B-F25AC5785A39}"/>
    <cellStyle name="Comma 2 4 3" xfId="214" xr:uid="{5EF8A8F2-36CE-488D-A93C-BFFEB0A1B5E7}"/>
    <cellStyle name="Comma 2 4 4" xfId="138" xr:uid="{85C35E96-2469-460D-8F3C-B3E38AF1B0E0}"/>
    <cellStyle name="Comma 2 5" xfId="19" xr:uid="{1E9AD310-35F5-4401-807E-CA56DDEABC01}"/>
    <cellStyle name="Comma 2 5 2" xfId="254" xr:uid="{F5E853BC-1596-4C29-B3BB-625A155C5F86}"/>
    <cellStyle name="Comma 2 5 2 2" xfId="334" xr:uid="{CF946116-50EA-4065-B888-5121153CB124}"/>
    <cellStyle name="Comma 2 5 3" xfId="265" xr:uid="{03027E1D-5C53-4AC2-9204-AD924B431D81}"/>
    <cellStyle name="Comma 2 5 3 2" xfId="343" xr:uid="{45AE0C6B-5545-4B25-9EA7-6DE59BC27D71}"/>
    <cellStyle name="Comma 2 5 4" xfId="282" xr:uid="{D45F4BA5-A7B2-420E-B0FE-9814E8233F4A}"/>
    <cellStyle name="Comma 2 5 4 2" xfId="360" xr:uid="{98BA4C5B-1858-4C1D-A638-264CE4B79A0F}"/>
    <cellStyle name="Comma 2 5 5" xfId="330" xr:uid="{AF14C18D-C6EE-4E66-A2D6-FA379B3FB7C2}"/>
    <cellStyle name="Comma 2 5 6" xfId="248" xr:uid="{39A6E9AA-300C-483D-BF1B-25279D814287}"/>
    <cellStyle name="Comma 2 5 7" xfId="159" xr:uid="{173E950D-5A02-4BAE-B36E-1317A90DCD47}"/>
    <cellStyle name="Comma 2 6" xfId="44" xr:uid="{DAFC4F22-8AF3-4F89-93EC-B31B9F1484F3}"/>
    <cellStyle name="Comma 2 6 2" xfId="331" xr:uid="{0E1B9CF2-2415-465F-9C2D-29CDCF5117E4}"/>
    <cellStyle name="Comma 2 6 3" xfId="249" xr:uid="{910DBBC6-5C6B-42D8-985D-2D5E568DE8EB}"/>
    <cellStyle name="Comma 2 7" xfId="252" xr:uid="{05A52DC5-CEAE-4087-B9CE-D3A91FB94790}"/>
    <cellStyle name="Comma 2 7 2" xfId="332" xr:uid="{F2493A26-0748-4F9B-9D3D-DCF9A38E9925}"/>
    <cellStyle name="Comma 2 8" xfId="261" xr:uid="{7CF13D33-5346-4185-BE60-17788FDED7BC}"/>
    <cellStyle name="Comma 2 8 2" xfId="340" xr:uid="{BC67CBEF-6EC4-4492-9E93-9F4CD385E906}"/>
    <cellStyle name="Comma 2 9" xfId="263" xr:uid="{74551E4F-00C8-45D1-8B78-0336D183125E}"/>
    <cellStyle name="Comma 2 9 2" xfId="342" xr:uid="{2433502B-4DF6-4495-8C29-B499E03C0C01}"/>
    <cellStyle name="Comma 20" xfId="389" xr:uid="{A8476F5F-D3C4-400E-90FA-741D3642150D}"/>
    <cellStyle name="Comma 21" xfId="396" xr:uid="{C907BBE4-EE53-4BB7-A49E-E9DF72000A15}"/>
    <cellStyle name="Comma 22" xfId="269" xr:uid="{F534B277-6C46-4105-96F1-297C5BA12801}"/>
    <cellStyle name="Comma 22 2" xfId="276" xr:uid="{1566D2F6-EA00-4552-8D32-E028A031FF7A}"/>
    <cellStyle name="Comma 22 2 2" xfId="353" xr:uid="{13F1405A-2A67-46C4-9501-DB241FE07D41}"/>
    <cellStyle name="Comma 22 3" xfId="347" xr:uid="{78E0E802-F5B7-4746-8F7C-3873ADF103AD}"/>
    <cellStyle name="Comma 23" xfId="403" xr:uid="{11DD20B9-EBBE-4102-BEC2-7A83670E1466}"/>
    <cellStyle name="Comma 24" xfId="383" xr:uid="{A0635261-215A-41BA-953A-E5C7397A3D47}"/>
    <cellStyle name="Comma 25" xfId="372" xr:uid="{5D008884-B47B-46CE-9DA3-8496444E0ABD}"/>
    <cellStyle name="Comma 26" xfId="374" xr:uid="{89223BCA-9E67-416F-AADD-169244D5BE3A}"/>
    <cellStyle name="Comma 27" xfId="406" xr:uid="{1851E4C1-7E78-444C-AC4E-F28B789CE321}"/>
    <cellStyle name="Comma 27 8" xfId="202" xr:uid="{595D7EF3-ACE5-4BF3-A590-7344C441B85C}"/>
    <cellStyle name="Comma 27 8 2" xfId="313" xr:uid="{4B993CB0-F552-4208-A17F-9DB210FE7DE6}"/>
    <cellStyle name="Comma 28" xfId="388" xr:uid="{CACD55B1-E68A-4B38-B330-D02D7DFF088D}"/>
    <cellStyle name="Comma 29" xfId="375" xr:uid="{C43E917A-BBBF-4555-B756-8E0279E593C6}"/>
    <cellStyle name="Comma 29 3 3" xfId="126" xr:uid="{C9A98EE8-4FBE-4EE5-AECF-58A22730FAEE}"/>
    <cellStyle name="Comma 3" xfId="22" xr:uid="{697AC830-7C9D-4822-8271-3EDF748B1BA0}"/>
    <cellStyle name="Comma 3 10" xfId="141" xr:uid="{67984F31-CE76-4622-AB80-E96693543955}"/>
    <cellStyle name="Comma 3 2" xfId="68" xr:uid="{E2DCD54B-BFA0-4B84-A1CF-7008310BF3FD}"/>
    <cellStyle name="Comma 3 2 2" xfId="310" xr:uid="{D2DC7406-9F1B-4B70-BB5E-3A80774C5EC9}"/>
    <cellStyle name="Comma 3 2 3" xfId="198" xr:uid="{60CA37CF-0CAB-46E3-B52F-4B9B19124A16}"/>
    <cellStyle name="Comma 3 3" xfId="109" xr:uid="{6B89667E-D839-4118-B718-AC0A6B448351}"/>
    <cellStyle name="Comma 3 3 2" xfId="327" xr:uid="{46BE54F9-51C6-429A-B40C-D6C2E3D381A7}"/>
    <cellStyle name="Comma 3 3 3" xfId="221" xr:uid="{15DD5CAD-6C41-4D23-9A9F-9720CB1BD411}"/>
    <cellStyle name="Comma 3 38" xfId="215" xr:uid="{68C2A698-67BD-4760-ACC1-A1F3404E4B19}"/>
    <cellStyle name="Comma 3 4" xfId="45" xr:uid="{3392590A-8296-4276-8A7F-14E0032C3E96}"/>
    <cellStyle name="Comma 3 4 2" xfId="362" xr:uid="{79B5B2F3-D87B-4493-A728-A0D3431E9091}"/>
    <cellStyle name="Comma 3 4 3" xfId="287" xr:uid="{B3BFA149-0DD3-4CD7-866A-3BBE9F8F5FFB}"/>
    <cellStyle name="Comma 3 5" xfId="293" xr:uid="{05821CF0-B943-4DD5-A95F-E9C7BD90915A}"/>
    <cellStyle name="Comma 3 5 2" xfId="366" xr:uid="{604F9350-8FFE-4DDF-ACB2-803B78301FD5}"/>
    <cellStyle name="Comma 3 6" xfId="297" xr:uid="{0A289E15-2BEE-4AA3-9796-CB842FC78295}"/>
    <cellStyle name="Comma 3 6 2" xfId="370" xr:uid="{829E04BD-9807-409C-AE07-6B85AF0FE501}"/>
    <cellStyle name="Comma 3 7" xfId="304" xr:uid="{21692EBD-DAC7-4E68-AB85-B98323FC8914}"/>
    <cellStyle name="Comma 3 8" xfId="301" xr:uid="{60D5E420-A48D-4541-B247-E518239FD33F}"/>
    <cellStyle name="Comma 3 9" xfId="164" xr:uid="{78F38F15-5462-4947-95F6-5458CCB80640}"/>
    <cellStyle name="Comma 30" xfId="394" xr:uid="{DDCA14D9-2490-4332-AF25-FC6B35C968B6}"/>
    <cellStyle name="Comma 31" xfId="416" xr:uid="{17F1D409-8105-4749-8B55-C678E3CBC858}"/>
    <cellStyle name="Comma 32" xfId="417" xr:uid="{A6C0F145-304D-4645-B8B3-46C045135D60}"/>
    <cellStyle name="Comma 33" xfId="413" xr:uid="{B3AA9218-FF18-4CB7-AC5C-7623EDC7F39A}"/>
    <cellStyle name="Comma 34" xfId="373" xr:uid="{32A0C49D-69DA-4F4F-ABAD-E7DBD3623173}"/>
    <cellStyle name="Comma 35" xfId="391" xr:uid="{23208256-4411-46C7-8306-89947D97E035}"/>
    <cellStyle name="Comma 36" xfId="393" xr:uid="{B1F777C0-B9A8-491D-8F95-851863AF2860}"/>
    <cellStyle name="Comma 37" xfId="405" xr:uid="{F9FEAD8C-9D23-4A5F-BBE2-8F366AC5A5AE}"/>
    <cellStyle name="Comma 38" xfId="408" xr:uid="{FC3948D1-AEC5-4170-85C9-D058DD3DF75C}"/>
    <cellStyle name="Comma 39" xfId="381" xr:uid="{92265B29-93E8-4210-8552-95596E3F26E0}"/>
    <cellStyle name="Comma 4" xfId="25" xr:uid="{E892F462-896F-4E07-A73A-A31C224E4B62}"/>
    <cellStyle name="Comma 4 10" xfId="69" xr:uid="{C6D5D2D8-6DD9-4CBF-9654-77779C93F6CA}"/>
    <cellStyle name="Comma 4 10 10" xfId="192" xr:uid="{9EB1AFA5-1ACB-405A-94AA-561C878E81D7}"/>
    <cellStyle name="Comma 4 10 10 2" xfId="309" xr:uid="{7178783B-0C02-441B-AF46-AA1E8448D063}"/>
    <cellStyle name="Comma 4 10 2" xfId="110" xr:uid="{05357020-09E2-4FBF-AC7A-661FA7F89A50}"/>
    <cellStyle name="Comma 4 10 2 2" xfId="308" xr:uid="{D831806E-B366-4DAB-A201-35E4200E9472}"/>
    <cellStyle name="Comma 4 10 3" xfId="191" xr:uid="{F2E08AFF-DCB8-49A4-A73E-BAAD980FCADB}"/>
    <cellStyle name="Comma 4 10 8" xfId="205" xr:uid="{2A174933-9BE5-40ED-B007-FE2146476406}"/>
    <cellStyle name="Comma 4 10 8 2" xfId="316" xr:uid="{DC6A1AF2-D0B7-4536-9086-5861873157C6}"/>
    <cellStyle name="Comma 4 12" xfId="272" xr:uid="{5FB9EE12-4564-484E-B7CA-A04FB8DA7E60}"/>
    <cellStyle name="Comma 4 12 2" xfId="278" xr:uid="{3ECE2263-A089-46EB-8282-D3973AE193D6}"/>
    <cellStyle name="Comma 4 12 2 2" xfId="355" xr:uid="{271ED301-111C-4D69-A6C2-B2C90BD9957E}"/>
    <cellStyle name="Comma 4 12 3" xfId="349" xr:uid="{54340089-C1C9-4ED2-B569-398F7F685263}"/>
    <cellStyle name="Comma 4 2" xfId="28" xr:uid="{46E58C17-1A1D-41E2-B2F4-31DDD0305D92}"/>
    <cellStyle name="Comma 4 2 2" xfId="89" xr:uid="{46AAD814-6833-45BE-9156-46B1BA95A52D}"/>
    <cellStyle name="Comma 4 2 3" xfId="325" xr:uid="{F068BD6B-7AC6-45E8-8839-E2F17809F4D9}"/>
    <cellStyle name="Comma 4 3" xfId="39" xr:uid="{0D8A2418-9D5E-4CF7-8AC7-D5C50D2DD89E}"/>
    <cellStyle name="Comma 4 3 2" xfId="101" xr:uid="{D011D760-CA1D-4CDB-92B8-37DFAA910C4A}"/>
    <cellStyle name="Comma 4 3 3" xfId="217" xr:uid="{13B09F10-20BC-401F-BBF3-6C97DD332E16}"/>
    <cellStyle name="Comma 4 4" xfId="60" xr:uid="{F840CB48-4F99-462E-BA9D-E8D8B6041DD5}"/>
    <cellStyle name="Comma 4 4 2" xfId="121" xr:uid="{8A0180F0-5588-433B-A95F-494DF0E201D9}"/>
    <cellStyle name="Comma 4 5" xfId="148" xr:uid="{A52E4D8F-D6A6-472E-94CF-BFA3B6463B52}"/>
    <cellStyle name="Comma 4 5 6 2 2" xfId="72" xr:uid="{E175A846-C9DA-4286-AF26-57C351BBD793}"/>
    <cellStyle name="Comma 40" xfId="419" xr:uid="{F7148BE7-D3B3-4654-846E-A90D61FD4E78}"/>
    <cellStyle name="Comma 41" xfId="386" xr:uid="{A4CEF50F-1666-4166-A521-12CF3B22CBF7}"/>
    <cellStyle name="Comma 42" xfId="418" xr:uid="{044C11D9-09A8-4FC5-8F77-B9F95ACA6AFD}"/>
    <cellStyle name="Comma 43" xfId="411" xr:uid="{97C3EA59-675A-48C1-89B2-0A3F371A92F3}"/>
    <cellStyle name="Comma 44" xfId="132" xr:uid="{A22ACEEE-1372-4598-9D43-C8CE42CF212E}"/>
    <cellStyle name="Comma 45" xfId="169" xr:uid="{BB9DFC50-A38A-4448-95E7-D38727EDC257}"/>
    <cellStyle name="Comma 46" xfId="422" xr:uid="{B1EFF794-08B2-488A-BA0D-2F1B9B45AABA}"/>
    <cellStyle name="Comma 47" xfId="469" xr:uid="{BE37A850-A85F-4765-BCBB-7550168C44E3}"/>
    <cellStyle name="Comma 48" xfId="147" xr:uid="{5A95BBA2-9057-4AF2-9A52-199E8805C469}"/>
    <cellStyle name="Comma 49" xfId="477" xr:uid="{688CFD27-614F-4856-AB3F-8F51D74E6E34}"/>
    <cellStyle name="Comma 5" xfId="38" xr:uid="{A7E8A8A7-A2C1-43C8-9CC4-256D6C2152AF}"/>
    <cellStyle name="Comma 5 10 3" xfId="74" xr:uid="{97D3DAB5-18D6-4988-A65A-F05B187DB632}"/>
    <cellStyle name="Comma 5 2" xfId="71" xr:uid="{3C9F505C-DB29-4528-8004-C4BC33815B91}"/>
    <cellStyle name="Comma 5 2 2" xfId="328" xr:uid="{3DAABDC7-6C8A-4B5E-9388-987D5BF01E03}"/>
    <cellStyle name="Comma 5 3" xfId="237" xr:uid="{8B929DD2-E28B-468C-AB12-6A54AD2E0154}"/>
    <cellStyle name="Comma 50" xfId="464" xr:uid="{AE8D299B-CAFC-4BED-8BA1-6851A86412BF}"/>
    <cellStyle name="Comma 51" xfId="479" xr:uid="{5059BBF8-800B-4A68-8D5E-4931A2809C3F}"/>
    <cellStyle name="Comma 52" xfId="475" xr:uid="{671650D4-8C56-4B9D-A54B-108A97B72B70}"/>
    <cellStyle name="Comma 53" xfId="430" xr:uid="{7F77A8AC-E7B3-485A-B065-A7890661C5AC}"/>
    <cellStyle name="Comma 54" xfId="447" xr:uid="{E1F2D51C-C039-40ED-B9B4-FE25C94A1823}"/>
    <cellStyle name="Comma 55" xfId="197" xr:uid="{0F37330C-5C4C-4360-9A14-D03D3FF07379}"/>
    <cellStyle name="Comma 56" xfId="468" xr:uid="{D69650AB-9E99-43A6-850B-BA63AD243ECE}"/>
    <cellStyle name="Comma 57" xfId="436" xr:uid="{EF5BCE54-19D6-49DC-A8C1-5F2A7EDD05E8}"/>
    <cellStyle name="Comma 58" xfId="438" xr:uid="{A9309EDB-B6C2-4DDF-A4E3-9A0D3757F171}"/>
    <cellStyle name="Comma 59" xfId="228" xr:uid="{B51E84BF-9B74-495D-BCFD-FAB791EFC5D3}"/>
    <cellStyle name="Comma 6" xfId="78" xr:uid="{EFB12D58-1D42-4A5F-A14A-482D96E3C74B}"/>
    <cellStyle name="Comma 6 2" xfId="333" xr:uid="{E7BB58A7-19A0-48EE-9941-14891C162F2C}"/>
    <cellStyle name="Comma 6 3" xfId="253" xr:uid="{4316909D-FCC1-4AB4-A6D8-3F62A7EDB265}"/>
    <cellStyle name="Comma 6 4" xfId="184" xr:uid="{C82E368F-4D73-4852-B5F0-0D6FB9489833}"/>
    <cellStyle name="Comma 60" xfId="227" xr:uid="{3536D174-AC54-4ADE-893F-65140222D877}"/>
    <cellStyle name="Comma 61" xfId="434" xr:uid="{C372EA49-DCC8-4084-8D16-B5D35A4D9E3B}"/>
    <cellStyle name="Comma 62" xfId="453" xr:uid="{06B109E9-7200-4792-BF7A-7B87D24E78A0}"/>
    <cellStyle name="Comma 63" xfId="431" xr:uid="{A2F6AF61-AD3C-4FA3-9C51-0DE6FC2E3818}"/>
    <cellStyle name="Comma 64" xfId="435" xr:uid="{D61A34BA-CF8C-4D91-8519-291098131863}"/>
    <cellStyle name="Comma 65" xfId="474" xr:uid="{0E47F4F8-9A50-4A74-96F3-F8AFB47EA17F}"/>
    <cellStyle name="Comma 66" xfId="425" xr:uid="{F6F30A33-B0CF-41DC-BE01-B3FF3E7AB5C4}"/>
    <cellStyle name="Comma 67" xfId="476" xr:uid="{E53B7A80-E87D-4888-9ECF-E978E5ABC8C2}"/>
    <cellStyle name="Comma 68" xfId="94" xr:uid="{D8799EF9-3FEA-412C-81CB-55F425C46D63}"/>
    <cellStyle name="Comma 69" xfId="206" xr:uid="{FA8BA16B-508E-42EE-B9CF-D2B9FA8E650C}"/>
    <cellStyle name="Comma 69 2" xfId="317" xr:uid="{726E5347-5062-4822-965D-98C84E5EFE0F}"/>
    <cellStyle name="Comma 7" xfId="79" xr:uid="{B109621A-9D45-42BD-8746-E553FDFEA312}"/>
    <cellStyle name="Comma 7 2" xfId="338" xr:uid="{39D04EBA-2791-486B-8E66-881EAA6CA4C0}"/>
    <cellStyle name="Comma 7 3" xfId="259" xr:uid="{D579E7DE-C4D6-4541-B852-D3F12233A904}"/>
    <cellStyle name="Comma 7 7" xfId="273" xr:uid="{F56ED28E-E60F-4DEA-BACF-1C699E59D691}"/>
    <cellStyle name="Comma 7 7 2" xfId="279" xr:uid="{F08E41D3-778A-4AC5-B538-2634BF33EAB4}"/>
    <cellStyle name="Comma 7 7 2 2" xfId="356" xr:uid="{09C6BE2C-DD8F-47AA-ABFA-A82C3FF71BDE}"/>
    <cellStyle name="Comma 7 7 3" xfId="350" xr:uid="{79D7A6F6-0C42-4B12-9465-4404DF5969CD}"/>
    <cellStyle name="Comma 70" xfId="455" xr:uid="{7AFBFCCA-B557-4290-A4A0-5A53B7B56947}"/>
    <cellStyle name="Comma 71" xfId="488" xr:uid="{7B123297-12F6-4904-9C6A-A0ADA2B74178}"/>
    <cellStyle name="Comma 72" xfId="482" xr:uid="{1E8C2069-51F8-418D-A9A3-D80C688AC56F}"/>
    <cellStyle name="Comma 73" xfId="487" xr:uid="{238C05A1-A434-49D2-AE5F-701E0E8D0097}"/>
    <cellStyle name="Comma 74" xfId="433" xr:uid="{9539D1F5-FCDE-4EE8-A493-0CB58A60FD41}"/>
    <cellStyle name="Comma 75" xfId="448" xr:uid="{97D2DD99-4ADB-494C-B0FB-AEC728B06362}"/>
    <cellStyle name="Comma 76" xfId="225" xr:uid="{03D30CED-ABD5-4D8E-B60C-2D43B4B45CB3}"/>
    <cellStyle name="Comma 77" xfId="153" xr:uid="{170A003D-E815-4874-9EDC-0C47CB702C5A}"/>
    <cellStyle name="Comma 78" xfId="472" xr:uid="{42BC04DE-F6EA-4F10-9673-880252F5C278}"/>
    <cellStyle name="Comma 79" xfId="483" xr:uid="{D5FFCA77-310F-449B-A453-342D5BADF72E}"/>
    <cellStyle name="Comma 8" xfId="99" xr:uid="{930FB98C-415A-4388-8E36-5FE63C5023E1}"/>
    <cellStyle name="Comma 8 2" xfId="339" xr:uid="{CA6FEABE-22E2-4845-8E2D-E568D2FB91D3}"/>
    <cellStyle name="Comma 8 3" xfId="260" xr:uid="{D2E5D4AE-B9B8-4C98-8049-9C41E7044610}"/>
    <cellStyle name="Comma 80" xfId="167" xr:uid="{11A382EA-BEB7-4AAF-8D06-2009DB72738A}"/>
    <cellStyle name="Comma 81" xfId="490" xr:uid="{94778CB2-3FC8-4460-8BEC-5DC9C02BAC0F}"/>
    <cellStyle name="Comma 82" xfId="462" xr:uid="{F1351573-2FDF-44E7-8230-37F98F419F55}"/>
    <cellStyle name="Comma 83" xfId="489" xr:uid="{714D6AF7-ECB0-491C-A8C0-2B326A17DFDB}"/>
    <cellStyle name="Comma 84" xfId="463" xr:uid="{F1B4FDB3-4F45-404E-A55D-DF560CE7E41E}"/>
    <cellStyle name="Comma 85" xfId="484" xr:uid="{842D79E8-3898-4DFD-B2DC-82976130F725}"/>
    <cellStyle name="Comma 86" xfId="163" xr:uid="{BCBBD0DF-EC3C-47C0-9F86-B481AE785BBF}"/>
    <cellStyle name="Comma 87" xfId="486" xr:uid="{F7B241FD-5C75-4DE5-87BA-60C46A5E3FBE}"/>
    <cellStyle name="Comma 88" xfId="454" xr:uid="{1F48F69F-6332-40D4-B662-E3705861D09B}"/>
    <cellStyle name="Comma 89" xfId="444" xr:uid="{28A64CAD-510D-41F1-A5DE-641D451EA0E3}"/>
    <cellStyle name="Comma 9" xfId="112" xr:uid="{7169FC6C-2E15-4542-9CBF-7DBFF58791B1}"/>
    <cellStyle name="Comma 9 2" xfId="341" xr:uid="{E6E772D6-2D2D-45DE-A6FF-2D04495F74E1}"/>
    <cellStyle name="Comma 9 3" xfId="262" xr:uid="{D439D8B9-6789-43D0-A090-E7BAEB0984DA}"/>
    <cellStyle name="Comma_FS99" xfId="3" xr:uid="{624206FE-1638-44FF-9F43-6DF7A77808EA}"/>
    <cellStyle name="Comma_FS99 2" xfId="17" xr:uid="{9956CB8F-B062-4F38-B3E7-42E40D94663E}"/>
    <cellStyle name="Currency 2" xfId="43" xr:uid="{CF8B98BA-D0EC-43FD-96C4-0593A20F0C28}"/>
    <cellStyle name="Followed Hyperlink" xfId="49" xr:uid="{8468028F-CD97-4F2B-8B31-06E8D35C8948}"/>
    <cellStyle name="Followed Hyperlink 2" xfId="306" xr:uid="{55DCA7E5-4477-4EA1-AF9D-6042956BB59D}"/>
    <cellStyle name="Followed Hyperlink 3" xfId="187" xr:uid="{EA0B807A-3BC7-4E12-ABBC-4B68305113EC}"/>
    <cellStyle name="Hyperlink" xfId="48" builtinId="8" customBuiltin="1"/>
    <cellStyle name="Hyperlink 10" xfId="199" xr:uid="{D293FCC4-2425-4F42-88CA-6258F77BFC78}"/>
    <cellStyle name="Hyperlink 11" xfId="258" xr:uid="{AEC61DD2-24BA-498D-97D1-F3CA3DDB67FF}"/>
    <cellStyle name="Hyperlink 13" xfId="90" xr:uid="{9EF90107-53FD-44C3-88CE-EE442D116032}"/>
    <cellStyle name="Hyperlink 2" xfId="50" xr:uid="{7B9E9BB2-97D5-4E42-A9A5-850D271FDDCF}"/>
    <cellStyle name="Hyperlink 2 2" xfId="41" xr:uid="{A229DF1D-A68A-4063-9F31-0D9FF4618302}"/>
    <cellStyle name="Hyperlink 2 2 2" xfId="182" xr:uid="{57504F97-50E6-418B-A6CB-EF17342BC539}"/>
    <cellStyle name="Hyperlink 2 2 3" xfId="193" xr:uid="{8FA0D676-F414-447B-9F14-C6E0DF05EBF7}"/>
    <cellStyle name="Hyperlink 2 3" xfId="66" xr:uid="{389F7C63-F47B-4AF2-A539-B1D64F37E26A}"/>
    <cellStyle name="Hyperlink 2 4" xfId="91" xr:uid="{BF350BE2-C8D0-445A-A67F-35CC2EAB1B1E}"/>
    <cellStyle name="Hyperlink 2 5" xfId="188" xr:uid="{99D94D29-BD57-4DE0-8461-7CCE8FBB0110}"/>
    <cellStyle name="Hyperlink 3" xfId="194" xr:uid="{6F912223-FCAF-4B48-95EC-C421E539E5BB}"/>
    <cellStyle name="Hyperlink 3 2 3" xfId="120" xr:uid="{CACC9732-A7E3-4B1F-B355-2FE401C5373B}"/>
    <cellStyle name="Hyperlink 3 5" xfId="119" xr:uid="{D10F82D2-A40D-43CB-95C2-AD1B568D5F98}"/>
    <cellStyle name="Hyperlink 4" xfId="307" xr:uid="{0E3BB1D5-5AA4-40C0-95A9-2293FFB6D991}"/>
    <cellStyle name="Hyperlink 5" xfId="92" xr:uid="{AC0730C1-ABA1-440F-9295-0A8986F4409A}"/>
    <cellStyle name="Normal" xfId="0" builtinId="0"/>
    <cellStyle name="Normal - Style1 2" xfId="115" xr:uid="{5EE8C505-F472-4C70-9DE5-000851C96CFB}"/>
    <cellStyle name="Normal 10" xfId="82" xr:uid="{62428911-4417-4749-B2EA-46E46289903B}"/>
    <cellStyle name="Normal 10 3 2" xfId="10" xr:uid="{DCD797EA-8AB5-44DF-A629-302A8D4388D7}"/>
    <cellStyle name="Normal 11" xfId="98" xr:uid="{927F75B1-2186-4F0E-A70A-67168E6E8FAB}"/>
    <cellStyle name="Normal 11 2" xfId="134" xr:uid="{DA35B341-4B56-4FC8-8061-C4C990516211}"/>
    <cellStyle name="Normal 12" xfId="14" xr:uid="{AB21ED05-9BEB-4BE0-B9F2-A60D79463923}"/>
    <cellStyle name="Normal 12 2" xfId="29" xr:uid="{970CAF64-75B0-4F1A-9F2F-94498B408FD2}"/>
    <cellStyle name="Normal 12 2 2" xfId="103" xr:uid="{8D4E01F9-5826-45D5-A1C5-BA689DB0DED6}"/>
    <cellStyle name="Normal 12 3" xfId="62" xr:uid="{68B469B1-C1AA-42B8-BFE8-7B8044270608}"/>
    <cellStyle name="Normal 12 4" xfId="95" xr:uid="{C1F73572-799F-4F1B-A632-11D5D855B4DF}"/>
    <cellStyle name="Normal 12 6" xfId="190" xr:uid="{554475A3-0212-4CD1-81F7-1839EB5B4310}"/>
    <cellStyle name="Normal 12 7" xfId="124" xr:uid="{B49120F9-13C6-4FC6-877A-4B9B7E59B6CA}"/>
    <cellStyle name="Normal 125" xfId="64" xr:uid="{FED39286-821B-4052-A734-A81ED5F8D680}"/>
    <cellStyle name="Normal 125 2" xfId="73" xr:uid="{16AD93B5-7531-4A61-95C3-D4C959F73D4E}"/>
    <cellStyle name="Normal 125 3" xfId="83" xr:uid="{F5AA427F-2F65-4902-A430-EA06086CC8D2}"/>
    <cellStyle name="Normal 125 4" xfId="105" xr:uid="{B4BBDA27-6EAC-47A1-BBC0-3A0319BB8F66}"/>
    <cellStyle name="Normal 13" xfId="111" xr:uid="{D94F708C-AD2A-4DDE-8F68-E259C6C5DD4D}"/>
    <cellStyle name="Normal 13 3" xfId="155" xr:uid="{3881BD08-466F-4CA8-AA2C-45E36934028F}"/>
    <cellStyle name="Normal 14" xfId="16" xr:uid="{1B2B058E-B0C9-4A6B-A8DC-B397CF01B1B9}"/>
    <cellStyle name="Normal 14 2" xfId="230" xr:uid="{2EE93206-349D-45C4-B1E8-891BF2A84B3A}"/>
    <cellStyle name="Normal 15" xfId="21" xr:uid="{EBE06DAF-598D-4252-8409-DE2A4B1C1446}"/>
    <cellStyle name="Normal 15 2" xfId="201" xr:uid="{AFB27713-A9EE-4FA9-B9A3-FBA1905D2A6E}"/>
    <cellStyle name="Normal 16" xfId="130" xr:uid="{E605E231-B046-4585-9F7C-30410C01EAE1}"/>
    <cellStyle name="Normal 16 2" xfId="247" xr:uid="{5BC4D178-FC80-41C8-8778-243378C7B203}"/>
    <cellStyle name="Normal 16 3" xfId="231" xr:uid="{B7F39DF9-979B-450C-A255-76883B4800F3}"/>
    <cellStyle name="Normal 17" xfId="232" xr:uid="{E080AAEC-847C-432B-882D-AB30DD8082C9}"/>
    <cellStyle name="Normal 18" xfId="233" xr:uid="{E33A8C58-1FBC-4DDA-8276-3385EA1444F2}"/>
    <cellStyle name="Normal 19" xfId="234" xr:uid="{25A0FF90-CA23-4635-9AFB-CDEB4FAAE71D}"/>
    <cellStyle name="Normal 19 2" xfId="240" xr:uid="{EF905C43-A9A4-4935-B646-567F63ED999D}"/>
    <cellStyle name="Normal 2" xfId="12" xr:uid="{AB4ECE18-1FDE-40EF-8CB8-128E1297822F}"/>
    <cellStyle name="Normal 2 1" xfId="24" xr:uid="{4AED9D30-B9CF-4DE0-A895-9B25005E8739}"/>
    <cellStyle name="Normal 2 10 3" xfId="145" xr:uid="{D0B08585-6F15-4F67-93EC-C1D0FEF7271D}"/>
    <cellStyle name="Normal 2 2" xfId="4" xr:uid="{CDAD9547-89B3-4AA5-B9BB-594A5FF545E2}"/>
    <cellStyle name="Normal 2 2 2" xfId="81" xr:uid="{923F3565-E9D6-4FF1-9CCA-DD13A99B3BBE}"/>
    <cellStyle name="Normal 2 2 2 2" xfId="285" xr:uid="{4EB6F48D-22CB-4795-8363-25A46661CE19}"/>
    <cellStyle name="Normal 2 2 2 3" xfId="174" xr:uid="{06902762-A534-4641-9EA1-53122798AD17}"/>
    <cellStyle name="Normal 2 2 2 4" xfId="219" xr:uid="{987A7B91-E969-4D2E-B94B-C05936C61A2E}"/>
    <cellStyle name="Normal 2 2 2 5" xfId="162" xr:uid="{2A1FB829-4A25-4970-B013-2B71D33DF7A1}"/>
    <cellStyle name="Normal 2 2 2 6" xfId="144" xr:uid="{36E77350-A8F9-4151-B164-A1E9708887EF}"/>
    <cellStyle name="Normal 2 2 3" xfId="211" xr:uid="{2ADB62BE-D980-4066-A5BB-570A5ECD91F4}"/>
    <cellStyle name="Normal 2 2 4" xfId="284" xr:uid="{795483CB-0D57-410D-B7ED-594771E84077}"/>
    <cellStyle name="Normal 2 2 41" xfId="212" xr:uid="{89F1897C-A0EA-4EEC-9B7B-1A5DDB31BCD7}"/>
    <cellStyle name="Normal 2 2 5" xfId="305" xr:uid="{0A3BB874-6478-42E4-BC0B-E584E63C3610}"/>
    <cellStyle name="Normal 2 2 6" xfId="161" xr:uid="{12E8ED15-8DDA-40D2-83C3-A0B4E10572FC}"/>
    <cellStyle name="Normal 2 3" xfId="96" xr:uid="{584E2644-8156-4423-ACDE-1E8DF73EC29B}"/>
    <cellStyle name="Normal 2 3 2" xfId="129" xr:uid="{CC11D983-A5CC-4A78-83EE-3ABD99747F01}"/>
    <cellStyle name="Normal 2 3 2 3" xfId="172" xr:uid="{F7E8FEA2-B9BF-4477-A195-096C6BFF04BB}"/>
    <cellStyle name="Normal 2 3 3" xfId="223" xr:uid="{DC088D3D-5E38-4007-AE52-CB2F412B6AFE}"/>
    <cellStyle name="Normal 2 3 6" xfId="118" xr:uid="{F00D44C1-0A31-45FA-B80A-DC03514C6EAC}"/>
    <cellStyle name="Normal 2 3 7" xfId="200" xr:uid="{99C5672D-1E49-46AC-82C4-5892FB53F412}"/>
    <cellStyle name="Normal 2 4" xfId="75" xr:uid="{F52F9C1C-3199-4487-B0F2-CB6DE7EA63F7}"/>
    <cellStyle name="Normal 2 5" xfId="23" xr:uid="{78EF7FEF-0304-4612-B2CC-127D5067FB55}"/>
    <cellStyle name="Normal 2 5 2" xfId="303" xr:uid="{A27AB0AD-0368-461A-BF94-2076F628FA7E}"/>
    <cellStyle name="Normal 20" xfId="30" xr:uid="{76AC420A-1066-465D-A6E2-67844DA10ED9}"/>
    <cellStyle name="Normal 20 2" xfId="241" xr:uid="{0F205BD7-B937-450D-B77A-58728340AC27}"/>
    <cellStyle name="Normal 20 3" xfId="235" xr:uid="{142BEC0B-13F6-48F5-8CC8-14E320B7A657}"/>
    <cellStyle name="Normal 21" xfId="183" xr:uid="{10A99559-FD0F-4154-BC0D-55B136971C71}"/>
    <cellStyle name="Normal 21 2" xfId="236" xr:uid="{EE3013BB-863E-4007-8994-69F8A8AAD21B}"/>
    <cellStyle name="Normal 22" xfId="32" xr:uid="{086CBA0C-6044-4CBF-B469-F74AF290FE3F}"/>
    <cellStyle name="Normal 23" xfId="127" xr:uid="{7FBF8713-7A53-4A02-90E8-52E6EE878202}"/>
    <cellStyle name="Normal 23 3" xfId="250" xr:uid="{4701714E-6224-44E0-8B5B-C005EAA0E548}"/>
    <cellStyle name="Normal 24" xfId="207" xr:uid="{A41100C7-8EDD-4256-B4F0-C1FB0E62E26B}"/>
    <cellStyle name="Normal 24 2" xfId="242" xr:uid="{94239CAB-BB8A-4429-89AC-50076E794C7F}"/>
    <cellStyle name="Normal 25" xfId="208" xr:uid="{A418D91A-DFBC-4499-8A1C-8A12728AE186}"/>
    <cellStyle name="Normal 25 2" xfId="243" xr:uid="{B0AE52F7-C86B-4B5D-A413-6F80EB4ED8B1}"/>
    <cellStyle name="Normal 26" xfId="244" xr:uid="{9625ECDC-BBF2-41FE-966D-36F094805A3A}"/>
    <cellStyle name="Normal 27" xfId="245" xr:uid="{4526751E-828A-4D6E-9891-4463F1082FA4}"/>
    <cellStyle name="Normal 28" xfId="270" xr:uid="{4F8F9E26-68D8-4AA7-B174-86384BCE2AD4}"/>
    <cellStyle name="Normal 29" xfId="150" xr:uid="{892FCDBC-EA5E-460A-8189-9EBD28CEEF76}"/>
    <cellStyle name="Normal 3" xfId="6" xr:uid="{78C3EC15-4F07-498A-AA5E-E06753122D9E}"/>
    <cellStyle name="Normal 3 2" xfId="11" xr:uid="{F7EEEE77-18AA-4588-9D53-BD84C2AABFB3}"/>
    <cellStyle name="Normal 3 2 2" xfId="51" xr:uid="{62294C0B-CBBC-4F9E-BDC7-3C6C92E7B850}"/>
    <cellStyle name="Normal 3 2 2 2" xfId="213" xr:uid="{51F17F46-7760-4F84-BB68-58ED86D8650A}"/>
    <cellStyle name="Normal 3 2 3" xfId="47" xr:uid="{2DD5DC01-F8E3-49BF-8492-F14D7662294D}"/>
    <cellStyle name="Normal 3 2 5" xfId="52" xr:uid="{109144E7-5BCB-4384-85C0-4308E64A7C8E}"/>
    <cellStyle name="Normal 3 3" xfId="53" xr:uid="{B35D71A2-A756-4C25-A923-E9B9F2F50313}"/>
    <cellStyle name="Normal 3 3 2" xfId="54" xr:uid="{0FEEECA8-A646-4AD4-BFB7-267A9794CAD3}"/>
    <cellStyle name="Normal 3 3 2 2" xfId="220" xr:uid="{B1AEBF06-A9AA-4807-ABD2-35777F667991}"/>
    <cellStyle name="Normal 3 4" xfId="85" xr:uid="{844612E0-7109-4322-AD24-5E5186779F60}"/>
    <cellStyle name="Normal 3 5" xfId="46" xr:uid="{EF82DBA9-89A8-49F2-9314-29C4BA1287CC}"/>
    <cellStyle name="Normal 3 5 2" xfId="251" xr:uid="{BF1300D8-4811-48CB-8397-3DAE7940365A}"/>
    <cellStyle name="Normal 3 5 3" xfId="139" xr:uid="{B8E4A76B-B214-4940-9CC8-963B1F8B69A6}"/>
    <cellStyle name="Normal 3 6" xfId="289" xr:uid="{A5703C8E-B637-4960-AD26-C79CBCAF161B}"/>
    <cellStyle name="Normal 3 7" xfId="166" xr:uid="{E7B4B8B9-1D84-4DDC-8FFB-A92C42D3FE3D}"/>
    <cellStyle name="Normal 3_CF MNR Q1 10" xfId="140" xr:uid="{3701211A-22E5-473F-BAF1-0E05341451AC}"/>
    <cellStyle name="Normal 30" xfId="158" xr:uid="{5C52770E-18CE-4DCF-A36A-C23C82A5F7E9}"/>
    <cellStyle name="Normal 31" xfId="380" xr:uid="{581EFA3C-CEA2-4AF3-9D2C-5C5424B0ED56}"/>
    <cellStyle name="Normal 32" xfId="382" xr:uid="{8493EDB5-35EE-40DF-9F09-464024966B20}"/>
    <cellStyle name="Normal 33" xfId="387" xr:uid="{CCB3EDE0-8AEB-4D2C-85F0-647534EB258B}"/>
    <cellStyle name="Normal 34" xfId="378" xr:uid="{F3F746D9-8000-4A8D-A225-81048811BB3D}"/>
    <cellStyle name="Normal 35" xfId="376" xr:uid="{B163A37F-23FF-4824-821C-655463947598}"/>
    <cellStyle name="Normal 36" xfId="390" xr:uid="{DBC3127E-9A5E-4C4E-BF69-E5DC106195A5}"/>
    <cellStyle name="Normal 37" xfId="384" xr:uid="{C7701C87-8F64-465C-A91B-5A3689CA7D18}"/>
    <cellStyle name="Normal 38" xfId="401" xr:uid="{5F3909C5-2254-4E80-B84B-97BCCAB836C5}"/>
    <cellStyle name="Normal 39" xfId="404" xr:uid="{DA9D6AE5-6CC8-497E-8FC7-844BFAEAE15E}"/>
    <cellStyle name="Normal 4" xfId="7" xr:uid="{0538409F-AE0E-4CAF-A940-EBB3A39C7398}"/>
    <cellStyle name="Normal 4 2" xfId="26" xr:uid="{7CA64773-31E3-4758-BC1C-3B2BF9A2AFEA}"/>
    <cellStyle name="Normal 4 2 2" xfId="9" xr:uid="{A82F0E33-B736-4CAF-90B3-C992CEC4D8DC}"/>
    <cellStyle name="Normal 4 2 2 2" xfId="154" xr:uid="{79335A6C-E1E6-49BE-A41D-25C74A52F91C}"/>
    <cellStyle name="Normal 4 2 2 3" xfId="156" xr:uid="{13749FB1-D7C6-4E54-8998-A1A95E1E5448}"/>
    <cellStyle name="Normal 4 2 2 4" xfId="135" xr:uid="{F3113441-5151-431E-B376-A39BB2D72BEB}"/>
    <cellStyle name="Normal 4 2 3" xfId="36" xr:uid="{6E6365F4-EF21-4B9A-965C-F7BDDFCF48CA}"/>
    <cellStyle name="Normal 4 2 4" xfId="40" xr:uid="{DA83A646-1C66-499F-8D2D-A4A70883C639}"/>
    <cellStyle name="Normal 4 3" xfId="8" xr:uid="{7608579B-C225-44D3-956C-71DA9A58315B}"/>
    <cellStyle name="Normal 4 3 2" xfId="290" xr:uid="{7E5CB85E-71DA-4D3E-839A-9A7564C64C41}"/>
    <cellStyle name="Normal 4 3 3" xfId="264" xr:uid="{E2FAF1EA-84B1-46FC-A614-C16A5E8783A3}"/>
    <cellStyle name="Normal 4 4" xfId="55" xr:uid="{FCC7E441-2DCE-42A1-9A5C-7B783EF2D146}"/>
    <cellStyle name="Normal 4 4 2" xfId="222" xr:uid="{DAB2CF2E-9689-4504-B0EC-DB7DB2564C1B}"/>
    <cellStyle name="Normal 4 5" xfId="157" xr:uid="{29BE6676-C92A-4094-8C18-82DD07729E8D}"/>
    <cellStyle name="Normal 40" xfId="397" xr:uid="{5793D719-3007-4A15-9FAC-1CA1BB439D2A}"/>
    <cellStyle name="Normal 41" xfId="395" xr:uid="{0E153C88-AFEF-4D18-95F7-BAF6716E51A2}"/>
    <cellStyle name="Normal 42" xfId="377" xr:uid="{E6755B79-94DC-40DB-AF19-3EC8B0FAC8A6}"/>
    <cellStyle name="Normal 43" xfId="409" xr:uid="{EE77B712-BA4D-4DFD-BD9D-A805408A67D5}"/>
    <cellStyle name="Normal 44" xfId="410" xr:uid="{1CA84202-8678-4775-BE8F-041249882B99}"/>
    <cellStyle name="Normal 45" xfId="407" xr:uid="{A32D1819-2E66-4DEC-A5E9-ED7DDF5B52CA}"/>
    <cellStyle name="Normal 46" xfId="399" xr:uid="{FB1994CE-F1C8-4BA5-8128-B3FDB341A907}"/>
    <cellStyle name="Normal 47" xfId="392" xr:uid="{81166463-9AEA-4CE8-80A2-A4209F532574}"/>
    <cellStyle name="Normal 48" xfId="398" xr:uid="{57C7A61E-58C1-4CCD-80D6-2890BAB299A3}"/>
    <cellStyle name="Normal 49" xfId="414" xr:uid="{4AF5A8B9-E092-49B6-8E73-9F17A594928F}"/>
    <cellStyle name="Normal 5" xfId="5" xr:uid="{195A418A-03F4-48EF-B091-6028B678720C}"/>
    <cellStyle name="Normal 5 2" xfId="104" xr:uid="{6A798F44-5E6E-419E-BB62-BF3C0A27CC73}"/>
    <cellStyle name="Normal 5 2 2" xfId="224" xr:uid="{BCABB614-51D9-424D-9806-1466AACCD81B}"/>
    <cellStyle name="Normal 5 3" xfId="56" xr:uid="{82F2476F-4FF3-477A-96E8-53E8E1201852}"/>
    <cellStyle name="Normal 5 3 2" xfId="238" xr:uid="{44F9F996-9D75-4139-A8BA-1D72AB80539C}"/>
    <cellStyle name="Normal 5 4" xfId="88" xr:uid="{F6050277-A2B9-4E87-8673-40B9AEAC4E96}"/>
    <cellStyle name="Normal 5 4 2" xfId="286" xr:uid="{3DDDDA5F-71A1-49AD-A267-14CF65A4EB57}"/>
    <cellStyle name="Normal 5 5" xfId="189" xr:uid="{EBFADE7B-D22B-4C45-88D7-9B4DA7CB5722}"/>
    <cellStyle name="Normal 50" xfId="415" xr:uid="{22C4F141-AEF3-4081-B8A1-E722222172A9}"/>
    <cellStyle name="Normal 51" xfId="400" xr:uid="{7651A1E3-ACDF-4A24-8112-73E65DBA5F7B}"/>
    <cellStyle name="Normal 52" xfId="402" xr:uid="{70E6FAB2-DFE4-486A-A4E1-3568B8CB8826}"/>
    <cellStyle name="Normal 53" xfId="412" xr:uid="{91DF5E4B-C583-4A3C-AB11-D12F3404EAB7}"/>
    <cellStyle name="Normal 54" xfId="385" xr:uid="{9CC94638-D002-4150-B163-BF9AC8F16882}"/>
    <cellStyle name="Normal 55" xfId="131" xr:uid="{C7DB073F-B305-483A-96F0-5CF10311531F}"/>
    <cellStyle name="Normal 56" xfId="133" xr:uid="{2FE93E18-0674-445C-B8CD-57BA98C387A3}"/>
    <cellStyle name="Normal 57" xfId="195" xr:uid="{F02FCAF8-5F26-489B-A336-FD9B6E2E7796}"/>
    <cellStyle name="Normal 58" xfId="427" xr:uid="{DEC7C110-963A-492B-909B-395D21B56107}"/>
    <cellStyle name="Normal 59" xfId="441" xr:uid="{F653ECA9-6F19-45EE-A190-CFC33632AC41}"/>
    <cellStyle name="Normal 6" xfId="57" xr:uid="{44879B7A-DF93-445B-8E88-57071A96F412}"/>
    <cellStyle name="Normal 6 2" xfId="20" xr:uid="{7B84BD89-F6A1-4D1F-A749-DED6095FE051}"/>
    <cellStyle name="Normal 6 2 2" xfId="93" xr:uid="{5D5A8E56-FAF2-40F3-98B9-062E5F562FE0}"/>
    <cellStyle name="Normal 6 2 3" xfId="67" xr:uid="{555FDC90-B6ED-471B-9ADD-C613480DDAEE}"/>
    <cellStyle name="Normal 6 3" xfId="117" xr:uid="{871BAA8D-C04D-47C7-A9D7-520994FCAF9F}"/>
    <cellStyle name="Normal 60" xfId="429" xr:uid="{D9C2DB8F-493F-41D6-9F43-7ABF2063758C}"/>
    <cellStyle name="Normal 61" xfId="451" xr:uid="{5873CFA9-36E3-474A-A07E-B93BBE8B8A74}"/>
    <cellStyle name="Normal 62" xfId="473" xr:uid="{C2E64CDB-2DD0-4ADC-9DB0-2034D2969CCF}"/>
    <cellStyle name="Normal 63" xfId="439" xr:uid="{74BEF1B9-FBA5-4096-8C9D-B1386C4C1460}"/>
    <cellStyle name="Normal 64" xfId="471" xr:uid="{678EFF27-BAF2-489F-8B1D-E1CF8EFEA46B}"/>
    <cellStyle name="Normal 65" xfId="437" xr:uid="{33687EED-A941-4AED-80BC-C33FF64798D7}"/>
    <cellStyle name="Normal 66" xfId="470" xr:uid="{A04B931F-D966-4CCB-A0C6-008FB9427D82}"/>
    <cellStyle name="Normal 67" xfId="459" xr:uid="{BE60959F-61A3-4C1F-9E6A-8C8F62F96C5A}"/>
    <cellStyle name="Normal 68" xfId="466" xr:uid="{F3851E6D-69BA-4201-9C79-F27B59F0D876}"/>
    <cellStyle name="Normal 69" xfId="458" xr:uid="{42533665-75D1-4F28-8841-AC59408E076D}"/>
    <cellStyle name="Normal 7" xfId="58" xr:uid="{8B3F1290-3E96-4825-A16A-286F6AD15D79}"/>
    <cellStyle name="Normal 7 2" xfId="226" xr:uid="{97FC78B5-EA54-487B-A6AB-CDECC35BE848}"/>
    <cellStyle name="Normal 70" xfId="142" xr:uid="{A475E142-D6F8-44AC-9775-5CEF467D658D}"/>
    <cellStyle name="Normal 71" xfId="421" xr:uid="{226E9EE4-FC31-4D4E-B5CF-2B8BE5B0300A}"/>
    <cellStyle name="Normal 72" xfId="426" xr:uid="{7769233E-B0EB-431D-9885-3D96ABDC0FF9}"/>
    <cellStyle name="Normal 73" xfId="478" xr:uid="{84A46097-DF4F-4A86-BF9B-001145A6FC3F}"/>
    <cellStyle name="Normal 74" xfId="480" xr:uid="{11042EAE-F15E-4862-97FD-F51BDEB7001A}"/>
    <cellStyle name="Normal 75" xfId="440" xr:uid="{991B94D5-0F5E-4111-B49D-169620EBBF18}"/>
    <cellStyle name="Normal 76" xfId="446" xr:uid="{47F293DE-D6BD-440C-8790-75B922C5268C}"/>
    <cellStyle name="Normal 77" xfId="420" xr:uid="{B9A275A4-8ECD-48D4-A190-295C3EC33D74}"/>
    <cellStyle name="Normal 78" xfId="467" xr:uid="{B5BAC318-0988-42B1-B373-035FEE5D799C}"/>
    <cellStyle name="Normal 79" xfId="481" xr:uid="{C8C2D8C8-B1BF-43C0-B57C-7191B28AF101}"/>
    <cellStyle name="Normal 8" xfId="59" xr:uid="{3146F164-537A-496D-B4A6-50F059DEBD95}"/>
    <cellStyle name="Normal 8 2" xfId="239" xr:uid="{D0482852-0821-465B-9779-84AA7F8CC36F}"/>
    <cellStyle name="Normal 8 2 2" xfId="246" xr:uid="{E0949F14-EBA7-475B-BF3B-C029E1126118}"/>
    <cellStyle name="Normal 8 7" xfId="31" xr:uid="{C5BC44CE-1E6B-407F-93DA-54797E978EE8}"/>
    <cellStyle name="Normal 8 7 2" xfId="102" xr:uid="{DC0977A1-EE4B-4934-92A1-E72A991E9651}"/>
    <cellStyle name="Normal 8 7 3" xfId="61" xr:uid="{F4AF838A-871C-41EE-A2A3-FBBEFAEFC640}"/>
    <cellStyle name="Normal 8 7 4" xfId="125" xr:uid="{20A8D322-76BD-4F25-9043-AE1138E7FC3B}"/>
    <cellStyle name="Normal 8 9" xfId="123" xr:uid="{DC261F8A-7866-4EFC-855E-BBCEBB1EE744}"/>
    <cellStyle name="Normal 80" xfId="424" xr:uid="{AD3DF2C2-7503-443A-994C-2B40822513C2}"/>
    <cellStyle name="Normal 81" xfId="428" xr:uid="{F8D31195-2001-472F-92AA-7D1D2A89F112}"/>
    <cellStyle name="Normal 82" xfId="149" xr:uid="{532E71C8-4FD2-4322-BD63-4DAD96BBEAB3}"/>
    <cellStyle name="Normal 83" xfId="461" xr:uid="{3322CEBF-C7B2-422F-9BEC-889667B94186}"/>
    <cellStyle name="Normal 84" xfId="449" xr:uid="{1BA1479C-613E-459C-946F-C3724CF4E109}"/>
    <cellStyle name="Normal 85" xfId="229" xr:uid="{B1850571-AFDE-4DCA-984A-01ADEC96200A}"/>
    <cellStyle name="Normal 86" xfId="443" xr:uid="{A8DD6043-17C0-491E-82E0-519C7C101FB1}"/>
    <cellStyle name="Normal 87" xfId="465" xr:uid="{A2DC21EE-C1D3-4AE3-81AC-DB014A085048}"/>
    <cellStyle name="Normal 88" xfId="456" xr:uid="{81ED062E-0ABD-4CDF-BADF-788B9006E14A}"/>
    <cellStyle name="Normal 89" xfId="460" xr:uid="{C83DC8A5-A157-46DB-9FAA-0C53CB233359}"/>
    <cellStyle name="Normal 9" xfId="77" xr:uid="{C7E25141-4E04-449A-991E-9E2B41070B8B}"/>
    <cellStyle name="Normal 90" xfId="457" xr:uid="{A0DA9BE0-307C-4C69-91B2-5A66117C09E3}"/>
    <cellStyle name="Normal 91" xfId="196" xr:uid="{CAA2AEEA-26E5-4F2F-8345-4C23A41409BA}"/>
    <cellStyle name="Normal 92" xfId="432" xr:uid="{74C816E0-11EC-45F1-B7F4-9080BC9210A8}"/>
    <cellStyle name="Normal 93" xfId="485" xr:uid="{AD9E570A-092C-4E6C-81CC-2E618F59B315}"/>
    <cellStyle name="Normal 94" xfId="442" xr:uid="{C605E9B4-4B35-4BC1-B014-834113B3DCEA}"/>
    <cellStyle name="Normal 95" xfId="423" xr:uid="{F339CE1A-349C-45BE-9C4E-A7804D1498CB}"/>
    <cellStyle name="Normal 96" xfId="452" xr:uid="{851494D9-0A41-4C12-A2C5-9A2551CCC755}"/>
    <cellStyle name="Normal 97" xfId="445" xr:uid="{26369D2B-31AF-4633-A2FC-AA9058C3B532}"/>
    <cellStyle name="Normal 98" xfId="450" xr:uid="{C6E911E5-6C06-4AED-89B5-7847FB7D7AB6}"/>
    <cellStyle name="Normal_FS99" xfId="2" xr:uid="{486C7B22-5787-43B6-BAEF-4C721AF52FAB}"/>
    <cellStyle name="Percent 2" xfId="42" xr:uid="{B0C61893-195A-4241-B564-B229EF0579E5}"/>
    <cellStyle name="Percent 2 2" xfId="87" xr:uid="{1FF5629F-5DA9-42DA-A2A9-ADCDF857FF2E}"/>
    <cellStyle name="Percent 2 2 2" xfId="186" xr:uid="{842D8F9C-F9C0-4AA9-BE2D-B56A67AE1113}"/>
    <cellStyle name="Percent 3" xfId="65" xr:uid="{B5056E19-0F5A-4EAC-BC8F-9CB50297EBEF}"/>
    <cellStyle name="Percent 3 2" xfId="108" xr:uid="{E56B94FB-A0AF-4D87-80F0-7FBC856D324F}"/>
    <cellStyle name="Percent 4" xfId="84" xr:uid="{1C6AD02C-73A4-49B9-B808-418F71C778C4}"/>
    <cellStyle name="Percent 5" xfId="100" xr:uid="{D0678E77-0511-45AC-AD3B-33EBFCB4132E}"/>
    <cellStyle name="Percent 6" xfId="97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044D-F0DA-4C4A-AFAD-1E448C7B69C9}">
  <sheetPr>
    <tabColor rgb="FF00B050"/>
    <pageSetUpPr fitToPage="1"/>
  </sheetPr>
  <dimension ref="A1:S158"/>
  <sheetViews>
    <sheetView topLeftCell="A84" zoomScaleNormal="100" zoomScaleSheetLayoutView="115" workbookViewId="0">
      <selection activeCell="K116" sqref="K116"/>
    </sheetView>
  </sheetViews>
  <sheetFormatPr defaultColWidth="8.85546875" defaultRowHeight="16.5" customHeight="1"/>
  <cols>
    <col min="1" max="3" width="1.5703125" style="273" customWidth="1"/>
    <col min="4" max="4" width="21.28515625" style="273" customWidth="1"/>
    <col min="5" max="5" width="5.5703125" style="219" customWidth="1"/>
    <col min="6" max="6" width="1.28515625" style="219" customWidth="1"/>
    <col min="7" max="7" width="5.85546875" style="219" customWidth="1"/>
    <col min="8" max="8" width="0.5703125" style="219" customWidth="1"/>
    <col min="9" max="9" width="12.28515625" style="219" customWidth="1"/>
    <col min="10" max="10" width="0.5703125" style="219" customWidth="1"/>
    <col min="11" max="11" width="12.28515625" style="219" customWidth="1"/>
    <col min="12" max="12" width="0.5703125" style="219" customWidth="1"/>
    <col min="13" max="13" width="12.28515625" style="219" customWidth="1"/>
    <col min="14" max="14" width="0.5703125" style="219" customWidth="1"/>
    <col min="15" max="15" width="12.28515625" style="219" customWidth="1"/>
    <col min="16" max="17" width="8.85546875" style="219"/>
    <col min="18" max="18" width="13.5703125" style="219" bestFit="1" customWidth="1"/>
    <col min="19" max="16384" width="8.85546875" style="219"/>
  </cols>
  <sheetData>
    <row r="1" spans="1:15" ht="16.5" customHeight="1">
      <c r="A1" s="126" t="s">
        <v>119</v>
      </c>
      <c r="B1" s="103"/>
      <c r="C1" s="103"/>
      <c r="D1" s="103"/>
      <c r="E1" s="2"/>
      <c r="F1" s="2"/>
      <c r="G1" s="3"/>
      <c r="H1" s="2"/>
      <c r="I1" s="4"/>
      <c r="J1" s="4"/>
      <c r="K1" s="4"/>
      <c r="L1" s="4"/>
      <c r="M1" s="4"/>
      <c r="N1" s="4"/>
      <c r="O1" s="4"/>
    </row>
    <row r="2" spans="1:15" ht="16.5" customHeight="1">
      <c r="A2" s="265" t="s">
        <v>0</v>
      </c>
      <c r="B2" s="103"/>
      <c r="C2" s="103"/>
      <c r="D2" s="103"/>
      <c r="E2" s="2"/>
      <c r="F2" s="2"/>
      <c r="G2" s="5"/>
      <c r="H2" s="2"/>
      <c r="I2" s="4"/>
      <c r="J2" s="4"/>
      <c r="K2" s="4"/>
      <c r="L2" s="4"/>
      <c r="M2" s="4"/>
      <c r="N2" s="4"/>
      <c r="O2" s="4"/>
    </row>
    <row r="3" spans="1:15" ht="16.5" customHeight="1">
      <c r="A3" s="266" t="s">
        <v>164</v>
      </c>
      <c r="B3" s="131"/>
      <c r="C3" s="131"/>
      <c r="D3" s="131"/>
      <c r="E3" s="7"/>
      <c r="F3" s="7"/>
      <c r="G3" s="8"/>
      <c r="H3" s="7"/>
      <c r="I3" s="9"/>
      <c r="J3" s="9"/>
      <c r="K3" s="9"/>
      <c r="L3" s="9"/>
      <c r="M3" s="9"/>
      <c r="N3" s="9"/>
      <c r="O3" s="9"/>
    </row>
    <row r="4" spans="1:15" ht="16.5" customHeight="1">
      <c r="A4" s="265"/>
      <c r="B4" s="103"/>
      <c r="C4" s="103"/>
      <c r="D4" s="103"/>
      <c r="E4" s="2"/>
      <c r="F4" s="2"/>
      <c r="G4" s="3"/>
      <c r="H4" s="2"/>
      <c r="I4" s="4"/>
      <c r="J4" s="4"/>
      <c r="K4" s="4"/>
      <c r="L4" s="4"/>
      <c r="M4" s="4"/>
      <c r="N4" s="4"/>
      <c r="O4" s="4"/>
    </row>
    <row r="5" spans="1:15" ht="16.5" customHeight="1">
      <c r="A5" s="265"/>
      <c r="B5" s="103"/>
      <c r="C5" s="103"/>
      <c r="D5" s="103"/>
      <c r="E5" s="2"/>
      <c r="F5" s="2"/>
      <c r="G5" s="3"/>
      <c r="H5" s="2"/>
      <c r="I5" s="4"/>
      <c r="J5" s="4"/>
      <c r="K5" s="4"/>
      <c r="L5" s="4"/>
      <c r="M5" s="4"/>
      <c r="N5" s="4"/>
      <c r="O5" s="4"/>
    </row>
    <row r="6" spans="1:15" ht="16.5" customHeight="1">
      <c r="A6" s="265"/>
      <c r="B6" s="103"/>
      <c r="C6" s="103"/>
      <c r="D6" s="103"/>
      <c r="E6" s="2"/>
      <c r="F6" s="2"/>
      <c r="G6" s="3"/>
      <c r="H6" s="2"/>
      <c r="I6" s="289" t="s">
        <v>1</v>
      </c>
      <c r="J6" s="289"/>
      <c r="K6" s="289"/>
      <c r="L6" s="119"/>
      <c r="M6" s="289" t="s">
        <v>2</v>
      </c>
      <c r="N6" s="289"/>
      <c r="O6" s="289"/>
    </row>
    <row r="7" spans="1:15" ht="16.5" customHeight="1">
      <c r="A7" s="265"/>
      <c r="B7" s="103"/>
      <c r="C7" s="103"/>
      <c r="D7" s="103"/>
      <c r="E7" s="2"/>
      <c r="F7" s="2"/>
      <c r="G7" s="3"/>
      <c r="H7" s="2"/>
      <c r="I7" s="288" t="s">
        <v>3</v>
      </c>
      <c r="J7" s="288"/>
      <c r="K7" s="288"/>
      <c r="L7" s="119"/>
      <c r="M7" s="288" t="s">
        <v>3</v>
      </c>
      <c r="N7" s="288"/>
      <c r="O7" s="288"/>
    </row>
    <row r="8" spans="1:15" ht="16.5" customHeight="1">
      <c r="A8" s="265"/>
      <c r="B8" s="103"/>
      <c r="C8" s="103"/>
      <c r="D8" s="103"/>
      <c r="E8" s="2"/>
      <c r="F8" s="2"/>
      <c r="G8" s="3"/>
      <c r="H8" s="2"/>
      <c r="I8" s="10" t="s">
        <v>4</v>
      </c>
      <c r="J8" s="10"/>
      <c r="K8" s="10" t="s">
        <v>5</v>
      </c>
      <c r="L8" s="212"/>
      <c r="M8" s="10" t="s">
        <v>4</v>
      </c>
      <c r="N8" s="10"/>
      <c r="O8" s="10" t="s">
        <v>5</v>
      </c>
    </row>
    <row r="9" spans="1:15" ht="16.5" customHeight="1">
      <c r="A9" s="265"/>
      <c r="B9" s="103"/>
      <c r="C9" s="103"/>
      <c r="D9" s="103"/>
      <c r="E9" s="2"/>
      <c r="F9" s="2"/>
      <c r="G9" s="3"/>
      <c r="H9" s="2"/>
      <c r="I9" s="11" t="s">
        <v>118</v>
      </c>
      <c r="J9" s="12"/>
      <c r="K9" s="13" t="s">
        <v>6</v>
      </c>
      <c r="L9" s="14"/>
      <c r="M9" s="11" t="s">
        <v>118</v>
      </c>
      <c r="N9" s="12"/>
      <c r="O9" s="13" t="s">
        <v>6</v>
      </c>
    </row>
    <row r="10" spans="1:15" ht="16.5" customHeight="1">
      <c r="A10" s="265"/>
      <c r="B10" s="103"/>
      <c r="C10" s="103"/>
      <c r="D10" s="103"/>
      <c r="E10" s="2"/>
      <c r="F10" s="2"/>
      <c r="G10" s="3"/>
      <c r="H10" s="2"/>
      <c r="I10" s="15" t="s">
        <v>158</v>
      </c>
      <c r="J10" s="16"/>
      <c r="K10" s="15" t="s">
        <v>137</v>
      </c>
      <c r="L10" s="16"/>
      <c r="M10" s="15" t="s">
        <v>158</v>
      </c>
      <c r="N10" s="16"/>
      <c r="O10" s="15" t="s">
        <v>137</v>
      </c>
    </row>
    <row r="11" spans="1:15" ht="16.5" customHeight="1">
      <c r="A11" s="103"/>
      <c r="B11" s="103"/>
      <c r="C11" s="103"/>
      <c r="D11" s="103"/>
      <c r="E11" s="2"/>
      <c r="F11" s="2"/>
      <c r="G11" s="17" t="s">
        <v>7</v>
      </c>
      <c r="H11" s="2"/>
      <c r="I11" s="18" t="s">
        <v>8</v>
      </c>
      <c r="J11" s="19"/>
      <c r="K11" s="18" t="s">
        <v>8</v>
      </c>
      <c r="L11" s="19"/>
      <c r="M11" s="18" t="s">
        <v>8</v>
      </c>
      <c r="N11" s="19"/>
      <c r="O11" s="18" t="s">
        <v>8</v>
      </c>
    </row>
    <row r="12" spans="1:15" ht="16.5" customHeight="1">
      <c r="A12" s="103"/>
      <c r="B12" s="103"/>
      <c r="C12" s="103"/>
      <c r="D12" s="103"/>
      <c r="E12" s="2"/>
      <c r="F12" s="2"/>
      <c r="G12" s="5"/>
      <c r="H12" s="2"/>
      <c r="I12" s="135"/>
      <c r="J12" s="19"/>
      <c r="K12" s="16"/>
      <c r="L12" s="19"/>
      <c r="M12" s="135"/>
      <c r="N12" s="19"/>
      <c r="O12" s="16"/>
    </row>
    <row r="13" spans="1:15" ht="16.5" customHeight="1">
      <c r="A13" s="265" t="s">
        <v>9</v>
      </c>
      <c r="B13" s="103"/>
      <c r="C13" s="103"/>
      <c r="D13" s="103"/>
      <c r="E13" s="2"/>
      <c r="F13" s="2"/>
      <c r="G13" s="3"/>
      <c r="H13" s="2"/>
      <c r="I13" s="136"/>
      <c r="J13" s="4"/>
      <c r="K13" s="4"/>
      <c r="L13" s="4"/>
      <c r="M13" s="136"/>
      <c r="N13" s="4"/>
      <c r="O13" s="4"/>
    </row>
    <row r="14" spans="1:15" ht="16.5" customHeight="1">
      <c r="A14" s="265"/>
      <c r="B14" s="103"/>
      <c r="C14" s="103"/>
      <c r="D14" s="103"/>
      <c r="E14" s="2"/>
      <c r="F14" s="2"/>
      <c r="G14" s="3"/>
      <c r="H14" s="2"/>
      <c r="I14" s="136"/>
      <c r="J14" s="4"/>
      <c r="K14" s="4"/>
      <c r="L14" s="4"/>
      <c r="M14" s="136"/>
      <c r="N14" s="4"/>
      <c r="O14" s="4"/>
    </row>
    <row r="15" spans="1:15" ht="16.5" customHeight="1">
      <c r="A15" s="265" t="s">
        <v>10</v>
      </c>
      <c r="B15" s="103"/>
      <c r="C15" s="103"/>
      <c r="D15" s="103"/>
      <c r="E15" s="2"/>
      <c r="F15" s="2"/>
      <c r="G15" s="3"/>
      <c r="H15" s="2"/>
      <c r="I15" s="136"/>
      <c r="J15" s="4"/>
      <c r="K15" s="4"/>
      <c r="L15" s="4"/>
      <c r="M15" s="136"/>
      <c r="N15" s="4"/>
      <c r="O15" s="4"/>
    </row>
    <row r="16" spans="1:15" ht="16.5" customHeight="1">
      <c r="A16" s="265"/>
      <c r="B16" s="103"/>
      <c r="C16" s="103"/>
      <c r="D16" s="103"/>
      <c r="E16" s="2"/>
      <c r="F16" s="2"/>
      <c r="G16" s="3"/>
      <c r="H16" s="2"/>
      <c r="I16" s="136"/>
      <c r="J16" s="4"/>
      <c r="K16" s="4"/>
      <c r="L16" s="4"/>
      <c r="M16" s="136"/>
      <c r="N16" s="4"/>
      <c r="O16" s="4"/>
    </row>
    <row r="17" spans="1:19" ht="16.5" customHeight="1">
      <c r="A17" s="103" t="s">
        <v>11</v>
      </c>
      <c r="B17" s="103"/>
      <c r="C17" s="103"/>
      <c r="D17" s="103"/>
      <c r="E17" s="2"/>
      <c r="F17" s="2"/>
      <c r="G17" s="3"/>
      <c r="H17" s="2"/>
      <c r="I17" s="137">
        <v>457791912</v>
      </c>
      <c r="J17" s="20"/>
      <c r="K17" s="20">
        <v>626238506</v>
      </c>
      <c r="L17" s="2"/>
      <c r="M17" s="137">
        <v>447052653</v>
      </c>
      <c r="N17" s="20"/>
      <c r="O17" s="20">
        <v>621035169</v>
      </c>
      <c r="Q17" s="220"/>
      <c r="R17" s="220"/>
      <c r="S17" s="220"/>
    </row>
    <row r="18" spans="1:19" ht="16.5" customHeight="1">
      <c r="A18" s="103" t="s">
        <v>159</v>
      </c>
      <c r="B18" s="103"/>
      <c r="C18" s="103"/>
      <c r="D18" s="103"/>
      <c r="E18" s="2"/>
      <c r="F18" s="2"/>
      <c r="G18" s="3"/>
      <c r="H18" s="2"/>
      <c r="I18" s="137"/>
      <c r="J18" s="20"/>
      <c r="K18" s="20"/>
      <c r="L18" s="2"/>
      <c r="M18" s="137"/>
      <c r="N18" s="20"/>
      <c r="O18" s="20"/>
      <c r="Q18" s="220"/>
      <c r="R18" s="220"/>
      <c r="S18" s="220"/>
    </row>
    <row r="19" spans="1:19" ht="16.5" customHeight="1">
      <c r="A19" s="103"/>
      <c r="B19" s="103" t="s">
        <v>160</v>
      </c>
      <c r="C19" s="103"/>
      <c r="D19" s="103"/>
      <c r="E19" s="2"/>
      <c r="F19" s="2"/>
      <c r="G19" s="3" t="s">
        <v>189</v>
      </c>
      <c r="H19" s="2"/>
      <c r="I19" s="137">
        <v>100317447</v>
      </c>
      <c r="J19" s="20"/>
      <c r="K19" s="20">
        <v>0</v>
      </c>
      <c r="L19" s="2"/>
      <c r="M19" s="137">
        <v>100317447</v>
      </c>
      <c r="N19" s="20"/>
      <c r="O19" s="20">
        <v>0</v>
      </c>
      <c r="Q19" s="220"/>
      <c r="R19" s="220"/>
      <c r="S19" s="220"/>
    </row>
    <row r="20" spans="1:19" ht="16.5" customHeight="1">
      <c r="A20" s="103" t="s">
        <v>12</v>
      </c>
      <c r="B20" s="103"/>
      <c r="C20" s="103"/>
      <c r="D20" s="103"/>
      <c r="E20" s="2"/>
      <c r="F20" s="2"/>
      <c r="G20" s="3">
        <v>8</v>
      </c>
      <c r="H20" s="2"/>
      <c r="I20" s="137">
        <v>251845432</v>
      </c>
      <c r="J20" s="20"/>
      <c r="K20" s="20">
        <v>179496031</v>
      </c>
      <c r="L20" s="2"/>
      <c r="M20" s="137">
        <v>234846562</v>
      </c>
      <c r="N20" s="20"/>
      <c r="O20" s="20">
        <v>180484083</v>
      </c>
      <c r="Q20" s="220"/>
      <c r="R20" s="220"/>
      <c r="S20" s="220"/>
    </row>
    <row r="21" spans="1:19" ht="16.5" customHeight="1">
      <c r="A21" s="103" t="s">
        <v>129</v>
      </c>
      <c r="B21" s="103"/>
      <c r="C21" s="103"/>
      <c r="D21" s="103"/>
      <c r="E21" s="2"/>
      <c r="F21" s="2"/>
      <c r="G21" s="3">
        <v>9</v>
      </c>
      <c r="H21" s="2"/>
      <c r="I21" s="137">
        <v>110505230</v>
      </c>
      <c r="J21" s="20"/>
      <c r="K21" s="20">
        <v>88734161</v>
      </c>
      <c r="L21" s="2"/>
      <c r="M21" s="137">
        <v>110505230</v>
      </c>
      <c r="N21" s="20"/>
      <c r="O21" s="20">
        <v>88734161</v>
      </c>
      <c r="Q21" s="220"/>
      <c r="R21" s="20"/>
      <c r="S21" s="220"/>
    </row>
    <row r="22" spans="1:19" ht="16.5" customHeight="1">
      <c r="A22" s="103" t="s">
        <v>13</v>
      </c>
      <c r="B22" s="103"/>
      <c r="C22" s="103"/>
      <c r="D22" s="103"/>
      <c r="E22" s="2"/>
      <c r="F22" s="2"/>
      <c r="G22" s="3"/>
      <c r="H22" s="2"/>
      <c r="I22" s="137">
        <v>162005544</v>
      </c>
      <c r="J22" s="20"/>
      <c r="K22" s="20">
        <v>73555638</v>
      </c>
      <c r="L22" s="2"/>
      <c r="M22" s="137">
        <v>123403112</v>
      </c>
      <c r="N22" s="20"/>
      <c r="O22" s="20">
        <v>73555638</v>
      </c>
      <c r="Q22" s="220"/>
      <c r="R22" s="20"/>
      <c r="S22" s="220"/>
    </row>
    <row r="23" spans="1:19" ht="16.5" customHeight="1">
      <c r="A23" s="103" t="s">
        <v>14</v>
      </c>
      <c r="B23" s="103"/>
      <c r="C23" s="103"/>
      <c r="D23" s="103"/>
      <c r="E23" s="2"/>
      <c r="F23" s="2"/>
      <c r="G23" s="3"/>
      <c r="H23" s="2"/>
      <c r="I23" s="138">
        <v>6615796</v>
      </c>
      <c r="J23" s="20"/>
      <c r="K23" s="21">
        <v>1924598</v>
      </c>
      <c r="L23" s="2"/>
      <c r="M23" s="138">
        <v>1056309</v>
      </c>
      <c r="N23" s="20"/>
      <c r="O23" s="21">
        <v>1924598</v>
      </c>
      <c r="Q23" s="220"/>
      <c r="R23" s="220"/>
      <c r="S23" s="220"/>
    </row>
    <row r="24" spans="1:19" ht="16.5" customHeight="1">
      <c r="A24" s="103"/>
      <c r="B24" s="103"/>
      <c r="C24" s="103"/>
      <c r="D24" s="103"/>
      <c r="E24" s="2"/>
      <c r="F24" s="2"/>
      <c r="G24" s="3"/>
      <c r="H24" s="2"/>
      <c r="I24" s="137"/>
      <c r="J24" s="20"/>
      <c r="K24" s="20"/>
      <c r="L24" s="20"/>
      <c r="M24" s="137"/>
      <c r="N24" s="20"/>
      <c r="O24" s="20"/>
      <c r="Q24" s="220"/>
      <c r="R24" s="220"/>
      <c r="S24" s="220"/>
    </row>
    <row r="25" spans="1:19" ht="16.5" customHeight="1">
      <c r="A25" s="265" t="s">
        <v>15</v>
      </c>
      <c r="B25" s="103"/>
      <c r="C25" s="103"/>
      <c r="D25" s="103"/>
      <c r="E25" s="2"/>
      <c r="F25" s="2"/>
      <c r="G25" s="3"/>
      <c r="H25" s="2"/>
      <c r="I25" s="139">
        <f>SUM(I17:I23)</f>
        <v>1089081361</v>
      </c>
      <c r="J25" s="69"/>
      <c r="K25" s="68">
        <f>SUM(K17:K23)</f>
        <v>969948934</v>
      </c>
      <c r="L25" s="69"/>
      <c r="M25" s="139">
        <f>SUM(M17:M23)</f>
        <v>1017181313</v>
      </c>
      <c r="N25" s="69"/>
      <c r="O25" s="68">
        <f>SUM(O17:O23)</f>
        <v>965733649</v>
      </c>
      <c r="Q25" s="220"/>
      <c r="R25" s="221"/>
      <c r="S25" s="220"/>
    </row>
    <row r="26" spans="1:19" ht="16.5" customHeight="1">
      <c r="A26" s="267"/>
      <c r="B26" s="103"/>
      <c r="C26" s="103"/>
      <c r="D26" s="103"/>
      <c r="E26" s="2"/>
      <c r="F26" s="2"/>
      <c r="G26" s="3"/>
      <c r="H26" s="2"/>
      <c r="I26" s="137"/>
      <c r="J26" s="20"/>
      <c r="K26" s="20"/>
      <c r="L26" s="20"/>
      <c r="M26" s="137"/>
      <c r="N26" s="20"/>
      <c r="O26" s="20"/>
      <c r="Q26" s="220"/>
      <c r="R26" s="220"/>
      <c r="S26" s="220"/>
    </row>
    <row r="27" spans="1:19" ht="16.5" customHeight="1">
      <c r="A27" s="265" t="s">
        <v>16</v>
      </c>
      <c r="B27" s="103"/>
      <c r="C27" s="103"/>
      <c r="D27" s="103"/>
      <c r="E27" s="2"/>
      <c r="F27" s="2"/>
      <c r="G27" s="3"/>
      <c r="H27" s="2"/>
      <c r="I27" s="137"/>
      <c r="J27" s="20"/>
      <c r="K27" s="20"/>
      <c r="L27" s="20"/>
      <c r="M27" s="137"/>
      <c r="N27" s="20"/>
      <c r="O27" s="20"/>
      <c r="Q27" s="220"/>
      <c r="R27" s="220"/>
      <c r="S27" s="220"/>
    </row>
    <row r="28" spans="1:19" ht="16.5" customHeight="1">
      <c r="A28" s="265"/>
      <c r="B28" s="103"/>
      <c r="C28" s="103"/>
      <c r="D28" s="103"/>
      <c r="E28" s="2"/>
      <c r="F28" s="2"/>
      <c r="G28" s="3"/>
      <c r="H28" s="2"/>
      <c r="I28" s="137"/>
      <c r="J28" s="20"/>
      <c r="K28" s="20"/>
      <c r="L28" s="20"/>
      <c r="M28" s="137"/>
      <c r="N28" s="20"/>
      <c r="O28" s="20"/>
      <c r="Q28" s="220"/>
      <c r="R28" s="220"/>
      <c r="S28" s="220"/>
    </row>
    <row r="29" spans="1:19" ht="16.5" customHeight="1">
      <c r="A29" s="103" t="s">
        <v>17</v>
      </c>
      <c r="B29" s="103"/>
      <c r="C29" s="103"/>
      <c r="D29" s="103"/>
      <c r="E29" s="2"/>
      <c r="F29" s="2"/>
      <c r="G29" s="3"/>
      <c r="H29" s="2"/>
      <c r="I29" s="137">
        <v>694000</v>
      </c>
      <c r="J29" s="20"/>
      <c r="K29" s="20">
        <v>694000</v>
      </c>
      <c r="L29" s="2"/>
      <c r="M29" s="137">
        <v>694000</v>
      </c>
      <c r="N29" s="20"/>
      <c r="O29" s="20">
        <v>694000</v>
      </c>
      <c r="Q29" s="220"/>
      <c r="R29" s="220"/>
      <c r="S29" s="220"/>
    </row>
    <row r="30" spans="1:19" ht="16.5" customHeight="1">
      <c r="A30" s="103" t="s">
        <v>193</v>
      </c>
      <c r="B30" s="103"/>
      <c r="C30" s="103"/>
      <c r="D30" s="103"/>
      <c r="E30" s="2"/>
      <c r="F30" s="2"/>
      <c r="G30" s="3">
        <v>10</v>
      </c>
      <c r="H30" s="2"/>
      <c r="I30" s="137" t="s">
        <v>18</v>
      </c>
      <c r="J30" s="20"/>
      <c r="K30" s="20">
        <v>0</v>
      </c>
      <c r="L30" s="2"/>
      <c r="M30" s="137">
        <v>30244793</v>
      </c>
      <c r="N30" s="20"/>
      <c r="O30" s="20">
        <v>44793</v>
      </c>
      <c r="Q30" s="220"/>
      <c r="R30" s="220"/>
      <c r="S30" s="220"/>
    </row>
    <row r="31" spans="1:19" ht="16.5" customHeight="1">
      <c r="A31" s="103" t="s">
        <v>138</v>
      </c>
      <c r="B31" s="103"/>
      <c r="C31" s="103"/>
      <c r="D31" s="103"/>
      <c r="E31" s="2"/>
      <c r="F31" s="2"/>
      <c r="G31" s="3">
        <v>10</v>
      </c>
      <c r="H31" s="2"/>
      <c r="I31" s="137" t="s">
        <v>18</v>
      </c>
      <c r="J31" s="20"/>
      <c r="K31" s="20">
        <v>14514584</v>
      </c>
      <c r="L31" s="2"/>
      <c r="M31" s="137" t="s">
        <v>18</v>
      </c>
      <c r="N31" s="20"/>
      <c r="O31" s="20">
        <v>20000000</v>
      </c>
      <c r="Q31" s="220"/>
      <c r="R31" s="220"/>
      <c r="S31" s="220"/>
    </row>
    <row r="32" spans="1:19" ht="16.5" customHeight="1">
      <c r="A32" s="103" t="s">
        <v>161</v>
      </c>
      <c r="B32" s="103"/>
      <c r="C32" s="103"/>
      <c r="D32" s="103"/>
      <c r="E32" s="2"/>
      <c r="F32" s="2"/>
      <c r="G32" s="3">
        <v>20.3</v>
      </c>
      <c r="H32" s="2"/>
      <c r="I32" s="137" t="s">
        <v>18</v>
      </c>
      <c r="J32" s="20"/>
      <c r="K32" s="20">
        <v>0</v>
      </c>
      <c r="L32" s="2"/>
      <c r="M32" s="137">
        <v>25000000</v>
      </c>
      <c r="N32" s="20"/>
      <c r="O32" s="20">
        <v>0</v>
      </c>
      <c r="Q32" s="220"/>
      <c r="R32" s="220"/>
      <c r="S32" s="220"/>
    </row>
    <row r="33" spans="1:19" ht="16.5" customHeight="1">
      <c r="A33" s="103" t="s">
        <v>19</v>
      </c>
      <c r="B33" s="103"/>
      <c r="C33" s="103"/>
      <c r="D33" s="103"/>
      <c r="E33" s="2"/>
      <c r="F33" s="2"/>
      <c r="G33" s="3">
        <v>11</v>
      </c>
      <c r="H33" s="2"/>
      <c r="I33" s="137">
        <v>40384618</v>
      </c>
      <c r="J33" s="20"/>
      <c r="K33" s="20">
        <v>44190467</v>
      </c>
      <c r="L33" s="2"/>
      <c r="M33" s="137">
        <v>40349996</v>
      </c>
      <c r="N33" s="20"/>
      <c r="O33" s="20">
        <v>44190467</v>
      </c>
      <c r="Q33" s="220"/>
      <c r="R33" s="220"/>
      <c r="S33" s="220"/>
    </row>
    <row r="34" spans="1:19" ht="16.5" customHeight="1">
      <c r="A34" s="103" t="s">
        <v>130</v>
      </c>
      <c r="B34" s="103"/>
      <c r="C34" s="103"/>
      <c r="D34" s="103"/>
      <c r="E34" s="2"/>
      <c r="F34" s="2"/>
      <c r="G34" s="3">
        <v>12</v>
      </c>
      <c r="H34" s="2"/>
      <c r="I34" s="137">
        <v>2803206</v>
      </c>
      <c r="J34" s="20"/>
      <c r="K34" s="20">
        <v>4894082</v>
      </c>
      <c r="L34" s="2"/>
      <c r="M34" s="137">
        <v>2803206</v>
      </c>
      <c r="N34" s="20"/>
      <c r="O34" s="20">
        <v>4894082</v>
      </c>
      <c r="Q34" s="220"/>
      <c r="R34" s="220"/>
      <c r="S34" s="220"/>
    </row>
    <row r="35" spans="1:19" ht="16.5" customHeight="1">
      <c r="A35" s="103" t="s">
        <v>20</v>
      </c>
      <c r="B35" s="103"/>
      <c r="C35" s="103"/>
      <c r="D35" s="103"/>
      <c r="E35" s="2"/>
      <c r="F35" s="2"/>
      <c r="G35" s="3">
        <v>11</v>
      </c>
      <c r="H35" s="2"/>
      <c r="I35" s="137">
        <v>18994647</v>
      </c>
      <c r="J35" s="20"/>
      <c r="K35" s="20">
        <v>5143275</v>
      </c>
      <c r="L35" s="2"/>
      <c r="M35" s="137">
        <v>773635</v>
      </c>
      <c r="N35" s="20"/>
      <c r="O35" s="20">
        <v>1093809</v>
      </c>
      <c r="Q35" s="220"/>
      <c r="R35" s="220"/>
      <c r="S35" s="220"/>
    </row>
    <row r="36" spans="1:19" ht="16.5" customHeight="1">
      <c r="A36" s="103" t="s">
        <v>21</v>
      </c>
      <c r="B36" s="103"/>
      <c r="C36" s="103"/>
      <c r="D36" s="103"/>
      <c r="E36" s="2"/>
      <c r="F36" s="2"/>
      <c r="G36" s="3"/>
      <c r="H36" s="2"/>
      <c r="I36" s="138">
        <v>14021591</v>
      </c>
      <c r="J36" s="22"/>
      <c r="K36" s="21">
        <v>9346660</v>
      </c>
      <c r="L36" s="2"/>
      <c r="M36" s="222">
        <v>14021591</v>
      </c>
      <c r="N36" s="22"/>
      <c r="O36" s="23">
        <v>9346660</v>
      </c>
      <c r="Q36" s="220"/>
      <c r="R36" s="220"/>
      <c r="S36" s="220"/>
    </row>
    <row r="37" spans="1:19" ht="16.5" customHeight="1">
      <c r="A37" s="103"/>
      <c r="B37" s="103"/>
      <c r="C37" s="103"/>
      <c r="D37" s="103"/>
      <c r="E37" s="2"/>
      <c r="F37" s="2"/>
      <c r="G37" s="3"/>
      <c r="H37" s="2"/>
      <c r="I37" s="140"/>
      <c r="J37" s="2"/>
      <c r="K37" s="2"/>
      <c r="L37" s="2"/>
      <c r="M37" s="140"/>
      <c r="N37" s="2"/>
      <c r="O37" s="2"/>
      <c r="Q37" s="220"/>
      <c r="S37" s="220"/>
    </row>
    <row r="38" spans="1:19" ht="16.5" customHeight="1">
      <c r="A38" s="265" t="s">
        <v>22</v>
      </c>
      <c r="B38" s="103"/>
      <c r="C38" s="103"/>
      <c r="D38" s="103"/>
      <c r="E38" s="2"/>
      <c r="F38" s="2"/>
      <c r="G38" s="3"/>
      <c r="H38" s="2"/>
      <c r="I38" s="139">
        <f>SUM(I29:I36)</f>
        <v>76898062</v>
      </c>
      <c r="J38" s="70"/>
      <c r="K38" s="68">
        <f>SUM(K29:K36)</f>
        <v>78783068</v>
      </c>
      <c r="L38" s="70"/>
      <c r="M38" s="139">
        <f>SUM(M29:M36)</f>
        <v>113887221</v>
      </c>
      <c r="N38" s="70"/>
      <c r="O38" s="68">
        <f>SUM(O29:O36)</f>
        <v>80263811</v>
      </c>
      <c r="Q38" s="220"/>
      <c r="R38" s="221"/>
      <c r="S38" s="220"/>
    </row>
    <row r="39" spans="1:19" ht="16.5" customHeight="1">
      <c r="A39" s="267"/>
      <c r="B39" s="103"/>
      <c r="C39" s="103"/>
      <c r="D39" s="103"/>
      <c r="E39" s="2"/>
      <c r="F39" s="2"/>
      <c r="G39" s="3"/>
      <c r="H39" s="2"/>
      <c r="I39" s="141"/>
      <c r="J39" s="69"/>
      <c r="K39" s="71"/>
      <c r="L39" s="69"/>
      <c r="M39" s="141"/>
      <c r="N39" s="69"/>
      <c r="O39" s="71"/>
      <c r="Q39" s="220"/>
      <c r="R39" s="221"/>
      <c r="S39" s="220"/>
    </row>
    <row r="40" spans="1:19" ht="16.5" customHeight="1" thickBot="1">
      <c r="A40" s="265" t="s">
        <v>23</v>
      </c>
      <c r="B40" s="103"/>
      <c r="C40" s="103"/>
      <c r="D40" s="103"/>
      <c r="E40" s="2"/>
      <c r="F40" s="2"/>
      <c r="G40" s="3"/>
      <c r="H40" s="2"/>
      <c r="I40" s="142">
        <f>+I38+I25</f>
        <v>1165979423</v>
      </c>
      <c r="J40" s="70"/>
      <c r="K40" s="72">
        <f>+K38+K25</f>
        <v>1048732002</v>
      </c>
      <c r="L40" s="70"/>
      <c r="M40" s="142">
        <f>+M38+M25</f>
        <v>1131068534</v>
      </c>
      <c r="N40" s="70"/>
      <c r="O40" s="72">
        <f>+O38+O25</f>
        <v>1045997460</v>
      </c>
      <c r="Q40" s="220"/>
      <c r="R40" s="221"/>
      <c r="S40" s="220"/>
    </row>
    <row r="41" spans="1:19" ht="16.5" customHeight="1" thickTop="1">
      <c r="A41" s="265"/>
      <c r="B41" s="103"/>
      <c r="C41" s="103"/>
      <c r="D41" s="103"/>
      <c r="E41" s="2"/>
      <c r="F41" s="2"/>
      <c r="G41" s="3"/>
      <c r="H41" s="2"/>
      <c r="I41" s="262"/>
      <c r="J41" s="263"/>
      <c r="K41" s="262"/>
      <c r="L41" s="263"/>
      <c r="M41" s="262"/>
      <c r="N41" s="70"/>
      <c r="O41" s="261"/>
      <c r="Q41" s="220"/>
      <c r="R41" s="221"/>
      <c r="S41" s="220"/>
    </row>
    <row r="42" spans="1:19" ht="16.5" hidden="1" customHeight="1">
      <c r="A42" s="265"/>
      <c r="B42" s="103"/>
      <c r="C42" s="103"/>
      <c r="D42" s="103"/>
      <c r="E42" s="2"/>
      <c r="F42" s="2"/>
      <c r="G42" s="3"/>
      <c r="H42" s="2"/>
      <c r="I42" s="262"/>
      <c r="J42" s="263"/>
      <c r="K42" s="262"/>
      <c r="L42" s="263"/>
      <c r="M42" s="262"/>
      <c r="N42" s="70"/>
      <c r="O42" s="261"/>
      <c r="Q42" s="220"/>
      <c r="R42" s="221"/>
      <c r="S42" s="220"/>
    </row>
    <row r="43" spans="1:19" ht="17.25" hidden="1" customHeight="1">
      <c r="A43" s="265"/>
      <c r="B43" s="103"/>
      <c r="C43" s="103"/>
      <c r="D43" s="103"/>
      <c r="E43" s="2"/>
      <c r="F43" s="2"/>
      <c r="G43" s="3"/>
      <c r="H43" s="2"/>
      <c r="I43" s="71"/>
      <c r="J43" s="70"/>
      <c r="K43" s="71"/>
      <c r="L43" s="70"/>
      <c r="M43" s="71"/>
      <c r="N43" s="70"/>
      <c r="O43" s="71"/>
    </row>
    <row r="44" spans="1:19" ht="17.25" customHeight="1">
      <c r="A44" s="265"/>
      <c r="B44" s="103"/>
      <c r="C44" s="103"/>
      <c r="D44" s="103"/>
      <c r="E44" s="2"/>
      <c r="F44" s="2"/>
      <c r="G44" s="3"/>
      <c r="H44" s="2"/>
      <c r="I44" s="71"/>
      <c r="J44" s="70"/>
      <c r="K44" s="71"/>
      <c r="L44" s="70"/>
      <c r="M44" s="71"/>
      <c r="N44" s="70"/>
      <c r="O44" s="71"/>
    </row>
    <row r="45" spans="1:19" ht="17.25" customHeight="1">
      <c r="A45" s="265"/>
      <c r="B45" s="103"/>
      <c r="C45" s="103"/>
      <c r="D45" s="103"/>
      <c r="E45" s="2"/>
      <c r="F45" s="2"/>
      <c r="G45" s="3"/>
      <c r="H45" s="2"/>
      <c r="I45" s="71"/>
      <c r="J45" s="70"/>
      <c r="K45" s="71"/>
      <c r="L45" s="70"/>
      <c r="M45" s="71"/>
      <c r="N45" s="70"/>
      <c r="O45" s="71"/>
    </row>
    <row r="46" spans="1:19" ht="17.25" customHeight="1">
      <c r="A46" s="265"/>
      <c r="B46" s="103"/>
      <c r="C46" s="103"/>
      <c r="D46" s="103"/>
      <c r="E46" s="2"/>
      <c r="F46" s="2"/>
      <c r="G46" s="3"/>
      <c r="H46" s="2"/>
      <c r="I46" s="71"/>
      <c r="J46" s="70"/>
      <c r="K46" s="71"/>
      <c r="L46" s="70"/>
      <c r="M46" s="71"/>
      <c r="N46" s="70"/>
      <c r="O46" s="71"/>
    </row>
    <row r="47" spans="1:19" ht="16.5" customHeight="1">
      <c r="A47" s="290" t="s">
        <v>24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</row>
    <row r="48" spans="1:19" ht="16.5" customHeight="1">
      <c r="A48" s="268"/>
      <c r="B48" s="268"/>
      <c r="C48" s="268"/>
      <c r="D48" s="268"/>
      <c r="E48" s="73"/>
      <c r="F48" s="73"/>
      <c r="G48" s="213"/>
      <c r="H48" s="73"/>
      <c r="I48" s="73"/>
      <c r="J48" s="73"/>
      <c r="K48" s="73"/>
      <c r="L48" s="73"/>
      <c r="M48" s="213"/>
      <c r="N48" s="25"/>
      <c r="O48" s="25"/>
    </row>
    <row r="49" spans="1:15" ht="12" customHeight="1">
      <c r="A49" s="268"/>
      <c r="B49" s="268"/>
      <c r="C49" s="268"/>
      <c r="D49" s="268"/>
      <c r="E49" s="73"/>
      <c r="F49" s="73"/>
      <c r="G49" s="213"/>
      <c r="H49" s="73"/>
      <c r="I49" s="73"/>
      <c r="J49" s="73"/>
      <c r="K49" s="73"/>
      <c r="L49" s="73"/>
      <c r="M49" s="213"/>
      <c r="N49" s="25"/>
      <c r="O49" s="25"/>
    </row>
    <row r="50" spans="1:15" ht="21.95" customHeight="1">
      <c r="A50" s="131" t="s">
        <v>139</v>
      </c>
      <c r="B50" s="131"/>
      <c r="C50" s="131"/>
      <c r="D50" s="131"/>
      <c r="E50" s="7"/>
      <c r="F50" s="7"/>
      <c r="G50" s="8"/>
      <c r="H50" s="7"/>
      <c r="I50" s="9"/>
      <c r="J50" s="9"/>
      <c r="K50" s="9"/>
      <c r="L50" s="9"/>
      <c r="M50" s="9"/>
      <c r="N50" s="9"/>
      <c r="O50" s="9"/>
    </row>
    <row r="51" spans="1:15" ht="16.5" customHeight="1">
      <c r="A51" s="265" t="str">
        <f>+A1</f>
        <v>Rojukiss International Public Company Limited</v>
      </c>
      <c r="B51" s="103"/>
      <c r="C51" s="103"/>
      <c r="D51" s="103"/>
      <c r="E51" s="2"/>
      <c r="F51" s="2"/>
      <c r="G51" s="3"/>
      <c r="H51" s="2"/>
      <c r="I51" s="4"/>
      <c r="J51" s="4"/>
      <c r="K51" s="4"/>
      <c r="L51" s="4"/>
      <c r="M51" s="4"/>
      <c r="N51" s="4"/>
      <c r="O51" s="4"/>
    </row>
    <row r="52" spans="1:15" ht="16.5" customHeight="1">
      <c r="A52" s="265" t="s">
        <v>26</v>
      </c>
      <c r="B52" s="103"/>
      <c r="C52" s="103"/>
      <c r="D52" s="103"/>
      <c r="E52" s="2"/>
      <c r="F52" s="2"/>
      <c r="G52" s="5"/>
      <c r="H52" s="2"/>
      <c r="I52" s="4"/>
      <c r="J52" s="4"/>
      <c r="K52" s="4"/>
      <c r="L52" s="4"/>
      <c r="M52" s="4"/>
      <c r="N52" s="4"/>
      <c r="O52" s="4"/>
    </row>
    <row r="53" spans="1:15" ht="16.5" customHeight="1">
      <c r="A53" s="266" t="str">
        <f>A3</f>
        <v>As at 30 September 2022</v>
      </c>
      <c r="B53" s="131"/>
      <c r="C53" s="131"/>
      <c r="D53" s="131"/>
      <c r="E53" s="7"/>
      <c r="F53" s="7"/>
      <c r="G53" s="8"/>
      <c r="H53" s="7"/>
      <c r="I53" s="9"/>
      <c r="J53" s="9"/>
      <c r="K53" s="9"/>
      <c r="L53" s="9"/>
      <c r="M53" s="9"/>
      <c r="N53" s="9"/>
      <c r="O53" s="9"/>
    </row>
    <row r="54" spans="1:15" ht="16.5" customHeight="1">
      <c r="A54" s="265"/>
      <c r="B54" s="103"/>
      <c r="C54" s="103"/>
      <c r="D54" s="103"/>
      <c r="E54" s="2"/>
      <c r="F54" s="2"/>
      <c r="G54" s="3"/>
      <c r="H54" s="2"/>
      <c r="I54" s="4"/>
      <c r="J54" s="4"/>
      <c r="K54" s="4"/>
      <c r="L54" s="4"/>
      <c r="M54" s="4"/>
      <c r="N54" s="4"/>
      <c r="O54" s="4"/>
    </row>
    <row r="55" spans="1:15" ht="16.5" customHeight="1">
      <c r="A55" s="265"/>
      <c r="B55" s="103"/>
      <c r="C55" s="103"/>
      <c r="D55" s="103"/>
      <c r="E55" s="2"/>
      <c r="F55" s="2"/>
      <c r="G55" s="3"/>
      <c r="H55" s="2"/>
      <c r="I55" s="4"/>
      <c r="J55" s="4"/>
      <c r="K55" s="4"/>
      <c r="L55" s="4"/>
      <c r="M55" s="4"/>
      <c r="N55" s="4"/>
      <c r="O55" s="4"/>
    </row>
    <row r="56" spans="1:15" ht="16.5" customHeight="1">
      <c r="A56" s="265"/>
      <c r="B56" s="103"/>
      <c r="C56" s="103"/>
      <c r="D56" s="103"/>
      <c r="E56" s="2"/>
      <c r="F56" s="2"/>
      <c r="G56" s="3"/>
      <c r="H56" s="2"/>
      <c r="I56" s="289" t="s">
        <v>1</v>
      </c>
      <c r="J56" s="289"/>
      <c r="K56" s="289"/>
      <c r="L56" s="119"/>
      <c r="M56" s="289" t="s">
        <v>2</v>
      </c>
      <c r="N56" s="289"/>
      <c r="O56" s="289"/>
    </row>
    <row r="57" spans="1:15" ht="16.5" customHeight="1">
      <c r="A57" s="265"/>
      <c r="B57" s="103"/>
      <c r="C57" s="103"/>
      <c r="D57" s="103"/>
      <c r="E57" s="2"/>
      <c r="F57" s="2"/>
      <c r="G57" s="3"/>
      <c r="H57" s="2"/>
      <c r="I57" s="288" t="s">
        <v>3</v>
      </c>
      <c r="J57" s="288"/>
      <c r="K57" s="288"/>
      <c r="L57" s="119"/>
      <c r="M57" s="288" t="s">
        <v>3</v>
      </c>
      <c r="N57" s="288"/>
      <c r="O57" s="288"/>
    </row>
    <row r="58" spans="1:15" ht="16.5" customHeight="1">
      <c r="A58" s="265"/>
      <c r="B58" s="103"/>
      <c r="C58" s="103"/>
      <c r="D58" s="103"/>
      <c r="E58" s="2"/>
      <c r="F58" s="2"/>
      <c r="G58" s="3"/>
      <c r="H58" s="2"/>
      <c r="I58" s="10" t="s">
        <v>4</v>
      </c>
      <c r="J58" s="10"/>
      <c r="K58" s="10" t="s">
        <v>5</v>
      </c>
      <c r="L58" s="212"/>
      <c r="M58" s="10" t="s">
        <v>4</v>
      </c>
      <c r="N58" s="10"/>
      <c r="O58" s="10" t="s">
        <v>5</v>
      </c>
    </row>
    <row r="59" spans="1:15" ht="16.5" customHeight="1">
      <c r="A59" s="265"/>
      <c r="B59" s="103"/>
      <c r="C59" s="103"/>
      <c r="D59" s="103"/>
      <c r="E59" s="2"/>
      <c r="F59" s="2"/>
      <c r="G59" s="3"/>
      <c r="H59" s="2"/>
      <c r="I59" s="11" t="s">
        <v>118</v>
      </c>
      <c r="J59" s="12"/>
      <c r="K59" s="13" t="s">
        <v>6</v>
      </c>
      <c r="L59" s="14"/>
      <c r="M59" s="11" t="s">
        <v>118</v>
      </c>
      <c r="N59" s="12"/>
      <c r="O59" s="13" t="s">
        <v>6</v>
      </c>
    </row>
    <row r="60" spans="1:15" ht="16.5" customHeight="1">
      <c r="A60" s="265"/>
      <c r="B60" s="103"/>
      <c r="C60" s="103"/>
      <c r="D60" s="103"/>
      <c r="E60" s="2"/>
      <c r="F60" s="2"/>
      <c r="G60" s="3"/>
      <c r="H60" s="2"/>
      <c r="I60" s="15" t="s">
        <v>158</v>
      </c>
      <c r="J60" s="16"/>
      <c r="K60" s="15" t="s">
        <v>137</v>
      </c>
      <c r="L60" s="16"/>
      <c r="M60" s="15" t="s">
        <v>158</v>
      </c>
      <c r="N60" s="16"/>
      <c r="O60" s="15" t="s">
        <v>137</v>
      </c>
    </row>
    <row r="61" spans="1:15" ht="16.5" customHeight="1">
      <c r="A61" s="103"/>
      <c r="B61" s="103"/>
      <c r="C61" s="103"/>
      <c r="D61" s="103"/>
      <c r="E61" s="2"/>
      <c r="F61" s="2"/>
      <c r="G61" s="17" t="s">
        <v>7</v>
      </c>
      <c r="H61" s="2"/>
      <c r="I61" s="18" t="s">
        <v>8</v>
      </c>
      <c r="J61" s="19"/>
      <c r="K61" s="18" t="s">
        <v>8</v>
      </c>
      <c r="L61" s="19"/>
      <c r="M61" s="18" t="s">
        <v>8</v>
      </c>
      <c r="N61" s="19"/>
      <c r="O61" s="18" t="s">
        <v>8</v>
      </c>
    </row>
    <row r="62" spans="1:15" ht="16.5" customHeight="1">
      <c r="A62" s="103"/>
      <c r="B62" s="103"/>
      <c r="C62" s="103"/>
      <c r="D62" s="103"/>
      <c r="E62" s="2"/>
      <c r="F62" s="2"/>
      <c r="G62" s="5"/>
      <c r="H62" s="2"/>
      <c r="I62" s="135"/>
      <c r="J62" s="19"/>
      <c r="K62" s="16"/>
      <c r="L62" s="19"/>
      <c r="M62" s="135"/>
      <c r="N62" s="19"/>
      <c r="O62" s="16"/>
    </row>
    <row r="63" spans="1:15" ht="16.5" customHeight="1">
      <c r="A63" s="265" t="s">
        <v>27</v>
      </c>
      <c r="B63" s="103"/>
      <c r="C63" s="103"/>
      <c r="D63" s="103"/>
      <c r="E63" s="2"/>
      <c r="F63" s="2"/>
      <c r="G63" s="3"/>
      <c r="H63" s="2"/>
      <c r="I63" s="143"/>
      <c r="J63" s="27"/>
      <c r="K63" s="27"/>
      <c r="L63" s="27"/>
      <c r="M63" s="143"/>
      <c r="N63" s="27"/>
      <c r="O63" s="27"/>
    </row>
    <row r="64" spans="1:15" ht="16.5" customHeight="1">
      <c r="A64" s="265"/>
      <c r="B64" s="103"/>
      <c r="C64" s="103"/>
      <c r="D64" s="103"/>
      <c r="E64" s="2"/>
      <c r="F64" s="2"/>
      <c r="G64" s="3"/>
      <c r="H64" s="2"/>
      <c r="I64" s="143"/>
      <c r="J64" s="27"/>
      <c r="K64" s="27"/>
      <c r="L64" s="27"/>
      <c r="M64" s="143"/>
      <c r="N64" s="27"/>
      <c r="O64" s="27"/>
    </row>
    <row r="65" spans="1:19" ht="16.5" customHeight="1">
      <c r="A65" s="265" t="s">
        <v>28</v>
      </c>
      <c r="B65" s="103"/>
      <c r="C65" s="103"/>
      <c r="D65" s="103"/>
      <c r="E65" s="2"/>
      <c r="F65" s="2"/>
      <c r="G65" s="3"/>
      <c r="H65" s="2"/>
      <c r="I65" s="136"/>
      <c r="J65" s="4"/>
      <c r="K65" s="4"/>
      <c r="L65" s="4"/>
      <c r="M65" s="136"/>
      <c r="N65" s="4"/>
      <c r="O65" s="4"/>
    </row>
    <row r="66" spans="1:19" ht="16.5" customHeight="1">
      <c r="A66" s="265"/>
      <c r="B66" s="103"/>
      <c r="C66" s="103"/>
      <c r="D66" s="103"/>
      <c r="E66" s="2"/>
      <c r="F66" s="2"/>
      <c r="G66" s="3"/>
      <c r="H66" s="2"/>
      <c r="I66" s="136"/>
      <c r="J66" s="4"/>
      <c r="K66" s="4"/>
      <c r="L66" s="4"/>
      <c r="M66" s="136"/>
      <c r="N66" s="4"/>
      <c r="O66" s="4"/>
    </row>
    <row r="67" spans="1:19" ht="16.5" customHeight="1">
      <c r="A67" s="103" t="s">
        <v>162</v>
      </c>
      <c r="B67" s="103"/>
      <c r="C67" s="103"/>
      <c r="D67" s="103"/>
      <c r="E67" s="2"/>
      <c r="F67" s="2"/>
      <c r="G67" s="3"/>
      <c r="H67" s="2"/>
      <c r="I67" s="137">
        <v>33598849</v>
      </c>
      <c r="J67" s="20"/>
      <c r="K67" s="20">
        <v>22322977</v>
      </c>
      <c r="L67" s="2"/>
      <c r="M67" s="137">
        <v>33598849</v>
      </c>
      <c r="N67" s="20"/>
      <c r="O67" s="20">
        <v>22322977</v>
      </c>
      <c r="Q67" s="220"/>
      <c r="R67" s="220"/>
      <c r="S67" s="220"/>
    </row>
    <row r="68" spans="1:19" ht="16.5" customHeight="1">
      <c r="A68" s="103" t="s">
        <v>29</v>
      </c>
      <c r="B68" s="103"/>
      <c r="C68" s="103"/>
      <c r="D68" s="103"/>
      <c r="E68" s="2"/>
      <c r="F68" s="2"/>
      <c r="G68" s="3">
        <v>13</v>
      </c>
      <c r="H68" s="2"/>
      <c r="I68" s="137">
        <v>106751958</v>
      </c>
      <c r="J68" s="20"/>
      <c r="K68" s="20">
        <v>66111970</v>
      </c>
      <c r="L68" s="2"/>
      <c r="M68" s="137">
        <v>182234108</v>
      </c>
      <c r="N68" s="20"/>
      <c r="O68" s="20">
        <v>88779703</v>
      </c>
      <c r="Q68" s="220"/>
      <c r="R68" s="220"/>
      <c r="S68" s="220"/>
    </row>
    <row r="69" spans="1:19" ht="16.5" customHeight="1">
      <c r="A69" s="103" t="s">
        <v>30</v>
      </c>
      <c r="B69" s="103"/>
      <c r="C69" s="103"/>
      <c r="D69" s="103"/>
      <c r="E69" s="2"/>
      <c r="F69" s="2"/>
      <c r="G69" s="3">
        <v>14</v>
      </c>
      <c r="H69" s="2"/>
      <c r="I69" s="137">
        <v>2346604</v>
      </c>
      <c r="J69" s="20"/>
      <c r="K69" s="20">
        <v>3383334</v>
      </c>
      <c r="L69" s="2"/>
      <c r="M69" s="137">
        <v>2346604</v>
      </c>
      <c r="N69" s="20"/>
      <c r="O69" s="20">
        <v>3383334</v>
      </c>
      <c r="Q69" s="220"/>
      <c r="R69" s="220"/>
      <c r="S69" s="220"/>
    </row>
    <row r="70" spans="1:19" ht="16.5" customHeight="1">
      <c r="A70" s="103" t="s">
        <v>31</v>
      </c>
      <c r="B70" s="265"/>
      <c r="C70" s="103"/>
      <c r="D70" s="103"/>
      <c r="E70" s="2"/>
      <c r="F70" s="2"/>
      <c r="G70" s="3"/>
      <c r="H70" s="2"/>
      <c r="I70" s="138">
        <v>25906069</v>
      </c>
      <c r="J70" s="20"/>
      <c r="K70" s="21">
        <v>19709986</v>
      </c>
      <c r="L70" s="2"/>
      <c r="M70" s="138">
        <v>20403583</v>
      </c>
      <c r="N70" s="20"/>
      <c r="O70" s="21">
        <v>17115437</v>
      </c>
      <c r="Q70" s="220"/>
      <c r="R70" s="220"/>
      <c r="S70" s="220"/>
    </row>
    <row r="71" spans="1:19" ht="16.5" customHeight="1">
      <c r="A71" s="103"/>
      <c r="B71" s="265"/>
      <c r="C71" s="103"/>
      <c r="D71" s="103"/>
      <c r="E71" s="2"/>
      <c r="F71" s="2"/>
      <c r="G71" s="3"/>
      <c r="H71" s="2"/>
      <c r="I71" s="144"/>
      <c r="J71" s="22"/>
      <c r="K71" s="22"/>
      <c r="L71" s="22"/>
      <c r="M71" s="144"/>
      <c r="N71" s="22"/>
      <c r="O71" s="22"/>
      <c r="Q71" s="220"/>
      <c r="R71" s="220"/>
      <c r="S71" s="220"/>
    </row>
    <row r="72" spans="1:19" ht="16.5" customHeight="1">
      <c r="A72" s="265" t="s">
        <v>32</v>
      </c>
      <c r="B72" s="103"/>
      <c r="C72" s="103"/>
      <c r="D72" s="103"/>
      <c r="E72" s="2"/>
      <c r="F72" s="2"/>
      <c r="G72" s="3"/>
      <c r="H72" s="2"/>
      <c r="I72" s="139">
        <f>SUM(I67:I70)</f>
        <v>168603480</v>
      </c>
      <c r="J72" s="70"/>
      <c r="K72" s="68">
        <f>SUM(K67:K70)</f>
        <v>111528267</v>
      </c>
      <c r="L72" s="70"/>
      <c r="M72" s="139">
        <f>SUM(M67:M70)</f>
        <v>238583144</v>
      </c>
      <c r="N72" s="70"/>
      <c r="O72" s="68">
        <f>SUM(O67:O70)</f>
        <v>131601451</v>
      </c>
      <c r="Q72" s="220"/>
      <c r="R72" s="221"/>
      <c r="S72" s="220"/>
    </row>
    <row r="73" spans="1:19" ht="16.5" customHeight="1">
      <c r="A73" s="103"/>
      <c r="B73" s="103"/>
      <c r="C73" s="103"/>
      <c r="D73" s="103"/>
      <c r="E73" s="2"/>
      <c r="F73" s="2"/>
      <c r="G73" s="3"/>
      <c r="H73" s="2"/>
      <c r="I73" s="144"/>
      <c r="J73" s="22"/>
      <c r="K73" s="22"/>
      <c r="L73" s="22"/>
      <c r="M73" s="144"/>
      <c r="N73" s="22"/>
      <c r="O73" s="22"/>
      <c r="Q73" s="220"/>
      <c r="R73" s="220"/>
      <c r="S73" s="220"/>
    </row>
    <row r="74" spans="1:19" ht="16.5" customHeight="1">
      <c r="A74" s="265" t="s">
        <v>33</v>
      </c>
      <c r="B74" s="103"/>
      <c r="C74" s="103"/>
      <c r="D74" s="103"/>
      <c r="E74" s="2"/>
      <c r="F74" s="2"/>
      <c r="G74" s="3"/>
      <c r="H74" s="2"/>
      <c r="I74" s="144"/>
      <c r="J74" s="22"/>
      <c r="K74" s="22"/>
      <c r="L74" s="22"/>
      <c r="M74" s="144"/>
      <c r="N74" s="22"/>
      <c r="O74" s="22"/>
      <c r="Q74" s="220"/>
      <c r="R74" s="220"/>
      <c r="S74" s="220"/>
    </row>
    <row r="75" spans="1:19" ht="16.5" customHeight="1">
      <c r="A75" s="265"/>
      <c r="B75" s="103"/>
      <c r="C75" s="103"/>
      <c r="D75" s="103"/>
      <c r="E75" s="2"/>
      <c r="F75" s="2"/>
      <c r="G75" s="3"/>
      <c r="H75" s="2"/>
      <c r="I75" s="144"/>
      <c r="J75" s="22"/>
      <c r="K75" s="22"/>
      <c r="L75" s="22"/>
      <c r="M75" s="144"/>
      <c r="N75" s="22"/>
      <c r="O75" s="22"/>
      <c r="Q75" s="220"/>
      <c r="R75" s="220"/>
      <c r="S75" s="220"/>
    </row>
    <row r="76" spans="1:19" ht="16.5" customHeight="1">
      <c r="A76" s="103" t="s">
        <v>194</v>
      </c>
      <c r="B76" s="103"/>
      <c r="C76" s="103"/>
      <c r="D76" s="103"/>
      <c r="E76" s="2"/>
      <c r="F76" s="2"/>
      <c r="G76" s="3">
        <v>20.399999999999999</v>
      </c>
      <c r="H76" s="2"/>
      <c r="I76" s="137">
        <v>30500000</v>
      </c>
      <c r="J76" s="20"/>
      <c r="K76" s="20">
        <v>0</v>
      </c>
      <c r="L76" s="2"/>
      <c r="M76" s="137" t="s">
        <v>18</v>
      </c>
      <c r="N76" s="20"/>
      <c r="O76" s="20">
        <v>0</v>
      </c>
      <c r="Q76" s="220"/>
      <c r="R76" s="220"/>
      <c r="S76" s="220"/>
    </row>
    <row r="77" spans="1:19" ht="16.5" customHeight="1">
      <c r="A77" s="103" t="s">
        <v>35</v>
      </c>
      <c r="B77" s="103"/>
      <c r="C77" s="103"/>
      <c r="D77" s="103"/>
      <c r="E77" s="2"/>
      <c r="F77" s="2"/>
      <c r="G77" s="3">
        <v>14</v>
      </c>
      <c r="H77" s="2"/>
      <c r="I77" s="137">
        <v>651571</v>
      </c>
      <c r="J77" s="20"/>
      <c r="K77" s="20">
        <v>1755928</v>
      </c>
      <c r="L77" s="2"/>
      <c r="M77" s="137">
        <v>651571</v>
      </c>
      <c r="N77" s="20"/>
      <c r="O77" s="20">
        <v>1755928</v>
      </c>
      <c r="Q77" s="220"/>
      <c r="R77" s="220"/>
      <c r="S77" s="220"/>
    </row>
    <row r="78" spans="1:19" ht="16.5" customHeight="1">
      <c r="A78" s="103" t="s">
        <v>36</v>
      </c>
      <c r="B78" s="103"/>
      <c r="C78" s="103"/>
      <c r="D78" s="103"/>
      <c r="E78" s="2"/>
      <c r="F78" s="2"/>
      <c r="G78" s="3"/>
      <c r="H78" s="2"/>
      <c r="I78" s="138">
        <v>5763190</v>
      </c>
      <c r="J78" s="20"/>
      <c r="K78" s="21">
        <v>5528323</v>
      </c>
      <c r="L78" s="2"/>
      <c r="M78" s="138">
        <v>5763190</v>
      </c>
      <c r="N78" s="20"/>
      <c r="O78" s="21">
        <v>5528323</v>
      </c>
      <c r="Q78" s="220"/>
      <c r="R78" s="220"/>
      <c r="S78" s="220"/>
    </row>
    <row r="79" spans="1:19" ht="16.5" customHeight="1">
      <c r="A79" s="103"/>
      <c r="B79" s="103"/>
      <c r="C79" s="103"/>
      <c r="D79" s="103"/>
      <c r="E79" s="2"/>
      <c r="F79" s="2"/>
      <c r="G79" s="3"/>
      <c r="H79" s="2"/>
      <c r="I79" s="145"/>
      <c r="J79" s="22"/>
      <c r="K79" s="28"/>
      <c r="L79" s="22"/>
      <c r="M79" s="145"/>
      <c r="N79" s="22"/>
      <c r="O79" s="28"/>
      <c r="Q79" s="220"/>
      <c r="R79" s="220"/>
      <c r="S79" s="220"/>
    </row>
    <row r="80" spans="1:19" ht="16.5" customHeight="1">
      <c r="A80" s="265" t="s">
        <v>37</v>
      </c>
      <c r="B80" s="103"/>
      <c r="C80" s="103"/>
      <c r="D80" s="103"/>
      <c r="E80" s="2"/>
      <c r="F80" s="2"/>
      <c r="G80" s="3"/>
      <c r="H80" s="2"/>
      <c r="I80" s="139">
        <f>SUM(I76:I78)</f>
        <v>36914761</v>
      </c>
      <c r="J80" s="70"/>
      <c r="K80" s="68">
        <f>SUM(K76:K78)</f>
        <v>7284251</v>
      </c>
      <c r="L80" s="70"/>
      <c r="M80" s="139">
        <f>SUM(M76:M78)</f>
        <v>6414761</v>
      </c>
      <c r="N80" s="70"/>
      <c r="O80" s="68">
        <f>SUM(O76:O78)</f>
        <v>7284251</v>
      </c>
      <c r="Q80" s="220"/>
      <c r="R80" s="221"/>
      <c r="S80" s="220"/>
    </row>
    <row r="81" spans="1:19" ht="16.5" customHeight="1">
      <c r="A81" s="103"/>
      <c r="B81" s="103"/>
      <c r="C81" s="103"/>
      <c r="D81" s="103"/>
      <c r="E81" s="2"/>
      <c r="F81" s="2"/>
      <c r="G81" s="3"/>
      <c r="H81" s="2"/>
      <c r="I81" s="141"/>
      <c r="J81" s="69"/>
      <c r="K81" s="71"/>
      <c r="L81" s="69"/>
      <c r="M81" s="141"/>
      <c r="N81" s="69"/>
      <c r="O81" s="71"/>
      <c r="Q81" s="220"/>
      <c r="R81" s="221"/>
      <c r="S81" s="220"/>
    </row>
    <row r="82" spans="1:19" ht="16.5" customHeight="1">
      <c r="A82" s="265" t="s">
        <v>38</v>
      </c>
      <c r="B82" s="103"/>
      <c r="C82" s="103"/>
      <c r="D82" s="103"/>
      <c r="E82" s="2"/>
      <c r="F82" s="2"/>
      <c r="G82" s="3"/>
      <c r="H82" s="2"/>
      <c r="I82" s="139">
        <f>+I80+I72</f>
        <v>205518241</v>
      </c>
      <c r="J82" s="70"/>
      <c r="K82" s="68">
        <f>+K80+K72</f>
        <v>118812518</v>
      </c>
      <c r="L82" s="70"/>
      <c r="M82" s="139">
        <f>+M80+M72</f>
        <v>244997905</v>
      </c>
      <c r="N82" s="70"/>
      <c r="O82" s="68">
        <f>+O80+O72</f>
        <v>138885702</v>
      </c>
      <c r="Q82" s="220"/>
      <c r="R82" s="221"/>
      <c r="S82" s="220"/>
    </row>
    <row r="83" spans="1:19" ht="16.5" customHeight="1">
      <c r="A83" s="103"/>
      <c r="B83" s="265"/>
      <c r="C83" s="103"/>
      <c r="D83" s="103"/>
      <c r="E83" s="2"/>
      <c r="F83" s="2"/>
      <c r="G83" s="3"/>
      <c r="H83" s="2"/>
      <c r="I83" s="22"/>
      <c r="J83" s="22"/>
      <c r="K83" s="22"/>
      <c r="L83" s="22"/>
      <c r="M83" s="22"/>
      <c r="N83" s="22"/>
      <c r="O83" s="22"/>
    </row>
    <row r="84" spans="1:19" ht="16.5" customHeight="1">
      <c r="A84" s="103"/>
      <c r="B84" s="265"/>
      <c r="C84" s="103"/>
      <c r="D84" s="103"/>
      <c r="E84" s="2"/>
      <c r="F84" s="2"/>
      <c r="G84" s="3"/>
      <c r="H84" s="2"/>
      <c r="I84" s="22"/>
      <c r="J84" s="22"/>
      <c r="K84" s="22"/>
      <c r="L84" s="22"/>
      <c r="M84" s="22"/>
      <c r="N84" s="22"/>
      <c r="O84" s="22"/>
    </row>
    <row r="85" spans="1:19" ht="16.5" customHeight="1">
      <c r="A85" s="103"/>
      <c r="B85" s="265"/>
      <c r="C85" s="103"/>
      <c r="D85" s="103"/>
      <c r="E85" s="2"/>
      <c r="F85" s="2"/>
      <c r="G85" s="3"/>
      <c r="H85" s="2"/>
      <c r="I85" s="22"/>
      <c r="J85" s="22"/>
      <c r="K85" s="22"/>
      <c r="L85" s="22"/>
      <c r="M85" s="22"/>
      <c r="N85" s="22"/>
      <c r="O85" s="22"/>
    </row>
    <row r="86" spans="1:19" ht="16.5" customHeight="1">
      <c r="A86" s="103"/>
      <c r="B86" s="265"/>
      <c r="C86" s="103"/>
      <c r="D86" s="103"/>
      <c r="E86" s="2"/>
      <c r="F86" s="2"/>
      <c r="G86" s="3"/>
      <c r="H86" s="2"/>
      <c r="I86" s="22"/>
      <c r="J86" s="22"/>
      <c r="K86" s="22"/>
      <c r="L86" s="22"/>
      <c r="M86" s="22"/>
      <c r="N86" s="22"/>
      <c r="O86" s="22"/>
    </row>
    <row r="87" spans="1:19" ht="16.5" customHeight="1">
      <c r="A87" s="103"/>
      <c r="B87" s="265"/>
      <c r="C87" s="103"/>
      <c r="D87" s="103"/>
      <c r="E87" s="2"/>
      <c r="F87" s="2"/>
      <c r="G87" s="3"/>
      <c r="H87" s="2"/>
      <c r="I87" s="22"/>
      <c r="J87" s="22"/>
      <c r="K87" s="22"/>
      <c r="L87" s="22"/>
      <c r="M87" s="22"/>
      <c r="N87" s="22"/>
      <c r="O87" s="22"/>
    </row>
    <row r="88" spans="1:19" ht="16.5" customHeight="1">
      <c r="A88" s="103"/>
      <c r="B88" s="265"/>
      <c r="C88" s="103"/>
      <c r="D88" s="103"/>
      <c r="E88" s="2"/>
      <c r="F88" s="2"/>
      <c r="G88" s="3"/>
      <c r="H88" s="2"/>
      <c r="I88" s="22"/>
      <c r="J88" s="22"/>
      <c r="K88" s="22"/>
      <c r="L88" s="22"/>
      <c r="M88" s="22"/>
      <c r="N88" s="22"/>
      <c r="O88" s="22"/>
    </row>
    <row r="89" spans="1:19" ht="16.5" customHeight="1">
      <c r="A89" s="103"/>
      <c r="B89" s="265"/>
      <c r="C89" s="103"/>
      <c r="D89" s="103"/>
      <c r="E89" s="2"/>
      <c r="F89" s="2"/>
      <c r="G89" s="3"/>
      <c r="H89" s="2"/>
      <c r="I89" s="22"/>
      <c r="J89" s="22"/>
      <c r="K89" s="22"/>
      <c r="L89" s="22"/>
      <c r="M89" s="22"/>
      <c r="N89" s="22"/>
      <c r="O89" s="22"/>
    </row>
    <row r="90" spans="1:19" ht="16.5" customHeight="1">
      <c r="A90" s="103"/>
      <c r="B90" s="265"/>
      <c r="C90" s="103"/>
      <c r="D90" s="103"/>
      <c r="E90" s="2"/>
      <c r="F90" s="2"/>
      <c r="G90" s="3"/>
      <c r="H90" s="2"/>
      <c r="I90" s="22"/>
      <c r="J90" s="22"/>
      <c r="K90" s="22"/>
      <c r="L90" s="22"/>
      <c r="M90" s="22"/>
      <c r="N90" s="22"/>
      <c r="O90" s="22"/>
    </row>
    <row r="91" spans="1:19" ht="16.5" customHeight="1">
      <c r="A91" s="103"/>
      <c r="B91" s="265"/>
      <c r="C91" s="103"/>
      <c r="D91" s="103"/>
      <c r="E91" s="2"/>
      <c r="F91" s="2"/>
      <c r="G91" s="3"/>
      <c r="H91" s="2"/>
      <c r="I91" s="22"/>
      <c r="J91" s="22"/>
      <c r="K91" s="22"/>
      <c r="L91" s="22"/>
      <c r="M91" s="22"/>
      <c r="N91" s="22"/>
      <c r="O91" s="22"/>
    </row>
    <row r="92" spans="1:19" ht="16.5" customHeight="1">
      <c r="A92" s="103"/>
      <c r="B92" s="265"/>
      <c r="C92" s="103"/>
      <c r="D92" s="103"/>
      <c r="E92" s="2"/>
      <c r="F92" s="2"/>
      <c r="G92" s="3"/>
      <c r="H92" s="2"/>
      <c r="I92" s="22"/>
      <c r="J92" s="22"/>
      <c r="K92" s="22"/>
      <c r="L92" s="22"/>
      <c r="M92" s="22"/>
      <c r="N92" s="22"/>
      <c r="O92" s="22"/>
    </row>
    <row r="93" spans="1:19" ht="16.5" customHeight="1">
      <c r="A93" s="103"/>
      <c r="B93" s="265"/>
      <c r="C93" s="103"/>
      <c r="D93" s="103"/>
      <c r="E93" s="2"/>
      <c r="F93" s="2"/>
      <c r="G93" s="3"/>
      <c r="H93" s="2"/>
      <c r="I93" s="22"/>
      <c r="J93" s="22"/>
      <c r="K93" s="22"/>
      <c r="L93" s="22"/>
      <c r="M93" s="22"/>
      <c r="N93" s="22"/>
      <c r="O93" s="22"/>
    </row>
    <row r="94" spans="1:19" ht="16.5" customHeight="1">
      <c r="A94" s="103"/>
      <c r="B94" s="265"/>
      <c r="C94" s="103"/>
      <c r="D94" s="103"/>
      <c r="E94" s="2"/>
      <c r="F94" s="2"/>
      <c r="G94" s="3"/>
      <c r="H94" s="2"/>
      <c r="I94" s="22"/>
      <c r="J94" s="22"/>
      <c r="K94" s="22"/>
      <c r="L94" s="22"/>
      <c r="M94" s="22"/>
      <c r="N94" s="22"/>
      <c r="O94" s="22"/>
    </row>
    <row r="95" spans="1:19" ht="16.5" customHeight="1">
      <c r="A95" s="103"/>
      <c r="B95" s="265"/>
      <c r="C95" s="103"/>
      <c r="D95" s="103"/>
      <c r="E95" s="2"/>
      <c r="F95" s="2"/>
      <c r="G95" s="3"/>
      <c r="H95" s="2"/>
      <c r="I95" s="22"/>
      <c r="J95" s="22"/>
      <c r="K95" s="22"/>
      <c r="L95" s="22"/>
      <c r="M95" s="22"/>
      <c r="N95" s="22"/>
      <c r="O95" s="22"/>
    </row>
    <row r="96" spans="1:19" ht="22.5" customHeight="1">
      <c r="A96" s="103"/>
      <c r="B96" s="265"/>
      <c r="C96" s="103"/>
      <c r="D96" s="103"/>
      <c r="E96" s="2"/>
      <c r="F96" s="2"/>
      <c r="G96" s="3"/>
      <c r="H96" s="2"/>
      <c r="I96" s="22"/>
      <c r="J96" s="22"/>
      <c r="K96" s="22"/>
      <c r="L96" s="22"/>
      <c r="M96" s="22"/>
      <c r="N96" s="22"/>
      <c r="O96" s="22"/>
    </row>
    <row r="97" spans="1:15" ht="9.75" customHeight="1">
      <c r="A97" s="103"/>
      <c r="B97" s="265"/>
      <c r="C97" s="103"/>
      <c r="D97" s="103"/>
      <c r="E97" s="2"/>
      <c r="F97" s="2"/>
      <c r="G97" s="3"/>
      <c r="H97" s="2"/>
      <c r="I97" s="22"/>
      <c r="J97" s="22"/>
      <c r="K97" s="22"/>
      <c r="L97" s="22"/>
      <c r="M97" s="22"/>
      <c r="N97" s="22"/>
      <c r="O97" s="22"/>
    </row>
    <row r="98" spans="1:15" ht="21.95" customHeight="1">
      <c r="A98" s="131" t="str">
        <f>A50</f>
        <v>The accompanying notes form part of this interim financial information.</v>
      </c>
      <c r="B98" s="131"/>
      <c r="C98" s="131"/>
      <c r="D98" s="131"/>
      <c r="E98" s="7"/>
      <c r="F98" s="7"/>
      <c r="G98" s="8"/>
      <c r="H98" s="7"/>
      <c r="I98" s="9"/>
      <c r="J98" s="9"/>
      <c r="K98" s="9"/>
      <c r="L98" s="9"/>
      <c r="M98" s="9"/>
      <c r="N98" s="9"/>
      <c r="O98" s="9"/>
    </row>
    <row r="99" spans="1:15" ht="16.5" customHeight="1">
      <c r="A99" s="265" t="str">
        <f>+A51</f>
        <v>Rojukiss International Public Company Limited</v>
      </c>
      <c r="B99" s="103"/>
      <c r="C99" s="103"/>
      <c r="D99" s="103"/>
      <c r="E99" s="2"/>
      <c r="F99" s="2"/>
      <c r="G99" s="3"/>
      <c r="H99" s="2"/>
      <c r="I99" s="4"/>
      <c r="J99" s="4"/>
      <c r="K99" s="4"/>
      <c r="L99" s="4"/>
      <c r="M99" s="4"/>
      <c r="N99" s="4"/>
      <c r="O99" s="4"/>
    </row>
    <row r="100" spans="1:15" ht="16.5" customHeight="1">
      <c r="A100" s="265" t="s">
        <v>26</v>
      </c>
      <c r="B100" s="103"/>
      <c r="C100" s="103"/>
      <c r="D100" s="103"/>
      <c r="E100" s="2"/>
      <c r="F100" s="2"/>
      <c r="G100" s="5"/>
      <c r="H100" s="2"/>
      <c r="I100" s="4"/>
      <c r="J100" s="4"/>
      <c r="K100" s="4"/>
      <c r="L100" s="4"/>
      <c r="M100" s="4"/>
      <c r="N100" s="4"/>
      <c r="O100" s="4"/>
    </row>
    <row r="101" spans="1:15" ht="16.5" customHeight="1">
      <c r="A101" s="266" t="str">
        <f>A3</f>
        <v>As at 30 September 2022</v>
      </c>
      <c r="B101" s="131"/>
      <c r="C101" s="131"/>
      <c r="D101" s="131"/>
      <c r="E101" s="7"/>
      <c r="F101" s="7"/>
      <c r="G101" s="8"/>
      <c r="H101" s="7"/>
      <c r="I101" s="9"/>
      <c r="J101" s="9"/>
      <c r="K101" s="9"/>
      <c r="L101" s="9"/>
      <c r="M101" s="9"/>
      <c r="N101" s="9"/>
      <c r="O101" s="9"/>
    </row>
    <row r="102" spans="1:15" ht="16.5" customHeight="1">
      <c r="A102" s="265"/>
      <c r="B102" s="103"/>
      <c r="C102" s="103"/>
      <c r="D102" s="103"/>
      <c r="E102" s="2"/>
      <c r="F102" s="2"/>
      <c r="G102" s="3"/>
      <c r="H102" s="2"/>
      <c r="I102" s="4"/>
      <c r="J102" s="4"/>
      <c r="K102" s="4"/>
      <c r="L102" s="4"/>
      <c r="M102" s="4"/>
      <c r="N102" s="4"/>
      <c r="O102" s="4"/>
    </row>
    <row r="103" spans="1:15" ht="16.5" customHeight="1">
      <c r="A103" s="265"/>
      <c r="B103" s="103"/>
      <c r="C103" s="103"/>
      <c r="D103" s="103"/>
      <c r="E103" s="2"/>
      <c r="F103" s="2"/>
      <c r="G103" s="3"/>
      <c r="H103" s="2"/>
      <c r="I103" s="4"/>
      <c r="J103" s="4"/>
      <c r="K103" s="4"/>
      <c r="L103" s="4"/>
      <c r="M103" s="4"/>
      <c r="N103" s="4"/>
      <c r="O103" s="4"/>
    </row>
    <row r="104" spans="1:15" ht="16.5" customHeight="1">
      <c r="A104" s="265"/>
      <c r="B104" s="103"/>
      <c r="C104" s="103"/>
      <c r="D104" s="103"/>
      <c r="E104" s="2"/>
      <c r="F104" s="2"/>
      <c r="G104" s="3"/>
      <c r="H104" s="2"/>
      <c r="I104" s="289" t="s">
        <v>1</v>
      </c>
      <c r="J104" s="289"/>
      <c r="K104" s="289"/>
      <c r="L104" s="119"/>
      <c r="M104" s="289" t="s">
        <v>2</v>
      </c>
      <c r="N104" s="289"/>
      <c r="O104" s="289"/>
    </row>
    <row r="105" spans="1:15" ht="16.5" customHeight="1">
      <c r="A105" s="265"/>
      <c r="B105" s="103"/>
      <c r="C105" s="103"/>
      <c r="D105" s="103"/>
      <c r="E105" s="2"/>
      <c r="F105" s="2"/>
      <c r="G105" s="3"/>
      <c r="H105" s="2"/>
      <c r="I105" s="288" t="s">
        <v>3</v>
      </c>
      <c r="J105" s="288"/>
      <c r="K105" s="288"/>
      <c r="L105" s="119"/>
      <c r="M105" s="288" t="s">
        <v>3</v>
      </c>
      <c r="N105" s="288"/>
      <c r="O105" s="288"/>
    </row>
    <row r="106" spans="1:15" ht="16.5" customHeight="1">
      <c r="A106" s="265"/>
      <c r="B106" s="103"/>
      <c r="C106" s="103"/>
      <c r="D106" s="103"/>
      <c r="E106" s="2"/>
      <c r="F106" s="2"/>
      <c r="G106" s="3"/>
      <c r="H106" s="2"/>
      <c r="I106" s="10" t="s">
        <v>4</v>
      </c>
      <c r="J106" s="10"/>
      <c r="K106" s="10" t="s">
        <v>5</v>
      </c>
      <c r="L106" s="212"/>
      <c r="M106" s="10" t="s">
        <v>4</v>
      </c>
      <c r="N106" s="10"/>
      <c r="O106" s="10" t="s">
        <v>5</v>
      </c>
    </row>
    <row r="107" spans="1:15" ht="16.5" customHeight="1">
      <c r="A107" s="265"/>
      <c r="B107" s="103"/>
      <c r="C107" s="103"/>
      <c r="D107" s="103"/>
      <c r="E107" s="2"/>
      <c r="F107" s="2"/>
      <c r="G107" s="3"/>
      <c r="H107" s="2"/>
      <c r="I107" s="11" t="s">
        <v>118</v>
      </c>
      <c r="J107" s="12"/>
      <c r="K107" s="13" t="s">
        <v>6</v>
      </c>
      <c r="L107" s="14"/>
      <c r="M107" s="11" t="s">
        <v>118</v>
      </c>
      <c r="N107" s="12"/>
      <c r="O107" s="13" t="s">
        <v>6</v>
      </c>
    </row>
    <row r="108" spans="1:15" ht="16.5" customHeight="1">
      <c r="A108" s="265"/>
      <c r="B108" s="103"/>
      <c r="C108" s="103"/>
      <c r="D108" s="103"/>
      <c r="E108" s="2"/>
      <c r="F108" s="2"/>
      <c r="G108" s="3"/>
      <c r="H108" s="2"/>
      <c r="I108" s="15" t="s">
        <v>158</v>
      </c>
      <c r="J108" s="16"/>
      <c r="K108" s="15" t="s">
        <v>137</v>
      </c>
      <c r="L108" s="16"/>
      <c r="M108" s="15" t="s">
        <v>158</v>
      </c>
      <c r="N108" s="16"/>
      <c r="O108" s="15" t="s">
        <v>137</v>
      </c>
    </row>
    <row r="109" spans="1:15" ht="16.5" customHeight="1">
      <c r="A109" s="103"/>
      <c r="B109" s="103"/>
      <c r="C109" s="103"/>
      <c r="D109" s="103"/>
      <c r="E109" s="2"/>
      <c r="F109" s="2"/>
      <c r="G109" s="17" t="s">
        <v>7</v>
      </c>
      <c r="H109" s="2"/>
      <c r="I109" s="18" t="s">
        <v>8</v>
      </c>
      <c r="J109" s="19"/>
      <c r="K109" s="18" t="s">
        <v>8</v>
      </c>
      <c r="L109" s="19"/>
      <c r="M109" s="18" t="s">
        <v>8</v>
      </c>
      <c r="N109" s="19"/>
      <c r="O109" s="18" t="s">
        <v>8</v>
      </c>
    </row>
    <row r="110" spans="1:15" ht="16.5" customHeight="1">
      <c r="A110" s="103"/>
      <c r="B110" s="103"/>
      <c r="C110" s="103"/>
      <c r="D110" s="103"/>
      <c r="E110" s="2"/>
      <c r="F110" s="2"/>
      <c r="G110" s="5"/>
      <c r="H110" s="2"/>
      <c r="I110" s="135"/>
      <c r="J110" s="19"/>
      <c r="K110" s="16"/>
      <c r="L110" s="19"/>
      <c r="M110" s="135"/>
      <c r="N110" s="19"/>
      <c r="O110" s="16"/>
    </row>
    <row r="111" spans="1:15" ht="16.5" customHeight="1">
      <c r="A111" s="265" t="s">
        <v>39</v>
      </c>
      <c r="B111" s="103"/>
      <c r="C111" s="103"/>
      <c r="D111" s="103"/>
      <c r="E111" s="2"/>
      <c r="F111" s="2"/>
      <c r="G111" s="5"/>
      <c r="H111" s="2"/>
      <c r="I111" s="135"/>
      <c r="J111" s="19"/>
      <c r="K111" s="16"/>
      <c r="L111" s="19"/>
      <c r="M111" s="135"/>
      <c r="N111" s="19"/>
      <c r="O111" s="16"/>
    </row>
    <row r="112" spans="1:15" ht="16.5" customHeight="1">
      <c r="A112" s="265"/>
      <c r="B112" s="103"/>
      <c r="C112" s="103"/>
      <c r="D112" s="103"/>
      <c r="E112" s="2"/>
      <c r="F112" s="2"/>
      <c r="G112" s="5"/>
      <c r="H112" s="2"/>
      <c r="I112" s="135"/>
      <c r="J112" s="19"/>
      <c r="K112" s="16"/>
      <c r="L112" s="19"/>
      <c r="M112" s="135"/>
      <c r="N112" s="19"/>
      <c r="O112" s="16"/>
    </row>
    <row r="113" spans="1:19" ht="16.5" customHeight="1">
      <c r="A113" s="265" t="s">
        <v>40</v>
      </c>
      <c r="B113" s="103"/>
      <c r="C113" s="103"/>
      <c r="D113" s="103"/>
      <c r="E113" s="2"/>
      <c r="F113" s="2"/>
      <c r="G113" s="3"/>
      <c r="H113" s="2"/>
      <c r="I113" s="143"/>
      <c r="J113" s="27"/>
      <c r="K113" s="27"/>
      <c r="L113" s="27"/>
      <c r="M113" s="143"/>
      <c r="N113" s="27"/>
      <c r="O113" s="27"/>
    </row>
    <row r="114" spans="1:19" ht="16.5" customHeight="1">
      <c r="A114" s="265"/>
      <c r="B114" s="103"/>
      <c r="C114" s="103"/>
      <c r="D114" s="103"/>
      <c r="E114" s="2"/>
      <c r="F114" s="2"/>
      <c r="G114" s="3"/>
      <c r="H114" s="2"/>
      <c r="I114" s="143"/>
      <c r="J114" s="27"/>
      <c r="K114" s="27"/>
      <c r="L114" s="27"/>
      <c r="M114" s="143"/>
      <c r="N114" s="27"/>
      <c r="O114" s="27"/>
    </row>
    <row r="115" spans="1:19" ht="16.5" customHeight="1">
      <c r="A115" s="103" t="s">
        <v>41</v>
      </c>
      <c r="B115" s="103"/>
      <c r="C115" s="103"/>
      <c r="D115" s="103"/>
      <c r="E115" s="2"/>
      <c r="F115" s="2"/>
      <c r="G115" s="3"/>
      <c r="H115" s="2"/>
      <c r="I115" s="136"/>
      <c r="J115" s="4"/>
      <c r="K115" s="4"/>
      <c r="L115" s="4"/>
      <c r="M115" s="136"/>
      <c r="N115" s="4"/>
      <c r="O115" s="4"/>
    </row>
    <row r="116" spans="1:19" ht="16.5" customHeight="1">
      <c r="A116" s="103"/>
      <c r="B116" s="103" t="s">
        <v>42</v>
      </c>
      <c r="C116" s="103"/>
      <c r="D116" s="103"/>
      <c r="E116" s="2"/>
      <c r="F116" s="2"/>
      <c r="G116" s="3"/>
      <c r="H116" s="2"/>
      <c r="I116" s="144"/>
      <c r="J116" s="22"/>
      <c r="K116" s="22"/>
      <c r="L116" s="22"/>
      <c r="M116" s="144"/>
      <c r="N116" s="22"/>
      <c r="O116" s="22"/>
    </row>
    <row r="117" spans="1:19" ht="16.5" customHeight="1">
      <c r="A117" s="103"/>
      <c r="B117" s="103"/>
      <c r="C117" s="103" t="s">
        <v>140</v>
      </c>
      <c r="D117" s="103"/>
      <c r="E117" s="2"/>
      <c r="F117" s="2"/>
      <c r="G117" s="3"/>
      <c r="H117" s="2"/>
      <c r="I117" s="146"/>
      <c r="J117" s="147"/>
      <c r="K117" s="147"/>
      <c r="L117" s="147"/>
      <c r="M117" s="146"/>
      <c r="N117" s="147"/>
      <c r="O117" s="147"/>
    </row>
    <row r="118" spans="1:19" ht="16.5" customHeight="1">
      <c r="A118" s="103"/>
      <c r="B118" s="103"/>
      <c r="C118" s="103"/>
      <c r="D118" s="103" t="s">
        <v>128</v>
      </c>
      <c r="E118" s="2"/>
      <c r="F118" s="2"/>
      <c r="G118" s="3">
        <v>15</v>
      </c>
      <c r="H118" s="2"/>
      <c r="I118" s="148">
        <v>309000000</v>
      </c>
      <c r="J118" s="147"/>
      <c r="K118" s="149">
        <v>309000000</v>
      </c>
      <c r="L118" s="147"/>
      <c r="M118" s="148">
        <v>309000000</v>
      </c>
      <c r="N118" s="147"/>
      <c r="O118" s="149">
        <v>309000000</v>
      </c>
      <c r="Q118" s="220"/>
      <c r="R118" s="220"/>
      <c r="S118" s="220"/>
    </row>
    <row r="119" spans="1:19" ht="16.5" customHeight="1">
      <c r="A119" s="103"/>
      <c r="B119" s="103"/>
      <c r="C119" s="103"/>
      <c r="D119" s="103"/>
      <c r="E119" s="2"/>
      <c r="F119" s="2"/>
      <c r="G119" s="3"/>
      <c r="H119" s="2"/>
      <c r="I119" s="144"/>
      <c r="J119" s="22"/>
      <c r="K119" s="22"/>
      <c r="L119" s="22"/>
      <c r="M119" s="144"/>
      <c r="N119" s="22"/>
      <c r="O119" s="22"/>
      <c r="R119" s="220"/>
    </row>
    <row r="120" spans="1:19" ht="16.5" customHeight="1">
      <c r="A120" s="103"/>
      <c r="B120" s="103" t="s">
        <v>43</v>
      </c>
      <c r="C120" s="103"/>
      <c r="D120" s="103"/>
      <c r="E120" s="2"/>
      <c r="F120" s="2"/>
      <c r="G120" s="3"/>
      <c r="H120" s="2"/>
      <c r="I120" s="144"/>
      <c r="J120" s="22"/>
      <c r="K120" s="22"/>
      <c r="L120" s="22"/>
      <c r="M120" s="144"/>
      <c r="N120" s="22"/>
      <c r="O120" s="22"/>
      <c r="R120" s="220"/>
    </row>
    <row r="121" spans="1:19" ht="16.5" customHeight="1">
      <c r="A121" s="103"/>
      <c r="B121" s="103"/>
      <c r="C121" s="103" t="s">
        <v>141</v>
      </c>
      <c r="D121" s="103"/>
      <c r="E121" s="2"/>
      <c r="F121" s="2"/>
      <c r="G121" s="2"/>
      <c r="H121" s="2"/>
      <c r="I121" s="144"/>
      <c r="J121" s="22"/>
      <c r="K121" s="22"/>
      <c r="L121" s="22"/>
      <c r="M121" s="144"/>
      <c r="N121" s="22"/>
      <c r="O121" s="22"/>
      <c r="R121" s="220"/>
    </row>
    <row r="122" spans="1:19" ht="16.5" customHeight="1">
      <c r="A122" s="103"/>
      <c r="B122" s="103"/>
      <c r="C122" s="103"/>
      <c r="D122" s="103" t="s">
        <v>128</v>
      </c>
      <c r="E122" s="2"/>
      <c r="F122" s="2"/>
      <c r="G122" s="3">
        <v>15</v>
      </c>
      <c r="H122" s="2"/>
      <c r="I122" s="233">
        <v>300000000</v>
      </c>
      <c r="J122" s="22"/>
      <c r="K122" s="22">
        <v>300000000</v>
      </c>
      <c r="L122" s="2"/>
      <c r="M122" s="233">
        <v>300000000</v>
      </c>
      <c r="N122" s="22"/>
      <c r="O122" s="22">
        <v>300000000</v>
      </c>
      <c r="Q122" s="220"/>
      <c r="R122" s="220"/>
      <c r="S122" s="220"/>
    </row>
    <row r="123" spans="1:19" ht="16.5" customHeight="1">
      <c r="A123" s="269" t="s">
        <v>44</v>
      </c>
      <c r="B123" s="103"/>
      <c r="C123" s="103"/>
      <c r="D123" s="103"/>
      <c r="E123" s="2"/>
      <c r="F123" s="2"/>
      <c r="G123" s="3"/>
      <c r="H123" s="2"/>
      <c r="I123" s="144"/>
      <c r="J123" s="22"/>
      <c r="K123" s="22"/>
      <c r="L123" s="2"/>
      <c r="M123" s="144"/>
      <c r="N123" s="22"/>
      <c r="O123" s="22"/>
      <c r="Q123" s="220"/>
      <c r="R123" s="220"/>
      <c r="S123" s="220"/>
    </row>
    <row r="124" spans="1:19" ht="16.5" customHeight="1">
      <c r="A124" s="103"/>
      <c r="B124" s="103" t="s">
        <v>45</v>
      </c>
      <c r="C124" s="103"/>
      <c r="D124" s="103"/>
      <c r="E124" s="2"/>
      <c r="F124" s="2"/>
      <c r="G124" s="3">
        <v>15</v>
      </c>
      <c r="H124" s="2"/>
      <c r="I124" s="144">
        <v>487368348</v>
      </c>
      <c r="J124" s="22"/>
      <c r="K124" s="22">
        <v>487368348</v>
      </c>
      <c r="L124" s="2"/>
      <c r="M124" s="144">
        <v>487368348</v>
      </c>
      <c r="N124" s="22"/>
      <c r="O124" s="22">
        <v>487368348</v>
      </c>
      <c r="Q124" s="220"/>
      <c r="R124" s="220"/>
      <c r="S124" s="220"/>
    </row>
    <row r="125" spans="1:19" ht="16.5" customHeight="1">
      <c r="A125" s="103" t="s">
        <v>142</v>
      </c>
      <c r="B125" s="103"/>
      <c r="C125" s="103"/>
      <c r="D125" s="103"/>
      <c r="E125" s="2"/>
      <c r="F125" s="2"/>
      <c r="G125" s="3">
        <v>16</v>
      </c>
      <c r="H125" s="2"/>
      <c r="I125" s="144">
        <v>12319706</v>
      </c>
      <c r="J125" s="22"/>
      <c r="K125" s="22">
        <v>7338001</v>
      </c>
      <c r="L125" s="2"/>
      <c r="M125" s="144">
        <v>12319706</v>
      </c>
      <c r="N125" s="22"/>
      <c r="O125" s="22">
        <v>7338001</v>
      </c>
      <c r="Q125" s="220"/>
      <c r="R125" s="220"/>
      <c r="S125" s="220"/>
    </row>
    <row r="126" spans="1:19" ht="16.5" customHeight="1">
      <c r="A126" s="103" t="s">
        <v>120</v>
      </c>
      <c r="B126" s="103"/>
      <c r="C126" s="103"/>
      <c r="D126" s="103"/>
      <c r="E126" s="2"/>
      <c r="F126" s="2"/>
      <c r="G126" s="3"/>
      <c r="H126" s="2"/>
      <c r="I126" s="144"/>
      <c r="J126" s="22"/>
      <c r="K126" s="22"/>
      <c r="L126" s="2"/>
      <c r="M126" s="144"/>
      <c r="N126" s="22"/>
      <c r="O126" s="22"/>
      <c r="Q126" s="220"/>
      <c r="R126" s="220"/>
      <c r="S126" s="220"/>
    </row>
    <row r="127" spans="1:19" ht="16.5" customHeight="1">
      <c r="A127" s="103"/>
      <c r="B127" s="103" t="s">
        <v>121</v>
      </c>
      <c r="C127" s="103"/>
      <c r="D127" s="103"/>
      <c r="E127" s="2"/>
      <c r="F127" s="2"/>
      <c r="G127" s="3"/>
      <c r="H127" s="2"/>
      <c r="I127" s="144">
        <v>14486120</v>
      </c>
      <c r="J127" s="22"/>
      <c r="K127" s="22">
        <v>14486120</v>
      </c>
      <c r="L127" s="2"/>
      <c r="M127" s="144">
        <v>0</v>
      </c>
      <c r="N127" s="22"/>
      <c r="O127" s="22">
        <v>0</v>
      </c>
      <c r="Q127" s="220"/>
      <c r="R127" s="220"/>
      <c r="S127" s="220"/>
    </row>
    <row r="128" spans="1:19" ht="16.5" customHeight="1">
      <c r="A128" s="103" t="s">
        <v>46</v>
      </c>
      <c r="B128" s="269"/>
      <c r="C128" s="269"/>
      <c r="D128" s="268"/>
      <c r="E128" s="2"/>
      <c r="F128" s="2"/>
      <c r="G128" s="3"/>
      <c r="H128" s="2"/>
      <c r="I128" s="137"/>
      <c r="J128" s="20"/>
      <c r="K128" s="20"/>
      <c r="L128" s="2"/>
      <c r="M128" s="137"/>
      <c r="N128" s="20"/>
      <c r="O128" s="20"/>
      <c r="Q128" s="220"/>
      <c r="R128" s="220"/>
      <c r="S128" s="220"/>
    </row>
    <row r="129" spans="1:19" ht="16.5" customHeight="1">
      <c r="A129" s="103"/>
      <c r="B129" s="269" t="s">
        <v>191</v>
      </c>
      <c r="C129" s="269"/>
      <c r="D129" s="268"/>
      <c r="E129" s="2"/>
      <c r="F129" s="2"/>
      <c r="G129" s="3">
        <v>17</v>
      </c>
      <c r="H129" s="2"/>
      <c r="I129" s="137">
        <v>30900000</v>
      </c>
      <c r="J129" s="20"/>
      <c r="K129" s="20">
        <v>30000000</v>
      </c>
      <c r="L129" s="2"/>
      <c r="M129" s="137">
        <v>30900000</v>
      </c>
      <c r="N129" s="20"/>
      <c r="O129" s="20">
        <v>30000000</v>
      </c>
      <c r="Q129" s="220"/>
      <c r="R129" s="220"/>
      <c r="S129" s="220"/>
    </row>
    <row r="130" spans="1:19" ht="16.5" customHeight="1">
      <c r="A130" s="103"/>
      <c r="B130" s="269" t="s">
        <v>48</v>
      </c>
      <c r="C130" s="269"/>
      <c r="D130" s="268"/>
      <c r="E130" s="2"/>
      <c r="F130" s="2"/>
      <c r="G130" s="3"/>
      <c r="H130" s="2"/>
      <c r="I130" s="137">
        <v>75803147</v>
      </c>
      <c r="J130" s="20"/>
      <c r="K130" s="20">
        <v>88083061</v>
      </c>
      <c r="L130" s="2"/>
      <c r="M130" s="137">
        <v>55482575</v>
      </c>
      <c r="N130" s="20"/>
      <c r="O130" s="20">
        <v>82405409</v>
      </c>
      <c r="Q130" s="220"/>
      <c r="R130" s="220"/>
      <c r="S130" s="220"/>
    </row>
    <row r="131" spans="1:19" ht="16.5" customHeight="1">
      <c r="A131" s="103" t="s">
        <v>49</v>
      </c>
      <c r="B131" s="268"/>
      <c r="C131" s="268"/>
      <c r="D131" s="268"/>
      <c r="E131" s="2"/>
      <c r="F131" s="2"/>
      <c r="G131" s="3"/>
      <c r="H131" s="2"/>
      <c r="I131" s="138">
        <v>7366089</v>
      </c>
      <c r="J131" s="20"/>
      <c r="K131" s="21">
        <v>2643954</v>
      </c>
      <c r="L131" s="2"/>
      <c r="M131" s="138" t="s">
        <v>18</v>
      </c>
      <c r="N131" s="20"/>
      <c r="O131" s="21">
        <v>0</v>
      </c>
      <c r="Q131" s="220"/>
      <c r="R131" s="220"/>
      <c r="S131" s="220"/>
    </row>
    <row r="132" spans="1:19" ht="16.5" customHeight="1">
      <c r="A132" s="103"/>
      <c r="B132" s="268"/>
      <c r="C132" s="268"/>
      <c r="D132" s="268"/>
      <c r="E132" s="2"/>
      <c r="F132" s="2"/>
      <c r="G132" s="3"/>
      <c r="H132" s="2"/>
      <c r="I132" s="137"/>
      <c r="J132" s="20"/>
      <c r="K132" s="20"/>
      <c r="L132" s="2"/>
      <c r="M132" s="137"/>
      <c r="N132" s="20"/>
      <c r="O132" s="20"/>
      <c r="Q132" s="220"/>
      <c r="R132" s="220"/>
      <c r="S132" s="220"/>
    </row>
    <row r="133" spans="1:19" ht="16.5" customHeight="1">
      <c r="A133" s="265" t="s">
        <v>163</v>
      </c>
      <c r="B133" s="268"/>
      <c r="C133" s="268"/>
      <c r="D133" s="268"/>
      <c r="E133" s="2"/>
      <c r="F133" s="2"/>
      <c r="G133" s="3"/>
      <c r="H133" s="2"/>
      <c r="I133" s="137">
        <f>SUM(I122:I131)</f>
        <v>928243410</v>
      </c>
      <c r="J133" s="20"/>
      <c r="K133" s="20">
        <f>SUM(K122:K131)</f>
        <v>929919484</v>
      </c>
      <c r="L133" s="2"/>
      <c r="M133" s="137">
        <f>SUM(M122:M131)</f>
        <v>886070629</v>
      </c>
      <c r="N133" s="20"/>
      <c r="O133" s="20">
        <f>SUM(O122:O131)</f>
        <v>907111758</v>
      </c>
      <c r="Q133" s="220"/>
      <c r="R133" s="220"/>
      <c r="S133" s="220"/>
    </row>
    <row r="134" spans="1:19" ht="16.5" customHeight="1">
      <c r="A134" s="103" t="s">
        <v>147</v>
      </c>
      <c r="B134" s="268"/>
      <c r="C134" s="268"/>
      <c r="D134" s="268"/>
      <c r="E134" s="2"/>
      <c r="F134" s="2"/>
      <c r="G134" s="3"/>
      <c r="H134" s="2"/>
      <c r="I134" s="138">
        <v>32217772</v>
      </c>
      <c r="J134" s="20"/>
      <c r="K134" s="21">
        <v>0</v>
      </c>
      <c r="L134" s="2"/>
      <c r="M134" s="138">
        <v>0</v>
      </c>
      <c r="N134" s="20"/>
      <c r="O134" s="21">
        <v>0</v>
      </c>
      <c r="Q134" s="220"/>
      <c r="R134" s="220"/>
      <c r="S134" s="220"/>
    </row>
    <row r="135" spans="1:19" ht="16.5" customHeight="1">
      <c r="A135" s="103"/>
      <c r="B135" s="103"/>
      <c r="C135" s="103"/>
      <c r="D135" s="103"/>
      <c r="E135" s="2"/>
      <c r="F135" s="2"/>
      <c r="G135" s="3"/>
      <c r="H135" s="2"/>
      <c r="I135" s="144"/>
      <c r="J135" s="22"/>
      <c r="K135" s="22"/>
      <c r="L135" s="22"/>
      <c r="M135" s="144"/>
      <c r="N135" s="22"/>
      <c r="O135" s="22"/>
      <c r="Q135" s="220"/>
      <c r="R135" s="220"/>
      <c r="S135" s="220"/>
    </row>
    <row r="136" spans="1:19" ht="16.5" customHeight="1">
      <c r="A136" s="265" t="s">
        <v>50</v>
      </c>
      <c r="B136" s="265"/>
      <c r="C136" s="103"/>
      <c r="D136" s="103"/>
      <c r="E136" s="2"/>
      <c r="F136" s="2"/>
      <c r="G136" s="3"/>
      <c r="H136" s="2"/>
      <c r="I136" s="150">
        <f>SUM(I133:I134)</f>
        <v>960461182</v>
      </c>
      <c r="J136" s="75"/>
      <c r="K136" s="67">
        <f>SUM(K133:K134)</f>
        <v>929919484</v>
      </c>
      <c r="L136" s="75"/>
      <c r="M136" s="150">
        <f>SUM(M133:M134)</f>
        <v>886070629</v>
      </c>
      <c r="N136" s="75"/>
      <c r="O136" s="67">
        <f>SUM(O133:O134)</f>
        <v>907111758</v>
      </c>
      <c r="Q136" s="220"/>
      <c r="R136" s="221"/>
      <c r="S136" s="220"/>
    </row>
    <row r="137" spans="1:19" ht="16.5" customHeight="1">
      <c r="A137" s="270"/>
      <c r="B137" s="103"/>
      <c r="C137" s="103"/>
      <c r="D137" s="103"/>
      <c r="E137" s="2"/>
      <c r="F137" s="2"/>
      <c r="G137" s="3"/>
      <c r="H137" s="2"/>
      <c r="I137" s="141"/>
      <c r="J137" s="73"/>
      <c r="K137" s="71"/>
      <c r="L137" s="73"/>
      <c r="M137" s="141"/>
      <c r="N137" s="73"/>
      <c r="O137" s="71"/>
      <c r="Q137" s="220"/>
      <c r="R137" s="221"/>
      <c r="S137" s="220"/>
    </row>
    <row r="138" spans="1:19" ht="16.5" customHeight="1" thickBot="1">
      <c r="A138" s="265" t="s">
        <v>51</v>
      </c>
      <c r="B138" s="103"/>
      <c r="C138" s="103"/>
      <c r="D138" s="103"/>
      <c r="E138" s="2"/>
      <c r="F138" s="2"/>
      <c r="G138" s="3"/>
      <c r="H138" s="2"/>
      <c r="I138" s="142">
        <f>+I82+I136</f>
        <v>1165979423</v>
      </c>
      <c r="J138" s="74"/>
      <c r="K138" s="72">
        <f>+K82+K136</f>
        <v>1048732002</v>
      </c>
      <c r="L138" s="74"/>
      <c r="M138" s="142">
        <f>+M82+M136</f>
        <v>1131068534</v>
      </c>
      <c r="N138" s="74"/>
      <c r="O138" s="72">
        <f>+O82+O136</f>
        <v>1045997460</v>
      </c>
      <c r="Q138" s="220"/>
      <c r="R138" s="221"/>
      <c r="S138" s="220"/>
    </row>
    <row r="139" spans="1:19" ht="16.5" customHeight="1" thickTop="1">
      <c r="A139" s="271"/>
      <c r="B139" s="272"/>
      <c r="C139" s="272"/>
      <c r="D139" s="272"/>
      <c r="E139" s="151"/>
      <c r="F139" s="151"/>
      <c r="G139" s="152"/>
      <c r="H139" s="151"/>
      <c r="I139" s="255"/>
      <c r="J139" s="255"/>
      <c r="K139" s="255"/>
      <c r="L139" s="255"/>
      <c r="M139" s="255"/>
      <c r="N139" s="255"/>
      <c r="O139" s="255"/>
      <c r="P139" s="250"/>
    </row>
    <row r="140" spans="1:19" ht="16.5" customHeight="1">
      <c r="A140" s="271"/>
      <c r="B140" s="272"/>
      <c r="C140" s="272"/>
      <c r="D140" s="272"/>
      <c r="E140" s="151"/>
      <c r="F140" s="151"/>
      <c r="G140" s="152"/>
      <c r="H140" s="151"/>
      <c r="I140" s="255"/>
      <c r="J140" s="255"/>
      <c r="K140" s="255"/>
      <c r="L140" s="255"/>
      <c r="M140" s="255"/>
      <c r="N140" s="255"/>
      <c r="O140" s="255"/>
      <c r="P140" s="250"/>
    </row>
    <row r="141" spans="1:19" ht="16.5" customHeight="1">
      <c r="A141" s="271"/>
      <c r="B141" s="272"/>
      <c r="C141" s="272"/>
      <c r="D141" s="272"/>
      <c r="E141" s="151"/>
      <c r="F141" s="151"/>
      <c r="G141" s="152"/>
      <c r="H141" s="151"/>
      <c r="I141" s="255"/>
      <c r="J141" s="255"/>
      <c r="K141" s="255"/>
      <c r="L141" s="255"/>
      <c r="M141" s="255"/>
      <c r="N141" s="255"/>
      <c r="O141" s="255"/>
      <c r="P141" s="250"/>
    </row>
    <row r="142" spans="1:19" ht="18.75" customHeight="1">
      <c r="A142" s="271"/>
      <c r="B142" s="272"/>
      <c r="C142" s="272"/>
      <c r="D142" s="272"/>
      <c r="E142" s="151"/>
      <c r="F142" s="151"/>
      <c r="G142" s="152"/>
      <c r="H142" s="151"/>
      <c r="I142" s="252"/>
      <c r="J142" s="252"/>
      <c r="K142" s="252"/>
      <c r="L142" s="252"/>
      <c r="M142" s="252"/>
      <c r="N142" s="252"/>
      <c r="O142" s="252"/>
    </row>
    <row r="143" spans="1:19" ht="16.5" customHeight="1">
      <c r="A143" s="271"/>
      <c r="B143" s="272"/>
      <c r="C143" s="272"/>
      <c r="D143" s="272"/>
      <c r="E143" s="151"/>
      <c r="F143" s="151"/>
      <c r="G143" s="152"/>
      <c r="H143" s="151"/>
      <c r="I143" s="252"/>
      <c r="J143" s="252"/>
      <c r="K143" s="252"/>
      <c r="L143" s="252"/>
      <c r="M143" s="252"/>
      <c r="N143" s="252"/>
      <c r="O143" s="252"/>
    </row>
    <row r="144" spans="1:19" ht="16.5" customHeight="1">
      <c r="A144" s="271"/>
      <c r="B144" s="272"/>
      <c r="C144" s="272"/>
      <c r="D144" s="272"/>
      <c r="E144" s="151"/>
      <c r="F144" s="151"/>
      <c r="G144" s="152"/>
      <c r="H144" s="151"/>
      <c r="I144" s="252"/>
      <c r="J144" s="252"/>
      <c r="K144" s="252"/>
      <c r="L144" s="252"/>
      <c r="M144" s="252"/>
      <c r="N144" s="252"/>
      <c r="O144" s="252"/>
    </row>
    <row r="145" spans="1:15" ht="12.75" hidden="1" customHeight="1">
      <c r="A145" s="271"/>
      <c r="B145" s="272"/>
      <c r="C145" s="272"/>
      <c r="D145" s="272"/>
      <c r="E145" s="151"/>
      <c r="F145" s="151"/>
      <c r="G145" s="152"/>
      <c r="H145" s="151"/>
      <c r="I145" s="22"/>
      <c r="J145" s="22"/>
      <c r="K145" s="22"/>
      <c r="L145" s="22"/>
      <c r="M145" s="22"/>
      <c r="N145" s="22"/>
      <c r="O145" s="22"/>
    </row>
    <row r="146" spans="1:15" ht="20.25" hidden="1" customHeight="1">
      <c r="A146" s="271"/>
      <c r="B146" s="272"/>
      <c r="C146" s="272"/>
      <c r="D146" s="272"/>
      <c r="E146" s="151"/>
      <c r="F146" s="151"/>
      <c r="G146" s="152"/>
      <c r="H146" s="151"/>
      <c r="I146" s="22"/>
      <c r="J146" s="22"/>
      <c r="K146" s="22"/>
      <c r="L146" s="22"/>
      <c r="M146" s="22"/>
      <c r="N146" s="22"/>
      <c r="O146" s="22"/>
    </row>
    <row r="147" spans="1:15" ht="10.5" customHeight="1">
      <c r="A147" s="271"/>
      <c r="B147" s="272"/>
      <c r="C147" s="272"/>
      <c r="D147" s="272"/>
      <c r="E147" s="151"/>
      <c r="F147" s="151"/>
      <c r="G147" s="152"/>
      <c r="H147" s="151"/>
      <c r="I147" s="22"/>
      <c r="J147" s="22"/>
      <c r="K147" s="22"/>
      <c r="L147" s="22"/>
      <c r="M147" s="22"/>
      <c r="N147" s="22"/>
      <c r="O147" s="22"/>
    </row>
    <row r="148" spans="1:15" ht="21.95" customHeight="1">
      <c r="A148" s="131" t="str">
        <f>A98</f>
        <v>The accompanying notes form part of this interim financial information.</v>
      </c>
      <c r="B148" s="131"/>
      <c r="C148" s="131"/>
      <c r="D148" s="131"/>
      <c r="E148" s="7"/>
      <c r="F148" s="7"/>
      <c r="G148" s="8"/>
      <c r="H148" s="7"/>
      <c r="I148" s="9"/>
      <c r="J148" s="9"/>
      <c r="K148" s="9"/>
      <c r="L148" s="9"/>
      <c r="M148" s="9"/>
      <c r="N148" s="9"/>
      <c r="O148" s="9"/>
    </row>
    <row r="149" spans="1:15" ht="15" customHeight="1"/>
    <row r="151" spans="1:15" ht="16.5" customHeight="1">
      <c r="A151" s="271"/>
      <c r="B151" s="272"/>
      <c r="C151" s="272"/>
      <c r="D151" s="272"/>
      <c r="E151" s="151"/>
      <c r="F151" s="151"/>
      <c r="G151" s="152"/>
      <c r="H151" s="151"/>
      <c r="I151" s="22"/>
      <c r="J151" s="22"/>
      <c r="K151" s="22"/>
      <c r="L151" s="22"/>
      <c r="M151" s="22"/>
      <c r="N151" s="22"/>
      <c r="O151" s="22"/>
    </row>
    <row r="152" spans="1:15" ht="16.5" customHeight="1">
      <c r="A152" s="265"/>
      <c r="B152" s="103"/>
      <c r="C152" s="103"/>
      <c r="D152" s="103"/>
      <c r="E152" s="2"/>
      <c r="F152" s="2"/>
      <c r="G152" s="3"/>
      <c r="H152" s="2"/>
      <c r="I152" s="22"/>
      <c r="J152" s="22"/>
      <c r="K152" s="22"/>
      <c r="L152" s="22"/>
      <c r="M152" s="22"/>
      <c r="N152" s="22"/>
      <c r="O152" s="22"/>
    </row>
    <row r="153" spans="1:15" ht="16.5" customHeight="1">
      <c r="A153" s="265"/>
      <c r="B153" s="103"/>
      <c r="C153" s="103"/>
      <c r="D153" s="103"/>
      <c r="E153" s="2"/>
      <c r="F153" s="2"/>
      <c r="G153" s="3"/>
      <c r="H153" s="2"/>
      <c r="I153" s="22"/>
      <c r="J153" s="22"/>
      <c r="K153" s="22"/>
      <c r="L153" s="22"/>
      <c r="M153" s="22"/>
      <c r="N153" s="22"/>
      <c r="O153" s="22"/>
    </row>
    <row r="154" spans="1:15" ht="16.5" customHeight="1">
      <c r="A154" s="265"/>
      <c r="B154" s="103"/>
      <c r="C154" s="103"/>
      <c r="D154" s="103"/>
      <c r="E154" s="2"/>
      <c r="F154" s="2"/>
      <c r="G154" s="3"/>
      <c r="H154" s="2"/>
      <c r="I154" s="22"/>
      <c r="J154" s="22"/>
      <c r="K154" s="22"/>
      <c r="L154" s="22"/>
      <c r="M154" s="22"/>
      <c r="N154" s="22"/>
      <c r="O154" s="22"/>
    </row>
    <row r="155" spans="1:15" ht="16.5" customHeight="1">
      <c r="A155" s="265"/>
      <c r="B155" s="103"/>
      <c r="C155" s="103"/>
      <c r="D155" s="103"/>
      <c r="E155" s="2"/>
      <c r="F155" s="2"/>
      <c r="G155" s="3"/>
      <c r="H155" s="2"/>
      <c r="I155" s="22"/>
      <c r="J155" s="22"/>
      <c r="K155" s="22"/>
      <c r="L155" s="22"/>
      <c r="M155" s="22"/>
      <c r="N155" s="22"/>
      <c r="O155" s="22"/>
    </row>
    <row r="156" spans="1:15" ht="16.5" customHeight="1">
      <c r="A156" s="265"/>
      <c r="B156" s="103"/>
      <c r="C156" s="103"/>
      <c r="D156" s="103"/>
      <c r="E156" s="2"/>
      <c r="F156" s="2"/>
      <c r="G156" s="3"/>
      <c r="H156" s="2"/>
      <c r="I156" s="22"/>
      <c r="J156" s="22"/>
      <c r="K156" s="22"/>
      <c r="L156" s="22"/>
      <c r="M156" s="22"/>
      <c r="N156" s="22"/>
      <c r="O156" s="22"/>
    </row>
    <row r="157" spans="1:15" ht="16.5" customHeight="1">
      <c r="A157" s="265"/>
      <c r="B157" s="103"/>
      <c r="C157" s="103"/>
      <c r="D157" s="103"/>
      <c r="E157" s="2"/>
      <c r="F157" s="2"/>
      <c r="G157" s="3"/>
      <c r="H157" s="2"/>
      <c r="I157" s="22"/>
      <c r="J157" s="22"/>
      <c r="K157" s="22"/>
      <c r="L157" s="22"/>
      <c r="M157" s="22"/>
      <c r="N157" s="22"/>
      <c r="O157" s="22"/>
    </row>
    <row r="158" spans="1:15" ht="16.5" customHeight="1">
      <c r="A158" s="265"/>
      <c r="B158" s="103"/>
      <c r="C158" s="103"/>
      <c r="D158" s="103"/>
      <c r="E158" s="2"/>
      <c r="F158" s="2"/>
      <c r="G158" s="3"/>
      <c r="H158" s="2"/>
      <c r="I158" s="22"/>
      <c r="J158" s="22"/>
      <c r="K158" s="22"/>
      <c r="L158" s="22"/>
      <c r="M158" s="22"/>
      <c r="N158" s="22"/>
      <c r="O158" s="22"/>
    </row>
  </sheetData>
  <mergeCells count="13">
    <mergeCell ref="I56:K56"/>
    <mergeCell ref="M56:O56"/>
    <mergeCell ref="I6:K6"/>
    <mergeCell ref="M6:O6"/>
    <mergeCell ref="I7:K7"/>
    <mergeCell ref="M7:O7"/>
    <mergeCell ref="A47:O47"/>
    <mergeCell ref="I57:K57"/>
    <mergeCell ref="M57:O57"/>
    <mergeCell ref="I104:K104"/>
    <mergeCell ref="M104:O104"/>
    <mergeCell ref="I105:K105"/>
    <mergeCell ref="M105:O105"/>
  </mergeCells>
  <pageMargins left="0.75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8" max="16383" man="1"/>
  </rowBreaks>
  <ignoredErrors>
    <ignoredError sqref="I10:O10 I60:O60 I108:O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321-24E6-4B06-9DA8-2476E0D5CB36}">
  <sheetPr>
    <tabColor rgb="FF00B050"/>
  </sheetPr>
  <dimension ref="A1:N101"/>
  <sheetViews>
    <sheetView topLeftCell="A50" zoomScaleNormal="100" zoomScaleSheetLayoutView="107" workbookViewId="0">
      <selection activeCell="F64" sqref="F64"/>
    </sheetView>
  </sheetViews>
  <sheetFormatPr defaultRowHeight="16.5" customHeight="1"/>
  <cols>
    <col min="1" max="3" width="1.7109375" customWidth="1"/>
    <col min="4" max="4" width="9.5703125" customWidth="1"/>
    <col min="5" max="5" width="16.140625" customWidth="1"/>
    <col min="6" max="6" width="5.5703125" customWidth="1"/>
    <col min="7" max="7" width="0.85546875" customWidth="1"/>
    <col min="8" max="8" width="12.5703125" customWidth="1"/>
    <col min="9" max="9" width="0.85546875" customWidth="1"/>
    <col min="10" max="10" width="12.5703125" style="210" customWidth="1"/>
    <col min="11" max="11" width="0.85546875" customWidth="1"/>
    <col min="12" max="12" width="12.5703125" customWidth="1"/>
    <col min="13" max="13" width="0.85546875" customWidth="1"/>
    <col min="14" max="14" width="12.5703125" style="210" customWidth="1"/>
  </cols>
  <sheetData>
    <row r="1" spans="1:14" ht="16.5" customHeight="1">
      <c r="A1" s="78" t="s">
        <v>119</v>
      </c>
      <c r="B1" s="2"/>
      <c r="C1" s="2"/>
      <c r="D1" s="2"/>
      <c r="E1" s="2"/>
      <c r="F1" s="3"/>
      <c r="G1" s="2"/>
      <c r="H1" s="31"/>
      <c r="I1" s="4"/>
      <c r="J1" s="166"/>
      <c r="K1" s="2"/>
      <c r="L1" s="31"/>
      <c r="M1" s="4"/>
      <c r="N1" s="166"/>
    </row>
    <row r="2" spans="1:14" ht="16.5" customHeight="1">
      <c r="A2" s="1" t="s">
        <v>52</v>
      </c>
      <c r="B2" s="2"/>
      <c r="C2" s="2"/>
      <c r="D2" s="2"/>
      <c r="E2" s="2"/>
      <c r="F2" s="3"/>
      <c r="G2" s="2"/>
      <c r="H2" s="31"/>
      <c r="I2" s="4"/>
      <c r="J2" s="166"/>
      <c r="K2" s="2"/>
      <c r="L2" s="31"/>
      <c r="M2" s="4"/>
      <c r="N2" s="166"/>
    </row>
    <row r="3" spans="1:14" ht="16.5" customHeight="1">
      <c r="A3" s="6" t="s">
        <v>165</v>
      </c>
      <c r="B3" s="7"/>
      <c r="C3" s="7"/>
      <c r="D3" s="7"/>
      <c r="E3" s="7"/>
      <c r="F3" s="8"/>
      <c r="G3" s="7"/>
      <c r="H3" s="32"/>
      <c r="I3" s="9"/>
      <c r="J3" s="167"/>
      <c r="K3" s="7"/>
      <c r="L3" s="32"/>
      <c r="M3" s="9"/>
      <c r="N3" s="167"/>
    </row>
    <row r="4" spans="1:14" ht="16.5" customHeight="1">
      <c r="A4" s="1"/>
      <c r="B4" s="2"/>
      <c r="C4" s="2"/>
      <c r="D4" s="2"/>
      <c r="E4" s="2"/>
      <c r="F4" s="3"/>
      <c r="G4" s="2"/>
      <c r="H4" s="31"/>
      <c r="I4" s="4"/>
      <c r="J4" s="166"/>
      <c r="K4" s="2"/>
      <c r="L4" s="31"/>
      <c r="M4" s="4"/>
      <c r="N4" s="166"/>
    </row>
    <row r="5" spans="1:14" ht="16.5" customHeight="1">
      <c r="A5" s="1"/>
      <c r="B5" s="2"/>
      <c r="C5" s="2"/>
      <c r="D5" s="2"/>
      <c r="E5" s="2"/>
      <c r="F5" s="3"/>
      <c r="G5" s="2"/>
      <c r="H5" s="31"/>
      <c r="I5" s="4"/>
      <c r="J5" s="166"/>
      <c r="K5" s="2"/>
      <c r="L5" s="31"/>
      <c r="M5" s="4"/>
      <c r="N5" s="166"/>
    </row>
    <row r="6" spans="1:14" ht="16.5" customHeight="1">
      <c r="A6" s="1"/>
      <c r="B6" s="2"/>
      <c r="C6" s="2"/>
      <c r="D6" s="2"/>
      <c r="E6" s="2"/>
      <c r="F6" s="3"/>
      <c r="G6" s="2"/>
      <c r="H6" s="291" t="s">
        <v>1</v>
      </c>
      <c r="I6" s="291"/>
      <c r="J6" s="291"/>
      <c r="K6" s="2"/>
      <c r="L6" s="291" t="s">
        <v>2</v>
      </c>
      <c r="M6" s="291"/>
      <c r="N6" s="291"/>
    </row>
    <row r="7" spans="1:14" ht="16.5" customHeight="1">
      <c r="A7" s="1"/>
      <c r="B7" s="2"/>
      <c r="C7" s="2"/>
      <c r="D7" s="2"/>
      <c r="E7" s="2"/>
      <c r="F7" s="3"/>
      <c r="G7" s="2"/>
      <c r="H7" s="292" t="s">
        <v>3</v>
      </c>
      <c r="I7" s="292"/>
      <c r="J7" s="292"/>
      <c r="K7" s="2"/>
      <c r="L7" s="292" t="s">
        <v>3</v>
      </c>
      <c r="M7" s="292"/>
      <c r="N7" s="292"/>
    </row>
    <row r="8" spans="1:14" ht="16.5" customHeight="1">
      <c r="A8" s="1"/>
      <c r="B8" s="2"/>
      <c r="C8" s="2"/>
      <c r="D8" s="2"/>
      <c r="E8" s="2"/>
      <c r="F8" s="3"/>
      <c r="G8" s="2"/>
      <c r="H8" s="33" t="s">
        <v>4</v>
      </c>
      <c r="I8" s="16"/>
      <c r="J8" s="168" t="s">
        <v>4</v>
      </c>
      <c r="K8" s="2"/>
      <c r="L8" s="33" t="s">
        <v>4</v>
      </c>
      <c r="M8" s="16"/>
      <c r="N8" s="168" t="s">
        <v>4</v>
      </c>
    </row>
    <row r="9" spans="1:14" ht="16.5" customHeight="1">
      <c r="A9" s="1"/>
      <c r="B9" s="2"/>
      <c r="C9" s="2"/>
      <c r="D9" s="2"/>
      <c r="E9" s="2"/>
      <c r="F9" s="3"/>
      <c r="G9" s="2"/>
      <c r="H9" s="33" t="s">
        <v>158</v>
      </c>
      <c r="I9" s="16"/>
      <c r="J9" s="168" t="s">
        <v>137</v>
      </c>
      <c r="K9" s="2"/>
      <c r="L9" s="33" t="s">
        <v>158</v>
      </c>
      <c r="M9" s="16"/>
      <c r="N9" s="168" t="s">
        <v>137</v>
      </c>
    </row>
    <row r="10" spans="1:14" ht="16.5" customHeight="1">
      <c r="A10" s="2"/>
      <c r="B10" s="2"/>
      <c r="C10" s="2"/>
      <c r="D10" s="2"/>
      <c r="E10" s="2"/>
      <c r="F10" s="5"/>
      <c r="G10" s="2"/>
      <c r="H10" s="34" t="s">
        <v>8</v>
      </c>
      <c r="I10" s="19"/>
      <c r="J10" s="170" t="s">
        <v>8</v>
      </c>
      <c r="K10" s="2"/>
      <c r="L10" s="34" t="s">
        <v>8</v>
      </c>
      <c r="M10" s="19"/>
      <c r="N10" s="170" t="s">
        <v>8</v>
      </c>
    </row>
    <row r="11" spans="1:14" ht="16.5" customHeight="1">
      <c r="A11" s="2"/>
      <c r="B11" s="2"/>
      <c r="C11" s="2"/>
      <c r="D11" s="2"/>
      <c r="E11" s="2"/>
      <c r="F11" s="5"/>
      <c r="G11" s="2"/>
      <c r="H11" s="157"/>
      <c r="I11" s="19"/>
      <c r="J11" s="171"/>
      <c r="K11" s="2"/>
      <c r="L11" s="157"/>
      <c r="M11" s="19"/>
      <c r="N11" s="171"/>
    </row>
    <row r="12" spans="1:14" ht="16.5" customHeight="1">
      <c r="A12" s="2" t="s">
        <v>135</v>
      </c>
      <c r="B12" s="2"/>
      <c r="C12" s="2"/>
      <c r="D12" s="2"/>
      <c r="E12" s="2"/>
      <c r="F12" s="26"/>
      <c r="G12" s="35"/>
      <c r="H12" s="158">
        <v>234852883</v>
      </c>
      <c r="I12" s="29"/>
      <c r="J12" s="172">
        <v>157354259</v>
      </c>
      <c r="K12" s="35"/>
      <c r="L12" s="153">
        <v>203398527</v>
      </c>
      <c r="M12" s="29"/>
      <c r="N12" s="225">
        <v>157354259</v>
      </c>
    </row>
    <row r="13" spans="1:14" ht="16.5" customHeight="1">
      <c r="A13" s="2" t="s">
        <v>136</v>
      </c>
      <c r="B13" s="2"/>
      <c r="C13" s="2"/>
      <c r="D13" s="2"/>
      <c r="E13" s="2"/>
      <c r="F13" s="26"/>
      <c r="G13" s="35"/>
      <c r="H13" s="164">
        <v>-119883802</v>
      </c>
      <c r="I13" s="29"/>
      <c r="J13" s="173">
        <v>-78580447</v>
      </c>
      <c r="K13" s="35"/>
      <c r="L13" s="154">
        <v>-109217943</v>
      </c>
      <c r="M13" s="29"/>
      <c r="N13" s="226">
        <v>-85583622</v>
      </c>
    </row>
    <row r="14" spans="1:14" ht="16.5" customHeight="1">
      <c r="A14" s="2"/>
      <c r="B14" s="2"/>
      <c r="C14" s="2"/>
      <c r="D14" s="2"/>
      <c r="E14" s="2"/>
      <c r="F14" s="26"/>
      <c r="G14" s="35"/>
      <c r="H14" s="158"/>
      <c r="I14" s="24"/>
      <c r="J14" s="172"/>
      <c r="K14" s="35"/>
      <c r="L14" s="158"/>
      <c r="M14" s="24"/>
      <c r="N14" s="172"/>
    </row>
    <row r="15" spans="1:14" ht="16.5" customHeight="1">
      <c r="A15" s="1" t="s">
        <v>53</v>
      </c>
      <c r="B15" s="2"/>
      <c r="C15" s="2"/>
      <c r="D15" s="2"/>
      <c r="E15" s="2"/>
      <c r="F15" s="26"/>
      <c r="G15" s="35"/>
      <c r="H15" s="158">
        <f>SUM(H12:H14)</f>
        <v>114969081</v>
      </c>
      <c r="I15" s="24"/>
      <c r="J15" s="172">
        <f>SUM(J12:J14)</f>
        <v>78773812</v>
      </c>
      <c r="K15" s="35"/>
      <c r="L15" s="158">
        <f>SUM(L12:L14)</f>
        <v>94180584</v>
      </c>
      <c r="M15" s="24"/>
      <c r="N15" s="172">
        <f>SUM(N12:N14)</f>
        <v>71770637</v>
      </c>
    </row>
    <row r="16" spans="1:14" ht="16.5" customHeight="1">
      <c r="A16" s="2" t="s">
        <v>54</v>
      </c>
      <c r="B16" s="2"/>
      <c r="C16" s="2"/>
      <c r="D16" s="2"/>
      <c r="E16" s="2"/>
      <c r="F16" s="26"/>
      <c r="G16" s="35"/>
      <c r="H16" s="165">
        <v>1232420</v>
      </c>
      <c r="I16" s="29"/>
      <c r="J16" s="174">
        <v>1806121</v>
      </c>
      <c r="K16" s="35"/>
      <c r="L16" s="155">
        <v>1332148</v>
      </c>
      <c r="M16" s="29"/>
      <c r="N16" s="227">
        <v>1806121</v>
      </c>
    </row>
    <row r="17" spans="1:14" ht="16.5" customHeight="1">
      <c r="A17" s="2" t="s">
        <v>55</v>
      </c>
      <c r="B17" s="2"/>
      <c r="C17" s="2"/>
      <c r="D17" s="2"/>
      <c r="E17" s="2"/>
      <c r="F17" s="26"/>
      <c r="G17" s="35"/>
      <c r="H17" s="165">
        <v>-35764776</v>
      </c>
      <c r="I17" s="29"/>
      <c r="J17" s="174">
        <v>-23684883</v>
      </c>
      <c r="K17" s="35"/>
      <c r="L17" s="155">
        <v>-28225678</v>
      </c>
      <c r="M17" s="29"/>
      <c r="N17" s="227">
        <v>-23684883</v>
      </c>
    </row>
    <row r="18" spans="1:14" ht="16.5" customHeight="1">
      <c r="A18" s="2" t="s">
        <v>56</v>
      </c>
      <c r="B18" s="2"/>
      <c r="C18" s="2"/>
      <c r="D18" s="2"/>
      <c r="E18" s="2"/>
      <c r="F18" s="26"/>
      <c r="G18" s="35"/>
      <c r="H18" s="165">
        <v>-38322570</v>
      </c>
      <c r="I18" s="29"/>
      <c r="J18" s="174">
        <v>-30463498</v>
      </c>
      <c r="K18" s="35"/>
      <c r="L18" s="155">
        <v>-34011008</v>
      </c>
      <c r="M18" s="29"/>
      <c r="N18" s="227">
        <v>-27395483</v>
      </c>
    </row>
    <row r="19" spans="1:14" ht="16.5" customHeight="1">
      <c r="A19" s="2" t="s">
        <v>127</v>
      </c>
      <c r="B19" s="2"/>
      <c r="C19" s="2"/>
      <c r="D19" s="2"/>
      <c r="E19" s="2"/>
      <c r="F19" s="26"/>
      <c r="G19" s="36"/>
      <c r="H19" s="234">
        <v>2801844</v>
      </c>
      <c r="I19" s="238"/>
      <c r="J19" s="239">
        <v>7042952</v>
      </c>
      <c r="K19" s="257"/>
      <c r="L19" s="258">
        <v>3076065</v>
      </c>
      <c r="M19" s="238"/>
      <c r="N19" s="259">
        <v>7023138</v>
      </c>
    </row>
    <row r="20" spans="1:14" ht="16.5" customHeight="1">
      <c r="A20" s="2" t="s">
        <v>144</v>
      </c>
      <c r="B20" s="2"/>
      <c r="C20" s="2"/>
      <c r="D20" s="2"/>
      <c r="E20" s="2"/>
      <c r="F20" s="26"/>
      <c r="G20" s="36"/>
      <c r="H20" s="164" t="s">
        <v>18</v>
      </c>
      <c r="I20" s="238"/>
      <c r="J20" s="173">
        <v>-1682856</v>
      </c>
      <c r="K20" s="237"/>
      <c r="L20" s="164">
        <v>0</v>
      </c>
      <c r="M20" s="238"/>
      <c r="N20" s="173">
        <v>0</v>
      </c>
    </row>
    <row r="21" spans="1:14" s="240" customFormat="1" ht="16.5" customHeight="1">
      <c r="A21" s="235"/>
      <c r="B21" s="235"/>
      <c r="C21" s="235"/>
      <c r="D21" s="235"/>
      <c r="E21" s="235"/>
      <c r="F21" s="236"/>
      <c r="G21" s="237"/>
      <c r="H21" s="234"/>
      <c r="I21" s="238"/>
      <c r="J21" s="239"/>
      <c r="K21" s="237"/>
      <c r="L21" s="234"/>
      <c r="M21" s="238"/>
      <c r="N21" s="239"/>
    </row>
    <row r="22" spans="1:14" ht="16.5" customHeight="1">
      <c r="A22" s="1" t="s">
        <v>57</v>
      </c>
      <c r="B22" s="1"/>
      <c r="C22" s="2"/>
      <c r="D22" s="2"/>
      <c r="E22" s="2"/>
      <c r="F22" s="26"/>
      <c r="G22" s="36"/>
      <c r="H22" s="158"/>
      <c r="I22" s="24"/>
      <c r="J22" s="172"/>
      <c r="K22" s="36"/>
      <c r="L22" s="158"/>
      <c r="M22" s="24"/>
      <c r="N22" s="172"/>
    </row>
    <row r="23" spans="1:14" ht="16.5" customHeight="1">
      <c r="A23" s="2"/>
      <c r="B23" s="1" t="s">
        <v>132</v>
      </c>
      <c r="C23" s="2"/>
      <c r="D23" s="2"/>
      <c r="E23" s="2"/>
      <c r="F23" s="26"/>
      <c r="G23" s="36"/>
      <c r="H23" s="158">
        <f>SUM(H15:H20)</f>
        <v>44915999</v>
      </c>
      <c r="I23" s="29"/>
      <c r="J23" s="172">
        <f>SUM(J15:J21)</f>
        <v>31791648</v>
      </c>
      <c r="K23" s="36"/>
      <c r="L23" s="158">
        <f>SUM(L15:L21)</f>
        <v>36352111</v>
      </c>
      <c r="M23" s="29"/>
      <c r="N23" s="172">
        <f>SUM(N15:N21)</f>
        <v>29519530</v>
      </c>
    </row>
    <row r="24" spans="1:14" ht="16.5" customHeight="1">
      <c r="A24" s="2" t="s">
        <v>58</v>
      </c>
      <c r="B24" s="1"/>
      <c r="C24" s="2"/>
      <c r="D24" s="2"/>
      <c r="E24" s="2"/>
      <c r="F24" s="35"/>
      <c r="G24" s="35"/>
      <c r="H24" s="159">
        <v>-635839</v>
      </c>
      <c r="I24" s="29"/>
      <c r="J24" s="175">
        <v>-1282237</v>
      </c>
      <c r="K24" s="35"/>
      <c r="L24" s="156">
        <v>-366770</v>
      </c>
      <c r="M24" s="29"/>
      <c r="N24" s="228">
        <v>-1282237</v>
      </c>
    </row>
    <row r="25" spans="1:14" ht="16.5" customHeight="1">
      <c r="A25" s="2"/>
      <c r="B25" s="1"/>
      <c r="C25" s="2"/>
      <c r="D25" s="2"/>
      <c r="E25" s="2"/>
      <c r="F25" s="26"/>
      <c r="G25" s="35"/>
      <c r="H25" s="158"/>
      <c r="I25" s="24"/>
      <c r="J25" s="172"/>
      <c r="K25" s="35"/>
      <c r="L25" s="158"/>
      <c r="M25" s="24"/>
      <c r="N25" s="172"/>
    </row>
    <row r="26" spans="1:14" ht="16.5" customHeight="1">
      <c r="A26" s="1" t="s">
        <v>133</v>
      </c>
      <c r="B26" s="2"/>
      <c r="C26" s="2"/>
      <c r="D26" s="2"/>
      <c r="E26" s="2"/>
      <c r="F26" s="26"/>
      <c r="G26" s="37"/>
      <c r="H26" s="158">
        <f>SUM(H23:H24)</f>
        <v>44280160</v>
      </c>
      <c r="I26" s="24"/>
      <c r="J26" s="172">
        <f>SUM(J23:J24)</f>
        <v>30509411</v>
      </c>
      <c r="K26" s="37"/>
      <c r="L26" s="158">
        <f>SUM(L23:L24)</f>
        <v>35985341</v>
      </c>
      <c r="M26" s="24"/>
      <c r="N26" s="172">
        <f>SUM(N23:N24)</f>
        <v>28237293</v>
      </c>
    </row>
    <row r="27" spans="1:14" ht="16.5" customHeight="1">
      <c r="A27" s="2" t="s">
        <v>134</v>
      </c>
      <c r="B27" s="2"/>
      <c r="C27" s="2"/>
      <c r="D27" s="2"/>
      <c r="E27" s="2"/>
      <c r="F27" s="35"/>
      <c r="G27" s="35"/>
      <c r="H27" s="159">
        <v>-7348273</v>
      </c>
      <c r="I27" s="24"/>
      <c r="J27" s="175">
        <v>-7195382</v>
      </c>
      <c r="K27" s="109"/>
      <c r="L27" s="156">
        <v>-7348273</v>
      </c>
      <c r="M27" s="110"/>
      <c r="N27" s="228">
        <v>-7195382</v>
      </c>
    </row>
    <row r="28" spans="1:14" ht="16.5" customHeight="1">
      <c r="A28" s="2"/>
      <c r="B28" s="2"/>
      <c r="C28" s="2"/>
      <c r="D28" s="2"/>
      <c r="E28" s="2"/>
      <c r="F28" s="26"/>
      <c r="G28" s="35"/>
      <c r="H28" s="158"/>
      <c r="I28" s="24"/>
      <c r="J28" s="172"/>
      <c r="K28" s="35"/>
      <c r="L28" s="158"/>
      <c r="M28" s="24"/>
      <c r="N28" s="172"/>
    </row>
    <row r="29" spans="1:14" ht="16.5" customHeight="1">
      <c r="A29" s="1" t="s">
        <v>59</v>
      </c>
      <c r="B29" s="2"/>
      <c r="C29" s="2"/>
      <c r="D29" s="2"/>
      <c r="E29" s="2"/>
      <c r="F29" s="14"/>
      <c r="G29" s="37"/>
      <c r="H29" s="159">
        <f>SUM(H26:H27)</f>
        <v>36931887</v>
      </c>
      <c r="I29" s="24"/>
      <c r="J29" s="175">
        <f>SUM(J26:J27)</f>
        <v>23314029</v>
      </c>
      <c r="K29" s="37"/>
      <c r="L29" s="159">
        <f>SUM(L26:L27)</f>
        <v>28637068</v>
      </c>
      <c r="M29" s="24"/>
      <c r="N29" s="175">
        <f>SUM(N26:N27)</f>
        <v>21041911</v>
      </c>
    </row>
    <row r="30" spans="1:14" ht="6.6" customHeight="1">
      <c r="A30" s="1"/>
      <c r="B30" s="2"/>
      <c r="C30" s="2"/>
      <c r="D30" s="2"/>
      <c r="E30" s="2"/>
      <c r="F30" s="3"/>
      <c r="G30" s="2"/>
      <c r="H30" s="160"/>
      <c r="I30" s="38"/>
      <c r="J30" s="166"/>
      <c r="K30" s="2"/>
      <c r="L30" s="160"/>
      <c r="M30" s="38"/>
      <c r="N30" s="166"/>
    </row>
    <row r="31" spans="1:14" ht="16.5" customHeight="1">
      <c r="A31" s="1" t="s">
        <v>60</v>
      </c>
      <c r="B31" s="2"/>
      <c r="C31" s="2"/>
      <c r="D31" s="2"/>
      <c r="E31" s="2"/>
      <c r="F31" s="3"/>
      <c r="G31" s="2"/>
      <c r="H31" s="189"/>
      <c r="I31" s="190"/>
      <c r="J31" s="223"/>
      <c r="K31" s="190"/>
      <c r="L31" s="189"/>
      <c r="M31" s="190"/>
      <c r="N31" s="223"/>
    </row>
    <row r="32" spans="1:14" ht="16.5" customHeight="1">
      <c r="A32" s="2" t="s">
        <v>61</v>
      </c>
      <c r="B32" s="2"/>
      <c r="C32" s="2"/>
      <c r="D32" s="2"/>
      <c r="E32" s="2"/>
      <c r="F32" s="3"/>
      <c r="G32" s="2"/>
      <c r="H32" s="189"/>
      <c r="I32" s="190"/>
      <c r="J32" s="223"/>
      <c r="K32" s="190"/>
      <c r="L32" s="189"/>
      <c r="M32" s="190"/>
      <c r="N32" s="223"/>
    </row>
    <row r="33" spans="1:14" ht="16.5" customHeight="1">
      <c r="A33" s="1"/>
      <c r="B33" s="2" t="s">
        <v>62</v>
      </c>
      <c r="C33" s="2"/>
      <c r="D33" s="2"/>
      <c r="E33" s="2"/>
      <c r="F33" s="3"/>
      <c r="G33" s="2"/>
      <c r="H33" s="189"/>
      <c r="I33" s="190"/>
      <c r="J33" s="223"/>
      <c r="K33" s="190"/>
      <c r="L33" s="189"/>
      <c r="M33" s="190"/>
      <c r="N33" s="223"/>
    </row>
    <row r="34" spans="1:14" ht="16.5" customHeight="1">
      <c r="A34" s="1"/>
      <c r="B34" s="2" t="s">
        <v>63</v>
      </c>
      <c r="C34" s="2"/>
      <c r="D34" s="2"/>
      <c r="E34" s="2"/>
      <c r="F34" s="3"/>
      <c r="G34" s="2"/>
      <c r="H34" s="159">
        <v>2779031</v>
      </c>
      <c r="I34" s="24"/>
      <c r="J34" s="175">
        <v>1273977</v>
      </c>
      <c r="K34" s="35"/>
      <c r="L34" s="161">
        <v>0</v>
      </c>
      <c r="M34" s="111"/>
      <c r="N34" s="229">
        <v>0</v>
      </c>
    </row>
    <row r="35" spans="1:14" ht="16.5" customHeight="1">
      <c r="A35" s="1"/>
      <c r="B35" s="2"/>
      <c r="C35" s="2"/>
      <c r="D35" s="2"/>
      <c r="E35" s="2"/>
      <c r="F35" s="3"/>
      <c r="G35" s="2"/>
      <c r="H35" s="189"/>
      <c r="I35" s="190"/>
      <c r="J35" s="223"/>
      <c r="K35" s="190"/>
      <c r="L35" s="193"/>
      <c r="M35" s="192"/>
      <c r="N35" s="230"/>
    </row>
    <row r="36" spans="1:14" ht="16.5" customHeight="1">
      <c r="A36" s="1"/>
      <c r="B36" s="2" t="s">
        <v>64</v>
      </c>
      <c r="C36" s="2"/>
      <c r="D36" s="2"/>
      <c r="E36" s="2"/>
      <c r="F36" s="3"/>
      <c r="G36" s="2"/>
      <c r="H36" s="189"/>
      <c r="I36" s="190"/>
      <c r="J36" s="223"/>
      <c r="K36" s="190"/>
      <c r="L36" s="193"/>
      <c r="M36" s="192"/>
      <c r="N36" s="230"/>
    </row>
    <row r="37" spans="1:14" ht="16.5" customHeight="1">
      <c r="A37" s="1"/>
      <c r="B37" s="2"/>
      <c r="C37" s="2" t="s">
        <v>62</v>
      </c>
      <c r="D37" s="2"/>
      <c r="E37" s="2"/>
      <c r="F37" s="3"/>
      <c r="G37" s="2"/>
      <c r="H37" s="159">
        <f>SUM(H34)</f>
        <v>2779031</v>
      </c>
      <c r="I37" s="194"/>
      <c r="J37" s="175">
        <f>SUM(J34)</f>
        <v>1273977</v>
      </c>
      <c r="K37" s="190"/>
      <c r="L37" s="195">
        <f>SUM(L34)</f>
        <v>0</v>
      </c>
      <c r="M37" s="192"/>
      <c r="N37" s="231">
        <f>SUM(N34)</f>
        <v>0</v>
      </c>
    </row>
    <row r="38" spans="1:14" ht="6.6" customHeight="1">
      <c r="A38" s="2"/>
      <c r="B38" s="2"/>
      <c r="C38" s="2"/>
      <c r="D38" s="2"/>
      <c r="E38" s="2"/>
      <c r="F38" s="3"/>
      <c r="G38" s="2"/>
      <c r="H38" s="160"/>
      <c r="I38" s="4"/>
      <c r="J38" s="166"/>
      <c r="K38" s="2"/>
      <c r="L38" s="160"/>
      <c r="M38" s="4"/>
      <c r="N38" s="166"/>
    </row>
    <row r="39" spans="1:14" ht="16.5" customHeight="1">
      <c r="A39" s="1" t="s">
        <v>65</v>
      </c>
      <c r="B39" s="2"/>
      <c r="C39" s="2"/>
      <c r="D39" s="2"/>
      <c r="E39" s="2"/>
      <c r="F39" s="3"/>
      <c r="G39" s="2"/>
      <c r="H39" s="160"/>
      <c r="I39" s="4"/>
      <c r="J39" s="166"/>
      <c r="K39" s="2"/>
      <c r="L39" s="160"/>
      <c r="M39" s="4"/>
      <c r="N39" s="166"/>
    </row>
    <row r="40" spans="1:14" ht="16.5" customHeight="1" thickBot="1">
      <c r="A40" s="2"/>
      <c r="B40" s="1" t="s">
        <v>66</v>
      </c>
      <c r="C40" s="2"/>
      <c r="D40" s="2"/>
      <c r="E40" s="2"/>
      <c r="F40" s="3"/>
      <c r="G40" s="2"/>
      <c r="H40" s="162">
        <f>SUM(H29,H37)</f>
        <v>39710918</v>
      </c>
      <c r="I40" s="4"/>
      <c r="J40" s="176">
        <f>SUM(J29,J37)</f>
        <v>24588006</v>
      </c>
      <c r="K40" s="2"/>
      <c r="L40" s="162">
        <f>SUM(L29,L37)</f>
        <v>28637068</v>
      </c>
      <c r="M40" s="4"/>
      <c r="N40" s="176">
        <f>SUM(N29,N37)</f>
        <v>21041911</v>
      </c>
    </row>
    <row r="41" spans="1:14" ht="16.5" customHeight="1" thickTop="1">
      <c r="A41" s="2"/>
      <c r="B41" s="1"/>
      <c r="C41" s="2"/>
      <c r="D41" s="2"/>
      <c r="E41" s="2"/>
      <c r="F41" s="3"/>
      <c r="G41" s="2"/>
      <c r="H41" s="31"/>
      <c r="I41" s="4"/>
      <c r="J41" s="166"/>
      <c r="K41" s="2"/>
      <c r="L41" s="31"/>
      <c r="M41" s="4"/>
      <c r="N41" s="166"/>
    </row>
    <row r="42" spans="1:14" ht="16.5" customHeight="1">
      <c r="A42" s="2"/>
      <c r="B42" s="1"/>
      <c r="C42" s="2"/>
      <c r="D42" s="2"/>
      <c r="E42" s="2"/>
      <c r="F42" s="3"/>
      <c r="G42" s="2"/>
      <c r="H42" s="31"/>
      <c r="I42" s="4"/>
      <c r="J42" s="166"/>
      <c r="K42" s="2"/>
      <c r="L42" s="31"/>
      <c r="M42" s="4"/>
      <c r="N42" s="166"/>
    </row>
    <row r="43" spans="1:14" ht="16.5" customHeight="1">
      <c r="A43" s="2"/>
      <c r="B43" s="1"/>
      <c r="C43" s="2"/>
      <c r="D43" s="2"/>
      <c r="E43" s="2"/>
      <c r="F43" s="3"/>
      <c r="G43" s="2"/>
      <c r="H43" s="31"/>
      <c r="I43" s="4"/>
      <c r="J43" s="166"/>
      <c r="K43" s="2"/>
      <c r="L43" s="31"/>
      <c r="M43" s="4"/>
      <c r="N43" s="166"/>
    </row>
    <row r="44" spans="1:14" ht="16.5" customHeight="1">
      <c r="A44" s="2"/>
      <c r="B44" s="1"/>
      <c r="C44" s="2"/>
      <c r="D44" s="2"/>
      <c r="E44" s="2"/>
      <c r="F44" s="3"/>
      <c r="G44" s="2"/>
      <c r="H44" s="31"/>
      <c r="I44" s="4"/>
      <c r="J44" s="166"/>
      <c r="K44" s="2"/>
      <c r="L44" s="31"/>
      <c r="M44" s="4"/>
      <c r="N44" s="166"/>
    </row>
    <row r="45" spans="1:14" ht="16.5" customHeight="1">
      <c r="A45" s="2"/>
      <c r="B45" s="1"/>
      <c r="C45" s="2"/>
      <c r="D45" s="2"/>
      <c r="E45" s="2"/>
      <c r="F45" s="3"/>
      <c r="G45" s="2"/>
      <c r="H45" s="31"/>
      <c r="I45" s="4"/>
      <c r="J45" s="166"/>
      <c r="K45" s="2"/>
      <c r="L45" s="31"/>
      <c r="M45" s="4"/>
      <c r="N45" s="166"/>
    </row>
    <row r="46" spans="1:14" ht="21" customHeight="1">
      <c r="A46" s="2"/>
      <c r="B46" s="1"/>
      <c r="C46" s="2"/>
      <c r="D46" s="2"/>
      <c r="E46" s="2"/>
      <c r="F46" s="3"/>
      <c r="G46" s="2"/>
      <c r="H46" s="31"/>
      <c r="I46" s="4"/>
      <c r="J46" s="166"/>
      <c r="K46" s="2"/>
      <c r="L46" s="31"/>
      <c r="M46" s="4"/>
      <c r="N46" s="166"/>
    </row>
    <row r="47" spans="1:14" ht="16.5" customHeight="1">
      <c r="A47" s="2"/>
      <c r="B47" s="1"/>
      <c r="C47" s="2"/>
      <c r="D47" s="2"/>
      <c r="E47" s="2"/>
      <c r="F47" s="3"/>
      <c r="G47" s="2"/>
      <c r="H47" s="31"/>
      <c r="I47" s="4"/>
      <c r="J47" s="166"/>
      <c r="K47" s="2"/>
      <c r="L47" s="31"/>
      <c r="M47" s="4"/>
      <c r="N47" s="166"/>
    </row>
    <row r="48" spans="1:14" ht="16.5" hidden="1" customHeight="1">
      <c r="A48" s="2"/>
      <c r="B48" s="1"/>
      <c r="C48" s="2"/>
      <c r="D48" s="2"/>
      <c r="E48" s="2"/>
      <c r="F48" s="3"/>
      <c r="G48" s="2"/>
      <c r="H48" s="31"/>
      <c r="I48" s="4"/>
      <c r="J48" s="166"/>
      <c r="K48" s="2"/>
      <c r="L48" s="31"/>
      <c r="M48" s="4"/>
      <c r="N48" s="166"/>
    </row>
    <row r="49" spans="1:14" ht="16.5" hidden="1" customHeight="1">
      <c r="A49" s="2"/>
      <c r="B49" s="1"/>
      <c r="C49" s="2"/>
      <c r="D49" s="2"/>
      <c r="E49" s="2"/>
      <c r="F49" s="3"/>
      <c r="G49" s="2"/>
      <c r="H49" s="31"/>
      <c r="I49" s="4"/>
      <c r="J49" s="166"/>
      <c r="K49" s="2"/>
      <c r="L49" s="31"/>
      <c r="M49" s="4"/>
      <c r="N49" s="166"/>
    </row>
    <row r="50" spans="1:14" ht="11.25" customHeight="1">
      <c r="A50" s="2"/>
      <c r="B50" s="1"/>
      <c r="C50" s="2"/>
      <c r="D50" s="2"/>
      <c r="E50" s="2"/>
      <c r="F50" s="3"/>
      <c r="G50" s="2"/>
      <c r="H50" s="31"/>
      <c r="I50" s="4"/>
      <c r="J50" s="166"/>
      <c r="K50" s="2"/>
      <c r="L50" s="31"/>
      <c r="M50" s="4"/>
      <c r="N50" s="166"/>
    </row>
    <row r="51" spans="1:14" ht="21.95" customHeight="1">
      <c r="A51" s="7" t="s">
        <v>139</v>
      </c>
      <c r="B51" s="6"/>
      <c r="C51" s="7"/>
      <c r="D51" s="7"/>
      <c r="E51" s="7"/>
      <c r="F51" s="8"/>
      <c r="G51" s="7"/>
      <c r="H51" s="32"/>
      <c r="I51" s="9"/>
      <c r="J51" s="167"/>
      <c r="K51" s="7"/>
      <c r="L51" s="32"/>
      <c r="M51" s="9"/>
      <c r="N51" s="167"/>
    </row>
    <row r="52" spans="1:14" ht="16.5" customHeight="1">
      <c r="A52" s="78" t="s">
        <v>119</v>
      </c>
      <c r="B52" s="2"/>
      <c r="C52" s="2"/>
      <c r="D52" s="2"/>
      <c r="E52" s="2"/>
      <c r="F52" s="3"/>
      <c r="G52" s="2"/>
      <c r="H52" s="31"/>
      <c r="I52" s="4"/>
      <c r="J52" s="166"/>
      <c r="K52" s="2"/>
      <c r="L52" s="31"/>
      <c r="M52" s="4"/>
      <c r="N52" s="166"/>
    </row>
    <row r="53" spans="1:14" ht="16.5" customHeight="1">
      <c r="A53" s="1" t="s">
        <v>52</v>
      </c>
      <c r="B53" s="2"/>
      <c r="C53" s="2"/>
      <c r="D53" s="2"/>
      <c r="E53" s="2"/>
      <c r="F53" s="3"/>
      <c r="G53" s="2"/>
      <c r="H53" s="31"/>
      <c r="I53" s="4"/>
      <c r="J53" s="166"/>
      <c r="K53" s="2"/>
      <c r="L53" s="31"/>
      <c r="M53" s="4"/>
      <c r="N53" s="166"/>
    </row>
    <row r="54" spans="1:14" ht="16.5" customHeight="1">
      <c r="A54" s="6" t="s">
        <v>165</v>
      </c>
      <c r="B54" s="7"/>
      <c r="C54" s="7"/>
      <c r="D54" s="7"/>
      <c r="E54" s="7"/>
      <c r="F54" s="8"/>
      <c r="G54" s="7"/>
      <c r="H54" s="32"/>
      <c r="I54" s="9"/>
      <c r="J54" s="167"/>
      <c r="K54" s="7"/>
      <c r="L54" s="32"/>
      <c r="M54" s="9"/>
      <c r="N54" s="167"/>
    </row>
    <row r="55" spans="1:14" ht="16.5" customHeight="1">
      <c r="A55" s="1"/>
      <c r="B55" s="2"/>
      <c r="C55" s="2"/>
      <c r="D55" s="2"/>
      <c r="E55" s="2"/>
      <c r="F55" s="3"/>
      <c r="G55" s="2"/>
      <c r="H55" s="31"/>
      <c r="I55" s="4"/>
      <c r="J55" s="166"/>
      <c r="K55" s="2"/>
      <c r="L55" s="31"/>
      <c r="M55" s="4"/>
      <c r="N55" s="166"/>
    </row>
    <row r="56" spans="1:14" ht="16.5" customHeight="1">
      <c r="A56" s="1"/>
      <c r="B56" s="2"/>
      <c r="C56" s="2"/>
      <c r="D56" s="2"/>
      <c r="E56" s="2"/>
      <c r="F56" s="3"/>
      <c r="G56" s="2"/>
      <c r="H56" s="31"/>
      <c r="I56" s="4"/>
      <c r="J56" s="166"/>
      <c r="K56" s="2"/>
      <c r="L56" s="31"/>
      <c r="M56" s="4"/>
      <c r="N56" s="166"/>
    </row>
    <row r="57" spans="1:14" ht="16.5" customHeight="1">
      <c r="A57" s="1"/>
      <c r="B57" s="2"/>
      <c r="C57" s="2"/>
      <c r="D57" s="2"/>
      <c r="E57" s="2"/>
      <c r="F57" s="3"/>
      <c r="G57" s="2"/>
      <c r="H57" s="291" t="s">
        <v>1</v>
      </c>
      <c r="I57" s="291"/>
      <c r="J57" s="291"/>
      <c r="K57" s="2"/>
      <c r="L57" s="291" t="s">
        <v>2</v>
      </c>
      <c r="M57" s="291"/>
      <c r="N57" s="291"/>
    </row>
    <row r="58" spans="1:14" ht="16.5" customHeight="1">
      <c r="A58" s="1"/>
      <c r="B58" s="2"/>
      <c r="C58" s="2"/>
      <c r="D58" s="2"/>
      <c r="E58" s="2"/>
      <c r="F58" s="3"/>
      <c r="G58" s="2"/>
      <c r="H58" s="292" t="s">
        <v>3</v>
      </c>
      <c r="I58" s="292"/>
      <c r="J58" s="292"/>
      <c r="K58" s="2"/>
      <c r="L58" s="292" t="s">
        <v>3</v>
      </c>
      <c r="M58" s="292"/>
      <c r="N58" s="292"/>
    </row>
    <row r="59" spans="1:14" ht="16.5" customHeight="1">
      <c r="A59" s="1"/>
      <c r="B59" s="2"/>
      <c r="C59" s="2"/>
      <c r="D59" s="2"/>
      <c r="E59" s="2"/>
      <c r="F59" s="3"/>
      <c r="G59" s="2"/>
      <c r="H59" s="33" t="s">
        <v>4</v>
      </c>
      <c r="I59" s="16"/>
      <c r="J59" s="168" t="s">
        <v>4</v>
      </c>
      <c r="K59" s="2"/>
      <c r="L59" s="33" t="s">
        <v>4</v>
      </c>
      <c r="M59" s="16"/>
      <c r="N59" s="168" t="s">
        <v>4</v>
      </c>
    </row>
    <row r="60" spans="1:14" ht="16.5" customHeight="1">
      <c r="A60" s="1"/>
      <c r="B60" s="2"/>
      <c r="C60" s="2"/>
      <c r="D60" s="2"/>
      <c r="E60" s="2"/>
      <c r="F60" s="3"/>
      <c r="G60" s="2"/>
      <c r="H60" s="33" t="s">
        <v>158</v>
      </c>
      <c r="I60" s="16"/>
      <c r="J60" s="168" t="s">
        <v>137</v>
      </c>
      <c r="K60" s="2"/>
      <c r="L60" s="33" t="s">
        <v>158</v>
      </c>
      <c r="M60" s="16"/>
      <c r="N60" s="168" t="s">
        <v>137</v>
      </c>
    </row>
    <row r="61" spans="1:14" ht="16.5" customHeight="1">
      <c r="A61" s="2"/>
      <c r="B61" s="2"/>
      <c r="C61" s="2"/>
      <c r="D61" s="2"/>
      <c r="E61" s="2"/>
      <c r="F61" s="3"/>
      <c r="G61" s="2"/>
      <c r="H61" s="34" t="s">
        <v>8</v>
      </c>
      <c r="I61" s="19"/>
      <c r="J61" s="170" t="s">
        <v>8</v>
      </c>
      <c r="K61" s="2"/>
      <c r="L61" s="34" t="s">
        <v>8</v>
      </c>
      <c r="M61" s="19"/>
      <c r="N61" s="170" t="s">
        <v>8</v>
      </c>
    </row>
    <row r="62" spans="1:14" ht="16.5" customHeight="1">
      <c r="A62" s="2"/>
      <c r="B62" s="1"/>
      <c r="C62" s="2"/>
      <c r="D62" s="2"/>
      <c r="E62" s="2"/>
      <c r="F62" s="3"/>
      <c r="G62" s="2"/>
      <c r="H62" s="160"/>
      <c r="I62" s="4"/>
      <c r="J62" s="166"/>
      <c r="K62" s="2"/>
      <c r="L62" s="160"/>
      <c r="M62" s="4"/>
      <c r="N62" s="166"/>
    </row>
    <row r="63" spans="1:14" ht="16.5" customHeight="1">
      <c r="A63" s="1" t="s">
        <v>145</v>
      </c>
      <c r="B63" s="1"/>
      <c r="C63" s="2"/>
      <c r="D63" s="2"/>
      <c r="E63" s="2"/>
      <c r="F63" s="3"/>
      <c r="G63" s="2"/>
      <c r="H63" s="160"/>
      <c r="I63" s="4"/>
      <c r="J63" s="166"/>
      <c r="K63" s="2"/>
      <c r="L63" s="160"/>
      <c r="M63" s="4"/>
      <c r="N63" s="166"/>
    </row>
    <row r="64" spans="1:14" ht="16.5" customHeight="1">
      <c r="A64" s="2" t="s">
        <v>146</v>
      </c>
      <c r="B64" s="1"/>
      <c r="C64" s="2"/>
      <c r="D64" s="2"/>
      <c r="E64" s="2"/>
      <c r="F64" s="3"/>
      <c r="G64" s="2"/>
      <c r="H64" s="160">
        <v>33609172</v>
      </c>
      <c r="I64" s="4"/>
      <c r="J64" s="166">
        <f>J29</f>
        <v>23314029</v>
      </c>
      <c r="K64" s="2"/>
      <c r="L64" s="160">
        <f>L29</f>
        <v>28637068</v>
      </c>
      <c r="M64" s="4"/>
      <c r="N64" s="166">
        <f>N29</f>
        <v>21041911</v>
      </c>
    </row>
    <row r="65" spans="1:14" ht="16.5" customHeight="1">
      <c r="A65" s="2" t="s">
        <v>147</v>
      </c>
      <c r="B65" s="1"/>
      <c r="C65" s="2"/>
      <c r="D65" s="2"/>
      <c r="E65" s="2"/>
      <c r="F65" s="3"/>
      <c r="G65" s="2"/>
      <c r="H65" s="196">
        <v>3322715</v>
      </c>
      <c r="I65" s="4"/>
      <c r="J65" s="167">
        <v>0</v>
      </c>
      <c r="K65" s="2"/>
      <c r="L65" s="196">
        <v>0</v>
      </c>
      <c r="M65" s="4"/>
      <c r="N65" s="167">
        <v>0</v>
      </c>
    </row>
    <row r="66" spans="1:14" ht="16.5" customHeight="1">
      <c r="A66" s="2"/>
      <c r="B66" s="1"/>
      <c r="C66" s="2"/>
      <c r="D66" s="2"/>
      <c r="E66" s="2"/>
      <c r="F66" s="3"/>
      <c r="G66" s="2"/>
      <c r="H66" s="160"/>
      <c r="I66" s="4"/>
      <c r="J66" s="166"/>
      <c r="K66" s="2"/>
      <c r="L66" s="160"/>
      <c r="M66" s="4"/>
      <c r="N66" s="166"/>
    </row>
    <row r="67" spans="1:14" ht="16.5" customHeight="1" thickBot="1">
      <c r="A67" s="2"/>
      <c r="B67" s="1"/>
      <c r="C67" s="2"/>
      <c r="D67" s="2"/>
      <c r="E67" s="2"/>
      <c r="F67" s="3"/>
      <c r="G67" s="2"/>
      <c r="H67" s="162">
        <f>SUM(H64:H65)</f>
        <v>36931887</v>
      </c>
      <c r="I67" s="4"/>
      <c r="J67" s="176">
        <f>SUM(J64:J65)</f>
        <v>23314029</v>
      </c>
      <c r="K67" s="2"/>
      <c r="L67" s="162">
        <f>SUM(L64:L65)</f>
        <v>28637068</v>
      </c>
      <c r="M67" s="4"/>
      <c r="N67" s="176">
        <f>SUM(N64:N65)</f>
        <v>21041911</v>
      </c>
    </row>
    <row r="68" spans="1:14" ht="16.5" customHeight="1" thickTop="1">
      <c r="A68" s="2"/>
      <c r="B68" s="1"/>
      <c r="C68" s="2"/>
      <c r="D68" s="2"/>
      <c r="E68" s="2"/>
      <c r="F68" s="3"/>
      <c r="G68" s="2"/>
      <c r="H68" s="160"/>
      <c r="I68" s="4"/>
      <c r="J68" s="166"/>
      <c r="K68" s="2"/>
      <c r="L68" s="160"/>
      <c r="M68" s="4"/>
      <c r="N68" s="166"/>
    </row>
    <row r="69" spans="1:14" ht="16.5" customHeight="1">
      <c r="A69" s="1" t="s">
        <v>65</v>
      </c>
      <c r="B69" s="1"/>
      <c r="C69" s="2"/>
      <c r="D69" s="2"/>
      <c r="E69" s="2"/>
      <c r="F69" s="3"/>
      <c r="G69" s="2"/>
      <c r="H69" s="160"/>
      <c r="I69" s="4"/>
      <c r="J69" s="166"/>
      <c r="K69" s="2"/>
      <c r="L69" s="160"/>
      <c r="M69" s="4"/>
      <c r="N69" s="166"/>
    </row>
    <row r="70" spans="1:14" ht="16.5" customHeight="1">
      <c r="A70" s="2"/>
      <c r="B70" s="1" t="s">
        <v>148</v>
      </c>
      <c r="C70" s="2"/>
      <c r="D70" s="2"/>
      <c r="E70" s="2"/>
      <c r="F70" s="3"/>
      <c r="G70" s="2"/>
      <c r="H70" s="160"/>
      <c r="I70" s="4"/>
      <c r="J70" s="166"/>
      <c r="K70" s="2"/>
      <c r="L70" s="160"/>
      <c r="M70" s="4"/>
      <c r="N70" s="166"/>
    </row>
    <row r="71" spans="1:14" ht="16.5" customHeight="1">
      <c r="A71" s="2" t="s">
        <v>146</v>
      </c>
      <c r="B71" s="1"/>
      <c r="C71" s="2"/>
      <c r="D71" s="2"/>
      <c r="E71" s="2"/>
      <c r="F71" s="3"/>
      <c r="G71" s="2"/>
      <c r="H71" s="160">
        <v>36388203</v>
      </c>
      <c r="I71" s="4"/>
      <c r="J71" s="166">
        <f>J40</f>
        <v>24588006</v>
      </c>
      <c r="K71" s="2"/>
      <c r="L71" s="160">
        <f>L40</f>
        <v>28637068</v>
      </c>
      <c r="M71" s="4"/>
      <c r="N71" s="166">
        <f>N40</f>
        <v>21041911</v>
      </c>
    </row>
    <row r="72" spans="1:14" ht="16.5" customHeight="1">
      <c r="A72" s="2" t="s">
        <v>147</v>
      </c>
      <c r="B72" s="1"/>
      <c r="C72" s="2"/>
      <c r="D72" s="2"/>
      <c r="E72" s="2"/>
      <c r="F72" s="3"/>
      <c r="G72" s="2"/>
      <c r="H72" s="196">
        <v>3322715</v>
      </c>
      <c r="I72" s="4"/>
      <c r="J72" s="167">
        <v>0</v>
      </c>
      <c r="K72" s="2"/>
      <c r="L72" s="196">
        <v>0</v>
      </c>
      <c r="M72" s="4"/>
      <c r="N72" s="167">
        <v>0</v>
      </c>
    </row>
    <row r="73" spans="1:14" ht="16.5" customHeight="1">
      <c r="A73" s="2"/>
      <c r="B73" s="1"/>
      <c r="C73" s="2"/>
      <c r="D73" s="2"/>
      <c r="E73" s="2"/>
      <c r="F73" s="3"/>
      <c r="G73" s="2"/>
      <c r="H73" s="160"/>
      <c r="I73" s="4"/>
      <c r="J73" s="166"/>
      <c r="K73" s="2"/>
      <c r="L73" s="160"/>
      <c r="M73" s="4"/>
      <c r="N73" s="166"/>
    </row>
    <row r="74" spans="1:14" ht="16.5" customHeight="1" thickBot="1">
      <c r="A74" s="2"/>
      <c r="B74" s="1"/>
      <c r="C74" s="2"/>
      <c r="D74" s="2"/>
      <c r="E74" s="2"/>
      <c r="F74" s="3"/>
      <c r="G74" s="2"/>
      <c r="H74" s="162">
        <f>SUM(H71:H72)</f>
        <v>39710918</v>
      </c>
      <c r="I74" s="4"/>
      <c r="J74" s="176">
        <f>SUM(J71:J72)</f>
        <v>24588006</v>
      </c>
      <c r="K74" s="2"/>
      <c r="L74" s="162">
        <f>SUM(L71:L72)</f>
        <v>28637068</v>
      </c>
      <c r="M74" s="4"/>
      <c r="N74" s="176">
        <f>SUM(N71:N72)</f>
        <v>21041911</v>
      </c>
    </row>
    <row r="75" spans="1:14" ht="16.5" customHeight="1" thickTop="1">
      <c r="A75" s="2"/>
      <c r="B75" s="1"/>
      <c r="C75" s="2"/>
      <c r="D75" s="2"/>
      <c r="E75" s="2"/>
      <c r="F75" s="3"/>
      <c r="G75" s="2"/>
      <c r="H75" s="211"/>
      <c r="I75" s="4"/>
      <c r="J75" s="224"/>
      <c r="K75" s="2"/>
      <c r="L75" s="211"/>
      <c r="M75" s="4"/>
      <c r="N75" s="224"/>
    </row>
    <row r="76" spans="1:14" ht="16.5" customHeight="1">
      <c r="A76" s="2"/>
      <c r="B76" s="1"/>
      <c r="C76" s="2"/>
      <c r="D76" s="2"/>
      <c r="E76" s="2"/>
      <c r="F76" s="3"/>
      <c r="G76" s="2"/>
      <c r="H76" s="160"/>
      <c r="I76" s="4"/>
      <c r="J76" s="166"/>
      <c r="K76" s="2"/>
      <c r="L76" s="160"/>
      <c r="M76" s="4"/>
      <c r="N76" s="166"/>
    </row>
    <row r="77" spans="1:14" ht="16.5" customHeight="1">
      <c r="A77" s="1" t="s">
        <v>67</v>
      </c>
      <c r="B77" s="2"/>
      <c r="C77" s="2"/>
      <c r="D77" s="2"/>
      <c r="E77" s="2"/>
      <c r="F77" s="3"/>
      <c r="G77" s="2"/>
      <c r="H77" s="160"/>
      <c r="I77" s="4"/>
      <c r="J77" s="166"/>
      <c r="K77" s="2"/>
      <c r="L77" s="160"/>
      <c r="M77" s="4"/>
      <c r="N77" s="166"/>
    </row>
    <row r="78" spans="1:14" ht="16.5" customHeight="1">
      <c r="A78" s="2"/>
      <c r="B78" s="2"/>
      <c r="C78" s="2"/>
      <c r="D78" s="2"/>
      <c r="E78" s="2"/>
      <c r="F78" s="3"/>
      <c r="G78" s="2"/>
      <c r="H78" s="160"/>
      <c r="I78" s="4"/>
      <c r="J78" s="166"/>
      <c r="K78" s="2"/>
      <c r="L78" s="160"/>
      <c r="M78" s="4"/>
      <c r="N78" s="166"/>
    </row>
    <row r="79" spans="1:14" ht="16.5" customHeight="1">
      <c r="A79" s="2"/>
      <c r="B79" s="2" t="s">
        <v>68</v>
      </c>
      <c r="C79" s="2"/>
      <c r="D79" s="2"/>
      <c r="E79" s="2"/>
      <c r="F79" s="3"/>
      <c r="G79" s="2"/>
      <c r="H79" s="163">
        <f>H29/600000000</f>
        <v>6.1553144999999997E-2</v>
      </c>
      <c r="I79" s="39"/>
      <c r="J79" s="177">
        <v>0.04</v>
      </c>
      <c r="K79" s="40"/>
      <c r="L79" s="163">
        <f>L29/600000000</f>
        <v>4.7728446666666667E-2</v>
      </c>
      <c r="M79" s="39"/>
      <c r="N79" s="177">
        <v>0.04</v>
      </c>
    </row>
    <row r="80" spans="1:14" ht="16.5" customHeight="1">
      <c r="A80" s="2"/>
      <c r="B80" s="2"/>
      <c r="C80" s="2"/>
      <c r="D80" s="2"/>
      <c r="E80" s="2"/>
      <c r="F80" s="3"/>
      <c r="G80" s="2"/>
      <c r="H80" s="41"/>
      <c r="I80" s="39"/>
      <c r="J80" s="177"/>
      <c r="K80" s="40"/>
      <c r="L80" s="41"/>
      <c r="M80" s="39"/>
      <c r="N80" s="177"/>
    </row>
    <row r="81" spans="1:14" ht="16.5" customHeight="1">
      <c r="A81" s="2"/>
      <c r="B81" s="2"/>
      <c r="C81" s="2"/>
      <c r="D81" s="2"/>
      <c r="E81" s="2"/>
      <c r="F81" s="3"/>
      <c r="G81" s="2"/>
      <c r="H81" s="41"/>
      <c r="I81" s="39"/>
      <c r="J81" s="177"/>
      <c r="K81" s="40"/>
      <c r="L81" s="41"/>
      <c r="M81" s="39"/>
      <c r="N81" s="177"/>
    </row>
    <row r="82" spans="1:14" ht="16.5" customHeight="1">
      <c r="A82" s="2"/>
      <c r="B82" s="2"/>
      <c r="C82" s="2"/>
      <c r="D82" s="2"/>
      <c r="E82" s="2"/>
      <c r="F82" s="3"/>
      <c r="G82" s="2"/>
      <c r="H82" s="41"/>
      <c r="I82" s="39"/>
      <c r="J82" s="177"/>
      <c r="K82" s="40"/>
      <c r="L82" s="41"/>
      <c r="M82" s="39"/>
      <c r="N82" s="177"/>
    </row>
    <row r="83" spans="1:14" ht="16.5" customHeight="1">
      <c r="A83" s="2"/>
      <c r="B83" s="2"/>
      <c r="C83" s="2"/>
      <c r="D83" s="2"/>
      <c r="E83" s="2"/>
      <c r="F83" s="3"/>
      <c r="G83" s="2"/>
      <c r="H83" s="41"/>
      <c r="I83" s="39"/>
      <c r="J83" s="177"/>
      <c r="K83" s="40"/>
      <c r="L83" s="41"/>
      <c r="M83" s="39"/>
      <c r="N83" s="177"/>
    </row>
    <row r="84" spans="1:14" ht="16.5" customHeight="1">
      <c r="A84" s="2"/>
      <c r="B84" s="2"/>
      <c r="C84" s="2"/>
      <c r="D84" s="2"/>
      <c r="E84" s="2"/>
      <c r="F84" s="3"/>
      <c r="G84" s="2"/>
      <c r="H84" s="41"/>
      <c r="I84" s="39"/>
      <c r="J84" s="177"/>
      <c r="K84" s="40"/>
      <c r="L84" s="41"/>
      <c r="M84" s="39"/>
      <c r="N84" s="177"/>
    </row>
    <row r="85" spans="1:14" ht="16.5" customHeight="1">
      <c r="A85" s="2"/>
      <c r="B85" s="2"/>
      <c r="C85" s="2"/>
      <c r="D85" s="2"/>
      <c r="E85" s="2"/>
      <c r="F85" s="3"/>
      <c r="G85" s="2"/>
      <c r="H85" s="41"/>
      <c r="I85" s="39"/>
      <c r="J85" s="177"/>
      <c r="K85" s="40"/>
      <c r="L85" s="41"/>
      <c r="M85" s="39"/>
      <c r="N85" s="177"/>
    </row>
    <row r="86" spans="1:14" ht="16.5" customHeight="1">
      <c r="A86" s="2"/>
      <c r="B86" s="2"/>
      <c r="C86" s="2"/>
      <c r="D86" s="2"/>
      <c r="E86" s="2"/>
      <c r="F86" s="3"/>
      <c r="G86" s="2"/>
      <c r="H86" s="41"/>
      <c r="I86" s="39"/>
      <c r="J86" s="177"/>
      <c r="K86" s="40"/>
      <c r="L86" s="41"/>
      <c r="M86" s="39"/>
      <c r="N86" s="177"/>
    </row>
    <row r="87" spans="1:14" ht="16.5" customHeight="1">
      <c r="A87" s="2"/>
      <c r="B87" s="2"/>
      <c r="C87" s="2"/>
      <c r="D87" s="2"/>
      <c r="E87" s="2"/>
      <c r="F87" s="3"/>
      <c r="G87" s="2"/>
      <c r="H87" s="41"/>
      <c r="I87" s="39"/>
      <c r="J87" s="177"/>
      <c r="K87" s="40"/>
      <c r="L87" s="41"/>
      <c r="M87" s="39"/>
      <c r="N87" s="177"/>
    </row>
    <row r="88" spans="1:14" ht="16.5" customHeight="1">
      <c r="A88" s="2"/>
      <c r="B88" s="2"/>
      <c r="C88" s="2"/>
      <c r="D88" s="2"/>
      <c r="E88" s="2"/>
      <c r="F88" s="3"/>
      <c r="G88" s="2"/>
      <c r="H88" s="41"/>
      <c r="I88" s="39"/>
      <c r="J88" s="177"/>
      <c r="K88" s="40"/>
      <c r="L88" s="41"/>
      <c r="M88" s="39"/>
      <c r="N88" s="177"/>
    </row>
    <row r="89" spans="1:14" ht="16.5" customHeight="1">
      <c r="A89" s="2"/>
      <c r="B89" s="2"/>
      <c r="C89" s="2"/>
      <c r="D89" s="2"/>
      <c r="E89" s="2"/>
      <c r="F89" s="3"/>
      <c r="G89" s="2"/>
      <c r="H89" s="41"/>
      <c r="I89" s="39"/>
      <c r="J89" s="177"/>
      <c r="K89" s="40"/>
      <c r="L89" s="41"/>
      <c r="M89" s="39"/>
      <c r="N89" s="177"/>
    </row>
    <row r="90" spans="1:14" ht="16.5" customHeight="1">
      <c r="A90" s="2"/>
      <c r="B90" s="2"/>
      <c r="C90" s="2"/>
      <c r="D90" s="2"/>
      <c r="E90" s="2"/>
      <c r="F90" s="3"/>
      <c r="G90" s="2"/>
      <c r="H90" s="41"/>
      <c r="I90" s="39"/>
      <c r="J90" s="177"/>
      <c r="K90" s="40"/>
      <c r="L90" s="41"/>
      <c r="M90" s="39"/>
      <c r="N90" s="177"/>
    </row>
    <row r="91" spans="1:14" ht="16.5" customHeight="1">
      <c r="A91" s="2"/>
      <c r="B91" s="2"/>
      <c r="C91" s="2"/>
      <c r="D91" s="2"/>
      <c r="E91" s="2"/>
      <c r="F91" s="3"/>
      <c r="G91" s="2"/>
      <c r="H91" s="41"/>
      <c r="I91" s="39"/>
      <c r="J91" s="177"/>
      <c r="K91" s="40"/>
      <c r="L91" s="41"/>
      <c r="M91" s="39"/>
      <c r="N91" s="177"/>
    </row>
    <row r="92" spans="1:14" ht="16.5" customHeight="1">
      <c r="A92" s="2"/>
      <c r="B92" s="2"/>
      <c r="C92" s="2"/>
      <c r="D92" s="2"/>
      <c r="E92" s="2"/>
      <c r="F92" s="3"/>
      <c r="G92" s="2"/>
      <c r="H92" s="41"/>
      <c r="I92" s="39"/>
      <c r="J92" s="177"/>
      <c r="K92" s="40"/>
      <c r="L92" s="41"/>
      <c r="M92" s="39"/>
      <c r="N92" s="177"/>
    </row>
    <row r="93" spans="1:14" ht="16.5" customHeight="1">
      <c r="A93" s="2"/>
      <c r="B93" s="2"/>
      <c r="C93" s="2"/>
      <c r="D93" s="2"/>
      <c r="E93" s="2"/>
      <c r="F93" s="3"/>
      <c r="G93" s="2"/>
      <c r="H93" s="41"/>
      <c r="I93" s="39"/>
      <c r="J93" s="177"/>
      <c r="K93" s="40"/>
      <c r="L93" s="41"/>
      <c r="M93" s="39"/>
      <c r="N93" s="177"/>
    </row>
    <row r="94" spans="1:14" ht="16.5" customHeight="1">
      <c r="A94" s="2"/>
      <c r="B94" s="2"/>
      <c r="C94" s="2"/>
      <c r="D94" s="2"/>
      <c r="E94" s="2"/>
      <c r="F94" s="3"/>
      <c r="G94" s="2"/>
      <c r="H94" s="41"/>
      <c r="I94" s="39"/>
      <c r="J94" s="177"/>
      <c r="K94" s="40"/>
      <c r="L94" s="41"/>
      <c r="M94" s="39"/>
      <c r="N94" s="177"/>
    </row>
    <row r="95" spans="1:14" ht="16.5" customHeight="1">
      <c r="A95" s="2"/>
      <c r="B95" s="2"/>
      <c r="C95" s="2"/>
      <c r="D95" s="2"/>
      <c r="E95" s="2"/>
      <c r="F95" s="3"/>
      <c r="G95" s="2"/>
      <c r="H95" s="41"/>
      <c r="I95" s="39"/>
      <c r="J95" s="177"/>
      <c r="K95" s="40"/>
      <c r="L95" s="41"/>
      <c r="M95" s="39"/>
      <c r="N95" s="177"/>
    </row>
    <row r="96" spans="1:14" ht="16.5" customHeight="1">
      <c r="A96" s="2"/>
      <c r="B96" s="2"/>
      <c r="C96" s="2"/>
      <c r="D96" s="2"/>
      <c r="E96" s="2"/>
      <c r="F96" s="3"/>
      <c r="G96" s="2"/>
      <c r="H96" s="41"/>
      <c r="I96" s="39"/>
      <c r="J96" s="177"/>
      <c r="K96" s="40"/>
      <c r="L96" s="41"/>
      <c r="M96" s="39"/>
      <c r="N96" s="177"/>
    </row>
    <row r="97" spans="1:14" ht="16.5" customHeight="1">
      <c r="A97" s="2"/>
      <c r="B97" s="2"/>
      <c r="C97" s="2"/>
      <c r="D97" s="2"/>
      <c r="E97" s="2"/>
      <c r="F97" s="3"/>
      <c r="G97" s="2"/>
      <c r="H97" s="41"/>
      <c r="I97" s="39"/>
      <c r="J97" s="177"/>
      <c r="K97" s="40"/>
      <c r="L97" s="41"/>
      <c r="M97" s="39"/>
      <c r="N97" s="177"/>
    </row>
    <row r="98" spans="1:14" ht="16.5" hidden="1" customHeight="1">
      <c r="A98" s="2"/>
      <c r="B98" s="2"/>
      <c r="C98" s="2"/>
      <c r="D98" s="2"/>
      <c r="E98" s="2"/>
      <c r="F98" s="3"/>
      <c r="G98" s="2"/>
      <c r="H98" s="41"/>
      <c r="I98" s="39"/>
      <c r="J98" s="177"/>
      <c r="K98" s="40"/>
      <c r="L98" s="41"/>
      <c r="M98" s="39"/>
      <c r="N98" s="177"/>
    </row>
    <row r="99" spans="1:14" ht="16.5" hidden="1" customHeight="1">
      <c r="A99" s="2"/>
      <c r="B99" s="2"/>
      <c r="C99" s="2"/>
      <c r="D99" s="2"/>
      <c r="E99" s="2"/>
      <c r="F99" s="3"/>
      <c r="G99" s="2"/>
      <c r="H99" s="41"/>
      <c r="I99" s="39"/>
      <c r="J99" s="177"/>
      <c r="K99" s="40"/>
      <c r="L99" s="41"/>
      <c r="M99" s="39"/>
      <c r="N99" s="177"/>
    </row>
    <row r="100" spans="1:14" ht="12.75" customHeight="1">
      <c r="A100" s="2"/>
      <c r="B100" s="2"/>
      <c r="C100" s="2"/>
      <c r="D100" s="2"/>
      <c r="E100" s="2"/>
      <c r="F100" s="3"/>
      <c r="G100" s="2"/>
      <c r="H100" s="41"/>
      <c r="I100" s="39"/>
      <c r="J100" s="177"/>
      <c r="K100" s="40"/>
      <c r="L100" s="41"/>
      <c r="M100" s="39"/>
      <c r="N100" s="177"/>
    </row>
    <row r="101" spans="1:14" ht="21.95" customHeight="1">
      <c r="A101" s="7" t="s">
        <v>139</v>
      </c>
      <c r="B101" s="7"/>
      <c r="C101" s="7"/>
      <c r="D101" s="7"/>
      <c r="E101" s="7"/>
      <c r="F101" s="8"/>
      <c r="G101" s="7"/>
      <c r="H101" s="32"/>
      <c r="I101" s="9"/>
      <c r="J101" s="167"/>
      <c r="K101" s="7"/>
      <c r="L101" s="32"/>
      <c r="M101" s="9"/>
      <c r="N101" s="167"/>
    </row>
  </sheetData>
  <mergeCells count="8">
    <mergeCell ref="H58:J58"/>
    <mergeCell ref="L58:N58"/>
    <mergeCell ref="H6:J6"/>
    <mergeCell ref="L6:N6"/>
    <mergeCell ref="H7:J7"/>
    <mergeCell ref="L7:N7"/>
    <mergeCell ref="H57:J57"/>
    <mergeCell ref="L57:N57"/>
  </mergeCells>
  <pageMargins left="0.75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9:N9 H60:N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0000-8C33-419A-BA2D-266433896D5C}">
  <sheetPr>
    <tabColor rgb="FF00B050"/>
  </sheetPr>
  <dimension ref="A1:S100"/>
  <sheetViews>
    <sheetView topLeftCell="A91" zoomScaleNormal="100" zoomScaleSheetLayoutView="100" workbookViewId="0">
      <selection activeCell="H62" sqref="H62"/>
    </sheetView>
  </sheetViews>
  <sheetFormatPr defaultRowHeight="16.5" customHeight="1"/>
  <cols>
    <col min="1" max="3" width="1.7109375" style="210" customWidth="1"/>
    <col min="4" max="4" width="9.5703125" style="210" customWidth="1"/>
    <col min="5" max="5" width="16.140625" style="210" customWidth="1"/>
    <col min="6" max="6" width="5.5703125" customWidth="1"/>
    <col min="7" max="7" width="0.85546875" customWidth="1"/>
    <col min="8" max="8" width="12.5703125" customWidth="1"/>
    <col min="9" max="9" width="0.85546875" customWidth="1"/>
    <col min="10" max="10" width="12.5703125" style="210" customWidth="1"/>
    <col min="11" max="11" width="0.85546875" customWidth="1"/>
    <col min="12" max="12" width="12.5703125" customWidth="1"/>
    <col min="13" max="13" width="0.85546875" customWidth="1"/>
    <col min="14" max="14" width="12.5703125" style="210" customWidth="1"/>
  </cols>
  <sheetData>
    <row r="1" spans="1:14" ht="16.5" customHeight="1">
      <c r="A1" s="126" t="s">
        <v>119</v>
      </c>
      <c r="B1" s="103"/>
      <c r="C1" s="103"/>
      <c r="D1" s="103"/>
      <c r="E1" s="103"/>
      <c r="F1" s="3"/>
      <c r="G1" s="2"/>
      <c r="H1" s="31"/>
      <c r="I1" s="4"/>
      <c r="J1" s="166"/>
      <c r="K1" s="2"/>
      <c r="L1" s="31"/>
      <c r="M1" s="4"/>
      <c r="N1" s="166"/>
    </row>
    <row r="2" spans="1:14" ht="16.5" customHeight="1">
      <c r="A2" s="265" t="s">
        <v>52</v>
      </c>
      <c r="B2" s="103"/>
      <c r="C2" s="103"/>
      <c r="D2" s="103"/>
      <c r="E2" s="103"/>
      <c r="F2" s="3"/>
      <c r="G2" s="2"/>
      <c r="H2" s="31"/>
      <c r="I2" s="4"/>
      <c r="J2" s="166"/>
      <c r="K2" s="2"/>
      <c r="L2" s="31"/>
      <c r="M2" s="4"/>
      <c r="N2" s="166"/>
    </row>
    <row r="3" spans="1:14" ht="16.5" customHeight="1">
      <c r="A3" s="266" t="s">
        <v>166</v>
      </c>
      <c r="B3" s="131"/>
      <c r="C3" s="131"/>
      <c r="D3" s="131"/>
      <c r="E3" s="131"/>
      <c r="F3" s="8"/>
      <c r="G3" s="7"/>
      <c r="H3" s="32"/>
      <c r="I3" s="9"/>
      <c r="J3" s="167"/>
      <c r="K3" s="7"/>
      <c r="L3" s="32"/>
      <c r="M3" s="9"/>
      <c r="N3" s="167"/>
    </row>
    <row r="4" spans="1:14" ht="16.5" customHeight="1">
      <c r="A4" s="265"/>
      <c r="B4" s="103"/>
      <c r="C4" s="103"/>
      <c r="D4" s="103"/>
      <c r="E4" s="103"/>
      <c r="F4" s="3"/>
      <c r="G4" s="2"/>
      <c r="H4" s="31"/>
      <c r="I4" s="4"/>
      <c r="J4" s="166"/>
      <c r="K4" s="2"/>
      <c r="L4" s="31"/>
      <c r="M4" s="4"/>
      <c r="N4" s="166"/>
    </row>
    <row r="5" spans="1:14" ht="16.5" customHeight="1">
      <c r="A5" s="265"/>
      <c r="B5" s="103"/>
      <c r="C5" s="103"/>
      <c r="D5" s="103"/>
      <c r="E5" s="103"/>
      <c r="F5" s="3"/>
      <c r="G5" s="2"/>
      <c r="H5" s="31"/>
      <c r="I5" s="4"/>
      <c r="J5" s="166"/>
      <c r="K5" s="2"/>
      <c r="L5" s="31"/>
      <c r="M5" s="4"/>
      <c r="N5" s="166"/>
    </row>
    <row r="6" spans="1:14" ht="16.5" customHeight="1">
      <c r="A6" s="265"/>
      <c r="B6" s="103"/>
      <c r="C6" s="103"/>
      <c r="D6" s="103"/>
      <c r="E6" s="103"/>
      <c r="F6" s="3"/>
      <c r="G6" s="2"/>
      <c r="H6" s="291" t="s">
        <v>1</v>
      </c>
      <c r="I6" s="291"/>
      <c r="J6" s="291"/>
      <c r="K6" s="2"/>
      <c r="L6" s="291" t="s">
        <v>2</v>
      </c>
      <c r="M6" s="291"/>
      <c r="N6" s="291"/>
    </row>
    <row r="7" spans="1:14" ht="16.5" customHeight="1">
      <c r="A7" s="265"/>
      <c r="B7" s="103"/>
      <c r="C7" s="103"/>
      <c r="D7" s="103"/>
      <c r="E7" s="103"/>
      <c r="F7" s="3"/>
      <c r="G7" s="2"/>
      <c r="H7" s="292" t="s">
        <v>3</v>
      </c>
      <c r="I7" s="292"/>
      <c r="J7" s="292"/>
      <c r="K7" s="2"/>
      <c r="L7" s="292" t="s">
        <v>3</v>
      </c>
      <c r="M7" s="292"/>
      <c r="N7" s="292"/>
    </row>
    <row r="8" spans="1:14" ht="16.5" customHeight="1">
      <c r="A8" s="265"/>
      <c r="B8" s="103"/>
      <c r="C8" s="103"/>
      <c r="D8" s="103"/>
      <c r="E8" s="103"/>
      <c r="F8" s="3"/>
      <c r="G8" s="2"/>
      <c r="H8" s="33" t="s">
        <v>4</v>
      </c>
      <c r="I8" s="16"/>
      <c r="J8" s="168" t="s">
        <v>4</v>
      </c>
      <c r="K8" s="2"/>
      <c r="L8" s="33" t="s">
        <v>4</v>
      </c>
      <c r="M8" s="16"/>
      <c r="N8" s="168" t="s">
        <v>4</v>
      </c>
    </row>
    <row r="9" spans="1:14" ht="16.5" customHeight="1">
      <c r="A9" s="265"/>
      <c r="B9" s="103"/>
      <c r="C9" s="103"/>
      <c r="D9" s="103"/>
      <c r="E9" s="103"/>
      <c r="F9" s="3"/>
      <c r="G9" s="2"/>
      <c r="H9" s="33" t="s">
        <v>158</v>
      </c>
      <c r="I9" s="16"/>
      <c r="J9" s="168" t="s">
        <v>137</v>
      </c>
      <c r="K9" s="2"/>
      <c r="L9" s="33" t="s">
        <v>158</v>
      </c>
      <c r="M9" s="16"/>
      <c r="N9" s="168" t="s">
        <v>137</v>
      </c>
    </row>
    <row r="10" spans="1:14" ht="16.5" customHeight="1">
      <c r="A10" s="103"/>
      <c r="B10" s="103"/>
      <c r="C10" s="103"/>
      <c r="D10" s="103"/>
      <c r="E10" s="103"/>
      <c r="F10" s="17" t="s">
        <v>7</v>
      </c>
      <c r="G10" s="2"/>
      <c r="H10" s="34" t="s">
        <v>8</v>
      </c>
      <c r="I10" s="19"/>
      <c r="J10" s="170" t="s">
        <v>8</v>
      </c>
      <c r="K10" s="2"/>
      <c r="L10" s="34" t="s">
        <v>8</v>
      </c>
      <c r="M10" s="19"/>
      <c r="N10" s="170" t="s">
        <v>8</v>
      </c>
    </row>
    <row r="11" spans="1:14" ht="16.5" customHeight="1">
      <c r="A11" s="103"/>
      <c r="B11" s="103"/>
      <c r="C11" s="103"/>
      <c r="D11" s="103"/>
      <c r="E11" s="103"/>
      <c r="F11" s="5"/>
      <c r="G11" s="2"/>
      <c r="H11" s="157"/>
      <c r="I11" s="19"/>
      <c r="J11" s="171"/>
      <c r="K11" s="2"/>
      <c r="L11" s="157"/>
      <c r="M11" s="19"/>
      <c r="N11" s="171"/>
    </row>
    <row r="12" spans="1:14" ht="16.5" customHeight="1">
      <c r="A12" s="103" t="s">
        <v>135</v>
      </c>
      <c r="B12" s="103"/>
      <c r="C12" s="103"/>
      <c r="D12" s="103"/>
      <c r="E12" s="103"/>
      <c r="F12" s="26">
        <v>6</v>
      </c>
      <c r="G12" s="35"/>
      <c r="H12" s="158">
        <v>595797328</v>
      </c>
      <c r="I12" s="29"/>
      <c r="J12" s="172">
        <v>598796735</v>
      </c>
      <c r="K12" s="35"/>
      <c r="L12" s="158">
        <v>564028672</v>
      </c>
      <c r="M12" s="29"/>
      <c r="N12" s="172">
        <v>598796735</v>
      </c>
    </row>
    <row r="13" spans="1:14" ht="16.5" customHeight="1">
      <c r="A13" s="103" t="s">
        <v>136</v>
      </c>
      <c r="B13" s="103"/>
      <c r="C13" s="103"/>
      <c r="D13" s="103"/>
      <c r="E13" s="103"/>
      <c r="F13" s="26"/>
      <c r="G13" s="35"/>
      <c r="H13" s="164">
        <v>-286553005</v>
      </c>
      <c r="I13" s="29"/>
      <c r="J13" s="173">
        <v>-274840940</v>
      </c>
      <c r="K13" s="35"/>
      <c r="L13" s="164">
        <v>-290777501</v>
      </c>
      <c r="M13" s="29"/>
      <c r="N13" s="173">
        <v>-300453402</v>
      </c>
    </row>
    <row r="14" spans="1:14" ht="16.5" customHeight="1">
      <c r="A14" s="103"/>
      <c r="B14" s="103"/>
      <c r="C14" s="103"/>
      <c r="D14" s="103"/>
      <c r="E14" s="103"/>
      <c r="F14" s="26"/>
      <c r="G14" s="35"/>
      <c r="H14" s="158"/>
      <c r="I14" s="24"/>
      <c r="J14" s="172"/>
      <c r="K14" s="35"/>
      <c r="L14" s="158"/>
      <c r="M14" s="24"/>
      <c r="N14" s="172"/>
    </row>
    <row r="15" spans="1:14" ht="16.5" customHeight="1">
      <c r="A15" s="265" t="s">
        <v>53</v>
      </c>
      <c r="B15" s="103"/>
      <c r="C15" s="103"/>
      <c r="D15" s="103"/>
      <c r="E15" s="103"/>
      <c r="F15" s="26"/>
      <c r="G15" s="35"/>
      <c r="H15" s="158">
        <f>SUM(H12:H14)</f>
        <v>309244323</v>
      </c>
      <c r="I15" s="24"/>
      <c r="J15" s="172">
        <f>SUM(J12:J14)</f>
        <v>323955795</v>
      </c>
      <c r="K15" s="35"/>
      <c r="L15" s="158">
        <f>SUM(L12:L14)</f>
        <v>273251171</v>
      </c>
      <c r="M15" s="24"/>
      <c r="N15" s="172">
        <f>SUM(N12:N14)</f>
        <v>298343333</v>
      </c>
    </row>
    <row r="16" spans="1:14" ht="16.5" customHeight="1">
      <c r="A16" s="103" t="s">
        <v>54</v>
      </c>
      <c r="B16" s="103"/>
      <c r="C16" s="103"/>
      <c r="D16" s="103"/>
      <c r="E16" s="103"/>
      <c r="F16" s="26"/>
      <c r="G16" s="35"/>
      <c r="H16" s="165">
        <v>5482917</v>
      </c>
      <c r="I16" s="29"/>
      <c r="J16" s="174">
        <v>2237054</v>
      </c>
      <c r="K16" s="35"/>
      <c r="L16" s="165">
        <v>5716820</v>
      </c>
      <c r="M16" s="29"/>
      <c r="N16" s="174">
        <v>2237054</v>
      </c>
    </row>
    <row r="17" spans="1:19" ht="16.5" customHeight="1">
      <c r="A17" s="103" t="s">
        <v>55</v>
      </c>
      <c r="B17" s="103"/>
      <c r="C17" s="103"/>
      <c r="D17" s="103"/>
      <c r="E17" s="103"/>
      <c r="F17" s="26"/>
      <c r="G17" s="35"/>
      <c r="H17" s="165">
        <v>-102848110</v>
      </c>
      <c r="I17" s="29"/>
      <c r="J17" s="174">
        <v>-108483592</v>
      </c>
      <c r="K17" s="35"/>
      <c r="L17" s="165">
        <v>-95309012</v>
      </c>
      <c r="M17" s="29"/>
      <c r="N17" s="174">
        <v>-108483592</v>
      </c>
    </row>
    <row r="18" spans="1:19" ht="16.5" customHeight="1">
      <c r="A18" s="103" t="s">
        <v>56</v>
      </c>
      <c r="B18" s="103"/>
      <c r="C18" s="103"/>
      <c r="D18" s="103"/>
      <c r="E18" s="103"/>
      <c r="F18" s="26"/>
      <c r="G18" s="35"/>
      <c r="H18" s="165">
        <v>-113334729</v>
      </c>
      <c r="I18" s="29"/>
      <c r="J18" s="174">
        <v>-98997121</v>
      </c>
      <c r="K18" s="35"/>
      <c r="L18" s="165">
        <v>-99157243</v>
      </c>
      <c r="M18" s="29"/>
      <c r="N18" s="174">
        <v>-89493667</v>
      </c>
    </row>
    <row r="19" spans="1:19" ht="16.5" customHeight="1">
      <c r="A19" s="103" t="s">
        <v>127</v>
      </c>
      <c r="B19" s="103"/>
      <c r="C19" s="103"/>
      <c r="D19" s="103"/>
      <c r="E19" s="103"/>
      <c r="F19" s="26"/>
      <c r="G19" s="36"/>
      <c r="H19" s="165">
        <v>4310032</v>
      </c>
      <c r="I19" s="29"/>
      <c r="J19" s="174">
        <v>13322753</v>
      </c>
      <c r="K19" s="35"/>
      <c r="L19" s="165">
        <v>4816758</v>
      </c>
      <c r="M19" s="29"/>
      <c r="N19" s="174">
        <v>13524894</v>
      </c>
    </row>
    <row r="20" spans="1:19" ht="16.5" customHeight="1">
      <c r="A20" s="103" t="s">
        <v>144</v>
      </c>
      <c r="B20" s="103"/>
      <c r="C20" s="103"/>
      <c r="D20" s="103"/>
      <c r="E20" s="103"/>
      <c r="F20" s="287"/>
      <c r="G20" s="36"/>
      <c r="H20" s="234">
        <v>-5136170</v>
      </c>
      <c r="I20" s="238"/>
      <c r="J20" s="239">
        <v>-3673070</v>
      </c>
      <c r="K20" s="237"/>
      <c r="L20" s="234">
        <v>0</v>
      </c>
      <c r="M20" s="238"/>
      <c r="N20" s="239">
        <v>0</v>
      </c>
    </row>
    <row r="21" spans="1:19" s="219" customFormat="1" ht="16.5" customHeight="1">
      <c r="A21" s="103" t="s">
        <v>192</v>
      </c>
      <c r="B21" s="103"/>
      <c r="C21" s="103"/>
      <c r="D21" s="103"/>
      <c r="E21" s="103"/>
      <c r="F21" s="287">
        <v>10</v>
      </c>
      <c r="G21" s="36"/>
      <c r="H21" s="164">
        <v>9067622</v>
      </c>
      <c r="I21" s="29"/>
      <c r="J21" s="30">
        <v>0</v>
      </c>
      <c r="K21" s="29"/>
      <c r="L21" s="164" t="s">
        <v>18</v>
      </c>
      <c r="M21" s="36"/>
      <c r="N21" s="30">
        <v>0</v>
      </c>
      <c r="P21" s="221"/>
      <c r="Q21" s="221"/>
      <c r="R21" s="221"/>
      <c r="S21" s="221"/>
    </row>
    <row r="22" spans="1:19" ht="16.5" customHeight="1">
      <c r="A22" s="103"/>
      <c r="B22" s="265"/>
      <c r="C22" s="103"/>
      <c r="D22" s="103"/>
      <c r="E22" s="103"/>
      <c r="F22" s="287"/>
      <c r="G22" s="36"/>
      <c r="H22" s="158"/>
      <c r="I22" s="24"/>
      <c r="J22" s="172"/>
      <c r="K22" s="36"/>
      <c r="L22" s="158"/>
      <c r="M22" s="24"/>
      <c r="N22" s="172"/>
    </row>
    <row r="23" spans="1:19" ht="16.5" customHeight="1">
      <c r="A23" s="265" t="s">
        <v>57</v>
      </c>
      <c r="B23" s="265"/>
      <c r="C23" s="103"/>
      <c r="D23" s="103"/>
      <c r="E23" s="103"/>
      <c r="F23" s="287"/>
      <c r="G23" s="36"/>
      <c r="H23" s="158"/>
      <c r="I23" s="24"/>
      <c r="J23" s="172"/>
      <c r="K23" s="36"/>
      <c r="L23" s="158"/>
      <c r="M23" s="24"/>
      <c r="N23" s="172"/>
    </row>
    <row r="24" spans="1:19" ht="16.5" customHeight="1">
      <c r="A24" s="103"/>
      <c r="B24" s="265" t="s">
        <v>132</v>
      </c>
      <c r="C24" s="103"/>
      <c r="D24" s="103"/>
      <c r="E24" s="103"/>
      <c r="F24" s="26"/>
      <c r="G24" s="36"/>
      <c r="H24" s="158">
        <f>SUM(H15:H21)</f>
        <v>106785885</v>
      </c>
      <c r="I24" s="29"/>
      <c r="J24" s="172">
        <f>SUM(J15:J21)</f>
        <v>128361819</v>
      </c>
      <c r="K24" s="36"/>
      <c r="L24" s="158">
        <f>SUM(L15:L21)</f>
        <v>89318494</v>
      </c>
      <c r="M24" s="29"/>
      <c r="N24" s="172">
        <f>SUM(N15:N21)</f>
        <v>116128022</v>
      </c>
    </row>
    <row r="25" spans="1:19" ht="16.5" customHeight="1">
      <c r="A25" s="103" t="s">
        <v>58</v>
      </c>
      <c r="B25" s="265"/>
      <c r="C25" s="103"/>
      <c r="D25" s="103"/>
      <c r="E25" s="103"/>
      <c r="F25" s="35"/>
      <c r="G25" s="35"/>
      <c r="H25" s="159">
        <v>-1457035</v>
      </c>
      <c r="I25" s="29"/>
      <c r="J25" s="175">
        <v>-4383026</v>
      </c>
      <c r="K25" s="35"/>
      <c r="L25" s="159">
        <v>-850336</v>
      </c>
      <c r="M25" s="29"/>
      <c r="N25" s="175">
        <v>-4383026</v>
      </c>
    </row>
    <row r="26" spans="1:19" ht="16.5" customHeight="1">
      <c r="A26" s="103"/>
      <c r="B26" s="265"/>
      <c r="C26" s="103"/>
      <c r="D26" s="103"/>
      <c r="E26" s="103"/>
      <c r="F26" s="26"/>
      <c r="G26" s="35"/>
      <c r="H26" s="158"/>
      <c r="I26" s="24"/>
      <c r="J26" s="172"/>
      <c r="K26" s="35"/>
      <c r="L26" s="158"/>
      <c r="M26" s="24"/>
      <c r="N26" s="172"/>
    </row>
    <row r="27" spans="1:19" ht="16.5" customHeight="1">
      <c r="A27" s="265" t="s">
        <v>133</v>
      </c>
      <c r="B27" s="103"/>
      <c r="C27" s="103"/>
      <c r="D27" s="103"/>
      <c r="E27" s="103"/>
      <c r="F27" s="26"/>
      <c r="G27" s="37"/>
      <c r="H27" s="158">
        <f>SUM(H24:H25)</f>
        <v>105328850</v>
      </c>
      <c r="I27" s="24"/>
      <c r="J27" s="172">
        <f>SUM(J24:J25)</f>
        <v>123978793</v>
      </c>
      <c r="K27" s="37"/>
      <c r="L27" s="158">
        <f>SUM(L24:L25)</f>
        <v>88468158</v>
      </c>
      <c r="M27" s="24"/>
      <c r="N27" s="172">
        <f>SUM(N24:N25)</f>
        <v>111744996</v>
      </c>
    </row>
    <row r="28" spans="1:19" ht="16.5" customHeight="1">
      <c r="A28" s="103" t="s">
        <v>134</v>
      </c>
      <c r="B28" s="103"/>
      <c r="C28" s="103"/>
      <c r="D28" s="103"/>
      <c r="E28" s="103"/>
      <c r="F28" s="35">
        <v>19</v>
      </c>
      <c r="G28" s="35"/>
      <c r="H28" s="159">
        <v>-18490992</v>
      </c>
      <c r="I28" s="24"/>
      <c r="J28" s="175">
        <v>-25137294</v>
      </c>
      <c r="K28" s="109"/>
      <c r="L28" s="159">
        <v>-18490992</v>
      </c>
      <c r="M28" s="29"/>
      <c r="N28" s="175">
        <v>-25137294</v>
      </c>
    </row>
    <row r="29" spans="1:19" ht="16.5" customHeight="1">
      <c r="A29" s="103"/>
      <c r="B29" s="103"/>
      <c r="C29" s="103"/>
      <c r="D29" s="103"/>
      <c r="E29" s="103"/>
      <c r="F29" s="26"/>
      <c r="G29" s="35"/>
      <c r="H29" s="158"/>
      <c r="I29" s="24"/>
      <c r="J29" s="172"/>
      <c r="K29" s="35"/>
      <c r="L29" s="158"/>
      <c r="M29" s="24"/>
      <c r="N29" s="172"/>
    </row>
    <row r="30" spans="1:19" ht="16.5" customHeight="1">
      <c r="A30" s="265" t="s">
        <v>59</v>
      </c>
      <c r="B30" s="103"/>
      <c r="C30" s="103"/>
      <c r="D30" s="103"/>
      <c r="E30" s="103"/>
      <c r="F30" s="14"/>
      <c r="G30" s="37"/>
      <c r="H30" s="159">
        <f>SUM(H27:H28)</f>
        <v>86837858</v>
      </c>
      <c r="I30" s="24"/>
      <c r="J30" s="175">
        <f>SUM(J27:J28)</f>
        <v>98841499</v>
      </c>
      <c r="K30" s="37"/>
      <c r="L30" s="159">
        <f>SUM(L27:L28)</f>
        <v>69977166</v>
      </c>
      <c r="M30" s="24"/>
      <c r="N30" s="175">
        <f>SUM(N27:N28)</f>
        <v>86607702</v>
      </c>
    </row>
    <row r="31" spans="1:19" ht="16.5" customHeight="1">
      <c r="A31" s="265"/>
      <c r="B31" s="103"/>
      <c r="C31" s="103"/>
      <c r="D31" s="103"/>
      <c r="E31" s="103"/>
      <c r="F31" s="3"/>
      <c r="G31" s="2"/>
      <c r="H31" s="160"/>
      <c r="I31" s="38"/>
      <c r="J31" s="166"/>
      <c r="K31" s="2"/>
      <c r="L31" s="160"/>
      <c r="M31" s="38"/>
      <c r="N31" s="166"/>
    </row>
    <row r="32" spans="1:19" ht="16.5" customHeight="1">
      <c r="A32" s="265" t="s">
        <v>60</v>
      </c>
      <c r="B32" s="103"/>
      <c r="C32" s="103"/>
      <c r="D32" s="103"/>
      <c r="E32" s="103"/>
      <c r="F32" s="3"/>
      <c r="G32" s="2"/>
      <c r="H32" s="189"/>
      <c r="I32" s="190"/>
      <c r="J32" s="223"/>
      <c r="K32" s="190"/>
      <c r="L32" s="189"/>
      <c r="M32" s="190"/>
      <c r="N32" s="223"/>
    </row>
    <row r="33" spans="1:14" ht="16.5" customHeight="1">
      <c r="A33" s="103" t="s">
        <v>61</v>
      </c>
      <c r="B33" s="103"/>
      <c r="C33" s="103"/>
      <c r="D33" s="103"/>
      <c r="E33" s="103"/>
      <c r="F33" s="3"/>
      <c r="G33" s="2"/>
      <c r="H33" s="189"/>
      <c r="I33" s="190"/>
      <c r="J33" s="223"/>
      <c r="K33" s="190"/>
      <c r="L33" s="189"/>
      <c r="M33" s="190"/>
      <c r="N33" s="223"/>
    </row>
    <row r="34" spans="1:14" ht="16.5" customHeight="1">
      <c r="A34" s="265"/>
      <c r="B34" s="103" t="s">
        <v>62</v>
      </c>
      <c r="C34" s="103"/>
      <c r="D34" s="103"/>
      <c r="E34" s="103"/>
      <c r="F34" s="3"/>
      <c r="G34" s="2"/>
      <c r="H34" s="189"/>
      <c r="I34" s="190"/>
      <c r="J34" s="223"/>
      <c r="K34" s="190"/>
      <c r="L34" s="189"/>
      <c r="M34" s="190"/>
      <c r="N34" s="223"/>
    </row>
    <row r="35" spans="1:14" ht="16.5" customHeight="1">
      <c r="A35" s="265"/>
      <c r="B35" s="103" t="s">
        <v>63</v>
      </c>
      <c r="C35" s="103"/>
      <c r="D35" s="103"/>
      <c r="E35" s="103"/>
      <c r="F35" s="3"/>
      <c r="G35" s="2"/>
      <c r="H35" s="159">
        <v>4722135</v>
      </c>
      <c r="I35" s="24"/>
      <c r="J35" s="175">
        <v>2324174</v>
      </c>
      <c r="K35" s="35"/>
      <c r="L35" s="191">
        <v>0</v>
      </c>
      <c r="M35" s="192"/>
      <c r="N35" s="232">
        <v>0</v>
      </c>
    </row>
    <row r="36" spans="1:14" ht="16.5" customHeight="1">
      <c r="A36" s="265"/>
      <c r="B36" s="103"/>
      <c r="C36" s="103"/>
      <c r="D36" s="103"/>
      <c r="E36" s="103"/>
      <c r="F36" s="3"/>
      <c r="G36" s="2"/>
      <c r="H36" s="189"/>
      <c r="I36" s="190"/>
      <c r="J36" s="223"/>
      <c r="K36" s="190"/>
      <c r="L36" s="193"/>
      <c r="M36" s="192"/>
      <c r="N36" s="230"/>
    </row>
    <row r="37" spans="1:14" ht="16.5" customHeight="1">
      <c r="A37" s="265"/>
      <c r="B37" s="103" t="s">
        <v>64</v>
      </c>
      <c r="C37" s="103"/>
      <c r="D37" s="103"/>
      <c r="E37" s="103"/>
      <c r="F37" s="3"/>
      <c r="G37" s="2"/>
      <c r="H37" s="189"/>
      <c r="I37" s="190"/>
      <c r="J37" s="223"/>
      <c r="K37" s="190"/>
      <c r="L37" s="193"/>
      <c r="M37" s="192"/>
      <c r="N37" s="230"/>
    </row>
    <row r="38" spans="1:14" ht="16.5" customHeight="1">
      <c r="A38" s="265"/>
      <c r="B38" s="103"/>
      <c r="C38" s="103" t="s">
        <v>62</v>
      </c>
      <c r="D38" s="103"/>
      <c r="E38" s="103"/>
      <c r="F38" s="3"/>
      <c r="G38" s="2"/>
      <c r="H38" s="159">
        <f>SUM(H35)</f>
        <v>4722135</v>
      </c>
      <c r="I38" s="194"/>
      <c r="J38" s="175">
        <f>SUM(J35)</f>
        <v>2324174</v>
      </c>
      <c r="K38" s="190"/>
      <c r="L38" s="195">
        <f>SUM(L35)</f>
        <v>0</v>
      </c>
      <c r="M38" s="192"/>
      <c r="N38" s="231">
        <f>SUM(N35)</f>
        <v>0</v>
      </c>
    </row>
    <row r="39" spans="1:14" ht="16.5" customHeight="1">
      <c r="A39" s="103"/>
      <c r="B39" s="103"/>
      <c r="C39" s="103"/>
      <c r="D39" s="103"/>
      <c r="E39" s="103"/>
      <c r="F39" s="3"/>
      <c r="G39" s="2"/>
      <c r="H39" s="160"/>
      <c r="I39" s="4"/>
      <c r="J39" s="166"/>
      <c r="K39" s="2"/>
      <c r="L39" s="160"/>
      <c r="M39" s="4"/>
      <c r="N39" s="166"/>
    </row>
    <row r="40" spans="1:14" ht="16.5" customHeight="1">
      <c r="A40" s="265" t="s">
        <v>65</v>
      </c>
      <c r="B40" s="103"/>
      <c r="C40" s="103"/>
      <c r="D40" s="103"/>
      <c r="E40" s="103"/>
      <c r="F40" s="3"/>
      <c r="G40" s="2"/>
      <c r="H40" s="160"/>
      <c r="I40" s="4"/>
      <c r="J40" s="166"/>
      <c r="K40" s="2"/>
      <c r="L40" s="160"/>
      <c r="M40" s="4"/>
      <c r="N40" s="166"/>
    </row>
    <row r="41" spans="1:14" ht="16.5" customHeight="1" thickBot="1">
      <c r="A41" s="103"/>
      <c r="B41" s="265" t="s">
        <v>66</v>
      </c>
      <c r="C41" s="103"/>
      <c r="D41" s="103"/>
      <c r="E41" s="103"/>
      <c r="F41" s="3"/>
      <c r="G41" s="2"/>
      <c r="H41" s="162">
        <f>SUM(H30,H38)</f>
        <v>91559993</v>
      </c>
      <c r="I41" s="4"/>
      <c r="J41" s="176">
        <f>SUM(J30,J38)</f>
        <v>101165673</v>
      </c>
      <c r="K41" s="2"/>
      <c r="L41" s="162">
        <f>SUM(L30,L38)</f>
        <v>69977166</v>
      </c>
      <c r="M41" s="4"/>
      <c r="N41" s="176">
        <f>SUM(N30,N38)</f>
        <v>86607702</v>
      </c>
    </row>
    <row r="42" spans="1:14" ht="16.5" customHeight="1" thickTop="1">
      <c r="A42" s="103"/>
      <c r="B42" s="265"/>
      <c r="C42" s="103"/>
      <c r="D42" s="103"/>
      <c r="E42" s="103"/>
      <c r="F42" s="3"/>
      <c r="G42" s="2"/>
      <c r="H42" s="31"/>
      <c r="I42" s="4"/>
      <c r="J42" s="166"/>
      <c r="K42" s="2"/>
      <c r="L42" s="31"/>
      <c r="M42" s="4"/>
      <c r="N42" s="166"/>
    </row>
    <row r="43" spans="1:14" ht="16.5" customHeight="1">
      <c r="A43" s="103"/>
      <c r="B43" s="265"/>
      <c r="C43" s="103"/>
      <c r="D43" s="103"/>
      <c r="E43" s="103"/>
      <c r="F43" s="3"/>
      <c r="G43" s="2"/>
      <c r="H43" s="31"/>
      <c r="I43" s="4"/>
      <c r="J43" s="166"/>
      <c r="K43" s="2"/>
      <c r="L43" s="31"/>
      <c r="M43" s="4"/>
      <c r="N43" s="166"/>
    </row>
    <row r="44" spans="1:14" ht="16.5" customHeight="1">
      <c r="A44" s="103"/>
      <c r="B44" s="265"/>
      <c r="C44" s="103"/>
      <c r="D44" s="103"/>
      <c r="E44" s="103"/>
      <c r="F44" s="3"/>
      <c r="G44" s="2"/>
      <c r="H44" s="31"/>
      <c r="I44" s="4"/>
      <c r="J44" s="166"/>
      <c r="K44" s="2"/>
      <c r="L44" s="31"/>
      <c r="M44" s="4"/>
      <c r="N44" s="166"/>
    </row>
    <row r="45" spans="1:14" ht="16.5" customHeight="1">
      <c r="A45" s="103"/>
      <c r="B45" s="265"/>
      <c r="C45" s="103"/>
      <c r="D45" s="103"/>
      <c r="E45" s="103"/>
      <c r="F45" s="3"/>
      <c r="G45" s="2"/>
      <c r="H45" s="31"/>
      <c r="I45" s="4"/>
      <c r="J45" s="166"/>
      <c r="K45" s="2"/>
      <c r="L45" s="31"/>
      <c r="M45" s="4"/>
      <c r="N45" s="166"/>
    </row>
    <row r="46" spans="1:14" ht="16.5" customHeight="1">
      <c r="A46" s="103"/>
      <c r="B46" s="265"/>
      <c r="C46" s="103"/>
      <c r="D46" s="103"/>
      <c r="E46" s="103"/>
      <c r="F46" s="3"/>
      <c r="G46" s="2"/>
      <c r="H46" s="31"/>
      <c r="I46" s="4"/>
      <c r="J46" s="166"/>
      <c r="K46" s="2"/>
      <c r="L46" s="31"/>
      <c r="M46" s="4"/>
      <c r="N46" s="166"/>
    </row>
    <row r="47" spans="1:14" ht="14.25" customHeight="1">
      <c r="A47" s="103"/>
      <c r="B47" s="265"/>
      <c r="C47" s="103"/>
      <c r="D47" s="103"/>
      <c r="E47" s="103"/>
      <c r="F47" s="3"/>
      <c r="G47" s="2"/>
      <c r="H47" s="31"/>
      <c r="I47" s="4"/>
      <c r="J47" s="166"/>
      <c r="K47" s="2"/>
      <c r="L47" s="31"/>
      <c r="M47" s="4"/>
      <c r="N47" s="166"/>
    </row>
    <row r="48" spans="1:14" ht="22.15" customHeight="1">
      <c r="A48" s="131" t="s">
        <v>139</v>
      </c>
      <c r="B48" s="266"/>
      <c r="C48" s="131"/>
      <c r="D48" s="131"/>
      <c r="E48" s="131"/>
      <c r="F48" s="8"/>
      <c r="G48" s="7"/>
      <c r="H48" s="32"/>
      <c r="I48" s="9"/>
      <c r="J48" s="167"/>
      <c r="K48" s="7"/>
      <c r="L48" s="32"/>
      <c r="M48" s="9"/>
      <c r="N48" s="167"/>
    </row>
    <row r="49" spans="1:14" ht="16.5" customHeight="1">
      <c r="A49" s="126" t="s">
        <v>119</v>
      </c>
      <c r="B49" s="103"/>
      <c r="C49" s="103"/>
      <c r="D49" s="103"/>
      <c r="E49" s="103"/>
      <c r="F49" s="3"/>
      <c r="G49" s="2"/>
      <c r="H49" s="31"/>
      <c r="I49" s="4"/>
      <c r="J49" s="166"/>
      <c r="K49" s="2"/>
      <c r="L49" s="31"/>
      <c r="M49" s="4"/>
      <c r="N49" s="166"/>
    </row>
    <row r="50" spans="1:14" ht="16.5" customHeight="1">
      <c r="A50" s="265" t="s">
        <v>52</v>
      </c>
      <c r="B50" s="103"/>
      <c r="C50" s="103"/>
      <c r="D50" s="103"/>
      <c r="E50" s="103"/>
      <c r="F50" s="3"/>
      <c r="G50" s="2"/>
      <c r="H50" s="31"/>
      <c r="I50" s="4"/>
      <c r="J50" s="166"/>
      <c r="K50" s="2"/>
      <c r="L50" s="31"/>
      <c r="M50" s="4"/>
      <c r="N50" s="166"/>
    </row>
    <row r="51" spans="1:14" ht="16.5" customHeight="1">
      <c r="A51" s="266" t="s">
        <v>166</v>
      </c>
      <c r="B51" s="131"/>
      <c r="C51" s="131"/>
      <c r="D51" s="131"/>
      <c r="E51" s="131"/>
      <c r="F51" s="8"/>
      <c r="G51" s="7"/>
      <c r="H51" s="32"/>
      <c r="I51" s="9"/>
      <c r="J51" s="167"/>
      <c r="K51" s="7"/>
      <c r="L51" s="32"/>
      <c r="M51" s="9"/>
      <c r="N51" s="167"/>
    </row>
    <row r="52" spans="1:14" ht="16.5" customHeight="1">
      <c r="A52" s="265"/>
      <c r="B52" s="103"/>
      <c r="C52" s="103"/>
      <c r="D52" s="103"/>
      <c r="E52" s="103"/>
      <c r="F52" s="3"/>
      <c r="G52" s="2"/>
      <c r="H52" s="31"/>
      <c r="I52" s="4"/>
      <c r="J52" s="166"/>
      <c r="K52" s="2"/>
      <c r="L52" s="31"/>
      <c r="M52" s="4"/>
      <c r="N52" s="166"/>
    </row>
    <row r="53" spans="1:14" ht="16.5" customHeight="1">
      <c r="A53" s="265"/>
      <c r="B53" s="103"/>
      <c r="C53" s="103"/>
      <c r="D53" s="103"/>
      <c r="E53" s="103"/>
      <c r="F53" s="3"/>
      <c r="G53" s="2"/>
      <c r="H53" s="31"/>
      <c r="I53" s="4"/>
      <c r="J53" s="166"/>
      <c r="K53" s="2"/>
      <c r="L53" s="31"/>
      <c r="M53" s="4"/>
      <c r="N53" s="166"/>
    </row>
    <row r="54" spans="1:14" ht="16.5" customHeight="1">
      <c r="A54" s="265"/>
      <c r="B54" s="103"/>
      <c r="C54" s="103"/>
      <c r="D54" s="103"/>
      <c r="E54" s="103"/>
      <c r="F54" s="3"/>
      <c r="G54" s="2"/>
      <c r="H54" s="291" t="s">
        <v>1</v>
      </c>
      <c r="I54" s="291"/>
      <c r="J54" s="291"/>
      <c r="K54" s="2"/>
      <c r="L54" s="291" t="s">
        <v>2</v>
      </c>
      <c r="M54" s="291"/>
      <c r="N54" s="291"/>
    </row>
    <row r="55" spans="1:14" ht="16.5" customHeight="1">
      <c r="A55" s="265"/>
      <c r="B55" s="103"/>
      <c r="C55" s="103"/>
      <c r="D55" s="103"/>
      <c r="E55" s="103"/>
      <c r="F55" s="3"/>
      <c r="G55" s="2"/>
      <c r="H55" s="292" t="s">
        <v>3</v>
      </c>
      <c r="I55" s="292"/>
      <c r="J55" s="292"/>
      <c r="K55" s="2"/>
      <c r="L55" s="292" t="s">
        <v>3</v>
      </c>
      <c r="M55" s="292"/>
      <c r="N55" s="292"/>
    </row>
    <row r="56" spans="1:14" ht="16.5" customHeight="1">
      <c r="A56" s="265"/>
      <c r="B56" s="103"/>
      <c r="C56" s="103"/>
      <c r="D56" s="103"/>
      <c r="E56" s="103"/>
      <c r="F56" s="3"/>
      <c r="G56" s="2"/>
      <c r="H56" s="33" t="s">
        <v>4</v>
      </c>
      <c r="I56" s="16"/>
      <c r="J56" s="168" t="s">
        <v>4</v>
      </c>
      <c r="K56" s="2"/>
      <c r="L56" s="33" t="s">
        <v>4</v>
      </c>
      <c r="M56" s="16"/>
      <c r="N56" s="168" t="s">
        <v>4</v>
      </c>
    </row>
    <row r="57" spans="1:14" ht="16.5" customHeight="1">
      <c r="A57" s="265"/>
      <c r="B57" s="103"/>
      <c r="C57" s="103"/>
      <c r="D57" s="103"/>
      <c r="E57" s="103"/>
      <c r="F57" s="3"/>
      <c r="G57" s="2"/>
      <c r="H57" s="33" t="s">
        <v>158</v>
      </c>
      <c r="I57" s="16"/>
      <c r="J57" s="168" t="s">
        <v>137</v>
      </c>
      <c r="K57" s="2"/>
      <c r="L57" s="33" t="s">
        <v>158</v>
      </c>
      <c r="M57" s="16"/>
      <c r="N57" s="168" t="s">
        <v>137</v>
      </c>
    </row>
    <row r="58" spans="1:14" ht="16.5" customHeight="1">
      <c r="A58" s="103"/>
      <c r="B58" s="103"/>
      <c r="C58" s="103"/>
      <c r="D58" s="103"/>
      <c r="E58" s="103"/>
      <c r="F58" s="3"/>
      <c r="G58" s="2"/>
      <c r="H58" s="34" t="s">
        <v>8</v>
      </c>
      <c r="I58" s="19"/>
      <c r="J58" s="170" t="s">
        <v>8</v>
      </c>
      <c r="K58" s="2"/>
      <c r="L58" s="34" t="s">
        <v>8</v>
      </c>
      <c r="M58" s="19"/>
      <c r="N58" s="170" t="s">
        <v>8</v>
      </c>
    </row>
    <row r="59" spans="1:14" ht="16.5" customHeight="1">
      <c r="A59" s="103"/>
      <c r="B59" s="265"/>
      <c r="C59" s="103"/>
      <c r="D59" s="103"/>
      <c r="E59" s="103"/>
      <c r="F59" s="3"/>
      <c r="G59" s="2"/>
      <c r="H59" s="160"/>
      <c r="I59" s="4"/>
      <c r="J59" s="166"/>
      <c r="K59" s="2"/>
      <c r="L59" s="160"/>
      <c r="M59" s="4"/>
      <c r="N59" s="166"/>
    </row>
    <row r="60" spans="1:14" ht="16.5" customHeight="1">
      <c r="A60" s="265" t="s">
        <v>145</v>
      </c>
      <c r="B60" s="265"/>
      <c r="C60" s="103"/>
      <c r="D60" s="103"/>
      <c r="E60" s="103"/>
      <c r="F60" s="3"/>
      <c r="G60" s="2"/>
      <c r="H60" s="160"/>
      <c r="I60" s="4"/>
      <c r="J60" s="166"/>
      <c r="K60" s="2"/>
      <c r="L60" s="160"/>
      <c r="M60" s="4"/>
      <c r="N60" s="166"/>
    </row>
    <row r="61" spans="1:14" ht="16.5" customHeight="1">
      <c r="A61" s="103" t="s">
        <v>146</v>
      </c>
      <c r="B61" s="265"/>
      <c r="C61" s="103"/>
      <c r="D61" s="103"/>
      <c r="E61" s="103"/>
      <c r="F61" s="3"/>
      <c r="G61" s="2"/>
      <c r="H61" s="160">
        <v>84620086</v>
      </c>
      <c r="I61" s="4"/>
      <c r="J61" s="166">
        <f>J30</f>
        <v>98841499</v>
      </c>
      <c r="K61" s="2"/>
      <c r="L61" s="160">
        <f>L30</f>
        <v>69977166</v>
      </c>
      <c r="M61" s="4"/>
      <c r="N61" s="166">
        <f>N30</f>
        <v>86607702</v>
      </c>
    </row>
    <row r="62" spans="1:14" ht="16.5" customHeight="1">
      <c r="A62" s="103" t="s">
        <v>147</v>
      </c>
      <c r="B62" s="265"/>
      <c r="C62" s="103"/>
      <c r="D62" s="103"/>
      <c r="E62" s="103"/>
      <c r="F62" s="3"/>
      <c r="G62" s="2"/>
      <c r="H62" s="196">
        <v>2217772</v>
      </c>
      <c r="I62" s="4"/>
      <c r="J62" s="167">
        <v>0</v>
      </c>
      <c r="K62" s="2"/>
      <c r="L62" s="196">
        <v>0</v>
      </c>
      <c r="M62" s="4"/>
      <c r="N62" s="167">
        <v>0</v>
      </c>
    </row>
    <row r="63" spans="1:14" ht="16.5" customHeight="1">
      <c r="A63" s="103"/>
      <c r="B63" s="265"/>
      <c r="C63" s="103"/>
      <c r="D63" s="103"/>
      <c r="E63" s="103"/>
      <c r="F63" s="3"/>
      <c r="G63" s="2"/>
      <c r="H63" s="160"/>
      <c r="I63" s="4"/>
      <c r="J63" s="166"/>
      <c r="K63" s="2"/>
      <c r="L63" s="160"/>
      <c r="M63" s="4"/>
      <c r="N63" s="166"/>
    </row>
    <row r="64" spans="1:14" ht="16.5" customHeight="1" thickBot="1">
      <c r="A64" s="103"/>
      <c r="B64" s="265"/>
      <c r="C64" s="103"/>
      <c r="D64" s="103"/>
      <c r="E64" s="103"/>
      <c r="F64" s="3"/>
      <c r="G64" s="2"/>
      <c r="H64" s="249">
        <f>SUM(H61:H62)</f>
        <v>86837858</v>
      </c>
      <c r="I64" s="4"/>
      <c r="J64" s="176">
        <f>SUM(J61:J62)</f>
        <v>98841499</v>
      </c>
      <c r="K64" s="2"/>
      <c r="L64" s="162">
        <f>SUM(L61:L62)</f>
        <v>69977166</v>
      </c>
      <c r="M64" s="4"/>
      <c r="N64" s="176">
        <f>SUM(N61:N62)</f>
        <v>86607702</v>
      </c>
    </row>
    <row r="65" spans="1:14" ht="16.5" customHeight="1" thickTop="1">
      <c r="A65" s="103"/>
      <c r="B65" s="265"/>
      <c r="C65" s="103"/>
      <c r="D65" s="103"/>
      <c r="E65" s="103"/>
      <c r="F65" s="3"/>
      <c r="G65" s="2"/>
      <c r="H65" s="160"/>
      <c r="I65" s="4"/>
      <c r="J65" s="166"/>
      <c r="K65" s="2"/>
      <c r="L65" s="160"/>
      <c r="M65" s="4"/>
      <c r="N65" s="166"/>
    </row>
    <row r="66" spans="1:14" ht="16.5" customHeight="1">
      <c r="A66" s="265" t="s">
        <v>65</v>
      </c>
      <c r="B66" s="265"/>
      <c r="C66" s="103"/>
      <c r="D66" s="103"/>
      <c r="E66" s="103"/>
      <c r="F66" s="3"/>
      <c r="G66" s="2"/>
      <c r="H66" s="160"/>
      <c r="I66" s="4"/>
      <c r="J66" s="166"/>
      <c r="K66" s="2"/>
      <c r="L66" s="160"/>
      <c r="M66" s="4"/>
      <c r="N66" s="166"/>
    </row>
    <row r="67" spans="1:14" ht="16.5" customHeight="1">
      <c r="A67" s="103"/>
      <c r="B67" s="265" t="s">
        <v>148</v>
      </c>
      <c r="C67" s="103"/>
      <c r="D67" s="103"/>
      <c r="E67" s="103"/>
      <c r="F67" s="3"/>
      <c r="G67" s="2"/>
      <c r="H67" s="160"/>
      <c r="I67" s="4"/>
      <c r="J67" s="166"/>
      <c r="K67" s="2"/>
      <c r="L67" s="160"/>
      <c r="M67" s="4"/>
      <c r="N67" s="166"/>
    </row>
    <row r="68" spans="1:14" ht="16.5" customHeight="1">
      <c r="A68" s="103" t="s">
        <v>146</v>
      </c>
      <c r="B68" s="265"/>
      <c r="C68" s="103"/>
      <c r="D68" s="103"/>
      <c r="E68" s="103"/>
      <c r="F68" s="3"/>
      <c r="G68" s="2"/>
      <c r="H68" s="160">
        <v>89342221</v>
      </c>
      <c r="I68" s="4"/>
      <c r="J68" s="166">
        <f>J41</f>
        <v>101165673</v>
      </c>
      <c r="K68" s="2"/>
      <c r="L68" s="160">
        <f>L41</f>
        <v>69977166</v>
      </c>
      <c r="M68" s="4"/>
      <c r="N68" s="166">
        <f>N41</f>
        <v>86607702</v>
      </c>
    </row>
    <row r="69" spans="1:14" ht="16.5" customHeight="1">
      <c r="A69" s="103" t="s">
        <v>147</v>
      </c>
      <c r="B69" s="265"/>
      <c r="C69" s="103"/>
      <c r="D69" s="103"/>
      <c r="E69" s="103"/>
      <c r="F69" s="3"/>
      <c r="G69" s="2"/>
      <c r="H69" s="196">
        <v>2217772</v>
      </c>
      <c r="I69" s="4"/>
      <c r="J69" s="167">
        <v>0</v>
      </c>
      <c r="K69" s="2"/>
      <c r="L69" s="196">
        <v>0</v>
      </c>
      <c r="M69" s="4"/>
      <c r="N69" s="167">
        <v>0</v>
      </c>
    </row>
    <row r="70" spans="1:14" ht="16.5" customHeight="1">
      <c r="A70" s="103"/>
      <c r="B70" s="265"/>
      <c r="C70" s="103"/>
      <c r="D70" s="103"/>
      <c r="E70" s="103"/>
      <c r="F70" s="3"/>
      <c r="G70" s="2"/>
      <c r="H70" s="160"/>
      <c r="I70" s="4"/>
      <c r="J70" s="166"/>
      <c r="K70" s="2"/>
      <c r="L70" s="160"/>
      <c r="M70" s="4"/>
      <c r="N70" s="166"/>
    </row>
    <row r="71" spans="1:14" ht="16.5" customHeight="1" thickBot="1">
      <c r="A71" s="103"/>
      <c r="B71" s="265"/>
      <c r="C71" s="103"/>
      <c r="D71" s="103"/>
      <c r="E71" s="103"/>
      <c r="F71" s="3"/>
      <c r="G71" s="2"/>
      <c r="H71" s="162">
        <f>SUM(H68:H69)</f>
        <v>91559993</v>
      </c>
      <c r="I71" s="4"/>
      <c r="J71" s="176">
        <f>SUM(J68:J69)</f>
        <v>101165673</v>
      </c>
      <c r="K71" s="2"/>
      <c r="L71" s="162">
        <f>SUM(L68:L69)</f>
        <v>69977166</v>
      </c>
      <c r="M71" s="4"/>
      <c r="N71" s="176">
        <f>SUM(N68:N69)</f>
        <v>86607702</v>
      </c>
    </row>
    <row r="72" spans="1:14" ht="16.5" customHeight="1" thickTop="1">
      <c r="A72" s="103"/>
      <c r="B72" s="265"/>
      <c r="C72" s="103"/>
      <c r="D72" s="103"/>
      <c r="E72" s="103"/>
      <c r="F72" s="3"/>
      <c r="G72" s="2"/>
      <c r="H72" s="211"/>
      <c r="I72" s="4"/>
      <c r="J72" s="224"/>
      <c r="K72" s="2"/>
      <c r="L72" s="211"/>
      <c r="M72" s="4"/>
      <c r="N72" s="224"/>
    </row>
    <row r="73" spans="1:14" ht="16.5" customHeight="1">
      <c r="A73" s="103"/>
      <c r="B73" s="265"/>
      <c r="C73" s="103"/>
      <c r="D73" s="103"/>
      <c r="E73" s="103"/>
      <c r="F73" s="3"/>
      <c r="G73" s="2"/>
      <c r="H73" s="160"/>
      <c r="I73" s="4"/>
      <c r="J73" s="166"/>
      <c r="K73" s="2"/>
      <c r="L73" s="160"/>
      <c r="M73" s="4"/>
      <c r="N73" s="166"/>
    </row>
    <row r="74" spans="1:14" ht="16.5" customHeight="1">
      <c r="A74" s="265" t="s">
        <v>67</v>
      </c>
      <c r="B74" s="103"/>
      <c r="C74" s="103"/>
      <c r="D74" s="103"/>
      <c r="E74" s="103"/>
      <c r="F74" s="3"/>
      <c r="G74" s="2"/>
      <c r="H74" s="160"/>
      <c r="I74" s="4"/>
      <c r="J74" s="166"/>
      <c r="K74" s="2"/>
      <c r="L74" s="160"/>
      <c r="M74" s="4"/>
      <c r="N74" s="166"/>
    </row>
    <row r="75" spans="1:14" ht="16.5" customHeight="1">
      <c r="A75" s="103"/>
      <c r="B75" s="103"/>
      <c r="C75" s="103"/>
      <c r="D75" s="103"/>
      <c r="E75" s="103"/>
      <c r="F75" s="3"/>
      <c r="G75" s="2"/>
      <c r="H75" s="160"/>
      <c r="I75" s="4"/>
      <c r="J75" s="166"/>
      <c r="K75" s="2"/>
      <c r="L75" s="160"/>
      <c r="M75" s="4"/>
      <c r="N75" s="166"/>
    </row>
    <row r="76" spans="1:14" ht="16.5" customHeight="1">
      <c r="A76" s="103"/>
      <c r="B76" s="103" t="s">
        <v>68</v>
      </c>
      <c r="C76" s="103"/>
      <c r="D76" s="103"/>
      <c r="E76" s="103"/>
      <c r="F76" s="3"/>
      <c r="G76" s="2"/>
      <c r="H76" s="163">
        <f>H30/600000000</f>
        <v>0.14472976333333334</v>
      </c>
      <c r="I76" s="39"/>
      <c r="J76" s="177">
        <v>0.16</v>
      </c>
      <c r="K76" s="40"/>
      <c r="L76" s="163">
        <f>L30/600000000</f>
        <v>0.11662860999999999</v>
      </c>
      <c r="M76" s="39"/>
      <c r="N76" s="177">
        <v>0.14000000000000001</v>
      </c>
    </row>
    <row r="77" spans="1:14" ht="16.5" customHeight="1">
      <c r="A77" s="103"/>
      <c r="B77" s="103"/>
      <c r="C77" s="103"/>
      <c r="D77" s="103"/>
      <c r="E77" s="103"/>
      <c r="F77" s="3"/>
      <c r="G77" s="2"/>
      <c r="H77" s="41"/>
      <c r="I77" s="39"/>
      <c r="J77" s="177"/>
      <c r="K77" s="40"/>
      <c r="L77" s="41"/>
      <c r="M77" s="39"/>
      <c r="N77" s="177"/>
    </row>
    <row r="78" spans="1:14" ht="16.5" customHeight="1">
      <c r="A78" s="103"/>
      <c r="B78" s="103"/>
      <c r="C78" s="103"/>
      <c r="D78" s="103"/>
      <c r="E78" s="103"/>
      <c r="F78" s="3"/>
      <c r="G78" s="2"/>
      <c r="H78" s="41"/>
      <c r="I78" s="39"/>
      <c r="J78" s="177"/>
      <c r="K78" s="40"/>
      <c r="L78" s="41"/>
      <c r="M78" s="39"/>
      <c r="N78" s="177"/>
    </row>
    <row r="79" spans="1:14" ht="16.5" customHeight="1">
      <c r="A79" s="103"/>
      <c r="B79" s="103"/>
      <c r="C79" s="103"/>
      <c r="D79" s="103"/>
      <c r="E79" s="103"/>
      <c r="F79" s="3"/>
      <c r="G79" s="2"/>
      <c r="H79" s="41"/>
      <c r="I79" s="39"/>
      <c r="J79" s="177"/>
      <c r="K79" s="40"/>
      <c r="L79" s="41"/>
      <c r="M79" s="39"/>
      <c r="N79" s="177"/>
    </row>
    <row r="80" spans="1:14" ht="16.5" customHeight="1">
      <c r="A80" s="103"/>
      <c r="B80" s="103"/>
      <c r="C80" s="103"/>
      <c r="D80" s="103"/>
      <c r="E80" s="103"/>
      <c r="F80" s="3"/>
      <c r="G80" s="2"/>
      <c r="H80" s="41"/>
      <c r="I80" s="39"/>
      <c r="J80" s="177"/>
      <c r="K80" s="40"/>
      <c r="L80" s="41"/>
      <c r="M80" s="39"/>
      <c r="N80" s="177"/>
    </row>
    <row r="81" spans="1:14" ht="16.5" customHeight="1">
      <c r="A81" s="103"/>
      <c r="B81" s="103"/>
      <c r="C81" s="103"/>
      <c r="D81" s="103"/>
      <c r="E81" s="103"/>
      <c r="F81" s="3"/>
      <c r="G81" s="2"/>
      <c r="H81" s="41"/>
      <c r="I81" s="39"/>
      <c r="J81" s="177"/>
      <c r="K81" s="40"/>
      <c r="L81" s="41"/>
      <c r="M81" s="39"/>
      <c r="N81" s="177"/>
    </row>
    <row r="82" spans="1:14" ht="16.5" customHeight="1">
      <c r="A82" s="103"/>
      <c r="B82" s="103"/>
      <c r="C82" s="103"/>
      <c r="D82" s="103"/>
      <c r="E82" s="103"/>
      <c r="F82" s="3"/>
      <c r="G82" s="2"/>
      <c r="H82" s="41"/>
      <c r="I82" s="39"/>
      <c r="J82" s="177"/>
      <c r="K82" s="40"/>
      <c r="L82" s="41"/>
      <c r="M82" s="39"/>
      <c r="N82" s="177"/>
    </row>
    <row r="83" spans="1:14" ht="16.5" customHeight="1">
      <c r="A83" s="103"/>
      <c r="B83" s="103"/>
      <c r="C83" s="103"/>
      <c r="D83" s="103"/>
      <c r="E83" s="103"/>
      <c r="F83" s="3"/>
      <c r="G83" s="2"/>
      <c r="H83" s="41"/>
      <c r="I83" s="39"/>
      <c r="J83" s="177"/>
      <c r="K83" s="40"/>
      <c r="L83" s="41"/>
      <c r="M83" s="39"/>
      <c r="N83" s="177"/>
    </row>
    <row r="84" spans="1:14" ht="16.5" customHeight="1">
      <c r="A84" s="103"/>
      <c r="B84" s="103"/>
      <c r="C84" s="103"/>
      <c r="D84" s="103"/>
      <c r="E84" s="103"/>
      <c r="F84" s="3"/>
      <c r="G84" s="2"/>
      <c r="H84" s="41"/>
      <c r="I84" s="39"/>
      <c r="J84" s="177"/>
      <c r="K84" s="40"/>
      <c r="L84" s="41"/>
      <c r="M84" s="39"/>
      <c r="N84" s="177"/>
    </row>
    <row r="85" spans="1:14" ht="16.5" customHeight="1">
      <c r="A85" s="103"/>
      <c r="B85" s="103"/>
      <c r="C85" s="103"/>
      <c r="D85" s="103"/>
      <c r="E85" s="103"/>
      <c r="F85" s="3"/>
      <c r="G85" s="2"/>
      <c r="H85" s="41"/>
      <c r="I85" s="39"/>
      <c r="J85" s="177"/>
      <c r="K85" s="40"/>
      <c r="L85" s="41"/>
      <c r="M85" s="39"/>
      <c r="N85" s="177"/>
    </row>
    <row r="86" spans="1:14" ht="16.5" customHeight="1">
      <c r="A86" s="103"/>
      <c r="B86" s="103"/>
      <c r="C86" s="103"/>
      <c r="D86" s="103"/>
      <c r="E86" s="103"/>
      <c r="F86" s="3"/>
      <c r="G86" s="2"/>
      <c r="H86" s="41"/>
      <c r="I86" s="39"/>
      <c r="J86" s="177"/>
      <c r="K86" s="40"/>
      <c r="L86" s="41"/>
      <c r="M86" s="39"/>
      <c r="N86" s="177"/>
    </row>
    <row r="87" spans="1:14" ht="16.5" customHeight="1">
      <c r="A87" s="103"/>
      <c r="B87" s="103"/>
      <c r="C87" s="103"/>
      <c r="D87" s="103"/>
      <c r="E87" s="103"/>
      <c r="F87" s="3"/>
      <c r="G87" s="2"/>
      <c r="H87" s="41"/>
      <c r="I87" s="39"/>
      <c r="J87" s="177"/>
      <c r="K87" s="40"/>
      <c r="L87" s="41"/>
      <c r="M87" s="39"/>
      <c r="N87" s="177"/>
    </row>
    <row r="88" spans="1:14" ht="16.5" customHeight="1">
      <c r="A88" s="103"/>
      <c r="B88" s="103"/>
      <c r="C88" s="103"/>
      <c r="D88" s="103"/>
      <c r="E88" s="103"/>
      <c r="F88" s="3"/>
      <c r="G88" s="2"/>
      <c r="H88" s="41"/>
      <c r="I88" s="39"/>
      <c r="J88" s="177"/>
      <c r="K88" s="40"/>
      <c r="L88" s="41"/>
      <c r="M88" s="39"/>
      <c r="N88" s="177"/>
    </row>
    <row r="89" spans="1:14" ht="16.5" customHeight="1">
      <c r="A89" s="103"/>
      <c r="B89" s="103"/>
      <c r="C89" s="103"/>
      <c r="D89" s="103"/>
      <c r="E89" s="103"/>
      <c r="F89" s="3"/>
      <c r="G89" s="2"/>
      <c r="H89" s="41"/>
      <c r="I89" s="39"/>
      <c r="J89" s="177"/>
      <c r="K89" s="40"/>
      <c r="L89" s="41"/>
      <c r="M89" s="39"/>
      <c r="N89" s="177"/>
    </row>
    <row r="90" spans="1:14" ht="16.5" customHeight="1">
      <c r="A90" s="103"/>
      <c r="B90" s="103"/>
      <c r="C90" s="103"/>
      <c r="D90" s="103"/>
      <c r="E90" s="103"/>
      <c r="F90" s="3"/>
      <c r="G90" s="2"/>
      <c r="H90" s="41"/>
      <c r="I90" s="39"/>
      <c r="J90" s="177"/>
      <c r="K90" s="40"/>
      <c r="L90" s="41"/>
      <c r="M90" s="39"/>
      <c r="N90" s="177"/>
    </row>
    <row r="91" spans="1:14" ht="16.5" customHeight="1">
      <c r="A91" s="103"/>
      <c r="B91" s="103"/>
      <c r="C91" s="103"/>
      <c r="D91" s="103"/>
      <c r="E91" s="103"/>
      <c r="F91" s="3"/>
      <c r="G91" s="2"/>
      <c r="H91" s="41"/>
      <c r="I91" s="39"/>
      <c r="J91" s="177"/>
      <c r="K91" s="40"/>
      <c r="L91" s="41"/>
      <c r="M91" s="39"/>
      <c r="N91" s="177"/>
    </row>
    <row r="92" spans="1:14" ht="16.5" customHeight="1">
      <c r="A92" s="103"/>
      <c r="B92" s="103"/>
      <c r="C92" s="103"/>
      <c r="D92" s="103"/>
      <c r="E92" s="103"/>
      <c r="F92" s="3"/>
      <c r="G92" s="2"/>
      <c r="H92" s="41"/>
      <c r="I92" s="39"/>
      <c r="J92" s="177"/>
      <c r="K92" s="40"/>
      <c r="L92" s="41"/>
      <c r="M92" s="39"/>
      <c r="N92" s="177"/>
    </row>
    <row r="93" spans="1:14" ht="16.5" customHeight="1">
      <c r="A93" s="103"/>
      <c r="B93" s="103"/>
      <c r="C93" s="103"/>
      <c r="D93" s="103"/>
      <c r="E93" s="103"/>
      <c r="F93" s="3"/>
      <c r="G93" s="2"/>
      <c r="H93" s="41"/>
      <c r="I93" s="39"/>
      <c r="J93" s="177"/>
      <c r="K93" s="40"/>
      <c r="L93" s="41"/>
      <c r="M93" s="39"/>
      <c r="N93" s="177"/>
    </row>
    <row r="94" spans="1:14" ht="16.5" customHeight="1">
      <c r="A94" s="103"/>
      <c r="B94" s="103"/>
      <c r="C94" s="103"/>
      <c r="D94" s="103"/>
      <c r="E94" s="103"/>
      <c r="F94" s="3"/>
      <c r="G94" s="2"/>
      <c r="H94" s="41"/>
      <c r="I94" s="39"/>
      <c r="J94" s="177"/>
      <c r="K94" s="40"/>
      <c r="L94" s="41"/>
      <c r="M94" s="39"/>
      <c r="N94" s="177"/>
    </row>
    <row r="95" spans="1:14" ht="16.5" hidden="1" customHeight="1">
      <c r="A95" s="103"/>
      <c r="B95" s="103"/>
      <c r="C95" s="103"/>
      <c r="D95" s="103"/>
      <c r="E95" s="103"/>
      <c r="F95" s="3"/>
      <c r="G95" s="2"/>
      <c r="H95" s="41"/>
      <c r="I95" s="39"/>
      <c r="J95" s="177"/>
      <c r="K95" s="40"/>
      <c r="L95" s="41"/>
      <c r="M95" s="39"/>
      <c r="N95" s="177"/>
    </row>
    <row r="96" spans="1:14" ht="16.5" hidden="1" customHeight="1">
      <c r="A96" s="103"/>
      <c r="B96" s="103"/>
      <c r="C96" s="103"/>
      <c r="D96" s="103"/>
      <c r="E96" s="103"/>
      <c r="F96" s="3"/>
      <c r="G96" s="2"/>
      <c r="H96" s="41"/>
      <c r="I96" s="39"/>
      <c r="J96" s="177"/>
      <c r="K96" s="40"/>
      <c r="L96" s="41"/>
      <c r="M96" s="39"/>
      <c r="N96" s="177"/>
    </row>
    <row r="97" spans="1:14" ht="16.5" hidden="1" customHeight="1">
      <c r="A97" s="103"/>
      <c r="B97" s="103"/>
      <c r="C97" s="103"/>
      <c r="D97" s="103"/>
      <c r="E97" s="103"/>
      <c r="F97" s="3"/>
      <c r="G97" s="2"/>
      <c r="H97" s="41"/>
      <c r="I97" s="39"/>
      <c r="J97" s="177"/>
      <c r="K97" s="40"/>
      <c r="L97" s="41"/>
      <c r="M97" s="39"/>
      <c r="N97" s="177"/>
    </row>
    <row r="98" spans="1:14" ht="16.5" hidden="1" customHeight="1">
      <c r="A98" s="103"/>
      <c r="B98" s="103"/>
      <c r="C98" s="103"/>
      <c r="D98" s="103"/>
      <c r="E98" s="103"/>
      <c r="F98" s="3"/>
      <c r="G98" s="2"/>
      <c r="H98" s="41"/>
      <c r="I98" s="39"/>
      <c r="J98" s="177"/>
      <c r="K98" s="40"/>
      <c r="L98" s="41"/>
      <c r="M98" s="39"/>
      <c r="N98" s="177"/>
    </row>
    <row r="99" spans="1:14" ht="12.75" customHeight="1">
      <c r="A99" s="103"/>
      <c r="B99" s="103"/>
      <c r="C99" s="103"/>
      <c r="D99" s="103"/>
      <c r="E99" s="103"/>
      <c r="F99" s="3"/>
      <c r="G99" s="2"/>
      <c r="H99" s="41"/>
      <c r="I99" s="39"/>
      <c r="J99" s="177"/>
      <c r="K99" s="40"/>
      <c r="L99" s="41"/>
      <c r="M99" s="39"/>
      <c r="N99" s="177"/>
    </row>
    <row r="100" spans="1:14" ht="22.15" customHeight="1">
      <c r="A100" s="131" t="s">
        <v>139</v>
      </c>
      <c r="B100" s="131"/>
      <c r="C100" s="131"/>
      <c r="D100" s="131"/>
      <c r="E100" s="131"/>
      <c r="F100" s="8"/>
      <c r="G100" s="7"/>
      <c r="H100" s="32"/>
      <c r="I100" s="9"/>
      <c r="J100" s="167"/>
      <c r="K100" s="7"/>
      <c r="L100" s="32"/>
      <c r="M100" s="9"/>
      <c r="N100" s="167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75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H9:N9 H57:N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8F15-ED49-43D5-820E-C7F74879418E}">
  <sheetPr>
    <tabColor rgb="FF00B050"/>
  </sheetPr>
  <dimension ref="A1:X40"/>
  <sheetViews>
    <sheetView zoomScale="85" zoomScaleNormal="85" zoomScaleSheetLayoutView="90" workbookViewId="0">
      <selection activeCell="L18" sqref="L18"/>
    </sheetView>
  </sheetViews>
  <sheetFormatPr defaultRowHeight="16.5" customHeight="1"/>
  <cols>
    <col min="1" max="2" width="1.5703125" customWidth="1"/>
    <col min="3" max="3" width="29.28515625" customWidth="1"/>
    <col min="4" max="4" width="5.5703125" customWidth="1"/>
    <col min="5" max="5" width="0.5703125" customWidth="1"/>
    <col min="6" max="6" width="10.7109375" customWidth="1"/>
    <col min="7" max="7" width="0.5703125" customWidth="1"/>
    <col min="8" max="8" width="12.5703125" customWidth="1"/>
    <col min="9" max="9" width="0.5703125" customWidth="1"/>
    <col min="10" max="10" width="10.5703125" customWidth="1"/>
    <col min="11" max="11" width="0.5703125" customWidth="1"/>
    <col min="12" max="12" width="13" customWidth="1"/>
    <col min="13" max="13" width="0.5703125" customWidth="1"/>
    <col min="14" max="14" width="11.5703125" customWidth="1"/>
    <col min="15" max="15" width="0.5703125" customWidth="1"/>
    <col min="16" max="16" width="13.42578125" customWidth="1"/>
    <col min="17" max="17" width="0.5703125" customWidth="1"/>
    <col min="18" max="18" width="14.5703125" customWidth="1"/>
    <col min="19" max="19" width="0.5703125" customWidth="1"/>
    <col min="20" max="20" width="14.140625" customWidth="1"/>
    <col min="21" max="21" width="0.5703125" style="219" customWidth="1"/>
    <col min="22" max="22" width="11.7109375" style="219" customWidth="1"/>
    <col min="23" max="23" width="0.5703125" style="219" customWidth="1"/>
    <col min="24" max="24" width="12.28515625" style="219" customWidth="1"/>
  </cols>
  <sheetData>
    <row r="1" spans="1:24" ht="16.5" customHeight="1">
      <c r="A1" s="78" t="s">
        <v>119</v>
      </c>
      <c r="B1" s="42"/>
      <c r="C1" s="42"/>
      <c r="D1" s="42"/>
      <c r="E1" s="42"/>
      <c r="F1" s="43"/>
      <c r="G1" s="44"/>
      <c r="H1" s="45"/>
      <c r="I1" s="46"/>
      <c r="J1" s="46"/>
      <c r="K1" s="46"/>
      <c r="L1" s="45"/>
      <c r="M1" s="46"/>
      <c r="N1" s="45"/>
      <c r="O1" s="46"/>
      <c r="P1" s="45"/>
      <c r="Q1" s="46"/>
      <c r="R1" s="43"/>
      <c r="S1" s="44"/>
      <c r="T1" s="45"/>
      <c r="U1" s="46"/>
      <c r="V1" s="46"/>
      <c r="W1" s="46"/>
      <c r="X1" s="45"/>
    </row>
    <row r="2" spans="1:24" ht="16.5" customHeight="1">
      <c r="A2" s="42" t="s">
        <v>69</v>
      </c>
      <c r="B2" s="42"/>
      <c r="C2" s="42"/>
      <c r="D2" s="42"/>
      <c r="E2" s="42"/>
      <c r="F2" s="43"/>
      <c r="G2" s="44"/>
      <c r="H2" s="45"/>
      <c r="I2" s="46"/>
      <c r="J2" s="46"/>
      <c r="K2" s="46"/>
      <c r="L2" s="45"/>
      <c r="M2" s="46"/>
      <c r="N2" s="45"/>
      <c r="O2" s="46"/>
      <c r="P2" s="45"/>
      <c r="Q2" s="46"/>
      <c r="R2" s="43"/>
      <c r="S2" s="44"/>
      <c r="T2" s="45"/>
      <c r="U2" s="46"/>
      <c r="V2" s="46"/>
      <c r="W2" s="46"/>
      <c r="X2" s="45"/>
    </row>
    <row r="3" spans="1:24" ht="16.5" customHeight="1">
      <c r="A3" s="127" t="s">
        <v>166</v>
      </c>
      <c r="B3" s="47"/>
      <c r="C3" s="47"/>
      <c r="D3" s="47"/>
      <c r="E3" s="47"/>
      <c r="F3" s="134"/>
      <c r="G3" s="48"/>
      <c r="H3" s="49"/>
      <c r="I3" s="50"/>
      <c r="J3" s="50"/>
      <c r="K3" s="50"/>
      <c r="L3" s="49"/>
      <c r="M3" s="50"/>
      <c r="N3" s="49"/>
      <c r="O3" s="50"/>
      <c r="P3" s="49"/>
      <c r="Q3" s="50"/>
      <c r="R3" s="134"/>
      <c r="S3" s="48"/>
      <c r="T3" s="50"/>
      <c r="U3" s="50"/>
      <c r="V3" s="50"/>
      <c r="W3" s="50"/>
      <c r="X3" s="50"/>
    </row>
    <row r="4" spans="1:24" ht="16.5" customHeight="1">
      <c r="A4" s="42"/>
      <c r="B4" s="42"/>
      <c r="C4" s="42"/>
      <c r="D4" s="42"/>
      <c r="E4" s="42"/>
      <c r="F4" s="43"/>
      <c r="G4" s="44"/>
      <c r="H4" s="45"/>
      <c r="I4" s="46"/>
      <c r="J4" s="46"/>
      <c r="K4" s="46"/>
      <c r="L4" s="45"/>
      <c r="M4" s="46"/>
      <c r="N4" s="45"/>
      <c r="O4" s="46"/>
      <c r="P4" s="45"/>
      <c r="Q4" s="46"/>
      <c r="R4" s="43"/>
      <c r="S4" s="44"/>
      <c r="T4" s="46"/>
      <c r="U4" s="46"/>
      <c r="V4" s="46"/>
      <c r="W4" s="46"/>
      <c r="X4" s="46"/>
    </row>
    <row r="5" spans="1:24" ht="16.5" customHeight="1">
      <c r="A5" s="42"/>
      <c r="B5" s="42"/>
      <c r="C5" s="42"/>
      <c r="D5" s="42"/>
      <c r="E5" s="42"/>
      <c r="F5" s="43"/>
      <c r="G5" s="44"/>
      <c r="H5" s="45"/>
      <c r="I5" s="46"/>
      <c r="J5" s="46"/>
      <c r="K5" s="46"/>
      <c r="L5" s="45"/>
      <c r="M5" s="46"/>
      <c r="N5" s="45"/>
      <c r="O5" s="46"/>
      <c r="P5" s="45"/>
      <c r="Q5" s="46"/>
      <c r="R5" s="43"/>
      <c r="S5" s="44"/>
      <c r="T5" s="46"/>
      <c r="U5" s="46"/>
      <c r="V5" s="46"/>
      <c r="W5" s="46"/>
      <c r="X5" s="46"/>
    </row>
    <row r="6" spans="1:24" ht="16.5" customHeight="1">
      <c r="A6" s="42"/>
      <c r="B6" s="42"/>
      <c r="C6" s="42"/>
      <c r="D6" s="42"/>
      <c r="E6" s="42"/>
      <c r="F6" s="293" t="s">
        <v>108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</row>
    <row r="7" spans="1:24" ht="16.5" customHeight="1">
      <c r="A7" s="42"/>
      <c r="B7" s="42"/>
      <c r="C7" s="42"/>
      <c r="D7" s="42"/>
      <c r="E7" s="42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97" t="s">
        <v>70</v>
      </c>
      <c r="S7" s="133"/>
      <c r="T7" s="198"/>
      <c r="U7" s="214"/>
      <c r="V7" s="214"/>
      <c r="W7" s="214"/>
      <c r="X7" s="198"/>
    </row>
    <row r="8" spans="1:24" ht="16.5" customHeight="1">
      <c r="A8" s="42"/>
      <c r="B8" s="42"/>
      <c r="C8" s="42"/>
      <c r="D8" s="42"/>
      <c r="E8" s="42"/>
      <c r="F8" s="43"/>
      <c r="G8" s="44"/>
      <c r="H8" s="45"/>
      <c r="I8" s="46"/>
      <c r="J8" s="46"/>
      <c r="K8" s="46"/>
      <c r="L8" s="45"/>
      <c r="M8" s="46"/>
      <c r="N8" s="293" t="s">
        <v>46</v>
      </c>
      <c r="O8" s="293"/>
      <c r="P8" s="293"/>
      <c r="Q8" s="46"/>
      <c r="R8" s="199" t="s">
        <v>71</v>
      </c>
      <c r="S8" s="198"/>
      <c r="T8" s="198"/>
      <c r="U8" s="46"/>
      <c r="V8" s="46"/>
      <c r="W8" s="46"/>
      <c r="X8" s="198"/>
    </row>
    <row r="9" spans="1:24" ht="16.5" customHeight="1">
      <c r="A9" s="42"/>
      <c r="B9" s="42"/>
      <c r="C9" s="42"/>
      <c r="D9" s="42"/>
      <c r="E9" s="42"/>
      <c r="F9" s="43"/>
      <c r="G9" s="44"/>
      <c r="H9" s="45"/>
      <c r="I9" s="46"/>
      <c r="J9" s="46"/>
      <c r="K9" s="46"/>
      <c r="L9" s="45" t="s">
        <v>122</v>
      </c>
      <c r="M9" s="46"/>
      <c r="N9" s="43"/>
      <c r="O9" s="43"/>
      <c r="P9" s="43"/>
      <c r="Q9" s="46"/>
      <c r="R9" s="197"/>
      <c r="S9" s="198"/>
      <c r="T9" s="198"/>
      <c r="U9" s="46"/>
      <c r="V9" s="46"/>
      <c r="W9" s="46"/>
      <c r="X9" s="198"/>
    </row>
    <row r="10" spans="1:24" ht="16.5" customHeight="1">
      <c r="A10" s="42"/>
      <c r="B10" s="42"/>
      <c r="C10" s="42"/>
      <c r="D10" s="42"/>
      <c r="E10" s="42"/>
      <c r="F10" s="43"/>
      <c r="G10" s="44"/>
      <c r="H10" s="45" t="s">
        <v>72</v>
      </c>
      <c r="I10" s="46"/>
      <c r="J10" s="45"/>
      <c r="K10" s="46"/>
      <c r="L10" s="45" t="s">
        <v>123</v>
      </c>
      <c r="M10" s="46"/>
      <c r="N10" s="45"/>
      <c r="O10" s="46"/>
      <c r="P10" s="45"/>
      <c r="Q10" s="46"/>
      <c r="R10" s="43"/>
      <c r="S10" s="44"/>
      <c r="T10" s="46"/>
      <c r="U10" s="46"/>
      <c r="V10" s="45"/>
      <c r="W10" s="46"/>
      <c r="X10" s="46"/>
    </row>
    <row r="11" spans="1:24" ht="16.5" customHeight="1">
      <c r="A11" s="42"/>
      <c r="B11" s="42"/>
      <c r="C11" s="42"/>
      <c r="D11" s="42"/>
      <c r="E11" s="42"/>
      <c r="F11" s="51" t="s">
        <v>73</v>
      </c>
      <c r="G11" s="44"/>
      <c r="H11" s="45" t="s">
        <v>74</v>
      </c>
      <c r="I11" s="46"/>
      <c r="J11" s="45" t="s">
        <v>72</v>
      </c>
      <c r="K11" s="46"/>
      <c r="L11" s="45" t="s">
        <v>124</v>
      </c>
      <c r="M11" s="46"/>
      <c r="N11" s="45"/>
      <c r="O11" s="46"/>
      <c r="P11" s="45"/>
      <c r="Q11" s="46"/>
      <c r="R11" s="51" t="s">
        <v>75</v>
      </c>
      <c r="S11" s="44"/>
      <c r="T11" s="46"/>
      <c r="U11" s="46"/>
      <c r="V11" s="45" t="s">
        <v>169</v>
      </c>
      <c r="W11" s="46"/>
      <c r="X11" s="46"/>
    </row>
    <row r="12" spans="1:24" ht="16.5" customHeight="1">
      <c r="A12" s="52"/>
      <c r="B12" s="52"/>
      <c r="C12" s="52"/>
      <c r="D12" s="52"/>
      <c r="E12" s="52"/>
      <c r="F12" s="51" t="s">
        <v>76</v>
      </c>
      <c r="G12" s="53"/>
      <c r="H12" s="54" t="s">
        <v>77</v>
      </c>
      <c r="I12" s="55"/>
      <c r="J12" s="54" t="s">
        <v>149</v>
      </c>
      <c r="K12" s="55"/>
      <c r="L12" s="54" t="s">
        <v>125</v>
      </c>
      <c r="M12" s="55"/>
      <c r="N12" s="54" t="s">
        <v>78</v>
      </c>
      <c r="O12" s="55"/>
      <c r="P12" s="55"/>
      <c r="Q12" s="55"/>
      <c r="R12" s="51" t="s">
        <v>79</v>
      </c>
      <c r="S12" s="53"/>
      <c r="T12" s="54" t="s">
        <v>172</v>
      </c>
      <c r="U12" s="55"/>
      <c r="V12" s="54" t="s">
        <v>170</v>
      </c>
      <c r="W12" s="55"/>
      <c r="X12" s="55"/>
    </row>
    <row r="13" spans="1:24" ht="16.5" customHeight="1">
      <c r="A13" s="52"/>
      <c r="B13" s="52"/>
      <c r="C13" s="52"/>
      <c r="D13" s="52"/>
      <c r="E13" s="52"/>
      <c r="F13" s="51" t="s">
        <v>80</v>
      </c>
      <c r="G13" s="53"/>
      <c r="H13" s="54" t="s">
        <v>81</v>
      </c>
      <c r="I13" s="51"/>
      <c r="J13" s="54" t="s">
        <v>150</v>
      </c>
      <c r="K13" s="51"/>
      <c r="L13" s="54" t="s">
        <v>126</v>
      </c>
      <c r="M13" s="51"/>
      <c r="N13" s="45" t="s">
        <v>151</v>
      </c>
      <c r="O13" s="51"/>
      <c r="P13" s="45" t="s">
        <v>48</v>
      </c>
      <c r="Q13" s="51"/>
      <c r="R13" s="51" t="s">
        <v>82</v>
      </c>
      <c r="S13" s="53"/>
      <c r="T13" s="54" t="s">
        <v>173</v>
      </c>
      <c r="U13" s="51"/>
      <c r="V13" s="54" t="s">
        <v>171</v>
      </c>
      <c r="W13" s="51"/>
      <c r="X13" s="51" t="s">
        <v>50</v>
      </c>
    </row>
    <row r="14" spans="1:24" ht="16.5" customHeight="1">
      <c r="A14" s="56"/>
      <c r="B14" s="56"/>
      <c r="C14" s="56"/>
      <c r="D14" s="17" t="s">
        <v>7</v>
      </c>
      <c r="E14" s="56"/>
      <c r="F14" s="57" t="s">
        <v>8</v>
      </c>
      <c r="G14" s="58"/>
      <c r="H14" s="57" t="s">
        <v>8</v>
      </c>
      <c r="I14" s="58"/>
      <c r="J14" s="57" t="s">
        <v>8</v>
      </c>
      <c r="K14" s="58"/>
      <c r="L14" s="57" t="s">
        <v>8</v>
      </c>
      <c r="M14" s="58"/>
      <c r="N14" s="200" t="s">
        <v>8</v>
      </c>
      <c r="O14" s="58"/>
      <c r="P14" s="200" t="s">
        <v>8</v>
      </c>
      <c r="Q14" s="58"/>
      <c r="R14" s="57" t="s">
        <v>8</v>
      </c>
      <c r="S14" s="58"/>
      <c r="T14" s="57" t="s">
        <v>8</v>
      </c>
      <c r="U14" s="58"/>
      <c r="V14" s="57" t="s">
        <v>8</v>
      </c>
      <c r="W14" s="58"/>
      <c r="X14" s="57" t="s">
        <v>8</v>
      </c>
    </row>
    <row r="15" spans="1:24" s="210" customFormat="1" ht="9.9499999999999993" customHeight="1">
      <c r="A15" s="77"/>
      <c r="B15" s="76"/>
      <c r="C15" s="76"/>
      <c r="D15" s="76"/>
      <c r="E15" s="76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7"/>
      <c r="T15" s="113"/>
      <c r="U15" s="59"/>
      <c r="V15" s="59"/>
      <c r="W15" s="59"/>
      <c r="X15" s="59"/>
    </row>
    <row r="16" spans="1:24" s="210" customFormat="1" ht="16.5" customHeight="1">
      <c r="A16" s="118" t="s">
        <v>152</v>
      </c>
      <c r="B16" s="76"/>
      <c r="C16" s="76"/>
      <c r="D16" s="76"/>
      <c r="E16" s="76"/>
      <c r="F16" s="113">
        <v>270000000</v>
      </c>
      <c r="G16" s="117"/>
      <c r="H16" s="113">
        <v>5703904</v>
      </c>
      <c r="I16" s="117"/>
      <c r="J16" s="113">
        <v>0</v>
      </c>
      <c r="K16" s="117"/>
      <c r="L16" s="113">
        <v>14486120</v>
      </c>
      <c r="M16" s="117"/>
      <c r="N16" s="113">
        <v>27000000</v>
      </c>
      <c r="O16" s="117"/>
      <c r="P16" s="113">
        <v>109537907</v>
      </c>
      <c r="Q16" s="117"/>
      <c r="R16" s="113">
        <v>923971</v>
      </c>
      <c r="S16" s="117"/>
      <c r="T16" s="113">
        <f>SUM(F16:R16)</f>
        <v>427651902</v>
      </c>
      <c r="U16" s="60"/>
      <c r="V16" s="59">
        <v>0</v>
      </c>
      <c r="W16" s="60"/>
      <c r="X16" s="59">
        <f>SUM(T16:V16)</f>
        <v>427651902</v>
      </c>
    </row>
    <row r="17" spans="1:24" s="210" customFormat="1" ht="16.5" customHeight="1">
      <c r="A17" s="76" t="s">
        <v>104</v>
      </c>
      <c r="B17" s="76"/>
      <c r="C17" s="76"/>
      <c r="D17" s="115"/>
      <c r="E17" s="76"/>
      <c r="F17" s="113">
        <v>30000000</v>
      </c>
      <c r="G17" s="117"/>
      <c r="H17" s="113">
        <v>481664444</v>
      </c>
      <c r="I17" s="117"/>
      <c r="J17" s="113">
        <v>0</v>
      </c>
      <c r="K17" s="117"/>
      <c r="L17" s="113">
        <v>0</v>
      </c>
      <c r="M17" s="117"/>
      <c r="N17" s="113">
        <v>0</v>
      </c>
      <c r="O17" s="117"/>
      <c r="P17" s="113">
        <v>0</v>
      </c>
      <c r="Q17" s="117"/>
      <c r="R17" s="113">
        <v>0</v>
      </c>
      <c r="S17" s="117"/>
      <c r="T17" s="113">
        <f t="shared" ref="T17:T21" si="0">SUM(F17:R17)</f>
        <v>511664444</v>
      </c>
      <c r="U17" s="60"/>
      <c r="V17" s="59">
        <v>0</v>
      </c>
      <c r="W17" s="60"/>
      <c r="X17" s="59">
        <f t="shared" ref="X17:X21" si="1">SUM(T17:V17)</f>
        <v>511664444</v>
      </c>
    </row>
    <row r="18" spans="1:24" s="210" customFormat="1" ht="16.5" customHeight="1">
      <c r="A18" s="76" t="s">
        <v>153</v>
      </c>
      <c r="B18" s="76"/>
      <c r="C18" s="76"/>
      <c r="D18" s="115"/>
      <c r="E18" s="76"/>
      <c r="F18" s="113">
        <v>0</v>
      </c>
      <c r="G18" s="117"/>
      <c r="H18" s="113">
        <v>0</v>
      </c>
      <c r="I18" s="117"/>
      <c r="J18" s="113">
        <v>5431337</v>
      </c>
      <c r="K18" s="117"/>
      <c r="L18" s="113">
        <v>0</v>
      </c>
      <c r="M18" s="117"/>
      <c r="N18" s="113">
        <v>0</v>
      </c>
      <c r="O18" s="117"/>
      <c r="P18" s="113">
        <v>0</v>
      </c>
      <c r="Q18" s="117"/>
      <c r="R18" s="113">
        <v>0</v>
      </c>
      <c r="S18" s="117"/>
      <c r="T18" s="113">
        <f t="shared" si="0"/>
        <v>5431337</v>
      </c>
      <c r="U18" s="60"/>
      <c r="V18" s="59">
        <v>0</v>
      </c>
      <c r="W18" s="60"/>
      <c r="X18" s="59">
        <f t="shared" si="1"/>
        <v>5431337</v>
      </c>
    </row>
    <row r="19" spans="1:24" s="210" customFormat="1" ht="16.5" customHeight="1">
      <c r="A19" s="76" t="s">
        <v>47</v>
      </c>
      <c r="B19" s="76"/>
      <c r="C19" s="76"/>
      <c r="D19" s="115"/>
      <c r="E19" s="76"/>
      <c r="F19" s="113">
        <v>0</v>
      </c>
      <c r="G19" s="117"/>
      <c r="H19" s="113">
        <v>0</v>
      </c>
      <c r="I19" s="117"/>
      <c r="J19" s="113">
        <v>0</v>
      </c>
      <c r="K19" s="117"/>
      <c r="L19" s="113">
        <v>0</v>
      </c>
      <c r="M19" s="117"/>
      <c r="N19" s="113">
        <v>3000000</v>
      </c>
      <c r="O19" s="117"/>
      <c r="P19" s="113">
        <v>-3000000</v>
      </c>
      <c r="Q19" s="117"/>
      <c r="R19" s="113">
        <v>0</v>
      </c>
      <c r="S19" s="117"/>
      <c r="T19" s="113">
        <f t="shared" si="0"/>
        <v>0</v>
      </c>
      <c r="U19" s="60"/>
      <c r="V19" s="59">
        <v>0</v>
      </c>
      <c r="W19" s="60"/>
      <c r="X19" s="59">
        <f t="shared" si="1"/>
        <v>0</v>
      </c>
    </row>
    <row r="20" spans="1:24" s="210" customFormat="1" ht="16.5" customHeight="1">
      <c r="A20" s="114" t="s">
        <v>84</v>
      </c>
      <c r="B20" s="76"/>
      <c r="C20" s="76"/>
      <c r="D20" s="115"/>
      <c r="E20" s="76"/>
      <c r="F20" s="113">
        <v>0</v>
      </c>
      <c r="G20" s="117"/>
      <c r="H20" s="113">
        <v>0</v>
      </c>
      <c r="I20" s="117"/>
      <c r="J20" s="113">
        <v>0</v>
      </c>
      <c r="K20" s="117"/>
      <c r="L20" s="113">
        <v>0</v>
      </c>
      <c r="M20" s="117"/>
      <c r="N20" s="113">
        <v>0</v>
      </c>
      <c r="O20" s="117"/>
      <c r="P20" s="113">
        <v>-137028000</v>
      </c>
      <c r="Q20" s="117"/>
      <c r="R20" s="113">
        <v>0</v>
      </c>
      <c r="S20" s="117"/>
      <c r="T20" s="113">
        <f t="shared" si="0"/>
        <v>-137028000</v>
      </c>
      <c r="U20" s="60"/>
      <c r="V20" s="59">
        <v>0</v>
      </c>
      <c r="W20" s="60"/>
      <c r="X20" s="59">
        <f t="shared" si="1"/>
        <v>-137028000</v>
      </c>
    </row>
    <row r="21" spans="1:24" s="210" customFormat="1" ht="16.5" customHeight="1">
      <c r="A21" s="76" t="s">
        <v>83</v>
      </c>
      <c r="B21" s="76"/>
      <c r="C21" s="76"/>
      <c r="D21" s="76"/>
      <c r="E21" s="76"/>
      <c r="F21" s="116">
        <v>0</v>
      </c>
      <c r="G21" s="117"/>
      <c r="H21" s="116">
        <v>0</v>
      </c>
      <c r="I21" s="117"/>
      <c r="J21" s="116">
        <v>0</v>
      </c>
      <c r="K21" s="117"/>
      <c r="L21" s="116">
        <v>0</v>
      </c>
      <c r="M21" s="117"/>
      <c r="N21" s="116">
        <v>0</v>
      </c>
      <c r="O21" s="117"/>
      <c r="P21" s="116">
        <v>98841499</v>
      </c>
      <c r="Q21" s="117"/>
      <c r="R21" s="116">
        <v>2324174</v>
      </c>
      <c r="S21" s="117"/>
      <c r="T21" s="116">
        <f t="shared" si="0"/>
        <v>101165673</v>
      </c>
      <c r="U21" s="60"/>
      <c r="V21" s="61">
        <v>0</v>
      </c>
      <c r="W21" s="60"/>
      <c r="X21" s="61">
        <f t="shared" si="1"/>
        <v>101165673</v>
      </c>
    </row>
    <row r="22" spans="1:24" s="210" customFormat="1" ht="9.9499999999999993" customHeight="1">
      <c r="A22" s="76"/>
      <c r="B22" s="76"/>
      <c r="C22" s="76"/>
      <c r="D22" s="76"/>
      <c r="E22" s="76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59"/>
      <c r="V22" s="59"/>
      <c r="W22" s="59"/>
      <c r="X22" s="59"/>
    </row>
    <row r="23" spans="1:24" s="210" customFormat="1" ht="16.5" customHeight="1" thickBot="1">
      <c r="A23" s="118" t="s">
        <v>143</v>
      </c>
      <c r="B23" s="76"/>
      <c r="C23" s="76"/>
      <c r="D23" s="76"/>
      <c r="E23" s="76"/>
      <c r="F23" s="130">
        <f>SUM(F16:F21)</f>
        <v>300000000</v>
      </c>
      <c r="G23" s="113"/>
      <c r="H23" s="130">
        <f>SUM(H16:H21)</f>
        <v>487368348</v>
      </c>
      <c r="I23" s="113"/>
      <c r="J23" s="130">
        <f>SUM(J16:J21)</f>
        <v>5431337</v>
      </c>
      <c r="K23" s="113"/>
      <c r="L23" s="130">
        <f>SUM(L16:L21)</f>
        <v>14486120</v>
      </c>
      <c r="M23" s="113"/>
      <c r="N23" s="130">
        <f>SUM(N16:N21)</f>
        <v>30000000</v>
      </c>
      <c r="O23" s="113"/>
      <c r="P23" s="130">
        <f>SUM(P16:P21)</f>
        <v>68351406</v>
      </c>
      <c r="Q23" s="113"/>
      <c r="R23" s="130">
        <f>SUM(R16:R21)</f>
        <v>3248145</v>
      </c>
      <c r="S23" s="113"/>
      <c r="T23" s="130">
        <f>SUM(T16:T21)</f>
        <v>908885356</v>
      </c>
      <c r="U23" s="59"/>
      <c r="V23" s="241">
        <f>SUM(V16:V21)</f>
        <v>0</v>
      </c>
      <c r="W23" s="59"/>
      <c r="X23" s="241">
        <f>SUM(X16:X21)</f>
        <v>908885356</v>
      </c>
    </row>
    <row r="24" spans="1:24" ht="16.5" customHeight="1" thickTop="1">
      <c r="A24" s="52"/>
      <c r="B24" s="56"/>
      <c r="C24" s="56"/>
      <c r="D24" s="56"/>
      <c r="E24" s="56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4" ht="16.5" customHeight="1">
      <c r="A25" s="52"/>
      <c r="B25" s="56"/>
      <c r="C25" s="56"/>
      <c r="D25" s="56"/>
      <c r="E25" s="56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 ht="16.5" customHeight="1">
      <c r="A26" s="52" t="s">
        <v>168</v>
      </c>
      <c r="B26" s="56"/>
      <c r="C26" s="56"/>
      <c r="D26" s="56"/>
      <c r="E26" s="56"/>
      <c r="F26" s="178">
        <v>300000000</v>
      </c>
      <c r="G26" s="60"/>
      <c r="H26" s="178">
        <v>487368348</v>
      </c>
      <c r="I26" s="60"/>
      <c r="J26" s="178">
        <v>7338001</v>
      </c>
      <c r="K26" s="60"/>
      <c r="L26" s="178">
        <v>14486120</v>
      </c>
      <c r="M26" s="60"/>
      <c r="N26" s="178">
        <v>30000000</v>
      </c>
      <c r="O26" s="60"/>
      <c r="P26" s="178">
        <v>88083061</v>
      </c>
      <c r="Q26" s="60"/>
      <c r="R26" s="178">
        <v>2643954</v>
      </c>
      <c r="S26" s="60"/>
      <c r="T26" s="178">
        <f t="shared" ref="T26:T30" si="2">SUM(F26:R26)</f>
        <v>929919484</v>
      </c>
      <c r="U26" s="60"/>
      <c r="V26" s="178">
        <v>0</v>
      </c>
      <c r="W26" s="60"/>
      <c r="X26" s="178">
        <f>SUM(T26:V26)</f>
        <v>929919484</v>
      </c>
    </row>
    <row r="27" spans="1:24" ht="16.5" customHeight="1">
      <c r="A27" s="56" t="s">
        <v>153</v>
      </c>
      <c r="B27" s="56"/>
      <c r="C27" s="56"/>
      <c r="D27" s="102">
        <v>16</v>
      </c>
      <c r="E27" s="56"/>
      <c r="F27" s="178">
        <v>0</v>
      </c>
      <c r="G27" s="60"/>
      <c r="H27" s="178">
        <v>0</v>
      </c>
      <c r="I27" s="60"/>
      <c r="J27" s="178">
        <v>4981705</v>
      </c>
      <c r="K27" s="60"/>
      <c r="L27" s="178">
        <v>0</v>
      </c>
      <c r="M27" s="60"/>
      <c r="N27" s="178">
        <v>0</v>
      </c>
      <c r="O27" s="60"/>
      <c r="P27" s="178">
        <v>0</v>
      </c>
      <c r="Q27" s="60"/>
      <c r="R27" s="178">
        <v>0</v>
      </c>
      <c r="S27" s="60"/>
      <c r="T27" s="178">
        <f t="shared" si="2"/>
        <v>4981705</v>
      </c>
      <c r="U27" s="60"/>
      <c r="V27" s="178">
        <v>0</v>
      </c>
      <c r="W27" s="60"/>
      <c r="X27" s="178">
        <f t="shared" ref="X27:X31" si="3">SUM(T27:V27)</f>
        <v>4981705</v>
      </c>
    </row>
    <row r="28" spans="1:24" ht="16.5" customHeight="1">
      <c r="A28" s="56" t="s">
        <v>174</v>
      </c>
      <c r="B28" s="56"/>
      <c r="C28" s="56"/>
      <c r="D28" s="102">
        <v>10</v>
      </c>
      <c r="E28" s="56"/>
      <c r="F28" s="178">
        <v>0</v>
      </c>
      <c r="G28" s="60"/>
      <c r="H28" s="178">
        <v>0</v>
      </c>
      <c r="I28" s="60"/>
      <c r="J28" s="178">
        <v>0</v>
      </c>
      <c r="K28" s="60"/>
      <c r="L28" s="178">
        <v>0</v>
      </c>
      <c r="M28" s="60"/>
      <c r="N28" s="178">
        <v>0</v>
      </c>
      <c r="O28" s="60"/>
      <c r="P28" s="178">
        <v>0</v>
      </c>
      <c r="Q28" s="60"/>
      <c r="R28" s="178">
        <v>0</v>
      </c>
      <c r="S28" s="60"/>
      <c r="T28" s="178">
        <f t="shared" si="2"/>
        <v>0</v>
      </c>
      <c r="U28" s="60"/>
      <c r="V28" s="178">
        <v>30000000</v>
      </c>
      <c r="W28" s="60"/>
      <c r="X28" s="178">
        <f t="shared" si="3"/>
        <v>30000000</v>
      </c>
    </row>
    <row r="29" spans="1:24" ht="16.5" customHeight="1">
      <c r="A29" s="56" t="s">
        <v>47</v>
      </c>
      <c r="B29" s="56"/>
      <c r="C29" s="56"/>
      <c r="D29" s="102">
        <v>17</v>
      </c>
      <c r="E29" s="56"/>
      <c r="F29" s="178">
        <v>0</v>
      </c>
      <c r="G29" s="60"/>
      <c r="H29" s="178">
        <v>0</v>
      </c>
      <c r="I29" s="60"/>
      <c r="J29" s="178">
        <v>0</v>
      </c>
      <c r="K29" s="60"/>
      <c r="L29" s="178">
        <v>0</v>
      </c>
      <c r="M29" s="60"/>
      <c r="N29" s="178">
        <v>900000</v>
      </c>
      <c r="O29" s="60"/>
      <c r="P29" s="178">
        <v>-900000</v>
      </c>
      <c r="Q29" s="60"/>
      <c r="R29" s="178">
        <v>0</v>
      </c>
      <c r="S29" s="60"/>
      <c r="T29" s="178">
        <f t="shared" si="2"/>
        <v>0</v>
      </c>
      <c r="U29" s="60"/>
      <c r="V29" s="178">
        <v>0</v>
      </c>
      <c r="W29" s="60"/>
      <c r="X29" s="178">
        <f t="shared" si="3"/>
        <v>0</v>
      </c>
    </row>
    <row r="30" spans="1:24" ht="16.5" customHeight="1">
      <c r="A30" s="201" t="s">
        <v>84</v>
      </c>
      <c r="B30" s="56"/>
      <c r="C30" s="56"/>
      <c r="D30" s="102">
        <v>18</v>
      </c>
      <c r="E30" s="56"/>
      <c r="F30" s="178">
        <v>0</v>
      </c>
      <c r="G30" s="60"/>
      <c r="H30" s="178">
        <v>0</v>
      </c>
      <c r="I30" s="60"/>
      <c r="J30" s="178">
        <v>0</v>
      </c>
      <c r="K30" s="60"/>
      <c r="L30" s="178">
        <v>0</v>
      </c>
      <c r="M30" s="60"/>
      <c r="N30" s="178">
        <v>0</v>
      </c>
      <c r="O30" s="60"/>
      <c r="P30" s="178">
        <v>-96000000</v>
      </c>
      <c r="Q30" s="60"/>
      <c r="R30" s="178">
        <v>0</v>
      </c>
      <c r="S30" s="60"/>
      <c r="T30" s="178">
        <f t="shared" si="2"/>
        <v>-96000000</v>
      </c>
      <c r="U30" s="60"/>
      <c r="V30" s="178">
        <v>0</v>
      </c>
      <c r="W30" s="60"/>
      <c r="X30" s="178">
        <f t="shared" si="3"/>
        <v>-96000000</v>
      </c>
    </row>
    <row r="31" spans="1:24" ht="16.5" customHeight="1">
      <c r="A31" s="56" t="s">
        <v>83</v>
      </c>
      <c r="B31" s="56"/>
      <c r="C31" s="56"/>
      <c r="D31" s="56"/>
      <c r="E31" s="56"/>
      <c r="F31" s="179">
        <v>0</v>
      </c>
      <c r="G31" s="60"/>
      <c r="H31" s="179">
        <v>0</v>
      </c>
      <c r="I31" s="60"/>
      <c r="J31" s="179">
        <v>0</v>
      </c>
      <c r="K31" s="60"/>
      <c r="L31" s="179">
        <v>0</v>
      </c>
      <c r="M31" s="60"/>
      <c r="N31" s="179">
        <v>0</v>
      </c>
      <c r="O31" s="60"/>
      <c r="P31" s="179">
        <v>84620086</v>
      </c>
      <c r="Q31" s="60"/>
      <c r="R31" s="179">
        <v>4722135</v>
      </c>
      <c r="S31" s="60"/>
      <c r="T31" s="179">
        <f>SUM(F31:R31)</f>
        <v>89342221</v>
      </c>
      <c r="U31" s="60"/>
      <c r="V31" s="179">
        <v>2217772</v>
      </c>
      <c r="W31" s="60"/>
      <c r="X31" s="179">
        <f t="shared" si="3"/>
        <v>91559993</v>
      </c>
    </row>
    <row r="32" spans="1:24" ht="9.9499999999999993" customHeight="1">
      <c r="A32" s="56"/>
      <c r="B32" s="56"/>
      <c r="C32" s="56"/>
      <c r="D32" s="56"/>
      <c r="E32" s="56"/>
      <c r="F32" s="178"/>
      <c r="G32" s="59"/>
      <c r="H32" s="178"/>
      <c r="I32" s="59"/>
      <c r="J32" s="178"/>
      <c r="K32" s="59"/>
      <c r="L32" s="178"/>
      <c r="M32" s="59"/>
      <c r="N32" s="178"/>
      <c r="O32" s="59"/>
      <c r="P32" s="178"/>
      <c r="Q32" s="59"/>
      <c r="R32" s="178"/>
      <c r="S32" s="59"/>
      <c r="T32" s="178"/>
      <c r="U32" s="59"/>
      <c r="V32" s="178"/>
      <c r="W32" s="59"/>
      <c r="X32" s="178"/>
    </row>
    <row r="33" spans="1:24" ht="16.5" customHeight="1" thickBot="1">
      <c r="A33" s="52" t="s">
        <v>167</v>
      </c>
      <c r="B33" s="56"/>
      <c r="C33" s="56"/>
      <c r="D33" s="56"/>
      <c r="E33" s="56"/>
      <c r="F33" s="180">
        <f>SUM(F26:F31)</f>
        <v>300000000</v>
      </c>
      <c r="G33" s="59"/>
      <c r="H33" s="180">
        <f>SUM(H26:H31)</f>
        <v>487368348</v>
      </c>
      <c r="I33" s="59"/>
      <c r="J33" s="180">
        <f>SUM(J26:J31)</f>
        <v>12319706</v>
      </c>
      <c r="K33" s="59"/>
      <c r="L33" s="180">
        <f>SUM(L26:L31)</f>
        <v>14486120</v>
      </c>
      <c r="M33" s="59"/>
      <c r="N33" s="180">
        <f>SUM(N26:N31)</f>
        <v>30900000</v>
      </c>
      <c r="O33" s="59"/>
      <c r="P33" s="180">
        <f>SUM(P26:P31)</f>
        <v>75803147</v>
      </c>
      <c r="Q33" s="59"/>
      <c r="R33" s="180">
        <f>SUM(R26:R31)</f>
        <v>7366089</v>
      </c>
      <c r="S33" s="59"/>
      <c r="T33" s="180">
        <f>SUM(T26:T31)</f>
        <v>928243410</v>
      </c>
      <c r="U33" s="59"/>
      <c r="V33" s="180">
        <f>SUM(V26:V31)</f>
        <v>32217772</v>
      </c>
      <c r="W33" s="59"/>
      <c r="X33" s="180">
        <f>SUM(X26:X31)</f>
        <v>960461182</v>
      </c>
    </row>
    <row r="34" spans="1:24" ht="16.5" customHeight="1" thickTop="1">
      <c r="V34" s="221"/>
      <c r="X34" s="221"/>
    </row>
    <row r="35" spans="1:24" ht="16.5" customHeight="1">
      <c r="V35" s="221"/>
      <c r="X35" s="221"/>
    </row>
    <row r="36" spans="1:24" ht="16.5" customHeight="1">
      <c r="V36" s="221"/>
      <c r="X36" s="221"/>
    </row>
    <row r="37" spans="1:24" ht="16.5" customHeight="1">
      <c r="V37" s="221"/>
      <c r="X37" s="221"/>
    </row>
    <row r="38" spans="1:24" ht="12.75" customHeight="1"/>
    <row r="39" spans="1:24" ht="21.95" customHeight="1">
      <c r="A39" s="7" t="s">
        <v>139</v>
      </c>
      <c r="B39" s="62"/>
      <c r="C39" s="62"/>
      <c r="D39" s="62"/>
      <c r="E39" s="62"/>
      <c r="F39" s="63"/>
      <c r="G39" s="64"/>
      <c r="H39" s="65"/>
      <c r="I39" s="66"/>
      <c r="J39" s="66"/>
      <c r="K39" s="66"/>
      <c r="L39" s="65"/>
      <c r="M39" s="66"/>
      <c r="N39" s="65"/>
      <c r="O39" s="66"/>
      <c r="P39" s="65"/>
      <c r="Q39" s="66"/>
      <c r="R39" s="63"/>
      <c r="S39" s="64"/>
      <c r="T39" s="66"/>
      <c r="U39" s="248"/>
      <c r="V39" s="248"/>
      <c r="W39" s="248"/>
      <c r="X39" s="248"/>
    </row>
    <row r="40" spans="1:24" s="240" customFormat="1" ht="16.5" customHeight="1">
      <c r="U40" s="256"/>
      <c r="V40" s="256"/>
      <c r="W40" s="256"/>
      <c r="X40" s="256"/>
    </row>
  </sheetData>
  <mergeCells count="2">
    <mergeCell ref="N8:P8"/>
    <mergeCell ref="F6:X6"/>
  </mergeCells>
  <pageMargins left="0.3" right="0.3" top="0.5" bottom="0.6" header="0.4" footer="0.49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4BBB-0891-40EF-A34C-9F1251DC0296}">
  <sheetPr>
    <tabColor rgb="FF00B050"/>
  </sheetPr>
  <dimension ref="A1:P33"/>
  <sheetViews>
    <sheetView zoomScaleNormal="100" zoomScaleSheetLayoutView="100" workbookViewId="0">
      <selection activeCell="F13" sqref="F13"/>
    </sheetView>
  </sheetViews>
  <sheetFormatPr defaultRowHeight="16.5" customHeight="1"/>
  <cols>
    <col min="1" max="2" width="1.5703125" customWidth="1"/>
    <col min="3" max="3" width="44.140625" customWidth="1"/>
    <col min="4" max="4" width="5.5703125" customWidth="1"/>
    <col min="5" max="5" width="0.5703125" customWidth="1"/>
    <col min="6" max="6" width="13.5703125" customWidth="1"/>
    <col min="7" max="7" width="0.5703125" customWidth="1"/>
    <col min="8" max="8" width="13.5703125" customWidth="1"/>
    <col min="9" max="9" width="0.5703125" customWidth="1"/>
    <col min="10" max="10" width="13.5703125" customWidth="1"/>
    <col min="11" max="11" width="0.5703125" customWidth="1"/>
    <col min="12" max="12" width="13.5703125" customWidth="1"/>
    <col min="13" max="13" width="0.5703125" customWidth="1"/>
    <col min="14" max="14" width="13.5703125" customWidth="1"/>
    <col min="15" max="15" width="0.5703125" customWidth="1"/>
    <col min="16" max="16" width="13.5703125" customWidth="1"/>
  </cols>
  <sheetData>
    <row r="1" spans="1:16" ht="16.5" customHeight="1">
      <c r="A1" s="78" t="s">
        <v>119</v>
      </c>
      <c r="B1" s="42"/>
      <c r="C1" s="42"/>
      <c r="D1" s="42"/>
      <c r="E1" s="42"/>
      <c r="F1" s="45"/>
      <c r="G1" s="46"/>
      <c r="H1" s="45"/>
      <c r="I1" s="46"/>
      <c r="J1" s="46"/>
      <c r="K1" s="46"/>
      <c r="L1" s="45"/>
      <c r="M1" s="46"/>
      <c r="N1" s="45"/>
      <c r="O1" s="46"/>
      <c r="P1" s="45"/>
    </row>
    <row r="2" spans="1:16" ht="16.5" customHeight="1">
      <c r="A2" s="42" t="s">
        <v>69</v>
      </c>
      <c r="B2" s="42"/>
      <c r="C2" s="42"/>
      <c r="D2" s="42"/>
      <c r="E2" s="42"/>
      <c r="F2" s="45"/>
      <c r="G2" s="46"/>
      <c r="H2" s="45"/>
      <c r="I2" s="46"/>
      <c r="J2" s="46"/>
      <c r="K2" s="46"/>
      <c r="L2" s="45"/>
      <c r="M2" s="46"/>
      <c r="N2" s="45"/>
      <c r="O2" s="46"/>
      <c r="P2" s="45"/>
    </row>
    <row r="3" spans="1:16" ht="16.5" customHeight="1">
      <c r="A3" s="47" t="s">
        <v>166</v>
      </c>
      <c r="B3" s="47"/>
      <c r="C3" s="47"/>
      <c r="D3" s="47"/>
      <c r="E3" s="47"/>
      <c r="F3" s="49"/>
      <c r="G3" s="50"/>
      <c r="H3" s="49"/>
      <c r="I3" s="50"/>
      <c r="J3" s="50"/>
      <c r="K3" s="50"/>
      <c r="L3" s="49"/>
      <c r="M3" s="50"/>
      <c r="N3" s="49"/>
      <c r="O3" s="50"/>
      <c r="P3" s="50"/>
    </row>
    <row r="4" spans="1:16" ht="16.5" customHeight="1">
      <c r="A4" s="42"/>
      <c r="B4" s="42"/>
      <c r="C4" s="42"/>
      <c r="D4" s="42"/>
      <c r="E4" s="42"/>
      <c r="F4" s="45"/>
      <c r="G4" s="46"/>
      <c r="H4" s="45"/>
      <c r="I4" s="46"/>
      <c r="J4" s="46"/>
      <c r="K4" s="46"/>
      <c r="L4" s="45"/>
      <c r="M4" s="46"/>
      <c r="N4" s="45"/>
      <c r="O4" s="46"/>
      <c r="P4" s="46"/>
    </row>
    <row r="5" spans="1:16" ht="16.5" customHeight="1">
      <c r="A5" s="42"/>
      <c r="B5" s="42"/>
      <c r="C5" s="42"/>
      <c r="D5" s="42"/>
      <c r="E5" s="42"/>
      <c r="F5" s="45"/>
      <c r="G5" s="46"/>
      <c r="H5" s="45"/>
      <c r="I5" s="46"/>
      <c r="J5" s="46"/>
      <c r="K5" s="46"/>
      <c r="L5" s="45"/>
      <c r="M5" s="46"/>
      <c r="N5" s="45"/>
      <c r="O5" s="46"/>
      <c r="P5" s="46"/>
    </row>
    <row r="6" spans="1:16" ht="16.5" customHeight="1">
      <c r="A6" s="42"/>
      <c r="B6" s="42"/>
      <c r="C6" s="42"/>
      <c r="D6" s="42"/>
      <c r="E6" s="42"/>
      <c r="F6" s="293" t="s">
        <v>109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ht="16.5" customHeight="1">
      <c r="A7" s="42"/>
      <c r="B7" s="42"/>
      <c r="C7" s="42"/>
      <c r="D7" s="42"/>
      <c r="E7" s="42"/>
      <c r="F7" s="45"/>
      <c r="G7" s="46"/>
      <c r="H7" s="45" t="s">
        <v>72</v>
      </c>
      <c r="I7" s="46"/>
      <c r="J7" s="46"/>
      <c r="K7" s="46"/>
      <c r="L7" s="45"/>
      <c r="M7" s="46"/>
      <c r="N7" s="45"/>
      <c r="O7" s="46"/>
      <c r="P7" s="46"/>
    </row>
    <row r="8" spans="1:16" ht="16.5" customHeight="1">
      <c r="A8" s="42"/>
      <c r="B8" s="42"/>
      <c r="C8" s="42"/>
      <c r="D8" s="42"/>
      <c r="E8" s="42"/>
      <c r="F8" s="51" t="s">
        <v>73</v>
      </c>
      <c r="G8" s="46"/>
      <c r="H8" s="45" t="s">
        <v>74</v>
      </c>
      <c r="I8" s="46"/>
      <c r="J8" s="46" t="s">
        <v>72</v>
      </c>
      <c r="K8" s="46"/>
      <c r="L8" s="293" t="s">
        <v>46</v>
      </c>
      <c r="M8" s="293"/>
      <c r="N8" s="293"/>
      <c r="O8" s="46"/>
      <c r="P8" s="46"/>
    </row>
    <row r="9" spans="1:16" ht="16.5" customHeight="1">
      <c r="A9" s="52"/>
      <c r="B9" s="52"/>
      <c r="C9" s="52"/>
      <c r="D9" s="52"/>
      <c r="E9" s="52"/>
      <c r="F9" s="51" t="s">
        <v>76</v>
      </c>
      <c r="G9" s="58"/>
      <c r="H9" s="54" t="s">
        <v>77</v>
      </c>
      <c r="I9" s="202"/>
      <c r="J9" s="54" t="s">
        <v>149</v>
      </c>
      <c r="K9" s="202"/>
      <c r="L9" s="45" t="s">
        <v>78</v>
      </c>
      <c r="M9" s="202"/>
      <c r="N9" s="45"/>
      <c r="O9" s="202"/>
      <c r="P9" s="202"/>
    </row>
    <row r="10" spans="1:16" ht="16.5" customHeight="1">
      <c r="A10" s="52"/>
      <c r="B10" s="52"/>
      <c r="C10" s="52"/>
      <c r="D10" s="52"/>
      <c r="E10" s="52"/>
      <c r="F10" s="51" t="s">
        <v>80</v>
      </c>
      <c r="G10" s="58"/>
      <c r="H10" s="54" t="s">
        <v>81</v>
      </c>
      <c r="I10" s="51"/>
      <c r="J10" s="51" t="s">
        <v>150</v>
      </c>
      <c r="K10" s="51"/>
      <c r="L10" s="54" t="s">
        <v>151</v>
      </c>
      <c r="M10" s="51"/>
      <c r="N10" s="54" t="s">
        <v>48</v>
      </c>
      <c r="O10" s="51"/>
      <c r="P10" s="51" t="s">
        <v>50</v>
      </c>
    </row>
    <row r="11" spans="1:16" ht="16.5" customHeight="1">
      <c r="A11" s="56"/>
      <c r="B11" s="56"/>
      <c r="C11" s="56"/>
      <c r="D11" s="17" t="s">
        <v>7</v>
      </c>
      <c r="E11" s="56"/>
      <c r="F11" s="57" t="s">
        <v>8</v>
      </c>
      <c r="G11" s="58"/>
      <c r="H11" s="57" t="s">
        <v>8</v>
      </c>
      <c r="I11" s="58"/>
      <c r="J11" s="203" t="s">
        <v>8</v>
      </c>
      <c r="K11" s="58"/>
      <c r="L11" s="57" t="s">
        <v>8</v>
      </c>
      <c r="M11" s="58"/>
      <c r="N11" s="57" t="s">
        <v>8</v>
      </c>
      <c r="O11" s="58"/>
      <c r="P11" s="57" t="s">
        <v>8</v>
      </c>
    </row>
    <row r="12" spans="1:16" s="210" customFormat="1" ht="16.5" customHeight="1">
      <c r="A12" s="76"/>
      <c r="B12" s="76"/>
      <c r="C12" s="76"/>
      <c r="D12" s="215"/>
      <c r="E12" s="76"/>
      <c r="F12" s="128"/>
      <c r="G12" s="129"/>
      <c r="H12" s="128"/>
      <c r="I12" s="129"/>
      <c r="J12" s="129"/>
      <c r="K12" s="129"/>
      <c r="L12" s="128"/>
      <c r="M12" s="129"/>
      <c r="N12" s="128"/>
      <c r="O12" s="129"/>
      <c r="P12" s="128"/>
    </row>
    <row r="13" spans="1:16" s="210" customFormat="1" ht="16.5" customHeight="1">
      <c r="A13" s="118" t="s">
        <v>152</v>
      </c>
      <c r="B13" s="76"/>
      <c r="C13" s="76"/>
      <c r="D13" s="76"/>
      <c r="E13" s="76"/>
      <c r="F13" s="209">
        <v>270000000</v>
      </c>
      <c r="G13" s="209"/>
      <c r="H13" s="209">
        <v>5703904</v>
      </c>
      <c r="I13" s="209"/>
      <c r="J13" s="209">
        <v>0</v>
      </c>
      <c r="K13" s="209"/>
      <c r="L13" s="209">
        <v>27000000</v>
      </c>
      <c r="M13" s="209"/>
      <c r="N13" s="209">
        <v>116128264</v>
      </c>
      <c r="O13" s="209"/>
      <c r="P13" s="209">
        <f t="shared" ref="P13:P18" si="0">SUM(F13:N13)</f>
        <v>418832168</v>
      </c>
    </row>
    <row r="14" spans="1:16" s="210" customFormat="1" ht="16.5" customHeight="1">
      <c r="A14" s="76" t="s">
        <v>104</v>
      </c>
      <c r="B14" s="76"/>
      <c r="C14" s="76"/>
      <c r="D14" s="115"/>
      <c r="E14" s="76"/>
      <c r="F14" s="209">
        <v>30000000</v>
      </c>
      <c r="G14" s="209"/>
      <c r="H14" s="209">
        <v>481664444</v>
      </c>
      <c r="I14" s="209"/>
      <c r="J14" s="209">
        <v>0</v>
      </c>
      <c r="K14" s="209"/>
      <c r="L14" s="209">
        <v>0</v>
      </c>
      <c r="M14" s="209"/>
      <c r="N14" s="209">
        <v>0</v>
      </c>
      <c r="O14" s="209"/>
      <c r="P14" s="209">
        <f t="shared" si="0"/>
        <v>511664444</v>
      </c>
    </row>
    <row r="15" spans="1:16" s="210" customFormat="1" ht="16.5" customHeight="1">
      <c r="A15" s="76" t="s">
        <v>153</v>
      </c>
      <c r="B15" s="76"/>
      <c r="C15" s="76"/>
      <c r="D15" s="115"/>
      <c r="E15" s="76"/>
      <c r="F15" s="209">
        <v>0</v>
      </c>
      <c r="G15" s="209"/>
      <c r="H15" s="209">
        <v>0</v>
      </c>
      <c r="I15" s="209"/>
      <c r="J15" s="209">
        <v>5431337</v>
      </c>
      <c r="K15" s="209"/>
      <c r="L15" s="209">
        <v>0</v>
      </c>
      <c r="M15" s="209"/>
      <c r="N15" s="209">
        <v>0</v>
      </c>
      <c r="O15" s="209"/>
      <c r="P15" s="209">
        <f t="shared" si="0"/>
        <v>5431337</v>
      </c>
    </row>
    <row r="16" spans="1:16" s="210" customFormat="1" ht="16.5" customHeight="1">
      <c r="A16" s="76" t="s">
        <v>47</v>
      </c>
      <c r="B16" s="76"/>
      <c r="C16" s="76"/>
      <c r="D16" s="115"/>
      <c r="E16" s="76"/>
      <c r="F16" s="209">
        <v>0</v>
      </c>
      <c r="G16" s="209"/>
      <c r="H16" s="209">
        <v>0</v>
      </c>
      <c r="I16" s="209"/>
      <c r="J16" s="209">
        <v>0</v>
      </c>
      <c r="K16" s="209"/>
      <c r="L16" s="209">
        <v>3000000</v>
      </c>
      <c r="M16" s="209"/>
      <c r="N16" s="209">
        <v>-3000000</v>
      </c>
      <c r="O16" s="209"/>
      <c r="P16" s="209">
        <f t="shared" si="0"/>
        <v>0</v>
      </c>
    </row>
    <row r="17" spans="1:16" s="210" customFormat="1" ht="16.5" customHeight="1">
      <c r="A17" s="76" t="s">
        <v>84</v>
      </c>
      <c r="B17" s="76"/>
      <c r="C17" s="76"/>
      <c r="D17" s="115"/>
      <c r="E17" s="76"/>
      <c r="F17" s="209">
        <v>0</v>
      </c>
      <c r="G17" s="209"/>
      <c r="H17" s="209">
        <v>0</v>
      </c>
      <c r="I17" s="209"/>
      <c r="J17" s="209">
        <v>0</v>
      </c>
      <c r="K17" s="209"/>
      <c r="L17" s="209">
        <v>0</v>
      </c>
      <c r="M17" s="209"/>
      <c r="N17" s="209">
        <v>-137028000</v>
      </c>
      <c r="O17" s="209"/>
      <c r="P17" s="209">
        <f t="shared" si="0"/>
        <v>-137028000</v>
      </c>
    </row>
    <row r="18" spans="1:16" s="210" customFormat="1" ht="16.5" customHeight="1">
      <c r="A18" s="76" t="s">
        <v>83</v>
      </c>
      <c r="B18" s="76"/>
      <c r="C18" s="76"/>
      <c r="D18" s="76"/>
      <c r="E18" s="76"/>
      <c r="F18" s="216">
        <v>0</v>
      </c>
      <c r="G18" s="209"/>
      <c r="H18" s="216">
        <v>0</v>
      </c>
      <c r="I18" s="209"/>
      <c r="J18" s="216">
        <v>0</v>
      </c>
      <c r="K18" s="209"/>
      <c r="L18" s="216">
        <v>0</v>
      </c>
      <c r="M18" s="209"/>
      <c r="N18" s="216">
        <v>86607702</v>
      </c>
      <c r="O18" s="209"/>
      <c r="P18" s="216">
        <f t="shared" si="0"/>
        <v>86607702</v>
      </c>
    </row>
    <row r="19" spans="1:16" s="210" customFormat="1" ht="16.5" customHeight="1">
      <c r="A19" s="76"/>
      <c r="B19" s="76"/>
      <c r="C19" s="76"/>
      <c r="D19" s="76"/>
      <c r="E19" s="76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</row>
    <row r="20" spans="1:16" s="210" customFormat="1" ht="16.5" customHeight="1" thickBot="1">
      <c r="A20" s="118" t="s">
        <v>143</v>
      </c>
      <c r="B20" s="76"/>
      <c r="C20" s="76"/>
      <c r="D20" s="76"/>
      <c r="E20" s="76"/>
      <c r="F20" s="217">
        <f>SUM(F13:F18)</f>
        <v>300000000</v>
      </c>
      <c r="G20" s="209"/>
      <c r="H20" s="217">
        <f>SUM(H13:H18)</f>
        <v>487368348</v>
      </c>
      <c r="I20" s="209"/>
      <c r="J20" s="217">
        <f>SUM(J13:J18)</f>
        <v>5431337</v>
      </c>
      <c r="K20" s="209"/>
      <c r="L20" s="217">
        <f>SUM(L13:L18)</f>
        <v>30000000</v>
      </c>
      <c r="M20" s="209"/>
      <c r="N20" s="217">
        <f>SUM(N13:N18)</f>
        <v>62707966</v>
      </c>
      <c r="O20" s="209"/>
      <c r="P20" s="217">
        <f>SUM(P13:P18)</f>
        <v>885507651</v>
      </c>
    </row>
    <row r="21" spans="1:16" ht="16.5" customHeight="1" thickTop="1">
      <c r="A21" s="52"/>
      <c r="B21" s="56"/>
      <c r="C21" s="56"/>
      <c r="D21" s="56"/>
      <c r="E21" s="56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</row>
    <row r="22" spans="1:16" ht="16.5" customHeight="1">
      <c r="A22" s="52"/>
      <c r="B22" s="56"/>
      <c r="C22" s="56"/>
      <c r="D22" s="56"/>
      <c r="E22" s="56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</row>
    <row r="23" spans="1:16" ht="16.5" customHeight="1">
      <c r="A23" s="52" t="s">
        <v>168</v>
      </c>
      <c r="B23" s="56"/>
      <c r="C23" s="56"/>
      <c r="D23" s="56"/>
      <c r="E23" s="56"/>
      <c r="F23" s="205">
        <v>300000000</v>
      </c>
      <c r="G23" s="204"/>
      <c r="H23" s="205">
        <v>487368348</v>
      </c>
      <c r="I23" s="204"/>
      <c r="J23" s="205">
        <v>7338001</v>
      </c>
      <c r="K23" s="204"/>
      <c r="L23" s="205">
        <v>30000000</v>
      </c>
      <c r="M23" s="204"/>
      <c r="N23" s="205">
        <v>82405409</v>
      </c>
      <c r="O23" s="204"/>
      <c r="P23" s="205">
        <f t="shared" ref="P23:P27" si="1">SUM(F23:N23)</f>
        <v>907111758</v>
      </c>
    </row>
    <row r="24" spans="1:16" ht="16.5" customHeight="1">
      <c r="A24" s="56" t="s">
        <v>153</v>
      </c>
      <c r="B24" s="56"/>
      <c r="C24" s="56"/>
      <c r="D24" s="102">
        <v>16</v>
      </c>
      <c r="E24" s="56"/>
      <c r="F24" s="205">
        <v>0</v>
      </c>
      <c r="G24" s="204"/>
      <c r="H24" s="205">
        <v>0</v>
      </c>
      <c r="I24" s="204"/>
      <c r="J24" s="205">
        <v>4981705</v>
      </c>
      <c r="K24" s="204"/>
      <c r="L24" s="205">
        <v>0</v>
      </c>
      <c r="M24" s="204"/>
      <c r="N24" s="205">
        <v>0</v>
      </c>
      <c r="O24" s="204"/>
      <c r="P24" s="205">
        <f t="shared" si="1"/>
        <v>4981705</v>
      </c>
    </row>
    <row r="25" spans="1:16" ht="16.5" customHeight="1">
      <c r="A25" s="56" t="s">
        <v>47</v>
      </c>
      <c r="B25" s="56"/>
      <c r="C25" s="56"/>
      <c r="D25" s="102">
        <v>17</v>
      </c>
      <c r="E25" s="56"/>
      <c r="F25" s="205">
        <v>0</v>
      </c>
      <c r="G25" s="204"/>
      <c r="H25" s="205">
        <v>0</v>
      </c>
      <c r="I25" s="204"/>
      <c r="J25" s="205">
        <v>0</v>
      </c>
      <c r="K25" s="204"/>
      <c r="L25" s="205">
        <v>900000</v>
      </c>
      <c r="M25" s="204"/>
      <c r="N25" s="205">
        <v>-900000</v>
      </c>
      <c r="O25" s="204"/>
      <c r="P25" s="205">
        <f t="shared" si="1"/>
        <v>0</v>
      </c>
    </row>
    <row r="26" spans="1:16" ht="16.5" customHeight="1">
      <c r="A26" s="56" t="s">
        <v>84</v>
      </c>
      <c r="B26" s="56"/>
      <c r="C26" s="56"/>
      <c r="D26" s="102">
        <v>18</v>
      </c>
      <c r="E26" s="56"/>
      <c r="F26" s="205">
        <v>0</v>
      </c>
      <c r="G26" s="204"/>
      <c r="H26" s="205">
        <v>0</v>
      </c>
      <c r="I26" s="204"/>
      <c r="J26" s="205">
        <v>0</v>
      </c>
      <c r="K26" s="204"/>
      <c r="L26" s="205">
        <v>0</v>
      </c>
      <c r="M26" s="204"/>
      <c r="N26" s="205">
        <v>-96000000</v>
      </c>
      <c r="O26" s="204"/>
      <c r="P26" s="205">
        <f t="shared" si="1"/>
        <v>-96000000</v>
      </c>
    </row>
    <row r="27" spans="1:16" ht="16.5" customHeight="1">
      <c r="A27" s="56" t="s">
        <v>83</v>
      </c>
      <c r="B27" s="56"/>
      <c r="C27" s="56"/>
      <c r="D27" s="56"/>
      <c r="E27" s="56"/>
      <c r="F27" s="206">
        <v>0</v>
      </c>
      <c r="G27" s="204"/>
      <c r="H27" s="206">
        <v>0</v>
      </c>
      <c r="I27" s="204"/>
      <c r="J27" s="206">
        <v>0</v>
      </c>
      <c r="K27" s="204"/>
      <c r="L27" s="206">
        <v>0</v>
      </c>
      <c r="M27" s="204"/>
      <c r="N27" s="206">
        <v>69977166</v>
      </c>
      <c r="O27" s="204"/>
      <c r="P27" s="206">
        <f t="shared" si="1"/>
        <v>69977166</v>
      </c>
    </row>
    <row r="28" spans="1:16" ht="16.5" customHeight="1">
      <c r="A28" s="56"/>
      <c r="B28" s="56"/>
      <c r="C28" s="56"/>
      <c r="D28" s="56"/>
      <c r="E28" s="56"/>
      <c r="F28" s="205"/>
      <c r="G28" s="204"/>
      <c r="H28" s="205"/>
      <c r="I28" s="204"/>
      <c r="J28" s="205"/>
      <c r="K28" s="204"/>
      <c r="L28" s="205"/>
      <c r="M28" s="204"/>
      <c r="N28" s="205"/>
      <c r="O28" s="204"/>
      <c r="P28" s="205"/>
    </row>
    <row r="29" spans="1:16" ht="16.5" customHeight="1" thickBot="1">
      <c r="A29" s="52" t="s">
        <v>167</v>
      </c>
      <c r="B29" s="56"/>
      <c r="C29" s="56"/>
      <c r="D29" s="56"/>
      <c r="E29" s="56"/>
      <c r="F29" s="207">
        <f>SUM(F23:F27)</f>
        <v>300000000</v>
      </c>
      <c r="G29" s="204"/>
      <c r="H29" s="207">
        <f>SUM(H23:H27)</f>
        <v>487368348</v>
      </c>
      <c r="I29" s="204"/>
      <c r="J29" s="207">
        <f>SUM(J23:J27)</f>
        <v>12319706</v>
      </c>
      <c r="K29" s="204"/>
      <c r="L29" s="207">
        <f>SUM(L23:L27)</f>
        <v>30900000</v>
      </c>
      <c r="M29" s="204"/>
      <c r="N29" s="207">
        <f>SUM(N23:N27)</f>
        <v>55482575</v>
      </c>
      <c r="O29" s="204"/>
      <c r="P29" s="207">
        <f>SUM(P23:P27)</f>
        <v>886070629</v>
      </c>
    </row>
    <row r="30" spans="1:16" s="210" customFormat="1" ht="18" customHeight="1" thickTop="1">
      <c r="A30" s="118"/>
      <c r="B30" s="76"/>
      <c r="C30" s="76"/>
      <c r="D30" s="76"/>
      <c r="E30" s="76"/>
      <c r="F30" s="208"/>
      <c r="G30" s="209"/>
      <c r="H30" s="208"/>
      <c r="I30" s="209"/>
      <c r="J30" s="208"/>
      <c r="K30" s="209"/>
      <c r="L30" s="208"/>
      <c r="M30" s="209"/>
      <c r="N30" s="208"/>
      <c r="O30" s="209"/>
      <c r="P30" s="208"/>
    </row>
    <row r="31" spans="1:16" s="210" customFormat="1" ht="17.25" hidden="1" customHeight="1">
      <c r="A31" s="118"/>
      <c r="B31" s="76"/>
      <c r="C31" s="76"/>
      <c r="D31" s="76"/>
      <c r="E31" s="76"/>
      <c r="F31" s="208"/>
      <c r="G31" s="209"/>
      <c r="H31" s="208"/>
      <c r="I31" s="209"/>
      <c r="J31" s="208"/>
      <c r="K31" s="209"/>
      <c r="L31" s="208"/>
      <c r="M31" s="209"/>
      <c r="N31" s="208"/>
      <c r="O31" s="209"/>
      <c r="P31" s="208"/>
    </row>
    <row r="32" spans="1:16" s="210" customFormat="1" ht="17.25" customHeight="1">
      <c r="A32" s="118"/>
      <c r="B32" s="76"/>
      <c r="C32" s="76"/>
      <c r="D32" s="76"/>
      <c r="E32" s="76"/>
      <c r="F32" s="208"/>
      <c r="G32" s="209"/>
      <c r="H32" s="208"/>
      <c r="I32" s="209"/>
      <c r="J32" s="208"/>
      <c r="K32" s="209"/>
      <c r="L32" s="208"/>
      <c r="M32" s="209"/>
      <c r="N32" s="208"/>
      <c r="O32" s="209"/>
      <c r="P32" s="208"/>
    </row>
    <row r="33" spans="1:16" ht="21.95" customHeight="1">
      <c r="A33" s="7" t="s">
        <v>139</v>
      </c>
      <c r="B33" s="62"/>
      <c r="C33" s="62"/>
      <c r="D33" s="62"/>
      <c r="E33" s="62"/>
      <c r="F33" s="65"/>
      <c r="G33" s="66"/>
      <c r="H33" s="65"/>
      <c r="I33" s="66"/>
      <c r="J33" s="66"/>
      <c r="K33" s="66"/>
      <c r="L33" s="65"/>
      <c r="M33" s="66"/>
      <c r="N33" s="65"/>
      <c r="O33" s="66"/>
      <c r="P33" s="66"/>
    </row>
  </sheetData>
  <mergeCells count="2">
    <mergeCell ref="F6:P6"/>
    <mergeCell ref="L8:N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00B050"/>
  </sheetPr>
  <dimension ref="A1:Q105"/>
  <sheetViews>
    <sheetView tabSelected="1" topLeftCell="A77" zoomScaleNormal="100" zoomScaleSheetLayoutView="113" workbookViewId="0">
      <selection activeCell="F87" sqref="F87"/>
    </sheetView>
  </sheetViews>
  <sheetFormatPr defaultColWidth="8" defaultRowHeight="16.5" customHeight="1"/>
  <cols>
    <col min="1" max="1" width="1.5703125" style="120" customWidth="1"/>
    <col min="2" max="2" width="32.28515625" style="120" customWidth="1"/>
    <col min="3" max="3" width="3.28515625" style="120" customWidth="1"/>
    <col min="4" max="4" width="6.7109375" style="121" bestFit="1" customWidth="1"/>
    <col min="5" max="5" width="0.5703125" style="79" customWidth="1"/>
    <col min="6" max="6" width="12.42578125" style="94" customWidth="1"/>
    <col min="7" max="7" width="0.5703125" style="81" customWidth="1"/>
    <col min="8" max="8" width="12.42578125" style="94" customWidth="1"/>
    <col min="9" max="9" width="0.5703125" style="79" customWidth="1"/>
    <col min="10" max="10" width="12.42578125" style="81" customWidth="1"/>
    <col min="11" max="11" width="0.5703125" style="81" customWidth="1"/>
    <col min="12" max="12" width="12.42578125" style="94" customWidth="1"/>
    <col min="13" max="13" width="8" style="79" customWidth="1"/>
    <col min="14" max="16384" width="8" style="79"/>
  </cols>
  <sheetData>
    <row r="1" spans="1:14" ht="16.5" customHeight="1">
      <c r="A1" s="126" t="s">
        <v>119</v>
      </c>
      <c r="B1" s="126"/>
    </row>
    <row r="2" spans="1:14" ht="16.5" customHeight="1">
      <c r="A2" s="126" t="s">
        <v>85</v>
      </c>
      <c r="B2" s="126"/>
    </row>
    <row r="3" spans="1:14" ht="16.5" customHeight="1">
      <c r="A3" s="274" t="s">
        <v>166</v>
      </c>
      <c r="B3" s="274"/>
      <c r="C3" s="275"/>
      <c r="D3" s="276"/>
      <c r="E3" s="82"/>
      <c r="F3" s="95"/>
      <c r="G3" s="83"/>
      <c r="H3" s="95"/>
      <c r="I3" s="82"/>
      <c r="J3" s="83"/>
      <c r="K3" s="83"/>
      <c r="L3" s="95"/>
    </row>
    <row r="4" spans="1:14" ht="16.5" customHeight="1">
      <c r="A4" s="126"/>
      <c r="B4" s="126"/>
    </row>
    <row r="5" spans="1:14" ht="16.5" customHeight="1">
      <c r="A5" s="126"/>
      <c r="B5" s="126"/>
    </row>
    <row r="6" spans="1:14" ht="16.5" customHeight="1">
      <c r="A6" s="126"/>
      <c r="B6" s="126"/>
      <c r="F6" s="295" t="s">
        <v>1</v>
      </c>
      <c r="G6" s="295"/>
      <c r="H6" s="295"/>
      <c r="J6" s="295" t="s">
        <v>2</v>
      </c>
      <c r="K6" s="295"/>
      <c r="L6" s="295"/>
    </row>
    <row r="7" spans="1:14" ht="16.5" customHeight="1">
      <c r="A7" s="126"/>
      <c r="B7" s="126"/>
      <c r="F7" s="296" t="s">
        <v>3</v>
      </c>
      <c r="G7" s="296"/>
      <c r="H7" s="296"/>
      <c r="J7" s="296" t="s">
        <v>3</v>
      </c>
      <c r="K7" s="296"/>
      <c r="L7" s="296"/>
    </row>
    <row r="8" spans="1:14" ht="16.5" customHeight="1">
      <c r="A8" s="126"/>
      <c r="B8" s="126"/>
      <c r="F8" s="96" t="s">
        <v>4</v>
      </c>
      <c r="G8" s="84"/>
      <c r="H8" s="96" t="s">
        <v>4</v>
      </c>
      <c r="J8" s="85" t="s">
        <v>4</v>
      </c>
      <c r="K8" s="84"/>
      <c r="L8" s="96" t="s">
        <v>4</v>
      </c>
    </row>
    <row r="9" spans="1:14" ht="16.5" customHeight="1">
      <c r="A9" s="126"/>
      <c r="B9" s="126"/>
      <c r="F9" s="15" t="s">
        <v>158</v>
      </c>
      <c r="G9" s="16"/>
      <c r="H9" s="169" t="s">
        <v>137</v>
      </c>
      <c r="I9" s="2"/>
      <c r="J9" s="15" t="s">
        <v>158</v>
      </c>
      <c r="K9" s="16"/>
      <c r="L9" s="169" t="s">
        <v>137</v>
      </c>
    </row>
    <row r="10" spans="1:14" ht="16.5" customHeight="1">
      <c r="D10" s="277" t="s">
        <v>7</v>
      </c>
      <c r="F10" s="97" t="s">
        <v>8</v>
      </c>
      <c r="G10" s="86"/>
      <c r="H10" s="97" t="s">
        <v>8</v>
      </c>
      <c r="J10" s="87" t="s">
        <v>8</v>
      </c>
      <c r="K10" s="86"/>
      <c r="L10" s="97" t="s">
        <v>8</v>
      </c>
    </row>
    <row r="11" spans="1:14" ht="16.5" customHeight="1">
      <c r="D11" s="278"/>
      <c r="F11" s="181"/>
      <c r="G11" s="86"/>
      <c r="H11" s="218"/>
      <c r="J11" s="181"/>
      <c r="K11" s="86"/>
      <c r="L11" s="218"/>
    </row>
    <row r="12" spans="1:14" ht="16.5" customHeight="1">
      <c r="A12" s="297" t="s">
        <v>86</v>
      </c>
      <c r="B12" s="297"/>
      <c r="D12" s="124"/>
      <c r="E12" s="88"/>
      <c r="F12" s="182"/>
      <c r="G12" s="89"/>
      <c r="H12" s="98"/>
      <c r="I12" s="89"/>
      <c r="J12" s="182"/>
      <c r="K12" s="89"/>
      <c r="L12" s="98"/>
    </row>
    <row r="13" spans="1:14" ht="16.5" customHeight="1">
      <c r="A13" s="294" t="s">
        <v>87</v>
      </c>
      <c r="B13" s="294"/>
      <c r="D13" s="279"/>
      <c r="E13" s="90"/>
      <c r="F13" s="183">
        <v>105328850</v>
      </c>
      <c r="G13" s="89"/>
      <c r="H13" s="93">
        <v>123978793</v>
      </c>
      <c r="I13" s="89"/>
      <c r="J13" s="183">
        <v>88468158</v>
      </c>
      <c r="K13" s="89"/>
      <c r="L13" s="93">
        <v>111744996</v>
      </c>
    </row>
    <row r="14" spans="1:14" ht="16.5" customHeight="1">
      <c r="A14" s="294" t="s">
        <v>88</v>
      </c>
      <c r="B14" s="294"/>
      <c r="D14" s="279"/>
      <c r="E14" s="90"/>
      <c r="F14" s="182"/>
      <c r="G14" s="91"/>
      <c r="H14" s="98"/>
      <c r="I14" s="91"/>
      <c r="J14" s="182"/>
      <c r="K14" s="91"/>
      <c r="L14" s="98"/>
    </row>
    <row r="15" spans="1:14" ht="16.5" customHeight="1">
      <c r="B15" s="280" t="s">
        <v>89</v>
      </c>
      <c r="D15" s="121">
        <v>11</v>
      </c>
      <c r="E15" s="80"/>
      <c r="F15" s="183">
        <v>5494136</v>
      </c>
      <c r="G15" s="89"/>
      <c r="H15" s="93">
        <v>6447825</v>
      </c>
      <c r="J15" s="183">
        <v>5489454</v>
      </c>
      <c r="K15" s="89"/>
      <c r="L15" s="93">
        <v>6447825</v>
      </c>
      <c r="N15" s="89"/>
    </row>
    <row r="16" spans="1:14" ht="16.5" customHeight="1">
      <c r="B16" s="280" t="s">
        <v>195</v>
      </c>
      <c r="D16" s="121">
        <v>11</v>
      </c>
      <c r="E16" s="80"/>
      <c r="F16" s="264">
        <v>4839429</v>
      </c>
      <c r="G16" s="89"/>
      <c r="H16" s="93">
        <v>1300974</v>
      </c>
      <c r="J16" s="183">
        <v>320174</v>
      </c>
      <c r="K16" s="89"/>
      <c r="L16" s="93">
        <v>582544</v>
      </c>
      <c r="N16" s="89"/>
    </row>
    <row r="17" spans="1:17" ht="16.5" customHeight="1">
      <c r="B17" s="280" t="s">
        <v>196</v>
      </c>
      <c r="D17" s="121">
        <v>12</v>
      </c>
      <c r="E17" s="80"/>
      <c r="F17" s="183">
        <v>2090876</v>
      </c>
      <c r="G17" s="89"/>
      <c r="H17" s="93">
        <v>2910613</v>
      </c>
      <c r="I17" s="89"/>
      <c r="J17" s="183">
        <v>2090876</v>
      </c>
      <c r="K17" s="89"/>
      <c r="L17" s="93">
        <v>2910613</v>
      </c>
      <c r="N17" s="89"/>
    </row>
    <row r="18" spans="1:17" s="120" customFormat="1" ht="16.5" customHeight="1">
      <c r="B18" s="120" t="s">
        <v>183</v>
      </c>
      <c r="D18" s="121"/>
      <c r="E18" s="121"/>
      <c r="F18" s="183">
        <v>25567126</v>
      </c>
      <c r="G18" s="93"/>
      <c r="H18" s="93">
        <v>5137153</v>
      </c>
      <c r="I18" s="93"/>
      <c r="J18" s="183">
        <v>25567126</v>
      </c>
      <c r="K18" s="93"/>
      <c r="L18" s="93">
        <v>5137153</v>
      </c>
      <c r="N18" s="89"/>
    </row>
    <row r="19" spans="1:17" s="120" customFormat="1" ht="16.5" customHeight="1">
      <c r="B19" s="122" t="s">
        <v>184</v>
      </c>
      <c r="D19" s="121"/>
      <c r="E19" s="121"/>
      <c r="F19" s="183">
        <v>-949651</v>
      </c>
      <c r="G19" s="93"/>
      <c r="H19" s="93">
        <v>2665171</v>
      </c>
      <c r="J19" s="183">
        <v>-949651</v>
      </c>
      <c r="K19" s="93"/>
      <c r="L19" s="93">
        <v>2665171</v>
      </c>
      <c r="N19" s="89"/>
    </row>
    <row r="20" spans="1:17" s="120" customFormat="1" ht="16.5" customHeight="1">
      <c r="B20" s="251" t="s">
        <v>185</v>
      </c>
      <c r="D20" s="121"/>
      <c r="E20" s="121"/>
      <c r="F20" s="183">
        <v>1266044</v>
      </c>
      <c r="G20" s="93"/>
      <c r="H20" s="93">
        <v>-7321589</v>
      </c>
      <c r="J20" s="183">
        <v>1266044</v>
      </c>
      <c r="K20" s="93"/>
      <c r="L20" s="93">
        <v>-7321589</v>
      </c>
      <c r="N20" s="89"/>
    </row>
    <row r="21" spans="1:17" s="120" customFormat="1" ht="16.5" customHeight="1">
      <c r="B21" s="122" t="s">
        <v>154</v>
      </c>
      <c r="D21" s="121">
        <v>16</v>
      </c>
      <c r="E21" s="121"/>
      <c r="F21" s="183">
        <v>4981705</v>
      </c>
      <c r="G21" s="93"/>
      <c r="H21" s="93">
        <v>5431337</v>
      </c>
      <c r="J21" s="183">
        <v>4981705</v>
      </c>
      <c r="K21" s="93"/>
      <c r="L21" s="93">
        <v>5431337</v>
      </c>
      <c r="N21" s="89"/>
    </row>
    <row r="22" spans="1:17" ht="16.5" customHeight="1">
      <c r="A22" s="125"/>
      <c r="B22" s="125" t="s">
        <v>36</v>
      </c>
      <c r="C22" s="126"/>
      <c r="D22" s="279"/>
      <c r="E22" s="90"/>
      <c r="F22" s="183">
        <v>234867</v>
      </c>
      <c r="G22" s="89"/>
      <c r="H22" s="93">
        <v>168544</v>
      </c>
      <c r="J22" s="183">
        <v>234867</v>
      </c>
      <c r="K22" s="89"/>
      <c r="L22" s="93">
        <v>168544</v>
      </c>
      <c r="N22" s="89"/>
    </row>
    <row r="23" spans="1:17" ht="16.5" customHeight="1">
      <c r="A23" s="125"/>
      <c r="B23" s="120" t="s">
        <v>186</v>
      </c>
      <c r="D23" s="279"/>
      <c r="E23" s="90"/>
      <c r="F23" s="264">
        <v>-5581636</v>
      </c>
      <c r="G23" s="89"/>
      <c r="H23" s="93">
        <v>-14775744</v>
      </c>
      <c r="J23" s="183">
        <v>-5637822</v>
      </c>
      <c r="K23" s="89"/>
      <c r="L23" s="93">
        <v>-14775744</v>
      </c>
      <c r="N23" s="89"/>
    </row>
    <row r="24" spans="1:17" ht="16.5" customHeight="1">
      <c r="A24" s="125"/>
      <c r="B24" s="120" t="s">
        <v>175</v>
      </c>
      <c r="D24" s="124"/>
      <c r="E24" s="90"/>
      <c r="F24" s="136"/>
      <c r="G24" s="89"/>
      <c r="H24" s="89"/>
      <c r="I24" s="89"/>
      <c r="J24" s="160"/>
      <c r="K24" s="79"/>
      <c r="L24" s="89"/>
      <c r="N24" s="89"/>
      <c r="O24" s="89"/>
      <c r="P24" s="89"/>
      <c r="Q24" s="89"/>
    </row>
    <row r="25" spans="1:17" ht="16.5" customHeight="1">
      <c r="A25" s="125"/>
      <c r="B25" s="281" t="s">
        <v>176</v>
      </c>
      <c r="D25" s="124"/>
      <c r="E25" s="90"/>
      <c r="F25" s="136">
        <v>-317447</v>
      </c>
      <c r="G25" s="89"/>
      <c r="H25" s="89">
        <v>0</v>
      </c>
      <c r="I25" s="89"/>
      <c r="J25" s="160">
        <v>-317447</v>
      </c>
      <c r="K25" s="79"/>
      <c r="L25" s="89">
        <v>0</v>
      </c>
      <c r="N25" s="89"/>
      <c r="O25" s="89"/>
      <c r="P25" s="89"/>
      <c r="Q25" s="89"/>
    </row>
    <row r="26" spans="1:17" ht="16.5" customHeight="1">
      <c r="B26" s="125" t="s">
        <v>90</v>
      </c>
      <c r="C26" s="126"/>
      <c r="D26" s="279"/>
      <c r="E26" s="90"/>
      <c r="F26" s="183">
        <v>1457035</v>
      </c>
      <c r="G26" s="89"/>
      <c r="H26" s="93">
        <v>4383026</v>
      </c>
      <c r="J26" s="183">
        <v>565326</v>
      </c>
      <c r="K26" s="89"/>
      <c r="L26" s="93">
        <v>4383026</v>
      </c>
      <c r="N26" s="93"/>
    </row>
    <row r="27" spans="1:17" ht="16.5" customHeight="1">
      <c r="B27" s="125" t="s">
        <v>91</v>
      </c>
      <c r="C27" s="126"/>
      <c r="D27" s="279"/>
      <c r="E27" s="90"/>
      <c r="F27" s="183">
        <v>-643486</v>
      </c>
      <c r="G27" s="89"/>
      <c r="H27" s="93">
        <v>-359406</v>
      </c>
      <c r="J27" s="183">
        <v>-877386</v>
      </c>
      <c r="K27" s="89"/>
      <c r="L27" s="93">
        <v>-359406</v>
      </c>
      <c r="N27" s="89"/>
    </row>
    <row r="28" spans="1:17" ht="16.5" customHeight="1">
      <c r="B28" s="125" t="s">
        <v>144</v>
      </c>
      <c r="C28" s="126"/>
      <c r="D28" s="279"/>
      <c r="E28" s="90"/>
      <c r="F28" s="183">
        <v>5136170</v>
      </c>
      <c r="G28" s="89"/>
      <c r="H28" s="93">
        <v>3673070</v>
      </c>
      <c r="J28" s="183">
        <v>0</v>
      </c>
      <c r="K28" s="89"/>
      <c r="L28" s="93">
        <v>0</v>
      </c>
      <c r="N28" s="89"/>
    </row>
    <row r="29" spans="1:17" ht="16.5" customHeight="1">
      <c r="B29" s="125" t="s">
        <v>113</v>
      </c>
      <c r="C29" s="126"/>
      <c r="D29" s="279">
        <v>11</v>
      </c>
      <c r="E29" s="90"/>
      <c r="F29" s="183">
        <v>26520</v>
      </c>
      <c r="G29" s="89"/>
      <c r="H29" s="93">
        <v>73711</v>
      </c>
      <c r="J29" s="183">
        <v>26520</v>
      </c>
      <c r="K29" s="89"/>
      <c r="L29" s="93">
        <v>73711</v>
      </c>
      <c r="N29" s="89"/>
    </row>
    <row r="30" spans="1:17" ht="16.5" customHeight="1">
      <c r="B30" s="120" t="s">
        <v>192</v>
      </c>
      <c r="C30" s="126"/>
      <c r="D30" s="279">
        <v>10</v>
      </c>
      <c r="E30" s="90"/>
      <c r="F30" s="136">
        <v>-9067622</v>
      </c>
      <c r="G30" s="89"/>
      <c r="H30" s="89">
        <v>0</v>
      </c>
      <c r="I30" s="89"/>
      <c r="J30" s="160">
        <v>0</v>
      </c>
      <c r="K30" s="79"/>
      <c r="L30" s="89">
        <v>0</v>
      </c>
      <c r="N30" s="89"/>
      <c r="O30" s="89"/>
      <c r="P30" s="89"/>
      <c r="Q30" s="89"/>
    </row>
    <row r="31" spans="1:17" ht="16.5" customHeight="1">
      <c r="A31" s="298" t="s">
        <v>110</v>
      </c>
      <c r="B31" s="298"/>
      <c r="D31" s="124"/>
      <c r="E31" s="88"/>
      <c r="F31" s="182"/>
      <c r="G31" s="89"/>
      <c r="H31" s="98"/>
      <c r="I31" s="89"/>
      <c r="J31" s="182"/>
      <c r="K31" s="89"/>
      <c r="L31" s="98"/>
      <c r="N31" s="89"/>
    </row>
    <row r="32" spans="1:17" s="120" customFormat="1" ht="16.5" customHeight="1">
      <c r="B32" s="125" t="s">
        <v>92</v>
      </c>
      <c r="D32" s="124"/>
      <c r="E32" s="124"/>
      <c r="F32" s="183">
        <v>-76298465</v>
      </c>
      <c r="G32" s="93"/>
      <c r="H32" s="93">
        <v>38110183</v>
      </c>
      <c r="J32" s="183">
        <v>-82436573</v>
      </c>
      <c r="K32" s="93"/>
      <c r="L32" s="93">
        <v>38094880</v>
      </c>
      <c r="N32" s="89"/>
    </row>
    <row r="33" spans="1:14" ht="16.5" customHeight="1">
      <c r="B33" s="125" t="s">
        <v>93</v>
      </c>
      <c r="D33" s="124"/>
      <c r="E33" s="88"/>
      <c r="F33" s="183">
        <v>-43403849</v>
      </c>
      <c r="G33" s="89"/>
      <c r="H33" s="93">
        <v>-9525396</v>
      </c>
      <c r="J33" s="182">
        <v>-48897823</v>
      </c>
      <c r="K33" s="89"/>
      <c r="L33" s="98">
        <v>-9525396</v>
      </c>
      <c r="N33" s="89"/>
    </row>
    <row r="34" spans="1:14" s="120" customFormat="1" ht="16.5" customHeight="1">
      <c r="B34" s="123" t="s">
        <v>131</v>
      </c>
      <c r="D34" s="124"/>
      <c r="E34" s="124"/>
      <c r="F34" s="183">
        <v>-20530145</v>
      </c>
      <c r="G34" s="93"/>
      <c r="H34" s="93">
        <v>19778223</v>
      </c>
      <c r="J34" s="182">
        <v>-20530145</v>
      </c>
      <c r="K34" s="93"/>
      <c r="L34" s="98">
        <v>19778223</v>
      </c>
      <c r="N34" s="89"/>
    </row>
    <row r="35" spans="1:14" ht="16.5" customHeight="1">
      <c r="B35" s="125" t="s">
        <v>94</v>
      </c>
      <c r="D35" s="124"/>
      <c r="E35" s="88"/>
      <c r="F35" s="183">
        <v>1802162</v>
      </c>
      <c r="G35" s="89"/>
      <c r="H35" s="93">
        <v>-13562719</v>
      </c>
      <c r="J35" s="183">
        <v>868289</v>
      </c>
      <c r="K35" s="89"/>
      <c r="L35" s="93">
        <v>-13562719</v>
      </c>
      <c r="N35" s="89"/>
    </row>
    <row r="36" spans="1:14" ht="16.5" customHeight="1">
      <c r="B36" s="125" t="s">
        <v>95</v>
      </c>
      <c r="D36" s="124"/>
      <c r="E36" s="88"/>
      <c r="F36" s="183">
        <v>44338345</v>
      </c>
      <c r="G36" s="89"/>
      <c r="H36" s="93">
        <v>-18100634</v>
      </c>
      <c r="J36" s="183">
        <v>99264528</v>
      </c>
      <c r="K36" s="89"/>
      <c r="L36" s="93">
        <v>-2070177</v>
      </c>
      <c r="N36" s="89"/>
    </row>
    <row r="37" spans="1:14" ht="16.5" customHeight="1">
      <c r="B37" s="125" t="s">
        <v>96</v>
      </c>
      <c r="D37" s="124"/>
      <c r="E37" s="88"/>
      <c r="F37" s="184">
        <v>6901953</v>
      </c>
      <c r="G37" s="89"/>
      <c r="H37" s="99">
        <v>-16810608</v>
      </c>
      <c r="J37" s="184">
        <v>4029103</v>
      </c>
      <c r="K37" s="89"/>
      <c r="L37" s="99">
        <v>-13862024</v>
      </c>
      <c r="N37" s="89"/>
    </row>
    <row r="38" spans="1:14" ht="16.5" customHeight="1">
      <c r="A38" s="282"/>
      <c r="B38" s="282"/>
      <c r="D38" s="279"/>
      <c r="E38" s="90"/>
      <c r="F38" s="182"/>
      <c r="G38" s="91"/>
      <c r="H38" s="98"/>
      <c r="I38" s="91"/>
      <c r="J38" s="182"/>
      <c r="K38" s="91"/>
      <c r="L38" s="98"/>
      <c r="N38" s="89"/>
    </row>
    <row r="39" spans="1:14" ht="16.5" customHeight="1">
      <c r="A39" s="120" t="s">
        <v>111</v>
      </c>
      <c r="C39" s="283"/>
      <c r="D39" s="124"/>
      <c r="E39" s="88"/>
      <c r="F39" s="182">
        <f>SUM(F13:F38)</f>
        <v>52672917</v>
      </c>
      <c r="G39" s="89"/>
      <c r="H39" s="98">
        <f>SUM(H13:H38)</f>
        <v>133602527</v>
      </c>
      <c r="I39" s="89"/>
      <c r="J39" s="182">
        <f>SUM(J13:J38)</f>
        <v>73525323</v>
      </c>
      <c r="K39" s="89"/>
      <c r="L39" s="98">
        <f>SUM(L13:L38)</f>
        <v>135940968</v>
      </c>
      <c r="N39" s="89"/>
    </row>
    <row r="40" spans="1:14" ht="16.5" customHeight="1">
      <c r="A40" s="120" t="s">
        <v>97</v>
      </c>
      <c r="C40" s="122"/>
      <c r="D40" s="124"/>
      <c r="E40" s="88"/>
      <c r="F40" s="182">
        <v>643486</v>
      </c>
      <c r="G40" s="89"/>
      <c r="H40" s="98">
        <v>359406</v>
      </c>
      <c r="J40" s="260">
        <v>877386</v>
      </c>
      <c r="K40" s="89"/>
      <c r="L40" s="93">
        <v>359406</v>
      </c>
      <c r="N40" s="89"/>
    </row>
    <row r="41" spans="1:14" ht="16.5" customHeight="1">
      <c r="A41" s="120" t="s">
        <v>98</v>
      </c>
      <c r="C41" s="122"/>
      <c r="D41" s="124"/>
      <c r="E41" s="88"/>
      <c r="F41" s="182">
        <v>-454631</v>
      </c>
      <c r="G41" s="89"/>
      <c r="H41" s="98">
        <v>-3975645</v>
      </c>
      <c r="J41" s="182">
        <v>-737627</v>
      </c>
      <c r="K41" s="89"/>
      <c r="L41" s="93">
        <v>-3975645</v>
      </c>
      <c r="N41" s="89"/>
    </row>
    <row r="42" spans="1:14" ht="16.5" customHeight="1">
      <c r="A42" s="120" t="s">
        <v>99</v>
      </c>
      <c r="D42" s="124"/>
      <c r="E42" s="88"/>
      <c r="F42" s="185">
        <v>-23906880</v>
      </c>
      <c r="G42" s="89"/>
      <c r="H42" s="92">
        <v>-36910617</v>
      </c>
      <c r="J42" s="184">
        <v>-23906880</v>
      </c>
      <c r="K42" s="89"/>
      <c r="L42" s="99">
        <v>-36910617</v>
      </c>
      <c r="N42" s="89"/>
    </row>
    <row r="43" spans="1:14" ht="16.5" customHeight="1">
      <c r="A43" s="126"/>
      <c r="B43" s="126"/>
      <c r="D43" s="124"/>
      <c r="E43" s="88"/>
      <c r="F43" s="182"/>
      <c r="G43" s="89"/>
      <c r="H43" s="98"/>
      <c r="I43" s="89"/>
      <c r="J43" s="182"/>
      <c r="K43" s="89"/>
      <c r="L43" s="98"/>
      <c r="N43" s="89"/>
    </row>
    <row r="44" spans="1:14" ht="16.5" customHeight="1">
      <c r="A44" s="120" t="s">
        <v>156</v>
      </c>
      <c r="F44" s="186"/>
      <c r="J44" s="186"/>
      <c r="N44" s="89"/>
    </row>
    <row r="45" spans="1:14" ht="16.5" customHeight="1">
      <c r="A45" s="120" t="s">
        <v>115</v>
      </c>
      <c r="D45" s="124"/>
      <c r="E45" s="88"/>
      <c r="F45" s="185">
        <f>SUM(F39:F42)</f>
        <v>28954892</v>
      </c>
      <c r="G45" s="89"/>
      <c r="H45" s="92">
        <f>SUM(H39:H42)</f>
        <v>93075671</v>
      </c>
      <c r="I45" s="93"/>
      <c r="J45" s="185">
        <f>SUM(J39:J42)</f>
        <v>49758202</v>
      </c>
      <c r="K45" s="93"/>
      <c r="L45" s="92">
        <f>SUM(L39:L42)</f>
        <v>95414112</v>
      </c>
      <c r="N45" s="89"/>
    </row>
    <row r="46" spans="1:14" ht="21.75" customHeight="1"/>
    <row r="47" spans="1:14" ht="21.75" hidden="1" customHeight="1"/>
    <row r="48" spans="1:14" ht="20.100000000000001" hidden="1" customHeight="1"/>
    <row r="49" spans="1:12" ht="20.100000000000001" customHeight="1"/>
    <row r="50" spans="1:12" ht="20.100000000000001" customHeight="1"/>
    <row r="51" spans="1:12" ht="20.100000000000001" customHeight="1"/>
    <row r="52" spans="1:12" ht="21.95" customHeight="1">
      <c r="A52" s="275" t="s">
        <v>25</v>
      </c>
      <c r="B52" s="275"/>
      <c r="C52" s="275"/>
      <c r="D52" s="276"/>
      <c r="E52" s="82"/>
      <c r="F52" s="95"/>
      <c r="G52" s="83"/>
      <c r="H52" s="95"/>
      <c r="I52" s="82"/>
      <c r="J52" s="83"/>
      <c r="K52" s="83"/>
      <c r="L52" s="95"/>
    </row>
    <row r="53" spans="1:12" ht="16.5" customHeight="1">
      <c r="A53" s="126" t="str">
        <f>+A1</f>
        <v>Rojukiss International Public Company Limited</v>
      </c>
      <c r="B53" s="126"/>
    </row>
    <row r="54" spans="1:12" ht="16.5" customHeight="1">
      <c r="A54" s="126" t="s">
        <v>100</v>
      </c>
      <c r="B54" s="126"/>
    </row>
    <row r="55" spans="1:12" ht="16.5" customHeight="1">
      <c r="A55" s="274" t="str">
        <f>A3</f>
        <v>For the nine-month period ended 30 September 2022</v>
      </c>
      <c r="B55" s="274"/>
      <c r="C55" s="275"/>
      <c r="D55" s="276"/>
      <c r="E55" s="82"/>
      <c r="F55" s="95"/>
      <c r="G55" s="83"/>
      <c r="H55" s="95"/>
      <c r="I55" s="82"/>
      <c r="J55" s="83"/>
      <c r="K55" s="83"/>
      <c r="L55" s="95"/>
    </row>
    <row r="58" spans="1:12" ht="16.5" customHeight="1">
      <c r="F58" s="295" t="s">
        <v>1</v>
      </c>
      <c r="G58" s="295"/>
      <c r="H58" s="295"/>
      <c r="J58" s="295" t="s">
        <v>2</v>
      </c>
      <c r="K58" s="295"/>
      <c r="L58" s="295"/>
    </row>
    <row r="59" spans="1:12" ht="16.5" customHeight="1">
      <c r="F59" s="296" t="s">
        <v>3</v>
      </c>
      <c r="G59" s="296"/>
      <c r="H59" s="296"/>
      <c r="J59" s="296" t="s">
        <v>3</v>
      </c>
      <c r="K59" s="296"/>
      <c r="L59" s="296"/>
    </row>
    <row r="60" spans="1:12" ht="16.5" customHeight="1">
      <c r="F60" s="96" t="s">
        <v>4</v>
      </c>
      <c r="G60" s="84"/>
      <c r="H60" s="96" t="s">
        <v>4</v>
      </c>
      <c r="J60" s="85" t="s">
        <v>4</v>
      </c>
      <c r="K60" s="84"/>
      <c r="L60" s="96" t="s">
        <v>4</v>
      </c>
    </row>
    <row r="61" spans="1:12" ht="16.5" customHeight="1">
      <c r="F61" s="15" t="s">
        <v>158</v>
      </c>
      <c r="G61" s="16"/>
      <c r="H61" s="169" t="s">
        <v>137</v>
      </c>
      <c r="I61" s="2"/>
      <c r="J61" s="15" t="s">
        <v>158</v>
      </c>
      <c r="K61" s="16"/>
      <c r="L61" s="169" t="s">
        <v>137</v>
      </c>
    </row>
    <row r="62" spans="1:12" ht="16.5" customHeight="1">
      <c r="D62" s="277" t="s">
        <v>7</v>
      </c>
      <c r="F62" s="97" t="s">
        <v>8</v>
      </c>
      <c r="G62" s="86"/>
      <c r="H62" s="97" t="s">
        <v>8</v>
      </c>
      <c r="J62" s="87" t="s">
        <v>8</v>
      </c>
      <c r="K62" s="86"/>
      <c r="L62" s="97" t="s">
        <v>8</v>
      </c>
    </row>
    <row r="63" spans="1:12" ht="16.5" customHeight="1">
      <c r="F63" s="186"/>
      <c r="J63" s="186"/>
    </row>
    <row r="64" spans="1:12" ht="16.5" customHeight="1">
      <c r="A64" s="126" t="s">
        <v>101</v>
      </c>
      <c r="B64" s="126"/>
      <c r="D64" s="124"/>
      <c r="E64" s="88"/>
      <c r="F64" s="183"/>
      <c r="G64" s="89"/>
      <c r="H64" s="93"/>
      <c r="I64" s="89"/>
      <c r="J64" s="182"/>
      <c r="K64" s="89"/>
      <c r="L64" s="98"/>
    </row>
    <row r="65" spans="1:17" ht="16.5" customHeight="1">
      <c r="A65" s="120" t="s">
        <v>157</v>
      </c>
      <c r="F65" s="182">
        <v>0</v>
      </c>
      <c r="G65" s="89"/>
      <c r="H65" s="98">
        <v>41000000</v>
      </c>
      <c r="J65" s="182">
        <v>0</v>
      </c>
      <c r="K65" s="89"/>
      <c r="L65" s="98">
        <v>41000000</v>
      </c>
      <c r="N65" s="89"/>
    </row>
    <row r="66" spans="1:17" ht="16.5" customHeight="1">
      <c r="A66" s="120" t="s">
        <v>155</v>
      </c>
      <c r="F66" s="182">
        <v>0</v>
      </c>
      <c r="G66" s="89"/>
      <c r="H66" s="98">
        <v>-20000000</v>
      </c>
      <c r="J66" s="182">
        <v>0</v>
      </c>
      <c r="K66" s="89"/>
      <c r="L66" s="98">
        <v>-20000000</v>
      </c>
      <c r="N66" s="89"/>
    </row>
    <row r="67" spans="1:17" ht="16.5" customHeight="1">
      <c r="A67" s="120" t="s">
        <v>197</v>
      </c>
      <c r="F67" s="242"/>
      <c r="G67" s="89"/>
      <c r="H67" s="243"/>
      <c r="J67" s="242"/>
      <c r="K67" s="89"/>
      <c r="L67" s="243"/>
      <c r="N67" s="89"/>
      <c r="P67" s="89"/>
    </row>
    <row r="68" spans="1:17" ht="16.5" customHeight="1">
      <c r="B68" s="120" t="s">
        <v>177</v>
      </c>
      <c r="D68" s="121">
        <v>10</v>
      </c>
      <c r="F68" s="242">
        <v>-9200635</v>
      </c>
      <c r="G68" s="89"/>
      <c r="H68" s="243">
        <v>0</v>
      </c>
      <c r="I68" s="89"/>
      <c r="J68" s="244">
        <v>-10200000</v>
      </c>
      <c r="K68" s="79"/>
      <c r="L68" s="243">
        <v>0</v>
      </c>
      <c r="N68" s="89"/>
      <c r="P68" s="89"/>
    </row>
    <row r="69" spans="1:17" ht="16.5" customHeight="1">
      <c r="A69" s="120" t="s">
        <v>198</v>
      </c>
      <c r="D69" s="121">
        <v>20.3</v>
      </c>
      <c r="F69" s="242">
        <v>0</v>
      </c>
      <c r="G69" s="89"/>
      <c r="H69" s="243">
        <v>0</v>
      </c>
      <c r="I69" s="89"/>
      <c r="J69" s="242">
        <v>-25000000</v>
      </c>
      <c r="K69" s="79"/>
      <c r="L69" s="243">
        <v>0</v>
      </c>
      <c r="N69" s="89"/>
      <c r="O69" s="89"/>
      <c r="P69" s="89"/>
      <c r="Q69" s="89"/>
    </row>
    <row r="70" spans="1:17" ht="16.5" customHeight="1">
      <c r="A70" s="120" t="s">
        <v>199</v>
      </c>
      <c r="F70" s="242"/>
      <c r="G70" s="89"/>
      <c r="H70" s="243"/>
      <c r="I70" s="89"/>
      <c r="J70" s="242"/>
      <c r="K70" s="79"/>
      <c r="L70" s="243"/>
      <c r="N70" s="89"/>
      <c r="O70" s="89"/>
      <c r="P70" s="89"/>
      <c r="Q70" s="89"/>
    </row>
    <row r="71" spans="1:17" ht="16.5" customHeight="1">
      <c r="B71" s="120" t="s">
        <v>176</v>
      </c>
      <c r="D71" s="121">
        <v>7</v>
      </c>
      <c r="F71" s="242">
        <v>-100000000</v>
      </c>
      <c r="G71" s="89"/>
      <c r="H71" s="243">
        <v>0</v>
      </c>
      <c r="I71" s="89"/>
      <c r="J71" s="242">
        <v>-100000000</v>
      </c>
      <c r="K71" s="79"/>
      <c r="L71" s="243">
        <v>0</v>
      </c>
      <c r="N71" s="89"/>
      <c r="O71" s="89"/>
      <c r="P71" s="89"/>
      <c r="Q71" s="89"/>
    </row>
    <row r="72" spans="1:17" ht="16.5" customHeight="1">
      <c r="A72" s="120" t="s">
        <v>114</v>
      </c>
      <c r="D72" s="124">
        <v>11</v>
      </c>
      <c r="E72" s="88"/>
      <c r="F72" s="182">
        <v>-1675503</v>
      </c>
      <c r="G72" s="89"/>
      <c r="H72" s="98">
        <v>-1986536</v>
      </c>
      <c r="J72" s="182">
        <v>-1675503</v>
      </c>
      <c r="K72" s="89"/>
      <c r="L72" s="98">
        <v>-1986536</v>
      </c>
      <c r="N72" s="89"/>
    </row>
    <row r="73" spans="1:17" ht="16.5" customHeight="1">
      <c r="A73" s="120" t="s">
        <v>102</v>
      </c>
      <c r="E73" s="88"/>
      <c r="F73" s="185">
        <v>0</v>
      </c>
      <c r="G73" s="89"/>
      <c r="H73" s="92">
        <v>-171000</v>
      </c>
      <c r="J73" s="185">
        <v>0</v>
      </c>
      <c r="K73" s="89"/>
      <c r="L73" s="92">
        <v>-171000</v>
      </c>
      <c r="N73" s="89"/>
    </row>
    <row r="74" spans="1:17" ht="16.5" customHeight="1">
      <c r="D74" s="124"/>
      <c r="E74" s="88"/>
      <c r="F74" s="182"/>
      <c r="G74" s="89"/>
      <c r="H74" s="98"/>
      <c r="I74" s="89"/>
      <c r="J74" s="182"/>
      <c r="K74" s="89"/>
      <c r="L74" s="98"/>
      <c r="N74" s="89"/>
    </row>
    <row r="75" spans="1:17" ht="16.5" customHeight="1">
      <c r="A75" s="120" t="s">
        <v>190</v>
      </c>
      <c r="D75" s="124"/>
      <c r="E75" s="88"/>
      <c r="F75" s="185">
        <f>SUM(F65:F73)</f>
        <v>-110876138</v>
      </c>
      <c r="G75" s="89"/>
      <c r="H75" s="92">
        <f>SUM(H65:H73)</f>
        <v>18842464</v>
      </c>
      <c r="I75" s="89"/>
      <c r="J75" s="185">
        <f>SUM(J65:J73)</f>
        <v>-136875503</v>
      </c>
      <c r="K75" s="89"/>
      <c r="L75" s="92">
        <f>SUM(L65:L73)</f>
        <v>18842464</v>
      </c>
      <c r="N75" s="89"/>
    </row>
    <row r="76" spans="1:17" ht="16.5" customHeight="1">
      <c r="D76" s="284"/>
      <c r="E76" s="86"/>
      <c r="F76" s="187"/>
      <c r="G76" s="91"/>
      <c r="H76" s="100"/>
      <c r="I76" s="91"/>
      <c r="J76" s="187"/>
      <c r="K76" s="91"/>
      <c r="L76" s="100"/>
      <c r="N76" s="89"/>
    </row>
    <row r="77" spans="1:17" ht="16.5" customHeight="1">
      <c r="A77" s="126" t="s">
        <v>103</v>
      </c>
      <c r="B77" s="126"/>
      <c r="D77" s="124"/>
      <c r="E77" s="88"/>
      <c r="F77" s="182"/>
      <c r="G77" s="89"/>
      <c r="H77" s="98"/>
      <c r="I77" s="89"/>
      <c r="J77" s="182"/>
      <c r="K77" s="89"/>
      <c r="L77" s="98"/>
      <c r="N77" s="89"/>
    </row>
    <row r="78" spans="1:17" ht="16.5" customHeight="1">
      <c r="A78" s="285" t="s">
        <v>178</v>
      </c>
      <c r="B78" s="285"/>
      <c r="D78" s="124"/>
      <c r="E78" s="88"/>
      <c r="F78" s="245">
        <v>63927257</v>
      </c>
      <c r="G78" s="89"/>
      <c r="H78" s="132">
        <v>272965734</v>
      </c>
      <c r="I78" s="89"/>
      <c r="J78" s="246">
        <v>63927257</v>
      </c>
      <c r="K78" s="112"/>
      <c r="L78" s="132">
        <v>272965734</v>
      </c>
      <c r="N78" s="247"/>
      <c r="O78" s="89"/>
      <c r="P78" s="247"/>
      <c r="Q78" s="89"/>
    </row>
    <row r="79" spans="1:17" ht="16.5" customHeight="1">
      <c r="A79" s="285" t="s">
        <v>179</v>
      </c>
      <c r="B79" s="285"/>
      <c r="D79" s="124"/>
      <c r="E79" s="88"/>
      <c r="F79" s="242">
        <v>-52651385</v>
      </c>
      <c r="G79" s="89"/>
      <c r="H79" s="98">
        <v>-347902398</v>
      </c>
      <c r="I79" s="89"/>
      <c r="J79" s="242">
        <v>-52651385</v>
      </c>
      <c r="K79" s="79"/>
      <c r="L79" s="98">
        <v>-347902398</v>
      </c>
      <c r="N79" s="89"/>
      <c r="O79" s="89"/>
      <c r="P79" s="89"/>
      <c r="Q79" s="89"/>
    </row>
    <row r="80" spans="1:17" ht="16.5" customHeight="1">
      <c r="A80" s="120" t="s">
        <v>105</v>
      </c>
      <c r="D80" s="124"/>
      <c r="E80" s="88"/>
      <c r="F80" s="182"/>
      <c r="G80" s="89"/>
      <c r="H80" s="98"/>
      <c r="I80" s="89"/>
      <c r="J80" s="182"/>
      <c r="K80" s="89"/>
      <c r="L80" s="98"/>
      <c r="N80" s="89"/>
    </row>
    <row r="81" spans="1:17" ht="16.5" customHeight="1">
      <c r="B81" s="120" t="s">
        <v>34</v>
      </c>
      <c r="D81" s="124"/>
      <c r="E81" s="88"/>
      <c r="F81" s="182">
        <v>0</v>
      </c>
      <c r="G81" s="89"/>
      <c r="H81" s="98">
        <v>-8143317</v>
      </c>
      <c r="I81" s="89"/>
      <c r="J81" s="182">
        <v>0</v>
      </c>
      <c r="K81" s="89"/>
      <c r="L81" s="98">
        <v>-8143317</v>
      </c>
      <c r="N81" s="89"/>
    </row>
    <row r="82" spans="1:17" ht="16.5" customHeight="1">
      <c r="A82" s="120" t="s">
        <v>106</v>
      </c>
      <c r="D82" s="124">
        <v>14</v>
      </c>
      <c r="F82" s="182">
        <v>-2141087</v>
      </c>
      <c r="G82" s="89"/>
      <c r="H82" s="98">
        <v>-3090258</v>
      </c>
      <c r="I82" s="89"/>
      <c r="J82" s="182">
        <v>-2141087</v>
      </c>
      <c r="K82" s="89"/>
      <c r="L82" s="98">
        <v>-3090258</v>
      </c>
      <c r="N82" s="89"/>
    </row>
    <row r="83" spans="1:17" ht="16.5" customHeight="1">
      <c r="A83" s="120" t="s">
        <v>107</v>
      </c>
      <c r="D83" s="124"/>
      <c r="F83" s="182" t="s">
        <v>18</v>
      </c>
      <c r="G83" s="89"/>
      <c r="H83" s="98">
        <v>511664444</v>
      </c>
      <c r="I83" s="89"/>
      <c r="J83" s="182">
        <v>0</v>
      </c>
      <c r="K83" s="89"/>
      <c r="L83" s="98">
        <v>511664444</v>
      </c>
      <c r="N83" s="89"/>
    </row>
    <row r="84" spans="1:17" ht="16.5" customHeight="1">
      <c r="A84" s="120" t="s">
        <v>84</v>
      </c>
      <c r="D84" s="124">
        <v>18</v>
      </c>
      <c r="F84" s="185">
        <v>-96000000</v>
      </c>
      <c r="G84" s="89"/>
      <c r="H84" s="92">
        <v>-137028000</v>
      </c>
      <c r="J84" s="185">
        <v>-96000000</v>
      </c>
      <c r="K84" s="89"/>
      <c r="L84" s="92">
        <v>-137028000</v>
      </c>
      <c r="N84" s="89"/>
    </row>
    <row r="85" spans="1:17" ht="16.5" customHeight="1">
      <c r="D85" s="124"/>
      <c r="E85" s="88"/>
      <c r="F85" s="182"/>
      <c r="G85" s="89"/>
      <c r="H85" s="98"/>
      <c r="I85" s="89"/>
      <c r="J85" s="182"/>
      <c r="K85" s="89"/>
      <c r="L85" s="98"/>
      <c r="N85" s="89"/>
    </row>
    <row r="86" spans="1:17" ht="16.5" customHeight="1">
      <c r="A86" s="126" t="s">
        <v>181</v>
      </c>
      <c r="D86" s="124"/>
      <c r="E86" s="88"/>
      <c r="F86" s="246"/>
      <c r="G86" s="89"/>
      <c r="H86" s="243"/>
      <c r="I86" s="89"/>
      <c r="J86" s="246"/>
      <c r="K86" s="89"/>
      <c r="L86" s="243"/>
      <c r="N86" s="89"/>
      <c r="O86" s="89"/>
      <c r="P86" s="89"/>
      <c r="Q86" s="89"/>
    </row>
    <row r="87" spans="1:17" ht="16.5" customHeight="1">
      <c r="B87" s="126" t="s">
        <v>182</v>
      </c>
      <c r="D87" s="124"/>
      <c r="E87" s="88"/>
      <c r="F87" s="185">
        <f>SUM(F78:F84)</f>
        <v>-86865215</v>
      </c>
      <c r="G87" s="89"/>
      <c r="H87" s="92">
        <f>SUM(H78:H84)</f>
        <v>288466205</v>
      </c>
      <c r="I87" s="89"/>
      <c r="J87" s="185">
        <f>SUM(J78:J84)</f>
        <v>-86865215</v>
      </c>
      <c r="K87" s="89"/>
      <c r="L87" s="92">
        <f>SUM(L78:L84)</f>
        <v>288466205</v>
      </c>
      <c r="N87" s="89"/>
    </row>
    <row r="88" spans="1:17" ht="16.5" customHeight="1">
      <c r="D88" s="124"/>
      <c r="E88" s="88"/>
      <c r="F88" s="182"/>
      <c r="G88" s="89"/>
      <c r="H88" s="98"/>
      <c r="I88" s="89"/>
      <c r="J88" s="182"/>
      <c r="K88" s="89"/>
      <c r="L88" s="98"/>
      <c r="N88" s="89"/>
    </row>
    <row r="89" spans="1:17" ht="16.5" customHeight="1">
      <c r="A89" s="126" t="s">
        <v>187</v>
      </c>
      <c r="D89" s="124"/>
      <c r="E89" s="88"/>
      <c r="F89" s="242"/>
      <c r="G89" s="89"/>
      <c r="H89" s="243"/>
      <c r="I89" s="89"/>
      <c r="J89" s="242"/>
      <c r="K89" s="89"/>
      <c r="L89" s="243"/>
      <c r="N89" s="89"/>
      <c r="O89" s="89"/>
      <c r="P89" s="89"/>
      <c r="Q89" s="89"/>
    </row>
    <row r="90" spans="1:17" ht="16.5" customHeight="1">
      <c r="A90" s="126"/>
      <c r="B90" s="126" t="s">
        <v>180</v>
      </c>
      <c r="D90" s="124"/>
      <c r="E90" s="88"/>
      <c r="F90" s="182">
        <f>F45+F75+F87</f>
        <v>-168786461</v>
      </c>
      <c r="G90" s="89"/>
      <c r="H90" s="98">
        <f>H45+H75+H87</f>
        <v>400384340</v>
      </c>
      <c r="I90" s="89"/>
      <c r="J90" s="182">
        <f>J45+J75+J87</f>
        <v>-173982516</v>
      </c>
      <c r="K90" s="89"/>
      <c r="L90" s="98">
        <f>L45+L75+L87</f>
        <v>402722781</v>
      </c>
      <c r="N90" s="89"/>
    </row>
    <row r="91" spans="1:17" ht="16.5" customHeight="1">
      <c r="A91" s="120" t="s">
        <v>112</v>
      </c>
      <c r="B91" s="126"/>
      <c r="D91" s="124"/>
      <c r="E91" s="88"/>
      <c r="F91" s="182">
        <v>626238506</v>
      </c>
      <c r="G91" s="89"/>
      <c r="H91" s="98">
        <v>265309285</v>
      </c>
      <c r="J91" s="182">
        <v>621035169</v>
      </c>
      <c r="K91" s="89"/>
      <c r="L91" s="98">
        <v>260134698</v>
      </c>
      <c r="N91" s="89"/>
    </row>
    <row r="92" spans="1:17" ht="16.5" customHeight="1">
      <c r="A92" s="120" t="s">
        <v>188</v>
      </c>
      <c r="D92" s="124"/>
      <c r="E92" s="88"/>
      <c r="F92" s="185">
        <v>339867</v>
      </c>
      <c r="G92" s="89"/>
      <c r="H92" s="92">
        <v>201959</v>
      </c>
      <c r="I92" s="89"/>
      <c r="J92" s="185">
        <v>0</v>
      </c>
      <c r="K92" s="89"/>
      <c r="L92" s="92">
        <v>0</v>
      </c>
      <c r="N92" s="89"/>
    </row>
    <row r="93" spans="1:17" ht="16.5" customHeight="1">
      <c r="D93" s="124"/>
      <c r="E93" s="88"/>
      <c r="F93" s="182"/>
      <c r="G93" s="89"/>
      <c r="H93" s="98"/>
      <c r="I93" s="89"/>
      <c r="J93" s="182"/>
      <c r="K93" s="89"/>
      <c r="L93" s="98"/>
      <c r="N93" s="89"/>
    </row>
    <row r="94" spans="1:17" ht="16.5" customHeight="1">
      <c r="A94" s="126" t="s">
        <v>116</v>
      </c>
      <c r="D94" s="286"/>
      <c r="F94" s="186"/>
      <c r="J94" s="186"/>
      <c r="N94" s="89"/>
    </row>
    <row r="95" spans="1:17" ht="16.5" customHeight="1" thickBot="1">
      <c r="A95" s="126" t="s">
        <v>117</v>
      </c>
      <c r="B95" s="126"/>
      <c r="D95" s="124"/>
      <c r="E95" s="88"/>
      <c r="F95" s="188">
        <f>SUM(F90:F93)</f>
        <v>457791912</v>
      </c>
      <c r="G95" s="89"/>
      <c r="H95" s="101">
        <f>SUM(H90:H93)</f>
        <v>665895584</v>
      </c>
      <c r="I95" s="89"/>
      <c r="J95" s="188">
        <f>SUM(J90:J93)</f>
        <v>447052653</v>
      </c>
      <c r="K95" s="89"/>
      <c r="L95" s="101">
        <f>SUM(L90:L93)</f>
        <v>662857479</v>
      </c>
      <c r="N95" s="89"/>
    </row>
    <row r="96" spans="1:17" s="105" customFormat="1" ht="17.25" customHeight="1" thickTop="1">
      <c r="A96" s="107"/>
      <c r="D96" s="108"/>
      <c r="F96" s="253"/>
      <c r="G96" s="253"/>
      <c r="H96" s="253"/>
      <c r="I96" s="253"/>
      <c r="J96" s="253"/>
      <c r="K96" s="254"/>
      <c r="L96" s="253"/>
    </row>
    <row r="97" spans="1:12" s="105" customFormat="1" ht="16.5" customHeight="1">
      <c r="D97" s="108"/>
      <c r="F97" s="106"/>
      <c r="G97" s="104"/>
      <c r="H97" s="106"/>
      <c r="J97" s="106"/>
      <c r="K97" s="104"/>
      <c r="L97" s="106"/>
    </row>
    <row r="98" spans="1:12" s="105" customFormat="1" ht="16.5" customHeight="1">
      <c r="D98" s="108"/>
      <c r="F98" s="106"/>
      <c r="G98" s="104"/>
      <c r="H98" s="106"/>
      <c r="J98" s="106"/>
      <c r="K98" s="104"/>
      <c r="L98" s="106"/>
    </row>
    <row r="99" spans="1:12" s="105" customFormat="1" ht="16.5" customHeight="1">
      <c r="D99" s="108"/>
      <c r="F99" s="106"/>
      <c r="G99" s="104"/>
      <c r="H99" s="106"/>
      <c r="J99" s="106"/>
      <c r="K99" s="104"/>
      <c r="L99" s="106"/>
    </row>
    <row r="100" spans="1:12" s="105" customFormat="1" ht="16.5" customHeight="1">
      <c r="D100" s="108"/>
      <c r="F100" s="106"/>
      <c r="G100" s="104"/>
      <c r="H100" s="106"/>
      <c r="J100" s="106"/>
      <c r="K100" s="104"/>
      <c r="L100" s="106"/>
    </row>
    <row r="101" spans="1:12" s="105" customFormat="1" ht="16.5" customHeight="1">
      <c r="D101" s="108"/>
      <c r="F101" s="106"/>
      <c r="G101" s="104"/>
      <c r="H101" s="106"/>
      <c r="J101" s="106"/>
      <c r="K101" s="104"/>
      <c r="L101" s="106"/>
    </row>
    <row r="102" spans="1:12" s="105" customFormat="1" ht="16.5" hidden="1" customHeight="1">
      <c r="D102" s="108"/>
      <c r="F102" s="106"/>
      <c r="G102" s="104"/>
      <c r="H102" s="106"/>
      <c r="J102" s="106"/>
      <c r="K102" s="104"/>
      <c r="L102" s="106"/>
    </row>
    <row r="103" spans="1:12" s="105" customFormat="1" ht="16.5" hidden="1" customHeight="1">
      <c r="D103" s="108"/>
      <c r="F103" s="106"/>
      <c r="G103" s="104"/>
      <c r="H103" s="106"/>
      <c r="J103" s="106"/>
      <c r="K103" s="104"/>
      <c r="L103" s="106"/>
    </row>
    <row r="104" spans="1:12" ht="16.5" customHeight="1">
      <c r="F104" s="93"/>
      <c r="G104" s="89"/>
      <c r="H104" s="93"/>
      <c r="I104" s="89"/>
      <c r="J104" s="89"/>
      <c r="K104" s="89"/>
      <c r="L104" s="93"/>
    </row>
    <row r="105" spans="1:12" ht="21.95" customHeight="1">
      <c r="A105" s="275" t="str">
        <f>+A52</f>
        <v>The note to the consolidated and separate financial statement are integral part of the financial statements.</v>
      </c>
      <c r="B105" s="275"/>
      <c r="C105" s="275"/>
      <c r="D105" s="276"/>
      <c r="E105" s="82"/>
      <c r="F105" s="95"/>
      <c r="G105" s="83"/>
      <c r="H105" s="95"/>
      <c r="I105" s="82"/>
      <c r="J105" s="83"/>
      <c r="K105" s="83"/>
      <c r="L105" s="95"/>
    </row>
  </sheetData>
  <mergeCells count="12">
    <mergeCell ref="A14:B14"/>
    <mergeCell ref="A31:B31"/>
    <mergeCell ref="F58:H58"/>
    <mergeCell ref="J58:L58"/>
    <mergeCell ref="F59:H59"/>
    <mergeCell ref="J59:L59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3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9:L9 F61:L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Eng</vt:lpstr>
      <vt:lpstr>5-6 Eng (3M)</vt:lpstr>
      <vt:lpstr>7-8 Eng (9M)</vt:lpstr>
      <vt:lpstr>9 Eng (Conso)</vt:lpstr>
      <vt:lpstr>10 Eng (Separate)</vt:lpstr>
      <vt:lpstr>11-12 Eng</vt:lpstr>
      <vt:lpstr>'9 Eng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Thanisorn Saetang</cp:lastModifiedBy>
  <cp:lastPrinted>2022-11-14T08:14:37Z</cp:lastPrinted>
  <dcterms:created xsi:type="dcterms:W3CDTF">2020-08-04T08:17:31Z</dcterms:created>
  <dcterms:modified xsi:type="dcterms:W3CDTF">2022-11-14T08:14:42Z</dcterms:modified>
</cp:coreProperties>
</file>