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MIS\ผลประกอบการบริษัทและบริษัทที่เกี่ยวข้อง\ผลประกอบการปี 65\65-09\Elcid\"/>
    </mc:Choice>
  </mc:AlternateContent>
  <bookViews>
    <workbookView xWindow="-120" yWindow="-120" windowWidth="21840" windowHeight="13140" activeTab="5"/>
  </bookViews>
  <sheets>
    <sheet name="2-4" sheetId="1" r:id="rId1"/>
    <sheet name="5-6 (3M)" sheetId="2" r:id="rId2"/>
    <sheet name="7-8 (9M)" sheetId="7" r:id="rId3"/>
    <sheet name="9" sheetId="4" r:id="rId4"/>
    <sheet name="10" sheetId="5" r:id="rId5"/>
    <sheet name="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5" l="1"/>
  <c r="H16" i="5"/>
  <c r="H29" i="4"/>
  <c r="H19" i="4"/>
  <c r="L80" i="1" l="1"/>
  <c r="H18" i="7" l="1"/>
  <c r="R17" i="4"/>
  <c r="P27" i="4" l="1"/>
  <c r="R25" i="4" l="1"/>
  <c r="V25" i="4" s="1"/>
  <c r="R15" i="4"/>
  <c r="R16" i="4"/>
  <c r="T26" i="4"/>
  <c r="T27" i="4"/>
  <c r="R24" i="4"/>
  <c r="V24" i="4" s="1"/>
  <c r="J29" i="4"/>
  <c r="J19" i="4"/>
  <c r="F64" i="7" l="1"/>
  <c r="N95" i="6" l="1"/>
  <c r="L95" i="6"/>
  <c r="R21" i="5" l="1"/>
  <c r="J26" i="5"/>
  <c r="J76" i="7"/>
  <c r="R26" i="4"/>
  <c r="N79" i="6" l="1"/>
  <c r="L79" i="6"/>
  <c r="H79" i="6"/>
  <c r="J79" i="6"/>
  <c r="N33" i="6"/>
  <c r="J33" i="6"/>
  <c r="R12" i="4"/>
  <c r="F76" i="2" l="1"/>
  <c r="J95" i="6"/>
  <c r="H95" i="6"/>
  <c r="A54" i="6"/>
  <c r="N46" i="6"/>
  <c r="N50" i="6" s="1"/>
  <c r="J46" i="6"/>
  <c r="J50" i="6" s="1"/>
  <c r="A56" i="6"/>
  <c r="J97" i="6" l="1"/>
  <c r="J100" i="6" s="1"/>
  <c r="N97" i="6"/>
  <c r="N100" i="6" s="1"/>
  <c r="V26" i="4" l="1"/>
  <c r="V15" i="4" l="1"/>
  <c r="V16" i="4"/>
  <c r="J76" i="2"/>
  <c r="R23" i="5" l="1"/>
  <c r="L39" i="1" l="1"/>
  <c r="V17" i="4"/>
  <c r="V12" i="4"/>
  <c r="A52" i="7"/>
  <c r="A49" i="7"/>
  <c r="A94" i="7" s="1"/>
  <c r="L21" i="7"/>
  <c r="J21" i="7"/>
  <c r="H21" i="7"/>
  <c r="F21" i="7"/>
  <c r="L16" i="7"/>
  <c r="J16" i="7"/>
  <c r="H16" i="7"/>
  <c r="F16" i="7"/>
  <c r="A1" i="7"/>
  <c r="A50" i="7" s="1"/>
  <c r="F23" i="7" l="1"/>
  <c r="F26" i="7" s="1"/>
  <c r="F36" i="7" s="1"/>
  <c r="H23" i="7"/>
  <c r="H26" i="7" s="1"/>
  <c r="H36" i="7" s="1"/>
  <c r="H39" i="7" s="1"/>
  <c r="H42" i="7" s="1"/>
  <c r="H70" i="7" s="1"/>
  <c r="J23" i="7"/>
  <c r="J26" i="7" s="1"/>
  <c r="J36" i="7" s="1"/>
  <c r="L23" i="7"/>
  <c r="L26" i="7" s="1"/>
  <c r="H11" i="6" l="1"/>
  <c r="H33" i="6" s="1"/>
  <c r="H46" i="6" s="1"/>
  <c r="H50" i="6" s="1"/>
  <c r="H97" i="6" s="1"/>
  <c r="H100" i="6" s="1"/>
  <c r="L36" i="7"/>
  <c r="L39" i="7" s="1"/>
  <c r="J39" i="7"/>
  <c r="J42" i="7" s="1"/>
  <c r="J70" i="7" s="1"/>
  <c r="L11" i="6"/>
  <c r="L33" i="6" s="1"/>
  <c r="L46" i="6" s="1"/>
  <c r="L50" i="6" s="1"/>
  <c r="L97" i="6" s="1"/>
  <c r="L100" i="6" s="1"/>
  <c r="F39" i="7"/>
  <c r="F42" i="7" s="1"/>
  <c r="F70" i="7" s="1"/>
  <c r="H64" i="7"/>
  <c r="J64" i="7" l="1"/>
  <c r="J67" i="7" s="1"/>
  <c r="L42" i="7"/>
  <c r="L70" i="7" s="1"/>
  <c r="L64" i="7"/>
  <c r="L67" i="7" s="1"/>
  <c r="R27" i="4"/>
  <c r="V27" i="4" s="1"/>
  <c r="P24" i="5"/>
  <c r="A49" i="2"/>
  <c r="A1" i="2"/>
  <c r="A105" i="1"/>
  <c r="A156" i="1" s="1"/>
  <c r="A57" i="1"/>
  <c r="A108" i="1" s="1"/>
  <c r="A55" i="1"/>
  <c r="A106" i="1" s="1"/>
  <c r="D26" i="5"/>
  <c r="F26" i="5"/>
  <c r="L26" i="5"/>
  <c r="N26" i="5"/>
  <c r="F76" i="7" l="1"/>
  <c r="T29" i="4"/>
  <c r="D16" i="5"/>
  <c r="R11" i="5"/>
  <c r="N16" i="5"/>
  <c r="L16" i="5"/>
  <c r="F16" i="5"/>
  <c r="R18" i="5"/>
  <c r="N29" i="4"/>
  <c r="L29" i="4"/>
  <c r="F29" i="4"/>
  <c r="D29" i="4"/>
  <c r="V21" i="4"/>
  <c r="T19" i="4"/>
  <c r="N19" i="4"/>
  <c r="L19" i="4"/>
  <c r="F19" i="4"/>
  <c r="D19" i="4"/>
  <c r="P19" i="4"/>
  <c r="A3" i="5"/>
  <c r="A52" i="2"/>
  <c r="L21" i="2"/>
  <c r="J21" i="2"/>
  <c r="H21" i="2"/>
  <c r="F21" i="2"/>
  <c r="L16" i="2"/>
  <c r="J16" i="2"/>
  <c r="H16" i="2"/>
  <c r="F16" i="2"/>
  <c r="A1" i="4"/>
  <c r="N136" i="1"/>
  <c r="N139" i="1" s="1"/>
  <c r="J136" i="1"/>
  <c r="J139" i="1" s="1"/>
  <c r="A94" i="2"/>
  <c r="N91" i="1"/>
  <c r="L91" i="1"/>
  <c r="J91" i="1"/>
  <c r="H91" i="1"/>
  <c r="N80" i="1"/>
  <c r="J80" i="1"/>
  <c r="H80" i="1"/>
  <c r="N39" i="1"/>
  <c r="J39" i="1"/>
  <c r="H39" i="1"/>
  <c r="N22" i="1"/>
  <c r="L22" i="1"/>
  <c r="J22" i="1"/>
  <c r="H22" i="1"/>
  <c r="H23" i="2" l="1"/>
  <c r="H26" i="2" s="1"/>
  <c r="H36" i="2" s="1"/>
  <c r="J23" i="2"/>
  <c r="J26" i="2" s="1"/>
  <c r="J36" i="2" s="1"/>
  <c r="L23" i="2"/>
  <c r="L26" i="2" s="1"/>
  <c r="F23" i="2"/>
  <c r="F26" i="2" s="1"/>
  <c r="F36" i="2" s="1"/>
  <c r="L93" i="1"/>
  <c r="N93" i="1"/>
  <c r="N141" i="1" s="1"/>
  <c r="H93" i="1"/>
  <c r="J93" i="1"/>
  <c r="J141" i="1" s="1"/>
  <c r="J41" i="1"/>
  <c r="L41" i="1"/>
  <c r="N41" i="1"/>
  <c r="H41" i="1"/>
  <c r="A34" i="4"/>
  <c r="A32" i="5" s="1"/>
  <c r="A53" i="6" s="1"/>
  <c r="A111" i="6" s="1"/>
  <c r="A50" i="2"/>
  <c r="V19" i="4"/>
  <c r="L36" i="2" l="1"/>
  <c r="L39" i="2" s="1"/>
  <c r="F39" i="2"/>
  <c r="F42" i="2" s="1"/>
  <c r="F64" i="2" s="1"/>
  <c r="J39" i="2"/>
  <c r="J42" i="2" s="1"/>
  <c r="H39" i="2"/>
  <c r="R19" i="4"/>
  <c r="L42" i="2" l="1"/>
  <c r="L70" i="2" s="1"/>
  <c r="L64" i="2"/>
  <c r="F70" i="2"/>
  <c r="H42" i="2"/>
  <c r="H70" i="2" s="1"/>
  <c r="H64" i="2"/>
  <c r="R14" i="5"/>
  <c r="R16" i="5" s="1"/>
  <c r="J70" i="2" l="1"/>
  <c r="J64" i="2"/>
  <c r="P26" i="5"/>
  <c r="R24" i="5"/>
  <c r="R26" i="5" s="1"/>
  <c r="P16" i="5"/>
  <c r="P29" i="4"/>
  <c r="L136" i="1" l="1"/>
  <c r="H136" i="1"/>
  <c r="H139" i="1" s="1"/>
  <c r="H141" i="1" s="1"/>
  <c r="V29" i="4"/>
  <c r="R29" i="4"/>
  <c r="L139" i="1" l="1"/>
  <c r="L141" i="1" s="1"/>
</calcChain>
</file>

<file path=xl/sharedStrings.xml><?xml version="1.0" encoding="utf-8"?>
<sst xmlns="http://schemas.openxmlformats.org/spreadsheetml/2006/main" count="534" uniqueCount="235">
  <si>
    <t>บริษัท อาร์เอส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</si>
  <si>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</si>
  <si>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</si>
  <si>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</si>
  <si>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</si>
  <si>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</si>
  <si>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</si>
  <si>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</si>
  <si>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</si>
  <si>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</si>
  <si>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</si>
  <si>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</si>
  <si>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</si>
  <si>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(สุทธิ)</t>
  </si>
  <si>
    <t>เงินให้กู้ยืมระยะสั้นแก่กิจการที่เกี่ยวข้องกัน (สุทธิ)</t>
  </si>
  <si>
    <t>สินค้าคงเหลือ (สุทธิ)</t>
  </si>
  <si>
    <t>ภาษีมูลค่าเพิ่ม (สุทธิ)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</si>
  <si>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</si>
  <si>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</si>
  <si>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</si>
  <si>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สินทรัพย์ตามสัญญาไม่หมุนเวียน</t>
  </si>
  <si>
    <t>เงินลงทุนในบริษัทย่อย (สุทธิ)</t>
  </si>
  <si>
    <t>อาคาร และอุปกรณ์ (สุทธิ)</t>
  </si>
  <si>
    <t>สินทรัพย์สิทธิการใช้ (สุทธิ)</t>
  </si>
  <si>
    <t>โทรทัศน์ (สุทธิ)</t>
  </si>
  <si>
    <t>ค่าความนิยม</t>
  </si>
  <si>
    <t>สินทรัพย์ไม่มีตัวตน (สุทธิ)</t>
  </si>
  <si>
    <t>ภาษีเงินได้ถูกหัก ณ ที่จ่าย รอขอคืน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</si>
  <si>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</si>
  <si>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</si>
  <si>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</si>
  <si>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</si>
  <si>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</si>
  <si>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 xml:space="preserve">งบแสดงฐานะการเงิน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</si>
  <si>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</si>
  <si>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</si>
  <si>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</si>
  <si>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เจ้าหนี้เงินประกันผลงาน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</si>
  <si>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</si>
  <si>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</si>
  <si>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</si>
  <si>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ภาษีเงินได้ค้างจ่าย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</si>
  <si>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</si>
  <si>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</si>
  <si>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</si>
  <si>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</si>
  <si>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</si>
  <si>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</si>
  <si>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</si>
  <si>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</si>
  <si>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</si>
  <si>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</si>
  <si>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</si>
  <si>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</si>
  <si>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</si>
  <si>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</si>
  <si>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</si>
  <si>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หุ้นสามัญซื้อคืน</t>
  </si>
  <si>
    <t>กำไรสะสม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</si>
  <si>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</si>
  <si>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</si>
  <si>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</si>
  <si>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</si>
  <si>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</si>
  <si>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</si>
  <si>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</si>
  <si>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</si>
  <si>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รายได้จากการให้บริการ</t>
  </si>
  <si>
    <t>รายได้จากการขายและการให้บริการ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</si>
  <si>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</si>
  <si>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</si>
  <si>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</si>
  <si>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</si>
  <si>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</si>
  <si>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</si>
  <si>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</si>
  <si>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</si>
  <si>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</si>
  <si>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</si>
  <si>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ค่าใช้จ่ายภาษีเงินได้</t>
  </si>
  <si>
    <t>กำไรเบ็ดเสร็จอื่น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</si>
  <si>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</si>
  <si>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</si>
  <si>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ของบริษัทใหญ่</t>
  </si>
  <si>
    <t>กำไรก่อนภาษีเงินได้</t>
  </si>
  <si>
    <t>งบแสดงการเปลี่ยนแปลงส่วนของเจ้าของ (ยังไม่ได้ตรวจสอบ)</t>
  </si>
  <si>
    <t>ข้อมูลทางการเงินรวม (บาท)</t>
  </si>
  <si>
    <t>ส่วนของผู้เป็นเจ้าของของบริษัทใหญ่</t>
  </si>
  <si>
    <t>จัดสรรแล้ว</t>
  </si>
  <si>
    <t>รวมส่วนของ</t>
  </si>
  <si>
    <t>ส่วน</t>
  </si>
  <si>
    <t>ที่ออกและ</t>
  </si>
  <si>
    <t>ส่วนเกิน</t>
  </si>
  <si>
    <t>หุ้นสามัญ</t>
  </si>
  <si>
    <t>ทุนสำรอง</t>
  </si>
  <si>
    <t>สำรอง</t>
  </si>
  <si>
    <t>ยังไม่ได้</t>
  </si>
  <si>
    <t>ผู้เป็นเจ้าของ</t>
  </si>
  <si>
    <t>ได้เสียที่ไม่มี</t>
  </si>
  <si>
    <t>เรียกชำระแล้ว</t>
  </si>
  <si>
    <t>มูลค่าหุ้น</t>
  </si>
  <si>
    <t>ซื้อคืน</t>
  </si>
  <si>
    <t>ตามกฎหมาย</t>
  </si>
  <si>
    <t>จัดสรร</t>
  </si>
  <si>
    <t>อำนาจควบคุม</t>
  </si>
  <si>
    <t xml:space="preserve">รวม </t>
  </si>
  <si>
    <t xml:space="preserve">  </t>
  </si>
  <si>
    <t>การเปลี่ยนแปลงในส่วนของเจ้าของสำหรับงวด</t>
  </si>
  <si>
    <t xml:space="preserve">   กำไรเบ็ดเสร็จรวมสำหรับงวด</t>
  </si>
  <si>
    <t>ยอดคงเหลือต้นงวด ณ วันที่ 1 มกราคม พ.ศ. 2564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</si>
  <si>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</si>
  <si>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ข้อมูลทางการเงินเฉพาะกิจการ (บาท)</t>
  </si>
  <si>
    <t>รวม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</si>
  <si>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</si>
  <si>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</si>
  <si>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</si>
  <si>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</si>
  <si>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 xml:space="preserve">ค่าเผื่อภาษีถูกหัก ณ ที่จ่าย ที่คาดว่าจะไม่ได้รับคืน </t>
  </si>
  <si>
    <t>(กำไร)ขาดทุนสุทธิจากการจำหน่ายอาคาร และอุปกรณ์</t>
  </si>
  <si>
    <t>และสินทรัพย์ไม่มีตัวตน</t>
  </si>
  <si>
    <t>(กำไร)จากการเปลี่ยนแปลงสัญญาเช่า</t>
  </si>
  <si>
    <t>รายได้ดอกเบี้ยรับ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</si>
  <si>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</si>
  <si>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</si>
  <si>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</si>
  <si>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ภาษีมูลค่าเพิ่ม</t>
  </si>
  <si>
    <t>เงินสดได้มาจากกิจกรรมดำเนินงานก่อนภาษีเงินได้</t>
  </si>
  <si>
    <t>รับคืนภาษีถูกหัก ณ ที่จ่าย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</si>
  <si>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</si>
  <si>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</si>
  <si>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</si>
  <si>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เงินสดรับจากดอกเบี้ยรับ</t>
  </si>
  <si>
    <t>เงินสดจ่ายซื้ออาคาร และอุปกรณ์</t>
  </si>
  <si>
    <t>เงินสดจ่ายซื้อสินทรัพย์ไม่มีตัวตน</t>
  </si>
  <si>
    <t>เงินสดจ่ายเงินลงทุนในบริษัทร่วมและร่วมค้า</t>
  </si>
  <si>
    <t>เงินสดจ่ายเพิ่มทุนในบริษัทย่อย</t>
  </si>
  <si>
    <t>เงินสดจ่ายเพื่อซื้อบริษัทย่อย - สุทธิจากเงินสดที่ได้มา</t>
  </si>
  <si>
    <t>เงินสดสุทธิ(ใช้ไปใน)กิจกรรมลงทุน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</si>
  <si>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</si>
  <si>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</si>
  <si>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</si>
  <si>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</si>
  <si>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</si>
  <si>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เงินสดจ่ายค่าธรรมเนียมจ่ายล่วงหน้าสำหรับเงินกู้ระยะยาว</t>
  </si>
  <si>
    <t>เงินสดรับจากเงินกู้ยืมระยะสั้นจากกิจการที่เกี่ยวข้องกัน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</si>
  <si>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</si>
  <si>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</si>
  <si>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>รายการที่ไม่ใช่เงินสด</t>
  </si>
  <si>
    <t>เจ้าหนี้คงค้างจากการซื้อสินทรัพย์ไม่มีตัวตน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</si>
  <si>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</si>
  <si>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เจ้าหนี้คงค้างจากการซื้ออาคารและอุปกรณ์</t>
  </si>
  <si>
    <t>พ.ศ. 2565</t>
  </si>
  <si>
    <t>ยอดคงเหลือต้นงวด ณ วันที่ 1 มกราคม พ.ศ. 2565</t>
  </si>
  <si>
    <t>(กลับรายการ)ค่าเผื่อการด้อยค่าของเงินลงทุนในบริษัทย่อย</t>
  </si>
  <si>
    <t xml:space="preserve">เงินสดรับจากการจำหน่ายอาคาร และอุปกรณ์ </t>
  </si>
  <si>
    <t>ส่วนของเจ้าของ</t>
  </si>
  <si>
    <t>เงินสดและรายการเทียบเท่าเงินสดเพิ่มขึ้น(ลดลง) (สุทธิ)</t>
  </si>
  <si>
    <t>หนี้สินภายใต้สัญญาเช่าที่ถึงกำหนดชำระภายในหนึ่งปี (สุทธิ)</t>
  </si>
  <si>
    <t>มูลค่าที่ตราไว้หุ้นละ 1 บาท</t>
  </si>
  <si>
    <t>หุ้นสามัญ 972,496,946 หุ้น</t>
  </si>
  <si>
    <t>กลับรายการประมาณการผลขาดทุน</t>
  </si>
  <si>
    <t>ของเงินลงทุนในบริษัทย่อย (สุทธิ)</t>
  </si>
  <si>
    <t>ส่วนแบ่งกำไร(ขาดทุน)จากเงินลงทุน</t>
  </si>
  <si>
    <t>ในบริษัทร่วมและการร่วมค้า</t>
  </si>
  <si>
    <t>จ่ายชำระเงินคืนกู้ยืมระยะสั้นจากสถาบันการเงิน</t>
  </si>
  <si>
    <t>จ่ายชำระคืนเงินกู้ยืมระยะยาวจากสถาบันการเงิน</t>
  </si>
  <si>
    <t>จ่ายชำระคืนเงินกู้ยืมระยะสั้นจากกิจการที่เกี่ยวข้องกัน</t>
  </si>
  <si>
    <t xml:space="preserve">   ส่วนได้เสียที่ไม่มีอำนาจควบคุมจากการซื้อธุรกิจ</t>
  </si>
  <si>
    <t xml:space="preserve">   เงินปันผลจ่าย</t>
  </si>
  <si>
    <t>สินทรัพย์ไม่มีตัวตน</t>
  </si>
  <si>
    <t>รายได้เงินปันผล</t>
  </si>
  <si>
    <t>จ่ายเงินปันผลให้ส่วนได้เสียที่ไม่มีอำนาจควบคุม</t>
  </si>
  <si>
    <t>เงินสดรับจากเงินปันผล</t>
  </si>
  <si>
    <t>จ่ายเงินปันผล</t>
  </si>
  <si>
    <t xml:space="preserve">หุ้นสามัญ 1,166,996,212 หุ้น   </t>
  </si>
  <si>
    <t>เงินลงทุนในบริษัทร่วมและการร่วมค้า (สุทธิ)</t>
  </si>
  <si>
    <t>ใบอนุญาตให้ใช้คลื่นความถี่และประกอบกิจการ</t>
  </si>
  <si>
    <t>และการร่วมค้า</t>
  </si>
  <si>
    <t>ขาดทุนจากการตัดจำหน่ายอาคาร และอุปกรณ์และ</t>
  </si>
  <si>
    <t>ที่ถึงกำหนดชำระภายในหนึ่งปี (สุทธิ)</t>
  </si>
  <si>
    <t>หนี้สินภายใต้สัญญาเช่า (สุทธิ)</t>
  </si>
  <si>
    <t>(กลับรายการ)ค่าเผื่อหนี้สงสัยจะสูญ</t>
  </si>
  <si>
    <t>(กลับรายการ)ค่าเผื่อสินค้าล้าสมัย</t>
  </si>
  <si>
    <t>ภาระผูกพันผลประโยชน์พนักงานจ่าย</t>
  </si>
  <si>
    <t xml:space="preserve">หุ้นสามัญ 1,163,996,212 หุ้น   </t>
  </si>
  <si>
    <t>เงินสดสุทธิได้มาจากกิจกรรมจัดหาเงิน</t>
  </si>
  <si>
    <t>เงินสดรับจากการได้มาซึ่งบริษัทย่อย - สุทธิจากเงินทุนจ่ายคืน</t>
  </si>
  <si>
    <t>ขาดทุนจากการเปลี่ยนสถานะของเงินลงทุน</t>
  </si>
  <si>
    <t>รับชำระคืนเงินให้กู้ยืมระยะสั้นแก่กิจการที่เกี่ยวข้องกัน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</si>
  <si>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</si>
  <si>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ส่วนแบ่ง(กำไร)ขาดทุนสุทธิจากเงินลงทุนในบริษัทร่วม</t>
  </si>
  <si>
    <t>ขาดทุนจากการตีมูลค่ายุติธรรมของเงินลงทุนในการร่วมค้า</t>
  </si>
  <si>
    <t>เงินสดจ่ายเพื่อซื้อธุรกิจ</t>
  </si>
  <si>
    <t xml:space="preserve">จัดสรรแล้ว </t>
  </si>
  <si>
    <t>- ทุนสำรองตามกฎหมาย</t>
  </si>
  <si>
    <t>- สำรองหุ้นสามัญซื้อคืน</t>
  </si>
  <si>
    <t>ณ วันที่ 30 กันยายน พ.ศ. 2565</t>
  </si>
  <si>
    <t>30 กันยายน</t>
  </si>
  <si>
    <t xml:space="preserve">         -</t>
  </si>
  <si>
    <t>สำหรับงวดสามเดือนสิ้นสุดวันที่ 30 กันยายน พ.ศ. 2565</t>
  </si>
  <si>
    <t xml:space="preserve">          -</t>
  </si>
  <si>
    <t>สำหรับงวดเก้าเดือนสิ้นสุดวันที่ 30 กันยายน พ.ศ. 2565</t>
  </si>
  <si>
    <t xml:space="preserve">        -</t>
  </si>
  <si>
    <t>ยอดคงเหลือปลายงวด ณ วันที่ 30 กันยายน พ.ศ. 2564</t>
  </si>
  <si>
    <t>ยอดคงเหลือปลายงวด ณ วันที่ 30 กันยายน พ.ศ. 2565</t>
  </si>
  <si>
    <t xml:space="preserve">      -</t>
  </si>
  <si>
    <t xml:space="preserve">     -</t>
  </si>
  <si>
    <t>ส่วนเกินมูลค่าหุ้นสามัญซื้อคืน</t>
  </si>
  <si>
    <t xml:space="preserve">   การขายหุ้นสามัญซื้อคืน</t>
  </si>
  <si>
    <t>ส่วนเกินมูลค่า</t>
  </si>
  <si>
    <t xml:space="preserve">   โอนสำรองหุ้นสามัญซื้อคืน</t>
  </si>
  <si>
    <t>เงินสดรับจากการจำหน่ายหุ้นทุนซื้อคืน</t>
  </si>
  <si>
    <t>เงินสดรับคืนจากการเลิกกิจการของบริษัทร่วม</t>
  </si>
  <si>
    <t>18 ง)</t>
  </si>
  <si>
    <t>18 จ)</t>
  </si>
  <si>
    <t>18 ก)</t>
  </si>
  <si>
    <t>หมายเหตุประกอบข้อมูลทางการเงินระหว่างกาลในหน้า 13 ถึง 37 เป็นส่วนหนึ่งของข้อมูลทางการเงินนี้</t>
  </si>
  <si>
    <t>การเพิ่มขึ้นของหนี้สินภายใต้สัญญาเช่าระหว่างงวดสุทธิ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</si>
  <si>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</si>
  <si>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</si>
  <si>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</si>
  <si>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</si>
  <si>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</t>
  </si>
  <si>
    <t>กำไร(ขาดทุน)ต่อหุ้นส่วนที่เป็นของ</t>
  </si>
  <si>
    <t>ผู้เป็นเจ้าของของบริษัทใหญ่</t>
  </si>
  <si>
    <t>ส่วนแบ่งกำไร(ขาดทุน)จากเงินลงทุนในบริษัทร่วม</t>
  </si>
  <si>
    <t>กำไร(ขาดทุน)ต่อหุ้นขั้นพื้นฐาน</t>
  </si>
  <si>
    <t>กำไร(ขาดทุน)ต่อหุ้นปรับลด</t>
  </si>
  <si>
    <t>กำไรสำหรับงวด</t>
  </si>
  <si>
    <t>กำไรเบ็ดเสร็จรวมสำหรับงวด</t>
  </si>
  <si>
    <t>กำไรต่อหุ้นส่วนที่เป็นของผู้เป็นเจ้าของ</t>
  </si>
  <si>
    <t>กำไรต่อหุ้นขั้นพื้นฐาน</t>
  </si>
  <si>
    <t>กำไรต่อหุ้นปรับลด</t>
  </si>
  <si>
    <t>การแบ่งปันกำไรเบ็ดเสร็จ</t>
  </si>
  <si>
    <t>การแบ่งปันกำไร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</si>
</sst>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_);_(* \(#,##0\);_(* &quot;-&quot;????_);_(@_)"/>
    <numFmt numFmtId="165" formatCode="_(* #,##0_);_(* \(#,##0\);_(* &quot;-&quot;???_);_(@_)"/>
    <numFmt numFmtId="166" formatCode="_(* #,##0.00_);_(* \(#,##0.00\);_(* &quot;-&quot;??_);_(@_)"/>
    <numFmt numFmtId="167" formatCode="_(* #,##0_);_(* \(#,##0\);_(* &quot;-&quot;\ \ _)\ \ \ \ \ ;_(@_)"/>
    <numFmt numFmtId="168" formatCode="_(* #,##0_);_(* \(#,##0\);_(* &quot;-&quot;_)\ \ \ \ \ ;_(@_)"/>
    <numFmt numFmtId="169" formatCode="_(* #,##0.00000_);_(* \(#,##0.00000\);_(* &quot;-&quot;????_);_(@_)"/>
    <numFmt numFmtId="170" formatCode="_(* #,##0.0000_);_(* \(#,##0.0000\);_(* &quot;-&quot;????_);_(@_)"/>
    <numFmt numFmtId="171" formatCode="0.0"/>
    <numFmt numFmtId="172" formatCode="_(* #,##0_);_(* \(#,##0\);_(* &quot;-&quot;??_);_(@_)"/>
    <numFmt numFmtId="173" formatCode="_(* #,##0_);_(* \(#,##0\);_(* &quot;-&quot;???\ _);_(@_)"/>
    <numFmt numFmtId="174" formatCode="_(* #,##0,_);_(* \(#,##0,\);_(* &quot;-&quot;??_);_(@_)"/>
  </numFmts>
  <fonts count="18"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b/>
      <sz val="8"/>
      <name val="Browallia New"/>
      <family val="2"/>
    </font>
    <font>
      <sz val="8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6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7" fontId="9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7" fillId="0" borderId="0"/>
    <xf numFmtId="166" fontId="10" fillId="0" borderId="0" applyFont="0" applyFill="0" applyBorder="0" applyAlignment="0" applyProtection="0"/>
    <xf numFmtId="37" fontId="9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5" fillId="0" borderId="0"/>
    <xf numFmtId="0" fontId="16" fillId="0" borderId="0"/>
    <xf numFmtId="9" fontId="1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358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4" fillId="2" borderId="0" xfId="1" applyNumberFormat="1" applyFont="1" applyFill="1" applyAlignment="1">
      <alignment horizontal="right" vertical="center"/>
    </xf>
    <xf numFmtId="164" fontId="4" fillId="2" borderId="0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2" borderId="0" xfId="3" applyNumberFormat="1" applyFont="1" applyFill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164" fontId="4" fillId="2" borderId="1" xfId="3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right" vertical="center"/>
    </xf>
    <xf numFmtId="0" fontId="4" fillId="0" borderId="0" xfId="11" applyFont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0" fontId="4" fillId="0" borderId="0" xfId="12" applyFont="1" applyAlignment="1">
      <alignment horizontal="center" vertical="center"/>
    </xf>
    <xf numFmtId="169" fontId="4" fillId="0" borderId="0" xfId="12" applyNumberFormat="1" applyFont="1" applyAlignment="1">
      <alignment vertical="center"/>
    </xf>
    <xf numFmtId="170" fontId="4" fillId="2" borderId="2" xfId="13" applyNumberFormat="1" applyFont="1" applyFill="1" applyBorder="1" applyAlignment="1">
      <alignment horizontal="right" vertical="center"/>
    </xf>
    <xf numFmtId="170" fontId="4" fillId="0" borderId="0" xfId="13" applyNumberFormat="1" applyFont="1" applyFill="1" applyAlignment="1">
      <alignment horizontal="right" vertical="center"/>
    </xf>
    <xf numFmtId="170" fontId="4" fillId="0" borderId="2" xfId="13" applyNumberFormat="1" applyFont="1" applyFill="1" applyBorder="1" applyAlignment="1">
      <alignment horizontal="right" vertical="center"/>
    </xf>
    <xf numFmtId="170" fontId="4" fillId="2" borderId="0" xfId="13" applyNumberFormat="1" applyFont="1" applyFill="1" applyAlignment="1">
      <alignment horizontal="right" vertical="center"/>
    </xf>
    <xf numFmtId="170" fontId="4" fillId="0" borderId="0" xfId="13" applyNumberFormat="1" applyFont="1" applyFill="1" applyBorder="1" applyAlignment="1">
      <alignment horizontal="right" vertical="center"/>
    </xf>
    <xf numFmtId="171" fontId="4" fillId="0" borderId="0" xfId="12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/>
    <xf numFmtId="164" fontId="4" fillId="0" borderId="0" xfId="1" applyNumberFormat="1" applyFont="1" applyFill="1" applyAlignment="1">
      <alignment horizontal="right"/>
    </xf>
    <xf numFmtId="0" fontId="3" fillId="0" borderId="1" xfId="0" applyFont="1" applyBorder="1" applyAlignment="1">
      <alignment horizontal="center" vertical="center"/>
    </xf>
    <xf numFmtId="164" fontId="4" fillId="0" borderId="0" xfId="13" applyNumberFormat="1" applyFont="1" applyFill="1" applyAlignment="1">
      <alignment horizontal="right" vertical="center"/>
    </xf>
    <xf numFmtId="164" fontId="4" fillId="2" borderId="0" xfId="13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3" fillId="0" borderId="0" xfId="0" applyNumberFormat="1" applyFont="1" applyAlignment="1" applyProtection="1">
      <alignment vertical="center"/>
      <protection locked="0"/>
    </xf>
    <xf numFmtId="172" fontId="3" fillId="0" borderId="0" xfId="0" applyNumberFormat="1" applyFont="1" applyAlignment="1" applyProtection="1">
      <alignment horizontal="right" vertical="center"/>
      <protection locked="0"/>
    </xf>
    <xf numFmtId="172" fontId="3" fillId="0" borderId="1" xfId="0" applyNumberFormat="1" applyFont="1" applyBorder="1" applyAlignment="1">
      <alignment horizontal="left" vertical="center"/>
    </xf>
    <xf numFmtId="17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 applyProtection="1">
      <alignment vertical="center"/>
      <protection locked="0"/>
    </xf>
    <xf numFmtId="173" fontId="13" fillId="0" borderId="0" xfId="0" applyNumberFormat="1" applyFont="1" applyAlignment="1">
      <alignment horizontal="right" vertical="center"/>
    </xf>
    <xf numFmtId="173" fontId="14" fillId="0" borderId="0" xfId="0" applyNumberFormat="1" applyFont="1" applyAlignment="1">
      <alignment horizontal="right" vertical="center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4" applyFont="1" applyAlignment="1" applyProtection="1">
      <alignment vertical="center"/>
      <protection locked="0"/>
    </xf>
    <xf numFmtId="172" fontId="4" fillId="0" borderId="0" xfId="4" applyNumberFormat="1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72" fontId="4" fillId="0" borderId="0" xfId="0" applyNumberFormat="1" applyFont="1" applyAlignment="1" applyProtection="1">
      <alignment horizontal="right" vertical="center"/>
      <protection locked="0"/>
    </xf>
    <xf numFmtId="173" fontId="1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72" fontId="3" fillId="0" borderId="0" xfId="0" applyNumberFormat="1" applyFont="1" applyFill="1" applyAlignment="1" applyProtection="1">
      <alignment horizontal="right" vertical="center"/>
      <protection locked="0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72" fontId="4" fillId="0" borderId="0" xfId="4" applyNumberFormat="1" applyFont="1" applyFill="1" applyAlignment="1">
      <alignment vertical="center"/>
    </xf>
    <xf numFmtId="172" fontId="4" fillId="0" borderId="0" xfId="0" applyNumberFormat="1" applyFont="1" applyFill="1" applyAlignment="1" applyProtection="1">
      <alignment horizontal="right" vertical="center"/>
      <protection locked="0"/>
    </xf>
    <xf numFmtId="173" fontId="4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0" fontId="3" fillId="0" borderId="0" xfId="11" applyFont="1" applyFill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0" fontId="4" fillId="0" borderId="0" xfId="11" applyFont="1" applyFill="1" applyAlignment="1">
      <alignment vertical="center"/>
    </xf>
    <xf numFmtId="0" fontId="4" fillId="0" borderId="0" xfId="12" applyFont="1" applyFill="1" applyAlignment="1">
      <alignment horizontal="center" vertical="center"/>
    </xf>
    <xf numFmtId="0" fontId="3" fillId="0" borderId="0" xfId="10" applyNumberFormat="1" applyFont="1" applyFill="1" applyAlignment="1">
      <alignment vertical="center"/>
    </xf>
    <xf numFmtId="0" fontId="4" fillId="0" borderId="0" xfId="12" applyFont="1" applyFill="1" applyAlignment="1">
      <alignment vertical="center"/>
    </xf>
    <xf numFmtId="0" fontId="4" fillId="0" borderId="0" xfId="10" applyNumberFormat="1" applyFont="1" applyFill="1"/>
    <xf numFmtId="0" fontId="4" fillId="0" borderId="0" xfId="0" applyFont="1" applyFill="1"/>
    <xf numFmtId="0" fontId="13" fillId="0" borderId="0" xfId="0" applyFont="1" applyFill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73" fontId="3" fillId="0" borderId="0" xfId="0" applyNumberFormat="1" applyFont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3" fontId="3" fillId="0" borderId="1" xfId="0" applyNumberFormat="1" applyFont="1" applyBorder="1" applyAlignment="1">
      <alignment horizontal="right" vertical="center"/>
    </xf>
    <xf numFmtId="173" fontId="4" fillId="0" borderId="1" xfId="0" applyNumberFormat="1" applyFont="1" applyBorder="1" applyAlignment="1">
      <alignment horizontal="right" vertical="center"/>
    </xf>
    <xf numFmtId="173" fontId="11" fillId="0" borderId="0" xfId="0" applyNumberFormat="1" applyFont="1" applyAlignment="1">
      <alignment horizontal="right" vertical="center"/>
    </xf>
    <xf numFmtId="173" fontId="12" fillId="0" borderId="0" xfId="0" applyNumberFormat="1" applyFont="1" applyAlignment="1">
      <alignment horizontal="right" vertical="center"/>
    </xf>
    <xf numFmtId="173" fontId="14" fillId="0" borderId="0" xfId="0" applyNumberFormat="1" applyFont="1" applyFill="1" applyAlignment="1" applyProtection="1">
      <alignment horizontal="right" vertical="center"/>
      <protection locked="0"/>
    </xf>
    <xf numFmtId="173" fontId="14" fillId="0" borderId="0" xfId="0" applyNumberFormat="1" applyFont="1" applyFill="1" applyBorder="1" applyAlignment="1">
      <alignment horizontal="right" vertical="center"/>
    </xf>
    <xf numFmtId="173" fontId="14" fillId="2" borderId="0" xfId="0" applyNumberFormat="1" applyFont="1" applyFill="1" applyAlignment="1">
      <alignment horizontal="right" vertical="center"/>
    </xf>
    <xf numFmtId="173" fontId="14" fillId="2" borderId="0" xfId="0" applyNumberFormat="1" applyFont="1" applyFill="1" applyAlignment="1" applyProtection="1">
      <alignment horizontal="right" vertical="center"/>
      <protection locked="0"/>
    </xf>
    <xf numFmtId="173" fontId="12" fillId="0" borderId="0" xfId="0" applyNumberFormat="1" applyFont="1" applyFill="1" applyAlignment="1">
      <alignment horizontal="right" vertical="center"/>
    </xf>
    <xf numFmtId="173" fontId="4" fillId="0" borderId="0" xfId="0" applyNumberFormat="1" applyFont="1" applyAlignment="1" applyProtection="1">
      <alignment horizontal="right" vertical="center"/>
      <protection locked="0"/>
    </xf>
    <xf numFmtId="173" fontId="4" fillId="0" borderId="1" xfId="0" applyNumberFormat="1" applyFont="1" applyBorder="1" applyAlignment="1" applyProtection="1">
      <alignment horizontal="right" vertical="center"/>
      <protection locked="0"/>
    </xf>
    <xf numFmtId="173" fontId="3" fillId="0" borderId="0" xfId="0" applyNumberFormat="1" applyFont="1" applyAlignment="1" applyProtection="1">
      <alignment horizontal="right" vertical="center"/>
      <protection locked="0"/>
    </xf>
    <xf numFmtId="173" fontId="3" fillId="0" borderId="0" xfId="4" applyNumberFormat="1" applyFont="1" applyAlignment="1" applyProtection="1">
      <alignment horizontal="right" vertical="center"/>
      <protection locked="0"/>
    </xf>
    <xf numFmtId="173" fontId="4" fillId="0" borderId="0" xfId="4" applyNumberFormat="1" applyFont="1" applyAlignment="1" applyProtection="1">
      <alignment horizontal="right" vertical="center"/>
      <protection locked="0"/>
    </xf>
    <xf numFmtId="173" fontId="4" fillId="0" borderId="0" xfId="0" applyNumberFormat="1" applyFont="1" applyFill="1" applyAlignment="1">
      <alignment horizontal="right" vertical="center"/>
    </xf>
    <xf numFmtId="173" fontId="4" fillId="0" borderId="1" xfId="0" applyNumberFormat="1" applyFont="1" applyFill="1" applyBorder="1" applyAlignment="1">
      <alignment horizontal="right" vertical="center"/>
    </xf>
    <xf numFmtId="173" fontId="4" fillId="0" borderId="2" xfId="0" applyNumberFormat="1" applyFont="1" applyFill="1" applyBorder="1" applyAlignment="1" applyProtection="1">
      <alignment horizontal="right" vertical="center"/>
      <protection locked="0"/>
    </xf>
    <xf numFmtId="173" fontId="4" fillId="2" borderId="0" xfId="0" applyNumberFormat="1" applyFont="1" applyFill="1" applyAlignment="1" applyProtection="1">
      <alignment horizontal="right" vertical="center"/>
      <protection locked="0"/>
    </xf>
    <xf numFmtId="173" fontId="4" fillId="2" borderId="0" xfId="0" applyNumberFormat="1" applyFont="1" applyFill="1" applyAlignment="1">
      <alignment horizontal="right" vertical="center"/>
    </xf>
    <xf numFmtId="173" fontId="4" fillId="0" borderId="0" xfId="4" applyNumberFormat="1" applyFont="1" applyAlignment="1">
      <alignment horizontal="right" vertical="center"/>
    </xf>
    <xf numFmtId="173" fontId="4" fillId="2" borderId="1" xfId="0" applyNumberFormat="1" applyFont="1" applyFill="1" applyBorder="1" applyAlignment="1" applyProtection="1">
      <alignment horizontal="right" vertical="center"/>
      <protection locked="0"/>
    </xf>
    <xf numFmtId="173" fontId="4" fillId="2" borderId="1" xfId="0" applyNumberFormat="1" applyFont="1" applyFill="1" applyBorder="1" applyAlignment="1">
      <alignment horizontal="right" vertical="center"/>
    </xf>
    <xf numFmtId="173" fontId="4" fillId="2" borderId="2" xfId="0" applyNumberFormat="1" applyFont="1" applyFill="1" applyBorder="1" applyAlignment="1" applyProtection="1">
      <alignment horizontal="right" vertical="center"/>
      <protection locked="0"/>
    </xf>
    <xf numFmtId="173" fontId="4" fillId="0" borderId="0" xfId="0" applyNumberFormat="1" applyFont="1" applyAlignment="1">
      <alignment horizontal="right" wrapText="1"/>
    </xf>
    <xf numFmtId="164" fontId="14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164" fontId="14" fillId="2" borderId="1" xfId="0" applyNumberFormat="1" applyFont="1" applyFill="1" applyBorder="1" applyAlignment="1" applyProtection="1">
      <alignment horizontal="right" vertical="center"/>
      <protection locked="0"/>
    </xf>
    <xf numFmtId="164" fontId="14" fillId="0" borderId="0" xfId="0" applyNumberFormat="1" applyFont="1" applyAlignment="1">
      <alignment horizontal="right" vertical="center"/>
    </xf>
    <xf numFmtId="164" fontId="1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43" fontId="4" fillId="0" borderId="0" xfId="0" applyNumberFormat="1" applyFont="1" applyFill="1" applyAlignment="1">
      <alignment vertical="center"/>
    </xf>
    <xf numFmtId="164" fontId="14" fillId="2" borderId="0" xfId="0" applyNumberFormat="1" applyFont="1" applyFill="1" applyBorder="1" applyAlignment="1" applyProtection="1">
      <alignment horizontal="right" vertical="center"/>
      <protection locked="0"/>
    </xf>
    <xf numFmtId="164" fontId="14" fillId="2" borderId="0" xfId="0" applyNumberFormat="1" applyFont="1" applyFill="1" applyBorder="1" applyAlignment="1" applyProtection="1">
      <alignment horizontal="center" vertical="center"/>
      <protection locked="0"/>
    </xf>
    <xf numFmtId="173" fontId="14" fillId="2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70" fontId="4" fillId="2" borderId="0" xfId="13" applyNumberFormat="1" applyFont="1" applyFill="1" applyBorder="1" applyAlignment="1">
      <alignment horizontal="right" vertical="center"/>
    </xf>
    <xf numFmtId="0" fontId="3" fillId="0" borderId="0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3" fontId="6" fillId="0" borderId="0" xfId="15" applyNumberFormat="1" applyFont="1" applyAlignment="1">
      <alignment horizontal="center" vertical="center"/>
    </xf>
    <xf numFmtId="173" fontId="6" fillId="2" borderId="0" xfId="15" applyNumberFormat="1" applyFont="1" applyFill="1" applyAlignment="1">
      <alignment horizontal="right" vertical="center"/>
    </xf>
    <xf numFmtId="0" fontId="6" fillId="0" borderId="0" xfId="15" applyFont="1" applyAlignment="1">
      <alignment horizontal="center" vertical="center"/>
    </xf>
    <xf numFmtId="164" fontId="6" fillId="0" borderId="0" xfId="16" applyNumberFormat="1" applyFont="1" applyFill="1" applyAlignment="1">
      <alignment horizontal="right" vertical="center"/>
    </xf>
    <xf numFmtId="0" fontId="5" fillId="0" borderId="0" xfId="15" applyFont="1" applyAlignment="1">
      <alignment vertical="center"/>
    </xf>
    <xf numFmtId="166" fontId="6" fillId="0" borderId="0" xfId="16" applyFont="1" applyFill="1" applyAlignment="1">
      <alignment vertical="center"/>
    </xf>
    <xf numFmtId="172" fontId="6" fillId="0" borderId="0" xfId="16" applyNumberFormat="1" applyFont="1" applyFill="1" applyAlignment="1">
      <alignment horizontal="center" vertical="center"/>
    </xf>
    <xf numFmtId="172" fontId="6" fillId="0" borderId="0" xfId="15" applyNumberFormat="1" applyFont="1" applyAlignment="1">
      <alignment vertical="center"/>
    </xf>
    <xf numFmtId="173" fontId="6" fillId="2" borderId="0" xfId="16" applyNumberFormat="1" applyFont="1" applyFill="1" applyAlignment="1">
      <alignment horizontal="right" vertical="center"/>
    </xf>
    <xf numFmtId="164" fontId="6" fillId="2" borderId="0" xfId="16" applyNumberFormat="1" applyFont="1" applyFill="1" applyAlignment="1">
      <alignment horizontal="right" vertical="center"/>
    </xf>
    <xf numFmtId="173" fontId="6" fillId="0" borderId="0" xfId="16" applyNumberFormat="1" applyFont="1" applyFill="1" applyAlignment="1">
      <alignment horizontal="right" vertical="center"/>
    </xf>
    <xf numFmtId="173" fontId="6" fillId="0" borderId="0" xfId="16" applyNumberFormat="1" applyFont="1" applyFill="1" applyAlignment="1">
      <alignment horizontal="center" vertical="center"/>
    </xf>
    <xf numFmtId="0" fontId="6" fillId="0" borderId="0" xfId="16" applyNumberFormat="1" applyFont="1" applyFill="1" applyAlignment="1">
      <alignment vertical="center"/>
    </xf>
    <xf numFmtId="166" fontId="6" fillId="0" borderId="0" xfId="16" applyFont="1" applyFill="1" applyAlignment="1">
      <alignment horizontal="center" vertical="center"/>
    </xf>
    <xf numFmtId="173" fontId="6" fillId="2" borderId="1" xfId="16" applyNumberFormat="1" applyFont="1" applyFill="1" applyBorder="1" applyAlignment="1">
      <alignment horizontal="right" vertical="center"/>
    </xf>
    <xf numFmtId="173" fontId="6" fillId="0" borderId="1" xfId="16" applyNumberFormat="1" applyFont="1" applyFill="1" applyBorder="1" applyAlignment="1">
      <alignment horizontal="right" vertical="center"/>
    </xf>
    <xf numFmtId="164" fontId="6" fillId="0" borderId="0" xfId="16" applyNumberFormat="1" applyFont="1" applyFill="1" applyBorder="1" applyAlignment="1">
      <alignment horizontal="right" vertical="center"/>
    </xf>
    <xf numFmtId="173" fontId="6" fillId="2" borderId="0" xfId="16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73" fontId="6" fillId="2" borderId="1" xfId="16" applyNumberFormat="1" applyFont="1" applyFill="1" applyBorder="1" applyAlignment="1">
      <alignment horizontal="center" vertical="center"/>
    </xf>
    <xf numFmtId="173" fontId="6" fillId="2" borderId="0" xfId="0" applyNumberFormat="1" applyFont="1" applyFill="1" applyAlignment="1">
      <alignment vertical="center"/>
    </xf>
    <xf numFmtId="164" fontId="6" fillId="0" borderId="0" xfId="16" applyNumberFormat="1" applyFont="1" applyFill="1" applyBorder="1" applyAlignment="1">
      <alignment horizontal="center" vertical="center"/>
    </xf>
    <xf numFmtId="173" fontId="6" fillId="2" borderId="2" xfId="16" applyNumberFormat="1" applyFont="1" applyFill="1" applyBorder="1" applyAlignment="1">
      <alignment horizontal="right" vertical="center"/>
    </xf>
    <xf numFmtId="173" fontId="6" fillId="0" borderId="2" xfId="16" applyNumberFormat="1" applyFont="1" applyFill="1" applyBorder="1" applyAlignment="1">
      <alignment horizontal="right" vertical="center"/>
    </xf>
    <xf numFmtId="174" fontId="6" fillId="0" borderId="0" xfId="17" applyNumberFormat="1" applyFont="1" applyAlignment="1">
      <alignment vertical="center"/>
    </xf>
    <xf numFmtId="173" fontId="6" fillId="2" borderId="0" xfId="1" applyNumberFormat="1" applyFont="1" applyFill="1" applyAlignment="1">
      <alignment horizontal="right" vertical="center"/>
    </xf>
    <xf numFmtId="173" fontId="6" fillId="2" borderId="0" xfId="13" applyNumberFormat="1" applyFont="1" applyFill="1" applyBorder="1" applyAlignment="1">
      <alignment vertical="center"/>
    </xf>
    <xf numFmtId="173" fontId="6" fillId="0" borderId="0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73" fontId="6" fillId="2" borderId="0" xfId="16" applyNumberFormat="1" applyFont="1" applyFill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3" fillId="0" borderId="1" xfId="2" applyNumberFormat="1" applyFont="1" applyFill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37" fontId="3" fillId="0" borderId="0" xfId="2" quotePrefix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37" fontId="3" fillId="0" borderId="1" xfId="2" applyNumberFormat="1" applyFont="1" applyBorder="1" applyAlignment="1">
      <alignment vertical="center"/>
    </xf>
    <xf numFmtId="37" fontId="3" fillId="0" borderId="1" xfId="2" quotePrefix="1" applyNumberFormat="1" applyFont="1" applyBorder="1" applyAlignment="1">
      <alignment vertical="center"/>
    </xf>
    <xf numFmtId="0" fontId="3" fillId="0" borderId="1" xfId="2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37" fontId="4" fillId="0" borderId="1" xfId="2" applyNumberFormat="1" applyFont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37" fontId="3" fillId="0" borderId="1" xfId="2" quotePrefix="1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0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165" fontId="4" fillId="2" borderId="0" xfId="3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164" fontId="4" fillId="2" borderId="0" xfId="4" applyNumberFormat="1" applyFont="1" applyFill="1" applyAlignment="1">
      <alignment horizontal="center" vertical="center"/>
    </xf>
    <xf numFmtId="165" fontId="4" fillId="2" borderId="0" xfId="3" applyNumberFormat="1" applyFont="1" applyFill="1" applyAlignment="1">
      <alignment horizontal="center" vertical="center"/>
    </xf>
    <xf numFmtId="165" fontId="4" fillId="2" borderId="1" xfId="3" applyNumberFormat="1" applyFont="1" applyFill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164" fontId="4" fillId="0" borderId="0" xfId="6" applyNumberFormat="1" applyFont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165" fontId="4" fillId="0" borderId="0" xfId="4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4" fontId="4" fillId="0" borderId="0" xfId="7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horizontal="center" vertical="center"/>
    </xf>
    <xf numFmtId="164" fontId="4" fillId="0" borderId="0" xfId="7" applyNumberFormat="1" applyFont="1" applyFill="1" applyAlignment="1">
      <alignment horizontal="right" vertical="center"/>
    </xf>
    <xf numFmtId="165" fontId="4" fillId="2" borderId="1" xfId="4" applyNumberFormat="1" applyFont="1" applyFill="1" applyBorder="1" applyAlignment="1">
      <alignment horizontal="center" vertical="center"/>
    </xf>
    <xf numFmtId="165" fontId="4" fillId="0" borderId="1" xfId="4" applyNumberFormat="1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67" fontId="4" fillId="0" borderId="0" xfId="4" applyNumberFormat="1" applyFont="1" applyAlignment="1">
      <alignment horizontal="right" vertical="center"/>
    </xf>
    <xf numFmtId="164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4" applyNumberFormat="1" applyFont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165" fontId="4" fillId="0" borderId="0" xfId="8" applyNumberFormat="1" applyFont="1" applyAlignment="1">
      <alignment horizontal="right" vertical="center"/>
    </xf>
    <xf numFmtId="164" fontId="4" fillId="2" borderId="1" xfId="4" applyNumberFormat="1" applyFont="1" applyFill="1" applyBorder="1" applyAlignment="1">
      <alignment horizontal="right" vertical="center"/>
    </xf>
    <xf numFmtId="165" fontId="4" fillId="0" borderId="1" xfId="8" applyNumberFormat="1" applyFont="1" applyBorder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4" fontId="4" fillId="2" borderId="0" xfId="8" applyNumberFormat="1" applyFont="1" applyFill="1" applyAlignment="1">
      <alignment horizontal="right" vertical="center"/>
    </xf>
    <xf numFmtId="164" fontId="4" fillId="2" borderId="1" xfId="8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4" fontId="4" fillId="2" borderId="3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5" fontId="4" fillId="2" borderId="0" xfId="7" applyNumberFormat="1" applyFont="1" applyFill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0" fontId="4" fillId="0" borderId="0" xfId="4" applyFont="1" applyFill="1" applyAlignment="1">
      <alignment horizontal="center" vertical="center"/>
    </xf>
    <xf numFmtId="37" fontId="4" fillId="0" borderId="0" xfId="4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4" applyFont="1" applyFill="1" applyAlignment="1">
      <alignment horizontal="right" vertical="center"/>
    </xf>
    <xf numFmtId="37" fontId="4" fillId="0" borderId="0" xfId="4" applyNumberFormat="1" applyFont="1" applyFill="1" applyAlignment="1"/>
    <xf numFmtId="165" fontId="4" fillId="2" borderId="2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4" fillId="2" borderId="0" xfId="7" applyNumberFormat="1" applyFont="1" applyFill="1" applyBorder="1" applyAlignment="1">
      <alignment horizontal="right" vertical="center"/>
    </xf>
    <xf numFmtId="165" fontId="4" fillId="0" borderId="2" xfId="7" applyNumberFormat="1" applyFont="1" applyFill="1" applyBorder="1" applyAlignment="1">
      <alignment horizontal="right" vertical="center"/>
    </xf>
    <xf numFmtId="37" fontId="4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64" fontId="4" fillId="2" borderId="0" xfId="7" applyNumberFormat="1" applyFont="1" applyFill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4" fontId="4" fillId="2" borderId="1" xfId="4" applyNumberFormat="1" applyFont="1" applyFill="1" applyBorder="1" applyAlignment="1">
      <alignment horizontal="center" vertical="center"/>
    </xf>
    <xf numFmtId="164" fontId="4" fillId="0" borderId="0" xfId="7" applyNumberFormat="1" applyFont="1" applyFill="1" applyBorder="1" applyAlignment="1">
      <alignment horizontal="center" vertical="center"/>
    </xf>
    <xf numFmtId="168" fontId="4" fillId="0" borderId="1" xfId="4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0" borderId="1" xfId="9" applyNumberFormat="1" applyFont="1" applyFill="1" applyBorder="1" applyAlignment="1">
      <alignment horizontal="right" vertical="center"/>
    </xf>
    <xf numFmtId="0" fontId="4" fillId="0" borderId="0" xfId="15" applyFont="1" applyAlignment="1">
      <alignment vertical="center"/>
    </xf>
    <xf numFmtId="166" fontId="4" fillId="0" borderId="0" xfId="16" applyFont="1" applyFill="1" applyAlignment="1">
      <alignment vertical="center"/>
    </xf>
    <xf numFmtId="166" fontId="4" fillId="0" borderId="0" xfId="13" applyFont="1" applyFill="1" applyAlignment="1">
      <alignment vertical="center"/>
    </xf>
    <xf numFmtId="164" fontId="17" fillId="0" borderId="0" xfId="1" applyNumberFormat="1" applyFont="1" applyFill="1" applyAlignment="1">
      <alignment horizontal="right" vertical="center"/>
    </xf>
    <xf numFmtId="164" fontId="17" fillId="0" borderId="0" xfId="1" applyNumberFormat="1" applyFont="1" applyFill="1" applyBorder="1" applyAlignment="1">
      <alignment horizontal="right" vertical="center"/>
    </xf>
    <xf numFmtId="170" fontId="17" fillId="0" borderId="0" xfId="13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4" fontId="4" fillId="0" borderId="1" xfId="4" applyNumberFormat="1" applyFont="1" applyFill="1" applyBorder="1" applyAlignment="1">
      <alignment horizontal="right" vertical="center"/>
    </xf>
    <xf numFmtId="170" fontId="4" fillId="0" borderId="0" xfId="12" applyNumberFormat="1" applyFont="1" applyFill="1" applyAlignment="1">
      <alignment horizontal="right" vertical="center"/>
    </xf>
    <xf numFmtId="164" fontId="4" fillId="0" borderId="0" xfId="12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/>
    </xf>
    <xf numFmtId="164" fontId="17" fillId="0" borderId="0" xfId="13" applyNumberFormat="1" applyFont="1" applyFill="1" applyAlignment="1">
      <alignment horizontal="right" vertical="center"/>
    </xf>
    <xf numFmtId="0" fontId="6" fillId="0" borderId="0" xfId="15" applyFont="1" applyFill="1" applyAlignment="1">
      <alignment vertical="center"/>
    </xf>
    <xf numFmtId="0" fontId="6" fillId="0" borderId="0" xfId="15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73" fontId="6" fillId="0" borderId="0" xfId="16" applyNumberFormat="1" applyFont="1" applyFill="1" applyBorder="1" applyAlignment="1">
      <alignment horizontal="right" vertical="center"/>
    </xf>
    <xf numFmtId="173" fontId="6" fillId="0" borderId="0" xfId="0" applyNumberFormat="1" applyFont="1" applyFill="1" applyAlignment="1">
      <alignment horizontal="right" vertical="center"/>
    </xf>
    <xf numFmtId="173" fontId="6" fillId="0" borderId="1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Alignment="1">
      <alignment horizontal="center" vertical="center"/>
    </xf>
    <xf numFmtId="173" fontId="5" fillId="0" borderId="0" xfId="0" applyNumberFormat="1" applyFont="1" applyFill="1" applyAlignment="1">
      <alignment horizontal="right" vertical="center"/>
    </xf>
    <xf numFmtId="173" fontId="5" fillId="0" borderId="1" xfId="0" applyNumberFormat="1" applyFont="1" applyFill="1" applyBorder="1" applyAlignment="1">
      <alignment horizontal="right" vertical="center"/>
    </xf>
    <xf numFmtId="173" fontId="5" fillId="0" borderId="1" xfId="15" applyNumberFormat="1" applyFont="1" applyFill="1" applyBorder="1" applyAlignment="1">
      <alignment horizontal="right" vertical="center"/>
    </xf>
    <xf numFmtId="173" fontId="6" fillId="0" borderId="0" xfId="15" applyNumberFormat="1" applyFont="1" applyFill="1" applyAlignment="1">
      <alignment horizontal="right" vertical="center"/>
    </xf>
    <xf numFmtId="164" fontId="6" fillId="0" borderId="0" xfId="15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73" fontId="6" fillId="0" borderId="0" xfId="15" applyNumberFormat="1" applyFont="1" applyFill="1" applyBorder="1" applyAlignment="1">
      <alignment horizontal="right" vertical="center"/>
    </xf>
    <xf numFmtId="164" fontId="6" fillId="0" borderId="0" xfId="15" applyNumberFormat="1" applyFont="1" applyFill="1" applyBorder="1" applyAlignment="1">
      <alignment horizontal="right" vertical="center"/>
    </xf>
    <xf numFmtId="173" fontId="6" fillId="0" borderId="0" xfId="3" applyNumberFormat="1" applyFont="1" applyFill="1" applyAlignment="1">
      <alignment horizontal="center" vertical="center"/>
    </xf>
    <xf numFmtId="173" fontId="6" fillId="2" borderId="0" xfId="0" applyNumberFormat="1" applyFont="1" applyFill="1" applyAlignment="1">
      <alignment horizontal="right" vertical="center"/>
    </xf>
    <xf numFmtId="173" fontId="13" fillId="0" borderId="0" xfId="0" applyNumberFormat="1" applyFont="1" applyFill="1" applyAlignment="1">
      <alignment horizontal="right" vertical="center"/>
    </xf>
    <xf numFmtId="173" fontId="13" fillId="0" borderId="1" xfId="0" applyNumberFormat="1" applyFont="1" applyFill="1" applyBorder="1" applyAlignment="1">
      <alignment horizontal="right" vertical="center"/>
    </xf>
    <xf numFmtId="173" fontId="3" fillId="0" borderId="1" xfId="0" applyNumberFormat="1" applyFont="1" applyFill="1" applyBorder="1" applyAlignment="1">
      <alignment horizontal="right" vertical="center"/>
    </xf>
    <xf numFmtId="173" fontId="3" fillId="0" borderId="0" xfId="4" applyNumberFormat="1" applyFont="1" applyFill="1" applyAlignment="1" applyProtection="1">
      <alignment horizontal="right" vertical="center"/>
      <protection locked="0"/>
    </xf>
    <xf numFmtId="173" fontId="3" fillId="0" borderId="1" xfId="4" applyNumberFormat="1" applyFont="1" applyFill="1" applyBorder="1" applyAlignment="1" applyProtection="1">
      <alignment horizontal="right" vertical="center"/>
      <protection locked="0"/>
    </xf>
    <xf numFmtId="173" fontId="14" fillId="2" borderId="0" xfId="0" applyNumberFormat="1" applyFont="1" applyFill="1" applyBorder="1" applyAlignment="1">
      <alignment horizontal="right" vertical="center"/>
    </xf>
    <xf numFmtId="173" fontId="14" fillId="2" borderId="1" xfId="0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/>
      <protection locked="0"/>
    </xf>
    <xf numFmtId="173" fontId="4" fillId="0" borderId="3" xfId="0" applyNumberFormat="1" applyFont="1" applyFill="1" applyBorder="1" applyAlignment="1" applyProtection="1">
      <alignment horizontal="right" vertical="center"/>
      <protection locked="0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164" fontId="4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4" applyNumberFormat="1" applyFont="1" applyFill="1" applyAlignment="1" applyProtection="1">
      <alignment horizontal="right" vertical="center"/>
      <protection locked="0"/>
    </xf>
    <xf numFmtId="164" fontId="4" fillId="0" borderId="1" xfId="0" applyNumberFormat="1" applyFont="1" applyFill="1" applyBorder="1" applyAlignment="1" applyProtection="1">
      <alignment horizontal="right" vertical="center"/>
      <protection locked="0"/>
    </xf>
    <xf numFmtId="164" fontId="4" fillId="2" borderId="0" xfId="0" applyNumberFormat="1" applyFont="1" applyFill="1" applyBorder="1" applyAlignment="1" applyProtection="1">
      <alignment horizontal="center" vertical="center"/>
      <protection locked="0"/>
    </xf>
    <xf numFmtId="164" fontId="4" fillId="2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3" applyNumberFormat="1" applyFont="1" applyFill="1" applyAlignment="1">
      <alignment horizontal="center" vertical="center"/>
    </xf>
    <xf numFmtId="173" fontId="6" fillId="2" borderId="0" xfId="16" applyNumberFormat="1" applyFont="1" applyFill="1" applyAlignment="1">
      <alignment horizontal="center" vertical="center"/>
    </xf>
    <xf numFmtId="173" fontId="6" fillId="2" borderId="1" xfId="3" applyNumberFormat="1" applyFont="1" applyFill="1" applyBorder="1" applyAlignment="1">
      <alignment horizontal="center" vertical="center"/>
    </xf>
    <xf numFmtId="173" fontId="6" fillId="0" borderId="0" xfId="0" applyNumberFormat="1" applyFont="1" applyFill="1" applyBorder="1" applyAlignment="1">
      <alignment horizontal="right" vertical="center"/>
    </xf>
    <xf numFmtId="173" fontId="14" fillId="2" borderId="1" xfId="0" applyNumberFormat="1" applyFont="1" applyFill="1" applyBorder="1" applyAlignment="1" applyProtection="1">
      <alignment horizontal="right" vertical="center"/>
      <protection locked="0"/>
    </xf>
    <xf numFmtId="166" fontId="6" fillId="0" borderId="0" xfId="1" applyFont="1" applyFill="1" applyAlignment="1">
      <alignment vertical="center"/>
    </xf>
    <xf numFmtId="164" fontId="4" fillId="0" borderId="1" xfId="3" applyNumberFormat="1" applyFont="1" applyFill="1" applyBorder="1" applyAlignment="1">
      <alignment horizontal="center" vertical="center"/>
    </xf>
    <xf numFmtId="164" fontId="14" fillId="0" borderId="0" xfId="0" applyNumberFormat="1" applyFont="1" applyFill="1" applyAlignment="1" applyProtection="1">
      <alignment horizontal="center" vertical="center"/>
      <protection locked="0"/>
    </xf>
    <xf numFmtId="164" fontId="14" fillId="0" borderId="0" xfId="0" applyNumberFormat="1" applyFont="1" applyFill="1" applyAlignment="1">
      <alignment horizontal="center" vertical="center"/>
    </xf>
    <xf numFmtId="164" fontId="14" fillId="0" borderId="1" xfId="0" applyNumberFormat="1" applyFont="1" applyFill="1" applyBorder="1" applyAlignment="1" applyProtection="1">
      <alignment horizontal="right" vertical="center"/>
      <protection locked="0"/>
    </xf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164" fontId="14" fillId="0" borderId="1" xfId="0" applyNumberFormat="1" applyFont="1" applyFill="1" applyBorder="1" applyAlignment="1">
      <alignment horizontal="center" vertical="center"/>
    </xf>
    <xf numFmtId="173" fontId="14" fillId="0" borderId="2" xfId="0" applyNumberFormat="1" applyFont="1" applyFill="1" applyBorder="1" applyAlignment="1">
      <alignment horizontal="right" vertical="center"/>
    </xf>
    <xf numFmtId="173" fontId="14" fillId="2" borderId="2" xfId="0" applyNumberFormat="1" applyFont="1" applyFill="1" applyBorder="1" applyAlignment="1">
      <alignment horizontal="right" vertical="center"/>
    </xf>
    <xf numFmtId="173" fontId="6" fillId="0" borderId="1" xfId="3" applyNumberFormat="1" applyFont="1" applyFill="1" applyBorder="1" applyAlignment="1">
      <alignment horizontal="center" vertical="center"/>
    </xf>
    <xf numFmtId="173" fontId="6" fillId="0" borderId="0" xfId="16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15" applyFont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73" fontId="13" fillId="0" borderId="1" xfId="0" applyNumberFormat="1" applyFont="1" applyBorder="1" applyAlignment="1">
      <alignment horizontal="center" vertical="center"/>
    </xf>
    <xf numFmtId="173" fontId="1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3" fontId="3" fillId="0" borderId="1" xfId="0" applyNumberFormat="1" applyFont="1" applyBorder="1" applyAlignment="1" applyProtection="1">
      <alignment horizontal="center" vertical="center"/>
      <protection locked="0"/>
    </xf>
    <xf numFmtId="173" fontId="3" fillId="0" borderId="4" xfId="0" applyNumberFormat="1" applyFont="1" applyBorder="1" applyAlignment="1" applyProtection="1">
      <alignment horizontal="center" vertical="center"/>
      <protection locked="0"/>
    </xf>
    <xf numFmtId="173" fontId="5" fillId="0" borderId="1" xfId="0" applyNumberFormat="1" applyFont="1" applyFill="1" applyBorder="1" applyAlignment="1">
      <alignment horizontal="center" vertical="center"/>
    </xf>
    <xf numFmtId="0" fontId="5" fillId="0" borderId="0" xfId="15" applyFont="1" applyAlignment="1">
      <alignment horizontal="left" vertical="center"/>
    </xf>
    <xf numFmtId="0" fontId="6" fillId="0" borderId="0" xfId="15" applyFont="1" applyAlignment="1">
      <alignment vertical="center"/>
    </xf>
  </cellXfs>
  <cellStyles count="28">
    <cellStyle name="Comma" xfId="1" builtinId="3"/>
    <cellStyle name="Comma 10 2" xfId="22"/>
    <cellStyle name="Comma 11" xfId="13"/>
    <cellStyle name="Comma 11 4" xfId="16"/>
    <cellStyle name="Comma 14" xfId="27"/>
    <cellStyle name="Comma 2" xfId="7"/>
    <cellStyle name="Comma 3" xfId="19"/>
    <cellStyle name="Comma_Noble-47t" xfId="9"/>
    <cellStyle name="Normal" xfId="0" builtinId="0"/>
    <cellStyle name="Normal 10" xfId="23"/>
    <cellStyle name="Normal 13" xfId="5"/>
    <cellStyle name="Normal 15" xfId="26"/>
    <cellStyle name="Normal 2" xfId="4"/>
    <cellStyle name="Normal 2 2" xfId="8"/>
    <cellStyle name="Normal 3" xfId="11"/>
    <cellStyle name="Normal 4" xfId="18"/>
    <cellStyle name="Normal 63" xfId="15"/>
    <cellStyle name="Normal 63 2" xfId="21"/>
    <cellStyle name="Normal 63 5 2" xfId="24"/>
    <cellStyle name="Normal 7" xfId="14"/>
    <cellStyle name="Normal_Noble-311207_Revised 250208" xfId="3"/>
    <cellStyle name="Normal_Noble-47t" xfId="2"/>
    <cellStyle name="Normal_Noble-E04" xfId="6"/>
    <cellStyle name="Normal_RS Fin Thai Q2'06" xfId="17"/>
    <cellStyle name="Percent 10" xfId="25"/>
    <cellStyle name="Percent 2" xfId="20"/>
    <cellStyle name="ปกติ_LPN_PM_YE'05_T2_1" xfId="12"/>
    <cellStyle name="ปกติ_RS_Q1-49 Excel T&amp;E" xfId="10"/>
  </cellStyles>
  <dxfs count="0"/>
  <tableStyles count="0" defaultTableStyle="TableStyleMedium2" defaultPivotStyle="PivotStyleLight16"/>
  <colors>
    <mruColors>
      <color rgb="FFFAFAFA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56"/>
  <sheetViews>
    <sheetView topLeftCell="A127" zoomScaleNormal="100" zoomScaleSheetLayoutView="70" workbookViewId="0">
      <selection activeCell="O137" sqref="O137"/>
    </sheetView>
  </sheetViews>
  <sheetFormatPr defaultColWidth="10.7109375" defaultRowHeight="21" customHeight="1"/>
  <cols>
    <col min="1" max="3" width="1.7109375" style="184" customWidth="1"/>
    <col min="4" max="4" width="6.28515625" style="184" customWidth="1"/>
    <col min="5" max="5" width="41.140625" style="184" customWidth="1"/>
    <col min="6" max="6" width="9.140625" style="343" customWidth="1"/>
    <col min="7" max="7" width="0.85546875" style="186" customWidth="1"/>
    <col min="8" max="8" width="17.85546875" style="187" customWidth="1"/>
    <col min="9" max="9" width="0.85546875" style="187" customWidth="1"/>
    <col min="10" max="10" width="15.85546875" style="187" customWidth="1"/>
    <col min="11" max="11" width="0.85546875" style="187" customWidth="1"/>
    <col min="12" max="12" width="17.85546875" style="187" customWidth="1"/>
    <col min="13" max="13" width="0.85546875" style="187" customWidth="1"/>
    <col min="14" max="14" width="15.85546875" style="187" customWidth="1"/>
    <col min="15" max="16384" width="10.7109375" style="184"/>
  </cols>
  <sheetData>
    <row r="1" spans="1:14" ht="21" customHeight="1">
      <c r="A1" s="182" t="s">
        <v>0</v>
      </c>
      <c r="C1" s="182"/>
      <c r="D1" s="193"/>
      <c r="E1" s="193"/>
      <c r="F1" s="194"/>
      <c r="G1" s="195"/>
      <c r="H1" s="196"/>
      <c r="I1" s="196"/>
      <c r="J1" s="196"/>
      <c r="K1" s="196"/>
      <c r="L1" s="196"/>
      <c r="M1" s="196"/>
      <c r="N1" s="196"/>
    </row>
    <row r="2" spans="1:14" ht="21" customHeight="1">
      <c r="A2" s="182" t="s">
        <v>1</v>
      </c>
      <c r="C2" s="182"/>
      <c r="D2" s="193"/>
      <c r="E2" s="193"/>
      <c r="F2" s="194"/>
      <c r="G2" s="195"/>
      <c r="H2" s="196"/>
      <c r="I2" s="196"/>
      <c r="J2" s="196"/>
      <c r="K2" s="196"/>
      <c r="L2" s="196"/>
      <c r="M2" s="196"/>
      <c r="N2" s="196"/>
    </row>
    <row r="3" spans="1:14" ht="21" customHeight="1">
      <c r="A3" s="183" t="s">
        <v>196</v>
      </c>
      <c r="B3" s="202"/>
      <c r="C3" s="183"/>
      <c r="D3" s="203"/>
      <c r="E3" s="203"/>
      <c r="F3" s="147"/>
      <c r="G3" s="199"/>
      <c r="H3" s="200"/>
      <c r="I3" s="200"/>
      <c r="J3" s="200"/>
      <c r="K3" s="200"/>
      <c r="L3" s="200"/>
      <c r="M3" s="200"/>
      <c r="N3" s="200"/>
    </row>
    <row r="4" spans="1:14" ht="20.100000000000001" customHeight="1">
      <c r="A4" s="204"/>
      <c r="C4" s="204"/>
      <c r="D4" s="204"/>
      <c r="E4" s="204"/>
      <c r="F4" s="194"/>
      <c r="G4" s="195"/>
      <c r="H4" s="196"/>
      <c r="I4" s="196"/>
      <c r="J4" s="196"/>
      <c r="K4" s="196"/>
      <c r="L4" s="196"/>
      <c r="M4" s="196"/>
      <c r="N4" s="196"/>
    </row>
    <row r="5" spans="1:14" ht="20.100000000000001" customHeight="1">
      <c r="A5" s="204"/>
      <c r="C5" s="204"/>
      <c r="D5" s="204"/>
      <c r="E5" s="204"/>
      <c r="F5" s="194"/>
      <c r="G5" s="195"/>
      <c r="H5" s="346" t="s">
        <v>2</v>
      </c>
      <c r="I5" s="346"/>
      <c r="J5" s="346"/>
      <c r="K5" s="196"/>
      <c r="L5" s="346" t="s">
        <v>3</v>
      </c>
      <c r="M5" s="346"/>
      <c r="N5" s="346"/>
    </row>
    <row r="6" spans="1:14" ht="20.100000000000001" customHeight="1">
      <c r="A6" s="204"/>
      <c r="C6" s="204"/>
      <c r="D6" s="204"/>
      <c r="E6" s="204"/>
      <c r="F6" s="194"/>
      <c r="G6" s="195"/>
      <c r="H6" s="22" t="s">
        <v>4</v>
      </c>
      <c r="I6" s="22"/>
      <c r="J6" s="22" t="s">
        <v>5</v>
      </c>
      <c r="K6" s="22"/>
      <c r="L6" s="22" t="s">
        <v>4</v>
      </c>
      <c r="M6" s="22"/>
      <c r="N6" s="22" t="s">
        <v>5</v>
      </c>
    </row>
    <row r="7" spans="1:14" ht="20.100000000000001" customHeight="1">
      <c r="A7" s="204"/>
      <c r="C7" s="204"/>
      <c r="D7" s="204"/>
      <c r="E7" s="204"/>
      <c r="F7" s="194"/>
      <c r="G7" s="195"/>
      <c r="H7" s="137" t="s">
        <v>197</v>
      </c>
      <c r="I7" s="137"/>
      <c r="J7" s="137" t="s">
        <v>6</v>
      </c>
      <c r="K7" s="137"/>
      <c r="L7" s="137" t="s">
        <v>197</v>
      </c>
      <c r="M7" s="22"/>
      <c r="N7" s="22" t="s">
        <v>6</v>
      </c>
    </row>
    <row r="8" spans="1:14" ht="20.100000000000001" customHeight="1">
      <c r="A8" s="204"/>
      <c r="C8" s="204"/>
      <c r="D8" s="204"/>
      <c r="E8" s="204"/>
      <c r="F8" s="194"/>
      <c r="G8" s="195"/>
      <c r="H8" s="22" t="s">
        <v>151</v>
      </c>
      <c r="I8" s="22"/>
      <c r="J8" s="22" t="s">
        <v>7</v>
      </c>
      <c r="K8" s="22"/>
      <c r="L8" s="22" t="s">
        <v>151</v>
      </c>
      <c r="M8" s="22"/>
      <c r="N8" s="22" t="s">
        <v>7</v>
      </c>
    </row>
    <row r="9" spans="1:14" ht="20.100000000000001" customHeight="1">
      <c r="A9" s="204"/>
      <c r="C9" s="204"/>
      <c r="D9" s="204"/>
      <c r="E9" s="204"/>
      <c r="F9" s="147" t="s">
        <v>8</v>
      </c>
      <c r="G9" s="195"/>
      <c r="H9" s="23" t="s">
        <v>9</v>
      </c>
      <c r="I9" s="22"/>
      <c r="J9" s="23" t="s">
        <v>9</v>
      </c>
      <c r="K9" s="22"/>
      <c r="L9" s="23" t="s">
        <v>9</v>
      </c>
      <c r="M9" s="22"/>
      <c r="N9" s="23" t="s">
        <v>9</v>
      </c>
    </row>
    <row r="10" spans="1:14" s="9" customFormat="1" ht="8.1" customHeight="1">
      <c r="F10" s="7"/>
      <c r="G10" s="185"/>
      <c r="H10" s="24"/>
      <c r="I10" s="10"/>
      <c r="J10" s="10"/>
      <c r="K10" s="10"/>
      <c r="L10" s="24"/>
      <c r="M10" s="10"/>
      <c r="N10" s="10"/>
    </row>
    <row r="11" spans="1:14" s="9" customFormat="1" ht="20.100000000000001" customHeight="1">
      <c r="A11" s="6" t="s">
        <v>10</v>
      </c>
      <c r="C11" s="6"/>
      <c r="D11" s="6"/>
      <c r="E11" s="6"/>
      <c r="F11" s="21"/>
      <c r="G11" s="205"/>
      <c r="H11" s="206"/>
      <c r="I11" s="22"/>
      <c r="J11" s="22"/>
      <c r="K11" s="22"/>
      <c r="L11" s="206"/>
      <c r="M11" s="22"/>
      <c r="N11" s="22"/>
    </row>
    <row r="12" spans="1:14" s="9" customFormat="1" ht="8.1" customHeight="1">
      <c r="F12" s="7"/>
      <c r="G12" s="185"/>
      <c r="H12" s="24"/>
      <c r="I12" s="10"/>
      <c r="J12" s="10"/>
      <c r="K12" s="10"/>
      <c r="L12" s="24"/>
      <c r="M12" s="10"/>
      <c r="N12" s="10"/>
    </row>
    <row r="13" spans="1:14" s="9" customFormat="1" ht="20.100000000000001" customHeight="1">
      <c r="A13" s="6" t="s">
        <v>11</v>
      </c>
      <c r="C13" s="6"/>
      <c r="D13" s="6"/>
      <c r="E13" s="6"/>
      <c r="F13" s="7"/>
      <c r="G13" s="185"/>
      <c r="H13" s="24"/>
      <c r="I13" s="10"/>
      <c r="J13" s="10"/>
      <c r="K13" s="10"/>
      <c r="L13" s="24"/>
      <c r="M13" s="10"/>
      <c r="N13" s="10"/>
    </row>
    <row r="14" spans="1:14" s="9" customFormat="1" ht="8.1" customHeight="1">
      <c r="F14" s="7"/>
      <c r="G14" s="185"/>
      <c r="H14" s="24"/>
      <c r="I14" s="10"/>
      <c r="J14" s="10"/>
      <c r="K14" s="10"/>
      <c r="L14" s="24"/>
      <c r="M14" s="10"/>
      <c r="N14" s="10"/>
    </row>
    <row r="15" spans="1:14" s="9" customFormat="1" ht="20.100000000000001" customHeight="1">
      <c r="A15" s="207" t="s">
        <v>12</v>
      </c>
      <c r="C15" s="207"/>
      <c r="D15" s="208"/>
      <c r="E15" s="208"/>
      <c r="F15" s="7"/>
      <c r="G15" s="185"/>
      <c r="H15" s="209">
        <v>114470041</v>
      </c>
      <c r="I15" s="26"/>
      <c r="J15" s="210">
        <v>141246307</v>
      </c>
      <c r="K15" s="26"/>
      <c r="L15" s="209">
        <v>10724469</v>
      </c>
      <c r="M15" s="26"/>
      <c r="N15" s="210">
        <v>16858368</v>
      </c>
    </row>
    <row r="16" spans="1:14" s="9" customFormat="1" ht="20.100000000000001" customHeight="1">
      <c r="A16" s="207" t="s">
        <v>13</v>
      </c>
      <c r="C16" s="207"/>
      <c r="D16" s="208"/>
      <c r="E16" s="208"/>
      <c r="F16" s="7">
        <v>7</v>
      </c>
      <c r="G16" s="185"/>
      <c r="H16" s="209">
        <v>736526962</v>
      </c>
      <c r="I16" s="26"/>
      <c r="J16" s="211">
        <v>553301561</v>
      </c>
      <c r="K16" s="26"/>
      <c r="L16" s="209">
        <v>685173285</v>
      </c>
      <c r="M16" s="26"/>
      <c r="N16" s="210">
        <v>558255683</v>
      </c>
    </row>
    <row r="17" spans="1:14" s="9" customFormat="1" ht="20.100000000000001" customHeight="1">
      <c r="A17" s="9" t="s">
        <v>14</v>
      </c>
      <c r="D17" s="208"/>
      <c r="E17" s="208"/>
      <c r="F17" s="7" t="s">
        <v>213</v>
      </c>
      <c r="G17" s="185"/>
      <c r="H17" s="31">
        <v>0</v>
      </c>
      <c r="I17" s="26"/>
      <c r="J17" s="32">
        <v>0</v>
      </c>
      <c r="K17" s="26"/>
      <c r="L17" s="31">
        <v>1364700000</v>
      </c>
      <c r="M17" s="26"/>
      <c r="N17" s="211">
        <v>1007700000</v>
      </c>
    </row>
    <row r="18" spans="1:14" s="9" customFormat="1" ht="20.100000000000001" customHeight="1">
      <c r="A18" s="207" t="s">
        <v>15</v>
      </c>
      <c r="C18" s="207"/>
      <c r="D18" s="208"/>
      <c r="E18" s="208"/>
      <c r="F18" s="7"/>
      <c r="G18" s="185"/>
      <c r="H18" s="213">
        <v>310254438</v>
      </c>
      <c r="I18" s="26"/>
      <c r="J18" s="211">
        <v>336634019</v>
      </c>
      <c r="K18" s="26"/>
      <c r="L18" s="213">
        <v>115780</v>
      </c>
      <c r="M18" s="26"/>
      <c r="N18" s="211">
        <v>972024</v>
      </c>
    </row>
    <row r="19" spans="1:14" s="9" customFormat="1" ht="20.100000000000001" customHeight="1">
      <c r="A19" s="207" t="s">
        <v>16</v>
      </c>
      <c r="C19" s="207"/>
      <c r="D19" s="208"/>
      <c r="E19" s="208"/>
      <c r="F19" s="7"/>
      <c r="G19" s="185"/>
      <c r="H19" s="212">
        <v>67974865</v>
      </c>
      <c r="I19" s="26"/>
      <c r="J19" s="211">
        <v>52578115</v>
      </c>
      <c r="K19" s="26"/>
      <c r="L19" s="212">
        <v>0</v>
      </c>
      <c r="M19" s="26"/>
      <c r="N19" s="32">
        <v>0</v>
      </c>
    </row>
    <row r="20" spans="1:14" s="9" customFormat="1" ht="20.100000000000001" customHeight="1">
      <c r="A20" s="207" t="s">
        <v>17</v>
      </c>
      <c r="C20" s="207"/>
      <c r="D20" s="208"/>
      <c r="E20" s="208"/>
      <c r="F20" s="7"/>
      <c r="G20" s="185"/>
      <c r="H20" s="214">
        <v>10789893</v>
      </c>
      <c r="I20" s="26"/>
      <c r="J20" s="215">
        <v>7350697</v>
      </c>
      <c r="K20" s="26"/>
      <c r="L20" s="214">
        <v>576520</v>
      </c>
      <c r="M20" s="26"/>
      <c r="N20" s="215">
        <v>617548</v>
      </c>
    </row>
    <row r="21" spans="1:14" s="9" customFormat="1" ht="8.1" customHeight="1">
      <c r="A21" s="14"/>
      <c r="C21" s="14"/>
      <c r="D21" s="14"/>
      <c r="E21" s="14"/>
      <c r="F21" s="7"/>
      <c r="G21" s="185"/>
      <c r="H21" s="24"/>
      <c r="I21" s="10"/>
      <c r="J21" s="10"/>
      <c r="K21" s="10"/>
      <c r="L21" s="24"/>
      <c r="M21" s="10"/>
      <c r="N21" s="10"/>
    </row>
    <row r="22" spans="1:14" s="9" customFormat="1" ht="20.100000000000001" customHeight="1">
      <c r="A22" s="6" t="s">
        <v>18</v>
      </c>
      <c r="C22" s="6"/>
      <c r="F22" s="7"/>
      <c r="G22" s="185"/>
      <c r="H22" s="216">
        <f>SUM(H15:H21)</f>
        <v>1240016199</v>
      </c>
      <c r="I22" s="10"/>
      <c r="J22" s="13">
        <f>SUM(J15:J21)</f>
        <v>1091110699</v>
      </c>
      <c r="K22" s="10"/>
      <c r="L22" s="216">
        <f>SUM(L15:L20)</f>
        <v>2061290054</v>
      </c>
      <c r="M22" s="10"/>
      <c r="N22" s="13">
        <f>SUM(N15:N21)</f>
        <v>1584403623</v>
      </c>
    </row>
    <row r="23" spans="1:14" s="9" customFormat="1" ht="20.100000000000001" customHeight="1">
      <c r="A23" s="14"/>
      <c r="C23" s="14"/>
      <c r="D23" s="14"/>
      <c r="E23" s="14"/>
      <c r="F23" s="7"/>
      <c r="G23" s="185"/>
      <c r="H23" s="24"/>
      <c r="I23" s="10"/>
      <c r="J23" s="10"/>
      <c r="K23" s="10"/>
      <c r="L23" s="24"/>
      <c r="M23" s="10"/>
      <c r="N23" s="10"/>
    </row>
    <row r="24" spans="1:14" s="9" customFormat="1" ht="20.100000000000001" customHeight="1">
      <c r="A24" s="6" t="s">
        <v>19</v>
      </c>
      <c r="C24" s="6"/>
      <c r="D24" s="6"/>
      <c r="E24" s="6"/>
      <c r="F24" s="7"/>
      <c r="G24" s="185"/>
      <c r="H24" s="24"/>
      <c r="I24" s="10"/>
      <c r="J24" s="10"/>
      <c r="K24" s="10"/>
      <c r="L24" s="24"/>
      <c r="M24" s="10"/>
      <c r="N24" s="10"/>
    </row>
    <row r="25" spans="1:14" s="9" customFormat="1" ht="8.1" customHeight="1">
      <c r="A25" s="6"/>
      <c r="C25" s="6"/>
      <c r="D25" s="6"/>
      <c r="E25" s="6"/>
      <c r="F25" s="7"/>
      <c r="G25" s="185"/>
      <c r="H25" s="24"/>
      <c r="I25" s="10"/>
      <c r="J25" s="10"/>
      <c r="K25" s="10"/>
      <c r="L25" s="24"/>
      <c r="M25" s="10"/>
      <c r="N25" s="10"/>
    </row>
    <row r="26" spans="1:14" s="9" customFormat="1" ht="20.100000000000001" customHeight="1">
      <c r="A26" s="208" t="s">
        <v>20</v>
      </c>
      <c r="C26" s="208"/>
      <c r="D26" s="208"/>
      <c r="E26" s="208"/>
      <c r="F26" s="217">
        <v>7.1</v>
      </c>
      <c r="G26" s="185"/>
      <c r="H26" s="213">
        <v>11201319</v>
      </c>
      <c r="I26" s="218"/>
      <c r="J26" s="211">
        <v>29908941</v>
      </c>
      <c r="K26" s="26"/>
      <c r="L26" s="213">
        <v>11201319</v>
      </c>
      <c r="M26" s="26"/>
      <c r="N26" s="211">
        <v>29908941</v>
      </c>
    </row>
    <row r="27" spans="1:14" s="9" customFormat="1" ht="20.100000000000001" customHeight="1">
      <c r="A27" s="208" t="s">
        <v>175</v>
      </c>
      <c r="C27" s="208"/>
      <c r="D27" s="208"/>
      <c r="E27" s="208"/>
      <c r="F27" s="217">
        <v>8.1999999999999993</v>
      </c>
      <c r="H27" s="213">
        <v>1075744371</v>
      </c>
      <c r="I27" s="218"/>
      <c r="J27" s="219">
        <v>1063390151</v>
      </c>
      <c r="K27" s="26"/>
      <c r="L27" s="212">
        <v>0</v>
      </c>
      <c r="M27" s="26"/>
      <c r="N27" s="32">
        <v>25989461</v>
      </c>
    </row>
    <row r="28" spans="1:14" s="9" customFormat="1" ht="20.100000000000001" customHeight="1">
      <c r="A28" s="208" t="s">
        <v>21</v>
      </c>
      <c r="C28" s="208"/>
      <c r="D28" s="208"/>
      <c r="E28" s="208"/>
      <c r="F28" s="217">
        <v>8.1999999999999993</v>
      </c>
      <c r="G28" s="185"/>
      <c r="H28" s="31">
        <v>0</v>
      </c>
      <c r="I28" s="218"/>
      <c r="J28" s="32">
        <v>0</v>
      </c>
      <c r="K28" s="26"/>
      <c r="L28" s="213">
        <v>1976176280</v>
      </c>
      <c r="M28" s="26"/>
      <c r="N28" s="211">
        <v>1500626572</v>
      </c>
    </row>
    <row r="29" spans="1:14" s="9" customFormat="1" ht="20.100000000000001" customHeight="1">
      <c r="A29" s="208" t="s">
        <v>22</v>
      </c>
      <c r="C29" s="208"/>
      <c r="D29" s="208"/>
      <c r="E29" s="208"/>
      <c r="F29" s="217">
        <v>9</v>
      </c>
      <c r="G29" s="185"/>
      <c r="H29" s="213">
        <v>520608163</v>
      </c>
      <c r="I29" s="26"/>
      <c r="J29" s="211">
        <v>566614299</v>
      </c>
      <c r="K29" s="26"/>
      <c r="L29" s="213">
        <v>397153460</v>
      </c>
      <c r="M29" s="26"/>
      <c r="N29" s="211">
        <v>432813146</v>
      </c>
    </row>
    <row r="30" spans="1:14" s="9" customFormat="1" ht="20.100000000000001" customHeight="1">
      <c r="A30" s="208" t="s">
        <v>23</v>
      </c>
      <c r="C30" s="208"/>
      <c r="D30" s="6"/>
      <c r="E30" s="6"/>
      <c r="F30" s="7">
        <v>10</v>
      </c>
      <c r="G30" s="185"/>
      <c r="H30" s="213">
        <v>380362600</v>
      </c>
      <c r="I30" s="26"/>
      <c r="J30" s="211">
        <v>411007815</v>
      </c>
      <c r="K30" s="26"/>
      <c r="L30" s="213">
        <v>182905494</v>
      </c>
      <c r="M30" s="15"/>
      <c r="N30" s="211">
        <v>205625635</v>
      </c>
    </row>
    <row r="31" spans="1:14" s="9" customFormat="1" ht="20.100000000000001" customHeight="1">
      <c r="A31" s="208" t="s">
        <v>176</v>
      </c>
      <c r="C31" s="208"/>
      <c r="D31" s="208"/>
      <c r="E31" s="208"/>
      <c r="H31" s="220"/>
      <c r="J31" s="211"/>
      <c r="L31" s="220"/>
      <c r="N31" s="211"/>
    </row>
    <row r="32" spans="1:14" s="9" customFormat="1" ht="20.100000000000001" customHeight="1">
      <c r="A32" s="208"/>
      <c r="B32" s="208" t="s">
        <v>24</v>
      </c>
      <c r="C32" s="208"/>
      <c r="F32" s="217">
        <v>11</v>
      </c>
      <c r="G32" s="185"/>
      <c r="H32" s="213">
        <v>472819559</v>
      </c>
      <c r="I32" s="26"/>
      <c r="J32" s="221">
        <v>526692573</v>
      </c>
      <c r="K32" s="26"/>
      <c r="L32" s="212">
        <v>0</v>
      </c>
      <c r="M32" s="26"/>
      <c r="N32" s="32">
        <v>0</v>
      </c>
    </row>
    <row r="33" spans="1:14" s="9" customFormat="1" ht="20.100000000000001" customHeight="1">
      <c r="A33" s="208" t="s">
        <v>25</v>
      </c>
      <c r="C33" s="208"/>
      <c r="D33" s="208"/>
      <c r="E33" s="208"/>
      <c r="F33" s="217"/>
      <c r="G33" s="185"/>
      <c r="H33" s="222">
        <v>700918103</v>
      </c>
      <c r="I33" s="223"/>
      <c r="J33" s="219">
        <v>11233358</v>
      </c>
      <c r="K33" s="223"/>
      <c r="L33" s="212">
        <v>0</v>
      </c>
      <c r="M33" s="223"/>
      <c r="N33" s="32">
        <v>0</v>
      </c>
    </row>
    <row r="34" spans="1:14" s="9" customFormat="1" ht="20.100000000000001" customHeight="1">
      <c r="A34" s="208" t="s">
        <v>26</v>
      </c>
      <c r="C34" s="208"/>
      <c r="D34" s="208"/>
      <c r="E34" s="208"/>
      <c r="F34" s="217">
        <v>12</v>
      </c>
      <c r="G34" s="185"/>
      <c r="H34" s="213">
        <v>2583226766</v>
      </c>
      <c r="I34" s="26"/>
      <c r="J34" s="211">
        <v>1803845464</v>
      </c>
      <c r="K34" s="26"/>
      <c r="L34" s="213">
        <v>80700875</v>
      </c>
      <c r="M34" s="26"/>
      <c r="N34" s="32">
        <v>90808161</v>
      </c>
    </row>
    <row r="35" spans="1:14" s="9" customFormat="1" ht="20.100000000000001" customHeight="1">
      <c r="A35" s="208" t="s">
        <v>27</v>
      </c>
      <c r="C35" s="208"/>
      <c r="D35" s="208"/>
      <c r="E35" s="208"/>
      <c r="F35" s="217"/>
      <c r="G35" s="185"/>
      <c r="H35" s="224">
        <v>43127241</v>
      </c>
      <c r="I35" s="225"/>
      <c r="J35" s="211">
        <v>38817745</v>
      </c>
      <c r="K35" s="26"/>
      <c r="L35" s="213">
        <v>5564268</v>
      </c>
      <c r="M35" s="225"/>
      <c r="N35" s="211">
        <v>4733664</v>
      </c>
    </row>
    <row r="36" spans="1:14" s="9" customFormat="1" ht="20.100000000000001" customHeight="1">
      <c r="A36" s="9" t="s">
        <v>28</v>
      </c>
      <c r="D36" s="208"/>
      <c r="E36" s="208"/>
      <c r="F36" s="217"/>
      <c r="G36" s="185"/>
      <c r="H36" s="224">
        <v>313845098</v>
      </c>
      <c r="I36" s="225"/>
      <c r="J36" s="221">
        <v>239452209</v>
      </c>
      <c r="K36" s="225"/>
      <c r="L36" s="213">
        <v>86120260</v>
      </c>
      <c r="M36" s="225"/>
      <c r="N36" s="221">
        <v>85520303</v>
      </c>
    </row>
    <row r="37" spans="1:14" s="9" customFormat="1" ht="20.100000000000001" customHeight="1">
      <c r="A37" s="208" t="s">
        <v>29</v>
      </c>
      <c r="C37" s="208"/>
      <c r="D37" s="208"/>
      <c r="E37" s="208"/>
      <c r="F37" s="217"/>
      <c r="G37" s="185"/>
      <c r="H37" s="226">
        <v>20722891</v>
      </c>
      <c r="I37" s="225"/>
      <c r="J37" s="227">
        <v>21137991</v>
      </c>
      <c r="K37" s="225"/>
      <c r="L37" s="214">
        <v>7873949</v>
      </c>
      <c r="M37" s="225"/>
      <c r="N37" s="227">
        <v>7366889</v>
      </c>
    </row>
    <row r="38" spans="1:14" s="9" customFormat="1" ht="8.1" customHeight="1">
      <c r="A38" s="6"/>
      <c r="C38" s="6"/>
      <c r="D38" s="6"/>
      <c r="E38" s="6"/>
      <c r="F38" s="7"/>
      <c r="G38" s="185"/>
      <c r="H38" s="222"/>
      <c r="I38" s="10"/>
      <c r="K38" s="15"/>
      <c r="L38" s="222"/>
      <c r="M38" s="15"/>
      <c r="N38" s="15"/>
    </row>
    <row r="39" spans="1:14" s="9" customFormat="1" ht="20.100000000000001" customHeight="1">
      <c r="A39" s="6" t="s">
        <v>30</v>
      </c>
      <c r="C39" s="6"/>
      <c r="F39" s="7"/>
      <c r="G39" s="185"/>
      <c r="H39" s="30">
        <f>SUM(H26:H38)</f>
        <v>6122576111</v>
      </c>
      <c r="I39" s="16"/>
      <c r="J39" s="18">
        <f>SUM(J26:J37)</f>
        <v>4712100546</v>
      </c>
      <c r="K39" s="16"/>
      <c r="L39" s="30">
        <f>SUM(L26:L37)</f>
        <v>2747695905</v>
      </c>
      <c r="M39" s="16"/>
      <c r="N39" s="18">
        <f>SUM(N26:N37)</f>
        <v>2383392772</v>
      </c>
    </row>
    <row r="40" spans="1:14" s="9" customFormat="1" ht="8.1" customHeight="1">
      <c r="A40" s="208"/>
      <c r="C40" s="208"/>
      <c r="D40" s="208"/>
      <c r="E40" s="208"/>
      <c r="F40" s="7"/>
      <c r="G40" s="185"/>
      <c r="H40" s="28"/>
      <c r="I40" s="16"/>
      <c r="J40" s="16"/>
      <c r="K40" s="16"/>
      <c r="L40" s="28"/>
      <c r="M40" s="16"/>
      <c r="N40" s="16"/>
    </row>
    <row r="41" spans="1:14" s="9" customFormat="1" ht="20.100000000000001" customHeight="1" thickBot="1">
      <c r="A41" s="6" t="s">
        <v>31</v>
      </c>
      <c r="C41" s="6"/>
      <c r="D41" s="6"/>
      <c r="E41" s="6"/>
      <c r="F41" s="7"/>
      <c r="G41" s="185"/>
      <c r="H41" s="35">
        <f>+H39+H22</f>
        <v>7362592310</v>
      </c>
      <c r="I41" s="8"/>
      <c r="J41" s="37">
        <f>SUM(J22,J39)</f>
        <v>5803211245</v>
      </c>
      <c r="K41" s="8"/>
      <c r="L41" s="35">
        <f>SUM(L22,L39)</f>
        <v>4808985959</v>
      </c>
      <c r="M41" s="8"/>
      <c r="N41" s="37">
        <f>SUM(N22,N39)</f>
        <v>3967796395</v>
      </c>
    </row>
    <row r="42" spans="1:14" s="9" customFormat="1" ht="20.100000000000001" customHeight="1" thickTop="1">
      <c r="A42" s="6"/>
      <c r="C42" s="6"/>
      <c r="D42" s="6"/>
      <c r="E42" s="6"/>
      <c r="F42" s="7"/>
      <c r="G42" s="185"/>
      <c r="H42" s="8"/>
      <c r="I42" s="8"/>
      <c r="J42" s="8"/>
      <c r="K42" s="8"/>
      <c r="L42" s="8"/>
      <c r="M42" s="8"/>
      <c r="N42" s="8"/>
    </row>
    <row r="43" spans="1:14" s="9" customFormat="1" ht="20.100000000000001" customHeight="1">
      <c r="A43" s="6"/>
      <c r="C43" s="6"/>
      <c r="D43" s="6"/>
      <c r="E43" s="6"/>
      <c r="F43" s="7"/>
      <c r="G43" s="185"/>
      <c r="H43" s="8"/>
      <c r="I43" s="8"/>
      <c r="J43" s="8"/>
      <c r="K43" s="8"/>
      <c r="L43" s="8"/>
      <c r="M43" s="8"/>
      <c r="N43" s="8"/>
    </row>
    <row r="44" spans="1:14" s="9" customFormat="1" ht="20.100000000000001" customHeight="1">
      <c r="A44" s="6"/>
      <c r="C44" s="6"/>
      <c r="D44" s="6"/>
      <c r="E44" s="6"/>
      <c r="F44" s="7"/>
      <c r="G44" s="185"/>
      <c r="H44" s="8"/>
      <c r="I44" s="8"/>
      <c r="J44" s="8"/>
      <c r="K44" s="8"/>
      <c r="L44" s="8"/>
      <c r="M44" s="8"/>
      <c r="N44" s="8"/>
    </row>
    <row r="45" spans="1:14" s="9" customFormat="1" ht="20.100000000000001" customHeight="1">
      <c r="A45" s="6"/>
      <c r="C45" s="6"/>
      <c r="D45" s="6"/>
      <c r="E45" s="6"/>
      <c r="F45" s="7"/>
      <c r="G45" s="185"/>
      <c r="H45" s="8"/>
      <c r="I45" s="8"/>
      <c r="J45" s="8"/>
      <c r="K45" s="8"/>
      <c r="L45" s="8"/>
      <c r="M45" s="8"/>
      <c r="N45" s="8"/>
    </row>
    <row r="46" spans="1:14" s="9" customFormat="1" ht="20.100000000000001" customHeight="1">
      <c r="A46" s="6"/>
      <c r="C46" s="6"/>
      <c r="D46" s="6"/>
      <c r="E46" s="6"/>
      <c r="F46" s="7"/>
      <c r="G46" s="185"/>
      <c r="H46" s="8"/>
      <c r="I46" s="8"/>
      <c r="J46" s="8"/>
      <c r="K46" s="8"/>
      <c r="L46" s="8"/>
      <c r="M46" s="8"/>
      <c r="N46" s="8"/>
    </row>
    <row r="47" spans="1:14" s="9" customFormat="1" ht="20.100000000000001" customHeight="1">
      <c r="A47" s="6"/>
      <c r="C47" s="6"/>
      <c r="D47" s="6"/>
      <c r="E47" s="6"/>
      <c r="F47" s="7"/>
      <c r="G47" s="185"/>
      <c r="H47" s="8"/>
      <c r="I47" s="8"/>
      <c r="J47" s="8"/>
      <c r="K47" s="8"/>
      <c r="L47" s="8"/>
      <c r="M47" s="8"/>
      <c r="N47" s="8"/>
    </row>
    <row r="48" spans="1:14" s="9" customFormat="1" ht="20.100000000000001" customHeight="1">
      <c r="A48" s="6"/>
      <c r="C48" s="6"/>
      <c r="D48" s="6"/>
      <c r="E48" s="6"/>
      <c r="F48" s="7"/>
      <c r="G48" s="185"/>
      <c r="H48" s="8"/>
      <c r="I48" s="8"/>
      <c r="J48" s="8"/>
      <c r="K48" s="8"/>
      <c r="L48" s="8"/>
      <c r="M48" s="8"/>
      <c r="N48" s="8"/>
    </row>
    <row r="49" spans="1:14" s="9" customFormat="1" ht="20.100000000000001" customHeight="1">
      <c r="A49" s="6"/>
      <c r="C49" s="6"/>
      <c r="D49" s="6"/>
      <c r="E49" s="6"/>
      <c r="F49" s="7"/>
      <c r="G49" s="185"/>
      <c r="H49" s="8"/>
      <c r="I49" s="8"/>
      <c r="J49" s="8"/>
      <c r="K49" s="8"/>
      <c r="L49" s="8"/>
      <c r="M49" s="8"/>
      <c r="N49" s="8"/>
    </row>
    <row r="50" spans="1:14" ht="20.100000000000001" customHeight="1">
      <c r="C50" s="347" t="s">
        <v>32</v>
      </c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</row>
    <row r="51" spans="1:14" s="9" customFormat="1" ht="20.100000000000001" customHeight="1">
      <c r="A51" s="6"/>
      <c r="C51" s="6"/>
      <c r="D51" s="6"/>
      <c r="E51" s="6"/>
      <c r="F51" s="7"/>
      <c r="G51" s="185"/>
      <c r="H51" s="8"/>
      <c r="I51" s="8"/>
      <c r="J51" s="8"/>
      <c r="K51" s="8"/>
      <c r="L51" s="8"/>
      <c r="M51" s="8"/>
      <c r="N51" s="8"/>
    </row>
    <row r="52" spans="1:14" ht="20.100000000000001" customHeight="1"/>
    <row r="53" spans="1:14" ht="6" customHeight="1">
      <c r="A53" s="343"/>
      <c r="C53" s="343"/>
      <c r="D53" s="343"/>
      <c r="E53" s="343"/>
      <c r="G53" s="343"/>
      <c r="H53" s="188"/>
      <c r="I53" s="188"/>
      <c r="J53" s="188"/>
      <c r="K53" s="188"/>
      <c r="L53" s="188"/>
      <c r="M53" s="188"/>
      <c r="N53" s="188"/>
    </row>
    <row r="54" spans="1:14" ht="21.9" customHeight="1">
      <c r="A54" s="189" t="s">
        <v>216</v>
      </c>
      <c r="B54" s="190"/>
      <c r="C54" s="189"/>
      <c r="D54" s="189"/>
      <c r="E54" s="189"/>
      <c r="F54" s="191"/>
      <c r="G54" s="191"/>
      <c r="H54" s="192"/>
      <c r="I54" s="192"/>
      <c r="J54" s="192"/>
      <c r="K54" s="192"/>
      <c r="L54" s="192"/>
      <c r="M54" s="192"/>
      <c r="N54" s="192"/>
    </row>
    <row r="55" spans="1:14" ht="21" customHeight="1">
      <c r="A55" s="193" t="str">
        <f>A1</f>
        <v>บริษัท อาร์เอส จำกัด (มหาชน)</v>
      </c>
      <c r="C55" s="193"/>
      <c r="D55" s="193"/>
      <c r="E55" s="193"/>
      <c r="F55" s="194"/>
      <c r="G55" s="195"/>
      <c r="H55" s="196"/>
      <c r="I55" s="196"/>
      <c r="J55" s="196"/>
      <c r="K55" s="196"/>
      <c r="L55" s="196"/>
      <c r="M55" s="196"/>
      <c r="N55" s="196"/>
    </row>
    <row r="56" spans="1:14" ht="21" customHeight="1">
      <c r="A56" s="182" t="s">
        <v>33</v>
      </c>
      <c r="C56" s="182"/>
      <c r="D56" s="193"/>
      <c r="E56" s="193"/>
      <c r="F56" s="194"/>
      <c r="G56" s="195"/>
      <c r="H56" s="196"/>
      <c r="I56" s="196"/>
      <c r="J56" s="196"/>
      <c r="K56" s="196"/>
      <c r="L56" s="196"/>
      <c r="M56" s="196"/>
      <c r="N56" s="196"/>
    </row>
    <row r="57" spans="1:14" ht="21" customHeight="1">
      <c r="A57" s="197" t="str">
        <f>A3</f>
        <v>ณ วันที่ 30 กันยายน พ.ศ. 2565</v>
      </c>
      <c r="B57" s="190"/>
      <c r="C57" s="197"/>
      <c r="D57" s="198"/>
      <c r="E57" s="198"/>
      <c r="F57" s="147"/>
      <c r="G57" s="199"/>
      <c r="H57" s="200"/>
      <c r="I57" s="200"/>
      <c r="J57" s="200"/>
      <c r="K57" s="200"/>
      <c r="L57" s="200"/>
      <c r="M57" s="200"/>
      <c r="N57" s="200"/>
    </row>
    <row r="58" spans="1:14" ht="21" customHeight="1">
      <c r="A58" s="204"/>
      <c r="C58" s="204"/>
      <c r="D58" s="204"/>
      <c r="E58" s="204"/>
      <c r="F58" s="194"/>
      <c r="G58" s="195"/>
      <c r="H58" s="196"/>
      <c r="I58" s="196"/>
      <c r="J58" s="196"/>
      <c r="K58" s="196"/>
      <c r="L58" s="196"/>
      <c r="M58" s="196"/>
      <c r="N58" s="196"/>
    </row>
    <row r="59" spans="1:14" ht="21" customHeight="1">
      <c r="A59" s="204"/>
      <c r="C59" s="204"/>
      <c r="D59" s="204"/>
      <c r="E59" s="204"/>
      <c r="F59" s="194"/>
      <c r="G59" s="195"/>
      <c r="H59" s="346" t="s">
        <v>2</v>
      </c>
      <c r="I59" s="346"/>
      <c r="J59" s="346"/>
      <c r="K59" s="196"/>
      <c r="L59" s="346" t="s">
        <v>3</v>
      </c>
      <c r="M59" s="346"/>
      <c r="N59" s="346"/>
    </row>
    <row r="60" spans="1:14" ht="21" customHeight="1">
      <c r="A60" s="204"/>
      <c r="C60" s="204"/>
      <c r="D60" s="204"/>
      <c r="E60" s="204"/>
      <c r="F60" s="194"/>
      <c r="G60" s="195"/>
      <c r="H60" s="22" t="s">
        <v>4</v>
      </c>
      <c r="I60" s="22"/>
      <c r="J60" s="22" t="s">
        <v>5</v>
      </c>
      <c r="K60" s="22"/>
      <c r="L60" s="22" t="s">
        <v>4</v>
      </c>
      <c r="M60" s="22"/>
      <c r="N60" s="22" t="s">
        <v>5</v>
      </c>
    </row>
    <row r="61" spans="1:14" ht="21" customHeight="1">
      <c r="A61" s="204"/>
      <c r="C61" s="204"/>
      <c r="D61" s="204"/>
      <c r="E61" s="204"/>
      <c r="F61" s="194"/>
      <c r="G61" s="195"/>
      <c r="H61" s="137" t="s">
        <v>197</v>
      </c>
      <c r="I61" s="137"/>
      <c r="J61" s="137" t="s">
        <v>6</v>
      </c>
      <c r="K61" s="137"/>
      <c r="L61" s="137" t="s">
        <v>197</v>
      </c>
      <c r="M61" s="22"/>
      <c r="N61" s="22" t="s">
        <v>6</v>
      </c>
    </row>
    <row r="62" spans="1:14" ht="21" customHeight="1">
      <c r="A62" s="204"/>
      <c r="C62" s="204"/>
      <c r="D62" s="204"/>
      <c r="E62" s="204"/>
      <c r="F62" s="194"/>
      <c r="G62" s="195"/>
      <c r="H62" s="22" t="s">
        <v>151</v>
      </c>
      <c r="I62" s="22"/>
      <c r="J62" s="22" t="s">
        <v>7</v>
      </c>
      <c r="K62" s="22"/>
      <c r="L62" s="22" t="s">
        <v>151</v>
      </c>
      <c r="M62" s="22"/>
      <c r="N62" s="22" t="s">
        <v>7</v>
      </c>
    </row>
    <row r="63" spans="1:14" ht="21" customHeight="1">
      <c r="A63" s="204"/>
      <c r="C63" s="204"/>
      <c r="D63" s="204"/>
      <c r="E63" s="204"/>
      <c r="F63" s="147" t="s">
        <v>8</v>
      </c>
      <c r="G63" s="195"/>
      <c r="H63" s="23" t="s">
        <v>9</v>
      </c>
      <c r="I63" s="22"/>
      <c r="J63" s="23" t="s">
        <v>9</v>
      </c>
      <c r="K63" s="22"/>
      <c r="L63" s="23" t="s">
        <v>9</v>
      </c>
      <c r="M63" s="22"/>
      <c r="N63" s="23" t="s">
        <v>9</v>
      </c>
    </row>
    <row r="64" spans="1:14" ht="21" customHeight="1">
      <c r="A64" s="6" t="s">
        <v>34</v>
      </c>
      <c r="C64" s="6"/>
      <c r="D64" s="6"/>
      <c r="E64" s="6"/>
      <c r="F64" s="21"/>
      <c r="G64" s="205"/>
      <c r="H64" s="206"/>
      <c r="I64" s="22"/>
      <c r="J64" s="22"/>
      <c r="K64" s="22"/>
      <c r="L64" s="206"/>
      <c r="M64" s="22"/>
      <c r="N64" s="22"/>
    </row>
    <row r="65" spans="1:14" ht="8.1" customHeight="1">
      <c r="A65" s="9"/>
      <c r="C65" s="9"/>
      <c r="D65" s="9"/>
      <c r="E65" s="9"/>
      <c r="F65" s="7"/>
      <c r="G65" s="185"/>
      <c r="H65" s="24"/>
      <c r="I65" s="10"/>
      <c r="J65" s="10"/>
      <c r="K65" s="10"/>
      <c r="L65" s="24"/>
      <c r="M65" s="10"/>
      <c r="N65" s="10"/>
    </row>
    <row r="66" spans="1:14" ht="21" customHeight="1">
      <c r="A66" s="6" t="s">
        <v>35</v>
      </c>
      <c r="C66" s="6"/>
      <c r="D66" s="6"/>
      <c r="E66" s="6"/>
      <c r="F66" s="7"/>
      <c r="G66" s="185"/>
      <c r="H66" s="24"/>
      <c r="I66" s="10"/>
      <c r="J66" s="10"/>
      <c r="K66" s="10"/>
      <c r="L66" s="24"/>
      <c r="M66" s="10"/>
      <c r="N66" s="10"/>
    </row>
    <row r="67" spans="1:14" ht="8.1" customHeight="1">
      <c r="A67" s="6"/>
      <c r="C67" s="6"/>
      <c r="D67" s="6"/>
      <c r="E67" s="6"/>
      <c r="F67" s="7"/>
      <c r="G67" s="185"/>
      <c r="H67" s="24"/>
      <c r="I67" s="10"/>
      <c r="J67" s="10"/>
      <c r="K67" s="10"/>
      <c r="L67" s="24"/>
      <c r="M67" s="10"/>
      <c r="N67" s="10"/>
    </row>
    <row r="68" spans="1:14" ht="21" customHeight="1">
      <c r="A68" s="207" t="s">
        <v>36</v>
      </c>
      <c r="C68" s="207"/>
      <c r="D68" s="228"/>
      <c r="E68" s="228"/>
      <c r="F68" s="7">
        <v>13</v>
      </c>
      <c r="G68" s="9"/>
      <c r="H68" s="25">
        <v>1038726485</v>
      </c>
      <c r="I68" s="225"/>
      <c r="J68" s="229">
        <v>882455041</v>
      </c>
      <c r="K68" s="225"/>
      <c r="L68" s="25">
        <v>60008406</v>
      </c>
      <c r="M68" s="225"/>
      <c r="N68" s="229">
        <v>91557453</v>
      </c>
    </row>
    <row r="69" spans="1:14" ht="21" customHeight="1">
      <c r="A69" s="207" t="s">
        <v>37</v>
      </c>
      <c r="C69" s="207"/>
      <c r="D69" s="228"/>
      <c r="E69" s="228"/>
      <c r="F69" s="7"/>
      <c r="G69" s="9"/>
      <c r="H69" s="25">
        <v>13103713</v>
      </c>
      <c r="I69" s="225"/>
      <c r="J69" s="229">
        <v>12583938</v>
      </c>
      <c r="K69" s="225"/>
      <c r="L69" s="25">
        <v>3023370</v>
      </c>
      <c r="M69" s="225"/>
      <c r="N69" s="229">
        <v>3291488</v>
      </c>
    </row>
    <row r="70" spans="1:14" ht="21" customHeight="1">
      <c r="A70" s="207" t="s">
        <v>157</v>
      </c>
      <c r="C70" s="207"/>
      <c r="D70" s="207"/>
      <c r="E70" s="207"/>
      <c r="F70" s="7"/>
      <c r="G70" s="9"/>
      <c r="H70" s="230">
        <v>103345667</v>
      </c>
      <c r="I70" s="225"/>
      <c r="J70" s="229">
        <v>91785628</v>
      </c>
      <c r="K70" s="10"/>
      <c r="L70" s="230">
        <v>48804840</v>
      </c>
      <c r="M70" s="10"/>
      <c r="N70" s="229">
        <v>45533353</v>
      </c>
    </row>
    <row r="71" spans="1:14" ht="21" customHeight="1">
      <c r="A71" s="207" t="s">
        <v>38</v>
      </c>
      <c r="C71" s="207"/>
      <c r="D71" s="207"/>
      <c r="E71" s="207"/>
      <c r="F71" s="7">
        <v>14</v>
      </c>
      <c r="G71" s="9"/>
      <c r="H71" s="25">
        <v>1665000000</v>
      </c>
      <c r="I71" s="225"/>
      <c r="J71" s="231">
        <v>995000000</v>
      </c>
      <c r="K71" s="10"/>
      <c r="L71" s="25">
        <v>1045000000</v>
      </c>
      <c r="M71" s="232"/>
      <c r="N71" s="233">
        <v>490000000</v>
      </c>
    </row>
    <row r="72" spans="1:14" ht="21" customHeight="1">
      <c r="A72" s="9" t="s">
        <v>39</v>
      </c>
      <c r="C72" s="9"/>
      <c r="D72" s="228"/>
      <c r="E72" s="228"/>
      <c r="F72" s="7" t="s">
        <v>214</v>
      </c>
      <c r="G72" s="9"/>
      <c r="H72" s="31">
        <v>0</v>
      </c>
      <c r="I72" s="225"/>
      <c r="J72" s="32">
        <v>0</v>
      </c>
      <c r="K72" s="10"/>
      <c r="L72" s="25">
        <v>43827125</v>
      </c>
      <c r="M72" s="10"/>
      <c r="N72" s="211">
        <v>24327125</v>
      </c>
    </row>
    <row r="73" spans="1:14" ht="21" customHeight="1">
      <c r="A73" s="9" t="s">
        <v>40</v>
      </c>
      <c r="C73" s="9"/>
      <c r="D73" s="9"/>
      <c r="E73" s="9"/>
      <c r="F73" s="7"/>
      <c r="G73" s="9"/>
      <c r="H73" s="31"/>
      <c r="I73" s="225"/>
      <c r="J73" s="234"/>
      <c r="K73" s="10"/>
      <c r="L73" s="25"/>
      <c r="M73" s="10"/>
      <c r="N73" s="235"/>
    </row>
    <row r="74" spans="1:14" ht="21" customHeight="1">
      <c r="A74" s="9"/>
      <c r="B74" s="9" t="s">
        <v>179</v>
      </c>
      <c r="C74" s="9"/>
      <c r="F74" s="7">
        <v>15</v>
      </c>
      <c r="G74" s="9"/>
      <c r="H74" s="31">
        <v>128050586</v>
      </c>
      <c r="I74" s="225"/>
      <c r="J74" s="234">
        <v>120000000</v>
      </c>
      <c r="K74" s="10"/>
      <c r="L74" s="25">
        <v>30982793</v>
      </c>
      <c r="M74" s="10"/>
      <c r="N74" s="32">
        <v>0</v>
      </c>
    </row>
    <row r="75" spans="1:14" ht="21" customHeight="1">
      <c r="A75" s="236" t="s">
        <v>16</v>
      </c>
      <c r="B75" s="237"/>
      <c r="C75" s="236"/>
      <c r="D75" s="89"/>
      <c r="E75" s="89"/>
      <c r="F75" s="7"/>
      <c r="G75" s="185"/>
      <c r="H75" s="25">
        <v>66375075</v>
      </c>
      <c r="I75" s="26"/>
      <c r="J75" s="238">
        <v>60198411</v>
      </c>
      <c r="K75" s="10"/>
      <c r="L75" s="25">
        <v>44034669</v>
      </c>
      <c r="M75" s="10"/>
      <c r="N75" s="238">
        <v>36328717</v>
      </c>
    </row>
    <row r="76" spans="1:14" ht="21" customHeight="1">
      <c r="A76" s="207" t="s">
        <v>41</v>
      </c>
      <c r="C76" s="207"/>
      <c r="D76" s="208"/>
      <c r="E76" s="208"/>
      <c r="F76" s="7"/>
      <c r="G76" s="185"/>
      <c r="H76" s="25">
        <v>7376358</v>
      </c>
      <c r="I76" s="26"/>
      <c r="J76" s="238">
        <v>15182178</v>
      </c>
      <c r="K76" s="10"/>
      <c r="L76" s="25">
        <v>3141460</v>
      </c>
      <c r="M76" s="10"/>
      <c r="N76" s="32">
        <v>0</v>
      </c>
    </row>
    <row r="77" spans="1:14" ht="21" customHeight="1">
      <c r="A77" s="207" t="s">
        <v>42</v>
      </c>
      <c r="C77" s="207"/>
      <c r="D77" s="208"/>
      <c r="E77" s="208"/>
      <c r="F77" s="7"/>
      <c r="G77" s="185"/>
      <c r="H77" s="25">
        <v>13301249</v>
      </c>
      <c r="I77" s="26"/>
      <c r="J77" s="238">
        <v>19691284</v>
      </c>
      <c r="K77" s="10"/>
      <c r="L77" s="25">
        <v>2881184</v>
      </c>
      <c r="M77" s="10"/>
      <c r="N77" s="211">
        <v>3045639</v>
      </c>
    </row>
    <row r="78" spans="1:14" ht="21" customHeight="1">
      <c r="A78" s="207" t="s">
        <v>43</v>
      </c>
      <c r="C78" s="207"/>
      <c r="D78" s="6"/>
      <c r="E78" s="6"/>
      <c r="F78" s="7"/>
      <c r="G78" s="185"/>
      <c r="H78" s="239">
        <v>1005608</v>
      </c>
      <c r="I78" s="26"/>
      <c r="J78" s="240">
        <v>1137921</v>
      </c>
      <c r="K78" s="26"/>
      <c r="L78" s="239">
        <v>1005608</v>
      </c>
      <c r="M78" s="26"/>
      <c r="N78" s="241">
        <v>1137919</v>
      </c>
    </row>
    <row r="79" spans="1:14" ht="8.1" customHeight="1">
      <c r="A79" s="6"/>
      <c r="C79" s="6"/>
      <c r="D79" s="6"/>
      <c r="E79" s="6"/>
      <c r="F79" s="7"/>
      <c r="G79" s="185"/>
      <c r="H79" s="24"/>
      <c r="I79" s="10"/>
      <c r="J79" s="10"/>
      <c r="L79" s="242"/>
    </row>
    <row r="80" spans="1:14" ht="21" customHeight="1">
      <c r="A80" s="6" t="s">
        <v>44</v>
      </c>
      <c r="C80" s="6"/>
      <c r="D80" s="9"/>
      <c r="E80" s="9"/>
      <c r="F80" s="7"/>
      <c r="G80" s="185"/>
      <c r="H80" s="216">
        <f>SUM(H68:H78)</f>
        <v>3036284741</v>
      </c>
      <c r="I80" s="16"/>
      <c r="J80" s="13">
        <f>SUM(J68:J79)</f>
        <v>2198034401</v>
      </c>
      <c r="K80" s="16"/>
      <c r="L80" s="216">
        <f>SUM(L68:L78)</f>
        <v>1282709455</v>
      </c>
      <c r="M80" s="16"/>
      <c r="N80" s="13">
        <f>SUM(N68:N79)</f>
        <v>695221694</v>
      </c>
    </row>
    <row r="81" spans="1:14" ht="21" customHeight="1">
      <c r="A81" s="9"/>
      <c r="C81" s="9"/>
      <c r="D81" s="9"/>
      <c r="E81" s="9"/>
      <c r="F81" s="7"/>
      <c r="G81" s="185"/>
      <c r="H81" s="24"/>
      <c r="I81" s="10"/>
      <c r="J81" s="10"/>
      <c r="K81" s="10"/>
      <c r="L81" s="24"/>
      <c r="M81" s="10"/>
      <c r="N81" s="10"/>
    </row>
    <row r="82" spans="1:14" ht="21" customHeight="1">
      <c r="A82" s="6" t="s">
        <v>45</v>
      </c>
      <c r="C82" s="6"/>
      <c r="D82" s="6"/>
      <c r="E82" s="6"/>
      <c r="F82" s="7"/>
      <c r="G82" s="185"/>
      <c r="H82" s="24"/>
      <c r="I82" s="10"/>
      <c r="J82" s="10"/>
      <c r="K82" s="10"/>
      <c r="L82" s="24"/>
      <c r="M82" s="10"/>
      <c r="N82" s="10"/>
    </row>
    <row r="83" spans="1:14" ht="8.1" customHeight="1">
      <c r="A83" s="9"/>
      <c r="C83" s="9"/>
      <c r="D83" s="9"/>
      <c r="E83" s="9"/>
      <c r="F83" s="7"/>
      <c r="G83" s="185"/>
      <c r="H83" s="24"/>
      <c r="I83" s="10"/>
      <c r="J83" s="10"/>
      <c r="K83" s="10"/>
      <c r="L83" s="24"/>
      <c r="M83" s="10"/>
      <c r="N83" s="10"/>
    </row>
    <row r="84" spans="1:14" ht="21" customHeight="1">
      <c r="A84" s="9" t="s">
        <v>180</v>
      </c>
      <c r="C84" s="9"/>
      <c r="D84" s="207"/>
      <c r="E84" s="207"/>
      <c r="F84" s="7"/>
      <c r="G84" s="9"/>
      <c r="H84" s="24">
        <v>260400468</v>
      </c>
      <c r="J84" s="235">
        <v>302491838</v>
      </c>
      <c r="K84" s="225"/>
      <c r="L84" s="24">
        <v>126502053</v>
      </c>
      <c r="M84" s="225"/>
      <c r="N84" s="235">
        <v>152239735</v>
      </c>
    </row>
    <row r="85" spans="1:14" ht="21" customHeight="1">
      <c r="A85" s="9" t="s">
        <v>46</v>
      </c>
      <c r="C85" s="9"/>
      <c r="D85" s="207"/>
      <c r="E85" s="207"/>
      <c r="F85" s="7">
        <v>15</v>
      </c>
      <c r="G85" s="9"/>
      <c r="H85" s="24">
        <v>1752781827</v>
      </c>
      <c r="J85" s="235">
        <v>952203819</v>
      </c>
      <c r="K85" s="225"/>
      <c r="L85" s="24">
        <v>1334779204</v>
      </c>
      <c r="M85" s="225"/>
      <c r="N85" s="32">
        <v>916118819</v>
      </c>
    </row>
    <row r="86" spans="1:14" ht="21" customHeight="1">
      <c r="A86" s="9" t="s">
        <v>47</v>
      </c>
      <c r="C86" s="9"/>
      <c r="D86" s="207"/>
      <c r="E86" s="207"/>
      <c r="F86" s="7"/>
      <c r="G86" s="9"/>
      <c r="H86" s="243">
        <v>94480743</v>
      </c>
      <c r="I86" s="225"/>
      <c r="J86" s="238">
        <v>47807034</v>
      </c>
      <c r="K86" s="225"/>
      <c r="L86" s="25">
        <v>0</v>
      </c>
      <c r="M86" s="225"/>
      <c r="N86" s="32">
        <v>0</v>
      </c>
    </row>
    <row r="87" spans="1:14" ht="21" customHeight="1">
      <c r="A87" s="9" t="s">
        <v>48</v>
      </c>
      <c r="C87" s="9"/>
      <c r="D87" s="207"/>
      <c r="E87" s="207"/>
      <c r="F87" s="7"/>
      <c r="G87" s="9"/>
      <c r="H87" s="243">
        <v>216158555</v>
      </c>
      <c r="I87" s="225"/>
      <c r="J87" s="238">
        <v>159154118</v>
      </c>
      <c r="K87" s="225"/>
      <c r="L87" s="242">
        <v>90778007</v>
      </c>
      <c r="M87" s="225"/>
      <c r="N87" s="238">
        <v>84117983</v>
      </c>
    </row>
    <row r="88" spans="1:14" ht="21" customHeight="1">
      <c r="A88" s="9" t="s">
        <v>49</v>
      </c>
      <c r="C88" s="9"/>
      <c r="D88" s="207"/>
      <c r="E88" s="207"/>
      <c r="F88" s="7"/>
      <c r="G88" s="9"/>
      <c r="H88" s="243">
        <v>5450278</v>
      </c>
      <c r="I88" s="225"/>
      <c r="J88" s="238">
        <v>5291697</v>
      </c>
      <c r="K88" s="225"/>
      <c r="L88" s="243">
        <v>2460338</v>
      </c>
      <c r="M88" s="225"/>
      <c r="N88" s="211">
        <v>2388752</v>
      </c>
    </row>
    <row r="89" spans="1:14" ht="21" customHeight="1">
      <c r="A89" s="184" t="s">
        <v>50</v>
      </c>
      <c r="D89" s="9"/>
      <c r="E89" s="9"/>
      <c r="G89" s="185"/>
      <c r="H89" s="33">
        <v>236863</v>
      </c>
      <c r="I89" s="223"/>
      <c r="J89" s="215">
        <v>62363</v>
      </c>
      <c r="K89" s="223"/>
      <c r="L89" s="244">
        <v>20000</v>
      </c>
      <c r="M89" s="223"/>
      <c r="N89" s="245">
        <v>40000</v>
      </c>
    </row>
    <row r="90" spans="1:14" ht="8.1" customHeight="1">
      <c r="A90" s="6"/>
      <c r="C90" s="6"/>
      <c r="D90" s="6"/>
      <c r="E90" s="6"/>
      <c r="F90" s="7"/>
      <c r="G90" s="185"/>
      <c r="H90" s="24"/>
      <c r="I90" s="10"/>
      <c r="J90" s="10"/>
      <c r="K90" s="10"/>
      <c r="L90" s="24"/>
      <c r="M90" s="10"/>
      <c r="N90" s="10"/>
    </row>
    <row r="91" spans="1:14" ht="21" customHeight="1">
      <c r="A91" s="6" t="s">
        <v>51</v>
      </c>
      <c r="C91" s="6"/>
      <c r="D91" s="9"/>
      <c r="E91" s="9"/>
      <c r="F91" s="7"/>
      <c r="G91" s="185"/>
      <c r="H91" s="216">
        <f>SUM(H84:H89)</f>
        <v>2329508734</v>
      </c>
      <c r="I91" s="8"/>
      <c r="J91" s="13">
        <f>SUM(J84:J89)</f>
        <v>1467010869</v>
      </c>
      <c r="K91" s="8"/>
      <c r="L91" s="216">
        <f>SUM(L84:L89)</f>
        <v>1554539602</v>
      </c>
      <c r="M91" s="8"/>
      <c r="N91" s="13">
        <f>SUM(N84:N90)</f>
        <v>1154905289</v>
      </c>
    </row>
    <row r="92" spans="1:14" ht="8.1" customHeight="1">
      <c r="A92" s="208"/>
      <c r="C92" s="208"/>
      <c r="D92" s="208"/>
      <c r="E92" s="208"/>
      <c r="F92" s="7"/>
      <c r="G92" s="185"/>
      <c r="H92" s="246"/>
      <c r="I92" s="8"/>
      <c r="J92" s="10"/>
      <c r="K92" s="8"/>
      <c r="L92" s="246"/>
      <c r="M92" s="8"/>
      <c r="N92" s="20"/>
    </row>
    <row r="93" spans="1:14" ht="21" customHeight="1">
      <c r="A93" s="6" t="s">
        <v>52</v>
      </c>
      <c r="C93" s="6"/>
      <c r="D93" s="6"/>
      <c r="E93" s="6"/>
      <c r="F93" s="7"/>
      <c r="G93" s="185"/>
      <c r="H93" s="216">
        <f>SUM(H80,H91)</f>
        <v>5365793475</v>
      </c>
      <c r="I93" s="8"/>
      <c r="J93" s="13">
        <f>SUM(J80,J91)</f>
        <v>3665045270</v>
      </c>
      <c r="K93" s="8"/>
      <c r="L93" s="216">
        <f>SUM(L80,L91)</f>
        <v>2837249057</v>
      </c>
      <c r="M93" s="8"/>
      <c r="N93" s="13">
        <f>SUM(N80,N91)</f>
        <v>1850126983</v>
      </c>
    </row>
    <row r="94" spans="1:14" ht="21" customHeight="1">
      <c r="A94" s="6"/>
      <c r="C94" s="6"/>
      <c r="D94" s="6"/>
      <c r="E94" s="6"/>
      <c r="F94" s="7"/>
      <c r="G94" s="185"/>
      <c r="H94" s="10"/>
      <c r="I94" s="8"/>
      <c r="J94" s="10"/>
      <c r="K94" s="8"/>
      <c r="L94" s="10"/>
      <c r="M94" s="8"/>
      <c r="N94" s="10"/>
    </row>
    <row r="95" spans="1:14" ht="21" customHeight="1">
      <c r="A95" s="6"/>
      <c r="C95" s="6"/>
      <c r="D95" s="6"/>
      <c r="E95" s="6"/>
      <c r="F95" s="7"/>
      <c r="G95" s="185"/>
      <c r="H95" s="10"/>
      <c r="I95" s="8"/>
      <c r="J95" s="10"/>
      <c r="K95" s="8"/>
      <c r="L95" s="10"/>
      <c r="M95" s="8"/>
      <c r="N95" s="10"/>
    </row>
    <row r="96" spans="1:14" ht="21" customHeight="1">
      <c r="A96" s="6"/>
      <c r="C96" s="6"/>
      <c r="D96" s="6"/>
      <c r="E96" s="6"/>
      <c r="F96" s="7"/>
      <c r="G96" s="185"/>
      <c r="H96" s="10"/>
      <c r="I96" s="8"/>
      <c r="J96" s="10"/>
      <c r="K96" s="8"/>
      <c r="L96" s="10"/>
      <c r="M96" s="8"/>
      <c r="N96" s="10"/>
    </row>
    <row r="97" spans="1:14" ht="21" customHeight="1">
      <c r="A97" s="6"/>
      <c r="C97" s="6"/>
      <c r="D97" s="6"/>
      <c r="E97" s="6"/>
      <c r="F97" s="7"/>
      <c r="G97" s="185"/>
      <c r="H97" s="10"/>
      <c r="I97" s="8"/>
      <c r="J97" s="10"/>
      <c r="K97" s="8"/>
      <c r="L97" s="10"/>
      <c r="M97" s="8"/>
      <c r="N97" s="10"/>
    </row>
    <row r="98" spans="1:14" ht="21" customHeight="1">
      <c r="A98" s="6"/>
      <c r="C98" s="6"/>
      <c r="D98" s="6"/>
      <c r="E98" s="6"/>
      <c r="F98" s="7"/>
      <c r="G98" s="185"/>
      <c r="H98" s="10"/>
      <c r="I98" s="8"/>
      <c r="J98" s="10"/>
      <c r="K98" s="8"/>
      <c r="L98" s="10"/>
      <c r="M98" s="8"/>
      <c r="N98" s="10"/>
    </row>
    <row r="99" spans="1:14" ht="21" customHeight="1">
      <c r="A99" s="6"/>
      <c r="C99" s="6"/>
      <c r="D99" s="6"/>
      <c r="E99" s="6"/>
      <c r="F99" s="7"/>
      <c r="G99" s="185"/>
      <c r="H99" s="10"/>
      <c r="I99" s="8"/>
      <c r="J99" s="10"/>
      <c r="K99" s="8"/>
      <c r="L99" s="10"/>
      <c r="M99" s="8"/>
      <c r="N99" s="10"/>
    </row>
    <row r="100" spans="1:14" ht="21" customHeight="1">
      <c r="A100" s="6"/>
      <c r="C100" s="6"/>
      <c r="D100" s="6"/>
      <c r="E100" s="6"/>
      <c r="F100" s="7"/>
      <c r="G100" s="185"/>
      <c r="H100" s="10"/>
      <c r="I100" s="8"/>
      <c r="J100" s="10"/>
      <c r="K100" s="8"/>
      <c r="L100" s="10"/>
      <c r="M100" s="8"/>
      <c r="N100" s="10"/>
    </row>
    <row r="101" spans="1:14" ht="21" customHeight="1">
      <c r="A101" s="6"/>
      <c r="C101" s="6"/>
      <c r="D101" s="6"/>
      <c r="E101" s="6"/>
      <c r="F101" s="7"/>
      <c r="G101" s="185"/>
      <c r="H101" s="10"/>
      <c r="I101" s="8"/>
      <c r="J101" s="10"/>
      <c r="K101" s="8"/>
      <c r="L101" s="10"/>
      <c r="M101" s="8"/>
      <c r="N101" s="10"/>
    </row>
    <row r="102" spans="1:14" ht="21" customHeight="1">
      <c r="A102" s="6"/>
      <c r="C102" s="6"/>
      <c r="D102" s="6"/>
      <c r="E102" s="6"/>
      <c r="F102" s="7"/>
      <c r="G102" s="185"/>
      <c r="H102" s="10"/>
      <c r="I102" s="8"/>
      <c r="J102" s="10"/>
      <c r="K102" s="8"/>
      <c r="L102" s="10"/>
      <c r="M102" s="8"/>
      <c r="N102" s="10"/>
    </row>
    <row r="103" spans="1:14" ht="21" customHeight="1">
      <c r="A103" s="6"/>
      <c r="C103" s="6"/>
      <c r="D103" s="6"/>
      <c r="E103" s="6"/>
      <c r="F103" s="7"/>
      <c r="G103" s="185"/>
      <c r="H103" s="10"/>
      <c r="I103" s="8"/>
      <c r="J103" s="10"/>
      <c r="K103" s="8"/>
      <c r="L103" s="10"/>
      <c r="M103" s="8"/>
      <c r="N103" s="10"/>
    </row>
    <row r="104" spans="1:14" ht="16.5" customHeight="1">
      <c r="A104" s="6"/>
      <c r="C104" s="6"/>
      <c r="D104" s="6"/>
      <c r="E104" s="6"/>
      <c r="F104" s="7"/>
      <c r="G104" s="185"/>
      <c r="H104" s="10"/>
      <c r="I104" s="8"/>
      <c r="J104" s="10"/>
      <c r="K104" s="8"/>
      <c r="L104" s="10"/>
      <c r="M104" s="8"/>
      <c r="N104" s="10"/>
    </row>
    <row r="105" spans="1:14" ht="21.9" customHeight="1">
      <c r="A105" s="11" t="str">
        <f>+A54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105" s="190"/>
      <c r="C105" s="11"/>
      <c r="D105" s="11"/>
      <c r="E105" s="11"/>
      <c r="F105" s="12"/>
      <c r="G105" s="247"/>
      <c r="H105" s="13"/>
      <c r="I105" s="13"/>
      <c r="J105" s="13"/>
      <c r="K105" s="13"/>
      <c r="L105" s="13"/>
      <c r="M105" s="13"/>
      <c r="N105" s="13"/>
    </row>
    <row r="106" spans="1:14" ht="21" customHeight="1">
      <c r="A106" s="193" t="str">
        <f>A55</f>
        <v>บริษัท อาร์เอส จำกัด (มหาชน)</v>
      </c>
      <c r="C106" s="193"/>
      <c r="D106" s="193"/>
      <c r="E106" s="193"/>
      <c r="F106" s="194"/>
      <c r="G106" s="195"/>
      <c r="H106" s="196"/>
      <c r="I106" s="196"/>
      <c r="J106" s="196"/>
      <c r="K106" s="196"/>
      <c r="L106" s="196"/>
      <c r="M106" s="196"/>
      <c r="N106" s="196"/>
    </row>
    <row r="107" spans="1:14" ht="21" customHeight="1">
      <c r="A107" s="182" t="s">
        <v>33</v>
      </c>
      <c r="C107" s="182"/>
      <c r="D107" s="193"/>
      <c r="E107" s="193"/>
      <c r="F107" s="194"/>
      <c r="G107" s="195"/>
      <c r="H107" s="196"/>
      <c r="I107" s="196"/>
      <c r="J107" s="196"/>
      <c r="K107" s="196"/>
      <c r="L107" s="196"/>
      <c r="M107" s="196"/>
      <c r="N107" s="196"/>
    </row>
    <row r="108" spans="1:14" ht="21" customHeight="1">
      <c r="A108" s="197" t="str">
        <f>A57</f>
        <v>ณ วันที่ 30 กันยายน พ.ศ. 2565</v>
      </c>
      <c r="B108" s="190"/>
      <c r="C108" s="197"/>
      <c r="D108" s="198"/>
      <c r="E108" s="198"/>
      <c r="F108" s="147"/>
      <c r="G108" s="199"/>
      <c r="H108" s="200"/>
      <c r="I108" s="200"/>
      <c r="J108" s="200"/>
      <c r="K108" s="200"/>
      <c r="L108" s="200"/>
      <c r="M108" s="200"/>
      <c r="N108" s="200"/>
    </row>
    <row r="109" spans="1:14" ht="21" customHeight="1">
      <c r="A109" s="204"/>
      <c r="C109" s="204"/>
      <c r="D109" s="204"/>
      <c r="E109" s="204"/>
      <c r="F109" s="194"/>
      <c r="G109" s="195"/>
      <c r="H109" s="196"/>
      <c r="I109" s="196"/>
      <c r="J109" s="196"/>
      <c r="K109" s="196"/>
      <c r="L109" s="196"/>
      <c r="M109" s="196"/>
      <c r="N109" s="196"/>
    </row>
    <row r="110" spans="1:14" ht="21" customHeight="1">
      <c r="A110" s="204"/>
      <c r="C110" s="204"/>
      <c r="D110" s="204"/>
      <c r="E110" s="204"/>
      <c r="F110" s="194"/>
      <c r="G110" s="195"/>
      <c r="H110" s="346" t="s">
        <v>2</v>
      </c>
      <c r="I110" s="346"/>
      <c r="J110" s="346"/>
      <c r="K110" s="196"/>
      <c r="L110" s="346" t="s">
        <v>3</v>
      </c>
      <c r="M110" s="346"/>
      <c r="N110" s="346"/>
    </row>
    <row r="111" spans="1:14" ht="21" customHeight="1">
      <c r="A111" s="204"/>
      <c r="C111" s="204"/>
      <c r="D111" s="204"/>
      <c r="E111" s="204"/>
      <c r="F111" s="194"/>
      <c r="G111" s="195"/>
      <c r="H111" s="22" t="s">
        <v>4</v>
      </c>
      <c r="I111" s="22"/>
      <c r="J111" s="22" t="s">
        <v>5</v>
      </c>
      <c r="K111" s="22"/>
      <c r="L111" s="22" t="s">
        <v>4</v>
      </c>
      <c r="M111" s="22"/>
      <c r="N111" s="22" t="s">
        <v>5</v>
      </c>
    </row>
    <row r="112" spans="1:14" ht="21" customHeight="1">
      <c r="A112" s="204"/>
      <c r="C112" s="204"/>
      <c r="D112" s="204"/>
      <c r="E112" s="204"/>
      <c r="F112" s="194"/>
      <c r="G112" s="195"/>
      <c r="H112" s="137" t="s">
        <v>197</v>
      </c>
      <c r="I112" s="137"/>
      <c r="J112" s="137" t="s">
        <v>6</v>
      </c>
      <c r="K112" s="137"/>
      <c r="L112" s="137" t="s">
        <v>197</v>
      </c>
      <c r="M112" s="22"/>
      <c r="N112" s="22" t="s">
        <v>6</v>
      </c>
    </row>
    <row r="113" spans="1:14" ht="21" customHeight="1">
      <c r="A113" s="204"/>
      <c r="C113" s="204"/>
      <c r="D113" s="204"/>
      <c r="E113" s="204"/>
      <c r="F113" s="194"/>
      <c r="G113" s="195"/>
      <c r="H113" s="22" t="s">
        <v>151</v>
      </c>
      <c r="I113" s="22"/>
      <c r="J113" s="22" t="s">
        <v>7</v>
      </c>
      <c r="K113" s="22"/>
      <c r="L113" s="22" t="s">
        <v>151</v>
      </c>
      <c r="M113" s="22"/>
      <c r="N113" s="22" t="s">
        <v>7</v>
      </c>
    </row>
    <row r="114" spans="1:14" ht="21" customHeight="1">
      <c r="A114" s="204"/>
      <c r="C114" s="204"/>
      <c r="D114" s="204"/>
      <c r="E114" s="204"/>
      <c r="F114" s="147" t="s">
        <v>8</v>
      </c>
      <c r="G114" s="195"/>
      <c r="H114" s="23" t="s">
        <v>9</v>
      </c>
      <c r="I114" s="22"/>
      <c r="J114" s="23" t="s">
        <v>9</v>
      </c>
      <c r="K114" s="22"/>
      <c r="L114" s="23" t="s">
        <v>9</v>
      </c>
      <c r="M114" s="22"/>
      <c r="N114" s="23" t="s">
        <v>9</v>
      </c>
    </row>
    <row r="115" spans="1:14" ht="8.1" customHeight="1">
      <c r="A115" s="9"/>
      <c r="C115" s="9"/>
      <c r="D115" s="9"/>
      <c r="E115" s="9"/>
      <c r="F115" s="21"/>
      <c r="G115" s="205"/>
      <c r="H115" s="248"/>
      <c r="I115" s="249"/>
      <c r="J115" s="249"/>
      <c r="K115" s="249"/>
      <c r="L115" s="248"/>
      <c r="M115" s="249"/>
      <c r="N115" s="249"/>
    </row>
    <row r="116" spans="1:14" ht="21" customHeight="1">
      <c r="A116" s="85" t="s">
        <v>155</v>
      </c>
      <c r="C116" s="85"/>
      <c r="D116" s="85"/>
      <c r="E116" s="85"/>
      <c r="F116" s="77"/>
      <c r="G116" s="84"/>
      <c r="H116" s="248"/>
      <c r="I116" s="249"/>
      <c r="J116" s="249"/>
      <c r="K116" s="249"/>
      <c r="L116" s="248"/>
      <c r="M116" s="249"/>
      <c r="N116" s="249"/>
    </row>
    <row r="117" spans="1:14" ht="8.1" customHeight="1">
      <c r="A117" s="85"/>
      <c r="C117" s="85"/>
      <c r="D117" s="85"/>
      <c r="E117" s="85"/>
      <c r="F117" s="77"/>
      <c r="G117" s="84"/>
      <c r="H117" s="248"/>
      <c r="I117" s="249"/>
      <c r="J117" s="249"/>
      <c r="K117" s="249"/>
      <c r="L117" s="248"/>
      <c r="M117" s="249"/>
      <c r="N117" s="249"/>
    </row>
    <row r="118" spans="1:14" ht="21" customHeight="1">
      <c r="A118" s="89" t="s">
        <v>53</v>
      </c>
      <c r="C118" s="89"/>
      <c r="D118" s="89"/>
      <c r="E118" s="89"/>
      <c r="F118" s="250"/>
      <c r="G118" s="237"/>
      <c r="H118" s="248"/>
      <c r="I118" s="249"/>
      <c r="J118" s="249"/>
      <c r="K118" s="249"/>
      <c r="L118" s="248"/>
      <c r="M118" s="249"/>
      <c r="N118" s="249"/>
    </row>
    <row r="119" spans="1:14" ht="21" customHeight="1">
      <c r="A119" s="89"/>
      <c r="B119" s="251" t="s">
        <v>54</v>
      </c>
      <c r="C119" s="89"/>
      <c r="D119" s="237"/>
      <c r="E119" s="237"/>
      <c r="F119" s="252"/>
      <c r="G119" s="253"/>
      <c r="H119" s="248"/>
      <c r="I119" s="249"/>
      <c r="J119" s="249"/>
      <c r="K119" s="249"/>
      <c r="L119" s="248"/>
      <c r="M119" s="249"/>
      <c r="N119" s="249"/>
    </row>
    <row r="120" spans="1:14" ht="21" customHeight="1">
      <c r="A120" s="89"/>
      <c r="B120" s="251"/>
      <c r="C120" s="251" t="s">
        <v>174</v>
      </c>
      <c r="D120" s="237"/>
      <c r="E120" s="237"/>
      <c r="F120" s="252"/>
      <c r="G120" s="253"/>
      <c r="H120" s="248"/>
      <c r="I120" s="249"/>
      <c r="J120" s="249"/>
      <c r="K120" s="249"/>
      <c r="L120" s="248"/>
      <c r="M120" s="249"/>
      <c r="N120" s="249"/>
    </row>
    <row r="121" spans="1:14" ht="21" customHeight="1" thickBot="1">
      <c r="A121" s="89"/>
      <c r="B121" s="251"/>
      <c r="C121" s="89"/>
      <c r="D121" s="254" t="s">
        <v>158</v>
      </c>
      <c r="E121" s="237"/>
      <c r="F121" s="252">
        <v>16</v>
      </c>
      <c r="G121" s="253"/>
      <c r="H121" s="255">
        <v>1166996212</v>
      </c>
      <c r="I121" s="249"/>
      <c r="J121" s="256"/>
      <c r="K121" s="249"/>
      <c r="L121" s="255">
        <v>1166996212</v>
      </c>
      <c r="M121" s="249"/>
      <c r="N121" s="256"/>
    </row>
    <row r="122" spans="1:14" ht="21" customHeight="1" thickTop="1">
      <c r="A122" s="89"/>
      <c r="B122" s="251"/>
      <c r="C122" s="251" t="s">
        <v>184</v>
      </c>
      <c r="D122" s="237"/>
      <c r="E122" s="237"/>
      <c r="F122" s="252"/>
      <c r="G122" s="253"/>
      <c r="H122" s="248"/>
      <c r="I122" s="249"/>
      <c r="J122" s="249"/>
      <c r="K122" s="249"/>
      <c r="L122" s="248"/>
      <c r="M122" s="249"/>
      <c r="N122" s="249"/>
    </row>
    <row r="123" spans="1:14" ht="21" customHeight="1" thickBot="1">
      <c r="A123" s="89"/>
      <c r="B123" s="251"/>
      <c r="C123" s="89"/>
      <c r="D123" s="254" t="s">
        <v>158</v>
      </c>
      <c r="E123" s="237"/>
      <c r="F123" s="252">
        <v>16</v>
      </c>
      <c r="G123" s="253"/>
      <c r="H123" s="257"/>
      <c r="I123" s="249"/>
      <c r="J123" s="258">
        <v>1163996212</v>
      </c>
      <c r="K123" s="249"/>
      <c r="L123" s="257"/>
      <c r="M123" s="249"/>
      <c r="N123" s="258">
        <v>1163996212</v>
      </c>
    </row>
    <row r="124" spans="1:14" ht="8.1" customHeight="1" thickTop="1">
      <c r="A124" s="85"/>
      <c r="C124" s="85"/>
      <c r="D124" s="85"/>
      <c r="E124" s="85"/>
      <c r="F124" s="77"/>
      <c r="G124" s="84"/>
      <c r="H124" s="248"/>
      <c r="I124" s="249"/>
      <c r="J124" s="249"/>
      <c r="K124" s="249"/>
      <c r="L124" s="248"/>
      <c r="M124" s="249"/>
      <c r="N124" s="249"/>
    </row>
    <row r="125" spans="1:14" ht="20.100000000000001" customHeight="1">
      <c r="A125" s="208"/>
      <c r="B125" s="259" t="s">
        <v>55</v>
      </c>
      <c r="C125" s="208"/>
      <c r="F125" s="260"/>
      <c r="G125" s="261"/>
      <c r="H125" s="248"/>
      <c r="I125" s="249"/>
      <c r="J125" s="249"/>
      <c r="K125" s="249"/>
      <c r="L125" s="248"/>
      <c r="M125" s="249"/>
      <c r="N125" s="249"/>
    </row>
    <row r="126" spans="1:14" ht="20.100000000000001" customHeight="1">
      <c r="A126" s="208"/>
      <c r="C126" s="208" t="s">
        <v>159</v>
      </c>
      <c r="D126" s="208"/>
      <c r="E126" s="262"/>
      <c r="F126" s="260"/>
      <c r="G126" s="261"/>
      <c r="H126" s="248"/>
      <c r="I126" s="249"/>
      <c r="J126" s="249"/>
      <c r="K126" s="249"/>
      <c r="L126" s="263"/>
      <c r="M126" s="249"/>
      <c r="N126" s="249"/>
    </row>
    <row r="127" spans="1:14" ht="20.100000000000001" customHeight="1">
      <c r="A127" s="208"/>
      <c r="C127" s="208"/>
      <c r="D127" s="254" t="s">
        <v>158</v>
      </c>
      <c r="E127" s="254"/>
      <c r="F127" s="260"/>
      <c r="G127" s="261"/>
      <c r="H127" s="248">
        <v>972496946</v>
      </c>
      <c r="I127" s="249"/>
      <c r="J127" s="249">
        <v>972496946</v>
      </c>
      <c r="K127" s="249"/>
      <c r="L127" s="248">
        <v>972496946</v>
      </c>
      <c r="M127" s="249"/>
      <c r="N127" s="249">
        <v>972496946</v>
      </c>
    </row>
    <row r="128" spans="1:14" ht="21" customHeight="1">
      <c r="A128" s="9" t="s">
        <v>56</v>
      </c>
      <c r="C128" s="9"/>
      <c r="D128" s="207"/>
      <c r="E128" s="207"/>
      <c r="F128" s="7"/>
      <c r="G128" s="9"/>
      <c r="H128" s="224">
        <v>322107225</v>
      </c>
      <c r="I128" s="225"/>
      <c r="J128" s="249">
        <v>322107225</v>
      </c>
      <c r="K128" s="249"/>
      <c r="L128" s="224">
        <v>322107225</v>
      </c>
      <c r="M128" s="249"/>
      <c r="N128" s="249">
        <v>322107225</v>
      </c>
    </row>
    <row r="129" spans="1:14" ht="21" customHeight="1">
      <c r="A129" s="9" t="s">
        <v>57</v>
      </c>
      <c r="C129" s="9"/>
      <c r="D129" s="207"/>
      <c r="E129" s="207"/>
      <c r="F129" s="252">
        <v>16</v>
      </c>
      <c r="G129" s="9"/>
      <c r="H129" s="224">
        <v>-127517994</v>
      </c>
      <c r="I129" s="225"/>
      <c r="J129" s="221">
        <v>-160158220</v>
      </c>
      <c r="K129" s="256"/>
      <c r="L129" s="224">
        <v>-127517994</v>
      </c>
      <c r="M129" s="264"/>
      <c r="N129" s="221">
        <v>-160158220</v>
      </c>
    </row>
    <row r="130" spans="1:14" ht="21" customHeight="1">
      <c r="A130" s="9" t="s">
        <v>207</v>
      </c>
      <c r="C130" s="9"/>
      <c r="D130" s="207"/>
      <c r="E130" s="207"/>
      <c r="F130" s="252">
        <v>16</v>
      </c>
      <c r="G130" s="9"/>
      <c r="H130" s="224">
        <v>14942554</v>
      </c>
      <c r="I130" s="225"/>
      <c r="J130" s="282">
        <v>0</v>
      </c>
      <c r="K130" s="256"/>
      <c r="L130" s="224">
        <v>14942554</v>
      </c>
      <c r="M130" s="264"/>
      <c r="N130" s="282">
        <v>0</v>
      </c>
    </row>
    <row r="131" spans="1:14" ht="21" customHeight="1">
      <c r="A131" s="207" t="s">
        <v>58</v>
      </c>
      <c r="C131" s="207"/>
      <c r="D131" s="9"/>
      <c r="E131" s="9"/>
      <c r="F131" s="7"/>
      <c r="G131" s="9"/>
      <c r="H131" s="224"/>
      <c r="I131" s="225"/>
      <c r="J131" s="221"/>
      <c r="K131" s="249"/>
      <c r="L131" s="224"/>
      <c r="M131" s="249"/>
      <c r="N131" s="221"/>
    </row>
    <row r="132" spans="1:14" ht="21" customHeight="1">
      <c r="A132" s="9"/>
      <c r="B132" s="184" t="s">
        <v>193</v>
      </c>
      <c r="C132" s="9"/>
      <c r="D132" s="9"/>
      <c r="E132" s="228" t="s">
        <v>194</v>
      </c>
      <c r="F132" s="7"/>
      <c r="G132" s="9"/>
      <c r="H132" s="224">
        <v>120327052</v>
      </c>
      <c r="I132" s="225"/>
      <c r="J132" s="221">
        <v>120327052</v>
      </c>
      <c r="K132" s="249"/>
      <c r="L132" s="224">
        <v>120327052</v>
      </c>
      <c r="M132" s="249"/>
      <c r="N132" s="221">
        <v>120327052</v>
      </c>
    </row>
    <row r="133" spans="1:14" ht="21" customHeight="1">
      <c r="A133" s="9"/>
      <c r="C133" s="9"/>
      <c r="D133" s="9"/>
      <c r="E133" s="228" t="s">
        <v>195</v>
      </c>
      <c r="F133" s="252"/>
      <c r="G133" s="9"/>
      <c r="H133" s="224">
        <v>127517994</v>
      </c>
      <c r="I133" s="225"/>
      <c r="J133" s="221">
        <v>160158220</v>
      </c>
      <c r="K133" s="249"/>
      <c r="L133" s="224">
        <v>127517994</v>
      </c>
      <c r="M133" s="249"/>
      <c r="N133" s="221">
        <v>160158220</v>
      </c>
    </row>
    <row r="134" spans="1:14" ht="21" customHeight="1">
      <c r="A134" s="9"/>
      <c r="B134" s="9" t="s">
        <v>59</v>
      </c>
      <c r="C134" s="9"/>
      <c r="D134" s="9"/>
      <c r="E134" s="9"/>
      <c r="F134" s="7"/>
      <c r="G134" s="185"/>
      <c r="H134" s="226">
        <v>569974678</v>
      </c>
      <c r="I134" s="225"/>
      <c r="J134" s="227">
        <v>722721127</v>
      </c>
      <c r="K134" s="249"/>
      <c r="L134" s="226">
        <v>541863125</v>
      </c>
      <c r="M134" s="249"/>
      <c r="N134" s="227">
        <v>702738189</v>
      </c>
    </row>
    <row r="135" spans="1:14" ht="6" customHeight="1">
      <c r="A135" s="208"/>
      <c r="C135" s="208"/>
      <c r="D135" s="208"/>
      <c r="E135" s="208"/>
      <c r="F135" s="7"/>
      <c r="G135" s="185"/>
      <c r="H135" s="24"/>
      <c r="I135" s="8"/>
      <c r="J135" s="10"/>
      <c r="K135" s="8"/>
      <c r="L135" s="24"/>
      <c r="M135" s="8"/>
      <c r="N135" s="10"/>
    </row>
    <row r="136" spans="1:14" ht="21" customHeight="1">
      <c r="A136" s="14" t="s">
        <v>60</v>
      </c>
      <c r="C136" s="14"/>
      <c r="D136" s="208"/>
      <c r="E136" s="208"/>
      <c r="F136" s="7"/>
      <c r="G136" s="185"/>
      <c r="H136" s="212">
        <f>SUM(H126:H134)</f>
        <v>1999848455</v>
      </c>
      <c r="I136" s="225"/>
      <c r="J136" s="219">
        <f>SUM(J126:J134)</f>
        <v>2137652350</v>
      </c>
      <c r="K136" s="225"/>
      <c r="L136" s="212">
        <f>SUM(L126:L134)</f>
        <v>1971736902</v>
      </c>
      <c r="M136" s="225"/>
      <c r="N136" s="219">
        <f>SUM(N126:N134)</f>
        <v>2117669412</v>
      </c>
    </row>
    <row r="137" spans="1:14" ht="21" customHeight="1">
      <c r="A137" s="208" t="s">
        <v>61</v>
      </c>
      <c r="C137" s="208"/>
      <c r="D137" s="208"/>
      <c r="E137" s="208"/>
      <c r="F137" s="7"/>
      <c r="G137" s="185"/>
      <c r="H137" s="265">
        <v>-3049620</v>
      </c>
      <c r="I137" s="266"/>
      <c r="J137" s="267">
        <v>513625</v>
      </c>
      <c r="K137" s="266"/>
      <c r="L137" s="33">
        <v>0</v>
      </c>
      <c r="M137" s="223"/>
      <c r="N137" s="268">
        <v>0</v>
      </c>
    </row>
    <row r="138" spans="1:14" ht="8.1" customHeight="1">
      <c r="A138" s="208"/>
      <c r="C138" s="208"/>
      <c r="D138" s="208"/>
      <c r="E138" s="208"/>
      <c r="F138" s="7"/>
      <c r="G138" s="185"/>
      <c r="H138" s="24"/>
      <c r="I138" s="8"/>
      <c r="J138" s="10"/>
      <c r="K138" s="8"/>
      <c r="L138" s="24"/>
      <c r="M138" s="8"/>
      <c r="N138" s="10"/>
    </row>
    <row r="139" spans="1:14" ht="21" customHeight="1">
      <c r="A139" s="6" t="s">
        <v>62</v>
      </c>
      <c r="C139" s="6"/>
      <c r="D139" s="6"/>
      <c r="E139" s="6"/>
      <c r="F139" s="7"/>
      <c r="G139" s="185"/>
      <c r="H139" s="30">
        <f>SUM(H136:H137)</f>
        <v>1996798835</v>
      </c>
      <c r="I139" s="8"/>
      <c r="J139" s="18">
        <f>SUM(J136:J137)</f>
        <v>2138165975</v>
      </c>
      <c r="K139" s="8"/>
      <c r="L139" s="30">
        <f>SUM(L136:L137)</f>
        <v>1971736902</v>
      </c>
      <c r="M139" s="8"/>
      <c r="N139" s="18">
        <f>SUM(N136:N137)</f>
        <v>2117669412</v>
      </c>
    </row>
    <row r="140" spans="1:14" ht="8.1" customHeight="1">
      <c r="A140" s="6"/>
      <c r="C140" s="6"/>
      <c r="D140" s="6"/>
      <c r="E140" s="6"/>
      <c r="F140" s="7"/>
      <c r="G140" s="185"/>
      <c r="H140" s="246"/>
      <c r="I140" s="16"/>
      <c r="J140" s="20"/>
      <c r="K140" s="16"/>
      <c r="L140" s="246"/>
      <c r="M140" s="16"/>
      <c r="N140" s="20"/>
    </row>
    <row r="141" spans="1:14" ht="21" customHeight="1" thickBot="1">
      <c r="A141" s="6" t="s">
        <v>63</v>
      </c>
      <c r="C141" s="6"/>
      <c r="D141" s="6"/>
      <c r="E141" s="6"/>
      <c r="F141" s="7"/>
      <c r="G141" s="185"/>
      <c r="H141" s="35">
        <f>SUM(H93,H139)</f>
        <v>7362592310</v>
      </c>
      <c r="I141" s="8"/>
      <c r="J141" s="37">
        <f>SUM(J93,J139)</f>
        <v>5803211245</v>
      </c>
      <c r="K141" s="8"/>
      <c r="L141" s="35">
        <f>SUM(L93,L139)</f>
        <v>4808985959</v>
      </c>
      <c r="M141" s="8"/>
      <c r="N141" s="37">
        <f>SUM(N93,N139)</f>
        <v>3967796395</v>
      </c>
    </row>
    <row r="142" spans="1:14" ht="21" customHeight="1" thickTop="1">
      <c r="A142" s="6"/>
      <c r="C142" s="6"/>
      <c r="D142" s="6"/>
      <c r="E142" s="6"/>
      <c r="F142" s="7"/>
      <c r="G142" s="185"/>
      <c r="H142" s="8"/>
      <c r="I142" s="8"/>
      <c r="J142" s="8"/>
      <c r="K142" s="184"/>
      <c r="L142" s="8"/>
      <c r="M142" s="8"/>
      <c r="N142" s="8"/>
    </row>
    <row r="143" spans="1:14" ht="21" customHeight="1">
      <c r="A143" s="6"/>
      <c r="C143" s="6"/>
      <c r="D143" s="6"/>
      <c r="E143" s="6"/>
      <c r="F143" s="7"/>
      <c r="G143" s="185"/>
      <c r="H143" s="8"/>
      <c r="I143" s="8"/>
      <c r="J143" s="8"/>
      <c r="K143" s="8"/>
      <c r="L143" s="8"/>
      <c r="M143" s="8"/>
      <c r="N143" s="8"/>
    </row>
    <row r="144" spans="1:14" ht="21" customHeight="1">
      <c r="A144" s="6"/>
      <c r="C144" s="6"/>
      <c r="D144" s="6"/>
      <c r="E144" s="6"/>
      <c r="F144" s="7"/>
      <c r="G144" s="185"/>
      <c r="H144" s="8"/>
      <c r="I144" s="8"/>
      <c r="J144" s="8"/>
      <c r="K144" s="8"/>
      <c r="L144" s="8"/>
      <c r="M144" s="8"/>
      <c r="N144" s="8"/>
    </row>
    <row r="145" spans="1:14" ht="21" customHeight="1">
      <c r="A145" s="6"/>
      <c r="C145" s="6"/>
      <c r="D145" s="6"/>
      <c r="E145" s="6"/>
      <c r="F145" s="7"/>
      <c r="G145" s="185"/>
      <c r="H145" s="8"/>
      <c r="I145" s="8"/>
      <c r="J145" s="8"/>
      <c r="K145" s="8"/>
      <c r="L145" s="8"/>
      <c r="M145" s="8"/>
      <c r="N145" s="8"/>
    </row>
    <row r="146" spans="1:14" ht="21" customHeight="1">
      <c r="A146" s="6"/>
      <c r="C146" s="6"/>
      <c r="D146" s="6"/>
      <c r="E146" s="6"/>
      <c r="F146" s="7"/>
      <c r="G146" s="185"/>
      <c r="H146" s="8"/>
      <c r="I146" s="8"/>
      <c r="J146" s="8"/>
      <c r="K146" s="8"/>
      <c r="L146" s="8"/>
      <c r="M146" s="8"/>
      <c r="N146" s="8"/>
    </row>
    <row r="147" spans="1:14" ht="21" customHeight="1">
      <c r="A147" s="6"/>
      <c r="C147" s="6"/>
      <c r="D147" s="6"/>
      <c r="E147" s="6"/>
      <c r="F147" s="7"/>
      <c r="G147" s="185"/>
      <c r="H147" s="8"/>
      <c r="I147" s="8"/>
      <c r="J147" s="8"/>
      <c r="K147" s="8"/>
      <c r="L147" s="8"/>
      <c r="M147" s="8"/>
      <c r="N147" s="8"/>
    </row>
    <row r="148" spans="1:14" ht="21" customHeight="1">
      <c r="A148" s="6"/>
      <c r="C148" s="6"/>
      <c r="D148" s="6"/>
      <c r="E148" s="6"/>
      <c r="F148" s="7"/>
      <c r="G148" s="185"/>
      <c r="H148" s="8"/>
      <c r="I148" s="8"/>
      <c r="J148" s="8"/>
      <c r="K148" s="8"/>
      <c r="L148" s="8"/>
      <c r="M148" s="8"/>
      <c r="N148" s="8"/>
    </row>
    <row r="149" spans="1:14" ht="21" customHeight="1">
      <c r="A149" s="6"/>
      <c r="C149" s="6"/>
      <c r="D149" s="6"/>
      <c r="E149" s="6"/>
      <c r="F149" s="7"/>
      <c r="G149" s="185"/>
      <c r="H149" s="8"/>
      <c r="I149" s="8"/>
      <c r="J149" s="8"/>
      <c r="K149" s="8"/>
      <c r="L149" s="8"/>
      <c r="M149" s="8"/>
      <c r="N149" s="8"/>
    </row>
    <row r="150" spans="1:14" ht="21" customHeight="1">
      <c r="A150" s="6"/>
      <c r="C150" s="6"/>
      <c r="D150" s="6"/>
      <c r="E150" s="6"/>
      <c r="F150" s="7"/>
      <c r="G150" s="185"/>
      <c r="H150" s="8"/>
      <c r="I150" s="8"/>
      <c r="J150" s="8"/>
      <c r="K150" s="8"/>
      <c r="L150" s="8"/>
      <c r="M150" s="8"/>
      <c r="N150" s="8"/>
    </row>
    <row r="151" spans="1:14" ht="21" customHeight="1">
      <c r="A151" s="6"/>
      <c r="C151" s="6"/>
      <c r="D151" s="6"/>
      <c r="E151" s="6"/>
      <c r="F151" s="7"/>
      <c r="G151" s="185"/>
      <c r="H151" s="8"/>
      <c r="I151" s="8"/>
      <c r="J151" s="8"/>
      <c r="K151" s="8"/>
      <c r="L151" s="8"/>
      <c r="M151" s="8"/>
      <c r="N151" s="8"/>
    </row>
    <row r="152" spans="1:14" ht="21" customHeight="1">
      <c r="A152" s="6"/>
      <c r="C152" s="6"/>
      <c r="D152" s="6"/>
      <c r="E152" s="6"/>
      <c r="F152" s="7"/>
      <c r="G152" s="185"/>
      <c r="H152" s="8"/>
      <c r="I152" s="8"/>
      <c r="J152" s="8"/>
      <c r="K152" s="8"/>
      <c r="L152" s="8"/>
      <c r="M152" s="8"/>
      <c r="N152" s="8"/>
    </row>
    <row r="153" spans="1:14" ht="21" customHeight="1">
      <c r="A153" s="6"/>
      <c r="C153" s="6"/>
      <c r="D153" s="6"/>
      <c r="E153" s="6"/>
      <c r="F153" s="7"/>
      <c r="G153" s="185"/>
      <c r="H153" s="8"/>
      <c r="I153" s="8"/>
      <c r="J153" s="8"/>
      <c r="K153" s="8"/>
      <c r="L153" s="8"/>
      <c r="M153" s="8"/>
      <c r="N153" s="8"/>
    </row>
    <row r="154" spans="1:14" ht="21" customHeight="1">
      <c r="A154" s="6"/>
      <c r="C154" s="6"/>
      <c r="D154" s="6"/>
      <c r="E154" s="6"/>
      <c r="F154" s="7"/>
      <c r="G154" s="185"/>
      <c r="H154" s="8"/>
      <c r="I154" s="8"/>
      <c r="J154" s="8"/>
      <c r="K154" s="8"/>
      <c r="L154" s="8"/>
      <c r="M154" s="8"/>
      <c r="N154" s="8"/>
    </row>
    <row r="155" spans="1:14" ht="21" customHeight="1">
      <c r="A155" s="6"/>
      <c r="C155" s="6"/>
      <c r="D155" s="6"/>
      <c r="E155" s="6"/>
      <c r="F155" s="7"/>
      <c r="G155" s="185"/>
      <c r="H155" s="8"/>
      <c r="I155" s="8"/>
      <c r="J155" s="8"/>
      <c r="K155" s="8"/>
      <c r="L155" s="8"/>
      <c r="M155" s="8"/>
      <c r="N155" s="8"/>
    </row>
    <row r="156" spans="1:14" ht="21.9" customHeight="1">
      <c r="A156" s="201" t="str">
        <f>+A105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156" s="190"/>
      <c r="C156" s="201"/>
      <c r="D156" s="201"/>
      <c r="E156" s="201"/>
      <c r="F156" s="191"/>
      <c r="G156" s="269"/>
      <c r="H156" s="270"/>
      <c r="I156" s="271"/>
      <c r="J156" s="270"/>
      <c r="K156" s="271"/>
      <c r="L156" s="271"/>
      <c r="M156" s="271"/>
      <c r="N156" s="271"/>
    </row>
  </sheetData>
  <mergeCells count="7">
    <mergeCell ref="H110:J110"/>
    <mergeCell ref="L110:N110"/>
    <mergeCell ref="H5:J5"/>
    <mergeCell ref="L5:N5"/>
    <mergeCell ref="C50:N50"/>
    <mergeCell ref="H59:J59"/>
    <mergeCell ref="L59:N59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4" min="2" max="12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13"/>
  <sheetViews>
    <sheetView topLeftCell="A16" zoomScaleNormal="100" zoomScaleSheetLayoutView="85" workbookViewId="0">
      <selection activeCell="Q54" sqref="Q54"/>
    </sheetView>
  </sheetViews>
  <sheetFormatPr defaultColWidth="9.28515625" defaultRowHeight="21.45" customHeight="1"/>
  <cols>
    <col min="1" max="2" width="1.7109375" style="80" customWidth="1"/>
    <col min="3" max="3" width="37" style="80" customWidth="1"/>
    <col min="4" max="4" width="5.7109375" style="7" customWidth="1"/>
    <col min="5" max="5" width="1" style="15" customWidth="1"/>
    <col min="6" max="6" width="16.85546875" style="16" customWidth="1"/>
    <col min="7" max="7" width="1" style="79" customWidth="1"/>
    <col min="8" max="8" width="16.85546875" style="16" customWidth="1"/>
    <col min="9" max="9" width="1" style="79" customWidth="1"/>
    <col min="10" max="10" width="16.85546875" style="79" customWidth="1"/>
    <col min="11" max="11" width="1" style="79" customWidth="1"/>
    <col min="12" max="12" width="16.85546875" style="79" customWidth="1"/>
    <col min="13" max="16384" width="9.28515625" style="9"/>
  </cols>
  <sheetData>
    <row r="1" spans="1:12" ht="21" customHeight="1">
      <c r="A1" s="85" t="str">
        <f>'2-4'!A1</f>
        <v>บริษัท อาร์เอส จำกัด (มหาชน)</v>
      </c>
      <c r="B1" s="86"/>
      <c r="C1" s="86"/>
    </row>
    <row r="2" spans="1:12" ht="21" customHeight="1">
      <c r="A2" s="86" t="s">
        <v>64</v>
      </c>
      <c r="B2" s="86"/>
      <c r="C2" s="86"/>
    </row>
    <row r="3" spans="1:12" ht="21" customHeight="1">
      <c r="A3" s="87" t="s">
        <v>199</v>
      </c>
      <c r="B3" s="88"/>
      <c r="C3" s="88"/>
      <c r="D3" s="136"/>
      <c r="E3" s="17"/>
      <c r="F3" s="18"/>
      <c r="G3" s="278"/>
      <c r="H3" s="18"/>
      <c r="I3" s="278"/>
      <c r="J3" s="278"/>
      <c r="K3" s="278"/>
      <c r="L3" s="278"/>
    </row>
    <row r="4" spans="1:12" ht="20.100000000000001" customHeight="1">
      <c r="A4" s="86"/>
      <c r="E4" s="19"/>
      <c r="F4" s="20"/>
      <c r="G4" s="279"/>
      <c r="H4" s="20"/>
      <c r="I4" s="279"/>
      <c r="J4" s="279"/>
      <c r="K4" s="279"/>
      <c r="L4" s="279"/>
    </row>
    <row r="5" spans="1:12" ht="20.100000000000001" customHeight="1">
      <c r="D5" s="21"/>
      <c r="E5" s="21"/>
      <c r="F5" s="348" t="s">
        <v>2</v>
      </c>
      <c r="G5" s="348"/>
      <c r="H5" s="348"/>
      <c r="I5" s="280"/>
      <c r="J5" s="349" t="s">
        <v>3</v>
      </c>
      <c r="K5" s="349"/>
      <c r="L5" s="349"/>
    </row>
    <row r="6" spans="1:12" ht="20.100000000000001" customHeight="1">
      <c r="D6" s="21"/>
      <c r="E6" s="22"/>
      <c r="F6" s="137" t="s">
        <v>4</v>
      </c>
      <c r="G6" s="137"/>
      <c r="H6" s="137" t="s">
        <v>4</v>
      </c>
      <c r="I6" s="137"/>
      <c r="J6" s="137" t="s">
        <v>4</v>
      </c>
      <c r="K6" s="137"/>
      <c r="L6" s="137" t="s">
        <v>4</v>
      </c>
    </row>
    <row r="7" spans="1:12" ht="20.100000000000001" customHeight="1">
      <c r="D7" s="21"/>
      <c r="E7" s="22"/>
      <c r="F7" s="137" t="s">
        <v>197</v>
      </c>
      <c r="G7" s="137"/>
      <c r="H7" s="137" t="s">
        <v>197</v>
      </c>
      <c r="I7" s="137"/>
      <c r="J7" s="137" t="s">
        <v>197</v>
      </c>
      <c r="K7" s="137"/>
      <c r="L7" s="137" t="s">
        <v>197</v>
      </c>
    </row>
    <row r="8" spans="1:12" ht="20.100000000000001" customHeight="1">
      <c r="D8" s="21"/>
      <c r="E8" s="22"/>
      <c r="F8" s="137" t="s">
        <v>151</v>
      </c>
      <c r="G8" s="137"/>
      <c r="H8" s="137" t="s">
        <v>7</v>
      </c>
      <c r="I8" s="137"/>
      <c r="J8" s="137" t="s">
        <v>151</v>
      </c>
      <c r="K8" s="137"/>
      <c r="L8" s="137" t="s">
        <v>7</v>
      </c>
    </row>
    <row r="9" spans="1:12" ht="20.100000000000001" customHeight="1">
      <c r="D9" s="149"/>
      <c r="E9" s="22"/>
      <c r="F9" s="281" t="s">
        <v>9</v>
      </c>
      <c r="G9" s="137"/>
      <c r="H9" s="281" t="s">
        <v>9</v>
      </c>
      <c r="I9" s="137"/>
      <c r="J9" s="281" t="s">
        <v>9</v>
      </c>
      <c r="K9" s="137"/>
      <c r="L9" s="281" t="s">
        <v>9</v>
      </c>
    </row>
    <row r="10" spans="1:12" ht="8.1" customHeight="1">
      <c r="A10" s="85"/>
      <c r="B10" s="89"/>
      <c r="E10" s="10"/>
      <c r="F10" s="24"/>
      <c r="H10" s="79"/>
      <c r="J10" s="25"/>
      <c r="L10" s="282"/>
    </row>
    <row r="11" spans="1:12" ht="20.100000000000001" customHeight="1">
      <c r="A11" s="85" t="s">
        <v>65</v>
      </c>
      <c r="B11" s="89"/>
      <c r="E11" s="10"/>
      <c r="F11" s="24"/>
      <c r="H11" s="79"/>
      <c r="J11" s="25"/>
      <c r="L11" s="282"/>
    </row>
    <row r="12" spans="1:12" ht="8.1" customHeight="1">
      <c r="A12" s="85"/>
      <c r="B12" s="89"/>
      <c r="E12" s="10"/>
      <c r="F12" s="24"/>
      <c r="H12" s="79"/>
      <c r="J12" s="25"/>
      <c r="L12" s="282"/>
    </row>
    <row r="13" spans="1:12" ht="21.45" customHeight="1">
      <c r="A13" s="90" t="s">
        <v>66</v>
      </c>
      <c r="B13" s="84"/>
      <c r="C13" s="84"/>
      <c r="E13" s="27"/>
      <c r="F13" s="28">
        <v>477922537</v>
      </c>
      <c r="G13" s="16"/>
      <c r="H13" s="16">
        <v>541790639</v>
      </c>
      <c r="I13" s="275"/>
      <c r="J13" s="29">
        <v>0</v>
      </c>
      <c r="K13" s="275"/>
      <c r="L13" s="326" t="s">
        <v>198</v>
      </c>
    </row>
    <row r="14" spans="1:12" ht="21.45" customHeight="1">
      <c r="A14" s="90" t="s">
        <v>67</v>
      </c>
      <c r="B14" s="84"/>
      <c r="C14" s="84"/>
      <c r="E14" s="27"/>
      <c r="F14" s="30">
        <v>468606908</v>
      </c>
      <c r="G14" s="16"/>
      <c r="H14" s="18">
        <v>310583123</v>
      </c>
      <c r="I14" s="275"/>
      <c r="J14" s="30">
        <v>193054397</v>
      </c>
      <c r="K14" s="275"/>
      <c r="L14" s="18">
        <v>159280732</v>
      </c>
    </row>
    <row r="15" spans="1:12" ht="8.1" customHeight="1">
      <c r="A15" s="90"/>
      <c r="B15" s="84"/>
      <c r="C15" s="84"/>
      <c r="E15" s="27"/>
      <c r="F15" s="28"/>
      <c r="G15" s="16"/>
      <c r="I15" s="16"/>
      <c r="J15" s="28"/>
      <c r="K15" s="16"/>
      <c r="L15" s="16"/>
    </row>
    <row r="16" spans="1:12" ht="21.45" customHeight="1">
      <c r="A16" s="86" t="s">
        <v>68</v>
      </c>
      <c r="E16" s="27"/>
      <c r="F16" s="30">
        <f>SUM(F13:F14)</f>
        <v>946529445</v>
      </c>
      <c r="G16" s="16"/>
      <c r="H16" s="18">
        <f>SUM(H13:H14)</f>
        <v>852373762</v>
      </c>
      <c r="I16" s="16"/>
      <c r="J16" s="30">
        <f>SUM(J13:J14)</f>
        <v>193054397</v>
      </c>
      <c r="K16" s="16"/>
      <c r="L16" s="18">
        <f>SUM(L13:L14)</f>
        <v>159280732</v>
      </c>
    </row>
    <row r="17" spans="1:12" ht="8.1" customHeight="1">
      <c r="E17" s="27"/>
      <c r="F17" s="28"/>
      <c r="G17" s="16"/>
      <c r="I17" s="16"/>
      <c r="J17" s="28"/>
      <c r="K17" s="16"/>
      <c r="L17" s="16"/>
    </row>
    <row r="18" spans="1:12" ht="21.45" customHeight="1">
      <c r="A18" s="80" t="s">
        <v>69</v>
      </c>
      <c r="E18" s="27"/>
      <c r="F18" s="28">
        <v>-142583308</v>
      </c>
      <c r="G18" s="16"/>
      <c r="H18" s="16">
        <v>-231221449</v>
      </c>
      <c r="I18" s="275"/>
      <c r="J18" s="28">
        <v>0</v>
      </c>
      <c r="K18" s="16"/>
      <c r="L18" s="326" t="s">
        <v>198</v>
      </c>
    </row>
    <row r="19" spans="1:12" ht="21.45" customHeight="1">
      <c r="A19" s="80" t="s">
        <v>70</v>
      </c>
      <c r="E19" s="27"/>
      <c r="F19" s="30">
        <v>-289801720</v>
      </c>
      <c r="G19" s="16"/>
      <c r="H19" s="18">
        <v>-228572280</v>
      </c>
      <c r="I19" s="275"/>
      <c r="J19" s="30">
        <v>-137664874</v>
      </c>
      <c r="K19" s="16"/>
      <c r="L19" s="18">
        <v>-131775013</v>
      </c>
    </row>
    <row r="20" spans="1:12" ht="8.1" customHeight="1">
      <c r="E20" s="27"/>
      <c r="F20" s="28"/>
      <c r="G20" s="16"/>
      <c r="I20" s="16"/>
      <c r="J20" s="28"/>
      <c r="K20" s="16"/>
      <c r="L20" s="16"/>
    </row>
    <row r="21" spans="1:12" ht="21.45" customHeight="1">
      <c r="A21" s="86" t="s">
        <v>71</v>
      </c>
      <c r="E21" s="27"/>
      <c r="F21" s="30">
        <f>SUM(F18:F20)</f>
        <v>-432385028</v>
      </c>
      <c r="G21" s="16"/>
      <c r="H21" s="18">
        <f>SUM(H18:H20)</f>
        <v>-459793729</v>
      </c>
      <c r="I21" s="16"/>
      <c r="J21" s="30">
        <f>SUM(J18:J20)</f>
        <v>-137664874</v>
      </c>
      <c r="K21" s="16"/>
      <c r="L21" s="18">
        <f>SUM(L18:L20)</f>
        <v>-131775013</v>
      </c>
    </row>
    <row r="22" spans="1:12" ht="6" customHeight="1">
      <c r="A22" s="86"/>
      <c r="E22" s="27"/>
      <c r="F22" s="28"/>
      <c r="G22" s="16"/>
      <c r="I22" s="16"/>
      <c r="J22" s="28"/>
      <c r="K22" s="16"/>
      <c r="L22" s="16"/>
    </row>
    <row r="23" spans="1:12" ht="21.45" customHeight="1">
      <c r="A23" s="86" t="s">
        <v>72</v>
      </c>
      <c r="E23" s="27"/>
      <c r="F23" s="28">
        <f>SUM(F21,F16)</f>
        <v>514144417</v>
      </c>
      <c r="G23" s="16"/>
      <c r="H23" s="16">
        <f>SUM(H21,H16)</f>
        <v>392580033</v>
      </c>
      <c r="I23" s="16"/>
      <c r="J23" s="28">
        <f>SUM(J21,J16)</f>
        <v>55389523</v>
      </c>
      <c r="K23" s="16"/>
      <c r="L23" s="16">
        <f>SUM(L21,L16)</f>
        <v>27505719</v>
      </c>
    </row>
    <row r="24" spans="1:12" ht="21.45" customHeight="1">
      <c r="A24" s="80" t="s">
        <v>73</v>
      </c>
      <c r="E24" s="27"/>
      <c r="F24" s="30">
        <v>4741050</v>
      </c>
      <c r="G24" s="16"/>
      <c r="H24" s="18">
        <v>1489431</v>
      </c>
      <c r="I24" s="275"/>
      <c r="J24" s="30">
        <v>11088832</v>
      </c>
      <c r="K24" s="16"/>
      <c r="L24" s="18">
        <v>5406178</v>
      </c>
    </row>
    <row r="25" spans="1:12" ht="8.1" customHeight="1">
      <c r="E25" s="27"/>
      <c r="F25" s="28"/>
      <c r="G25" s="16"/>
      <c r="I25" s="16"/>
      <c r="J25" s="28"/>
      <c r="K25" s="16"/>
      <c r="L25" s="16"/>
    </row>
    <row r="26" spans="1:12" ht="21.45" customHeight="1">
      <c r="A26" s="86" t="s">
        <v>74</v>
      </c>
      <c r="E26" s="27"/>
      <c r="F26" s="28">
        <f>SUM(F23:F24)</f>
        <v>518885467</v>
      </c>
      <c r="G26" s="16"/>
      <c r="H26" s="16">
        <f>SUM(H23:H24)</f>
        <v>394069464</v>
      </c>
      <c r="I26" s="16"/>
      <c r="J26" s="28">
        <f>SUM(J23:J24)</f>
        <v>66478355</v>
      </c>
      <c r="K26" s="16"/>
      <c r="L26" s="16">
        <f>SUM(L23:L24)</f>
        <v>32911897</v>
      </c>
    </row>
    <row r="27" spans="1:12" ht="21.45" customHeight="1">
      <c r="A27" s="80" t="s">
        <v>75</v>
      </c>
      <c r="E27" s="27"/>
      <c r="F27" s="28">
        <v>-155256906</v>
      </c>
      <c r="G27" s="16"/>
      <c r="H27" s="16">
        <v>-218188736</v>
      </c>
      <c r="I27" s="16"/>
      <c r="J27" s="28">
        <v>-405389</v>
      </c>
      <c r="K27" s="16"/>
      <c r="L27" s="16">
        <v>-368597</v>
      </c>
    </row>
    <row r="28" spans="1:12" ht="21.45" customHeight="1">
      <c r="A28" s="80" t="s">
        <v>76</v>
      </c>
      <c r="E28" s="27"/>
      <c r="F28" s="28">
        <v>-245700880</v>
      </c>
      <c r="G28" s="16"/>
      <c r="H28" s="16">
        <v>-201527998</v>
      </c>
      <c r="I28" s="16"/>
      <c r="J28" s="28">
        <v>-19635425</v>
      </c>
      <c r="K28" s="16"/>
      <c r="L28" s="16">
        <v>-21976084</v>
      </c>
    </row>
    <row r="29" spans="1:12" ht="21.45" customHeight="1">
      <c r="A29" s="80" t="s">
        <v>160</v>
      </c>
      <c r="E29" s="27"/>
      <c r="F29" s="28"/>
      <c r="G29" s="16"/>
      <c r="I29" s="16"/>
      <c r="J29" s="28"/>
      <c r="K29" s="16"/>
      <c r="L29" s="16"/>
    </row>
    <row r="30" spans="1:12" ht="21.45" customHeight="1">
      <c r="B30" s="80" t="s">
        <v>161</v>
      </c>
      <c r="E30" s="27"/>
      <c r="F30" s="28">
        <v>0</v>
      </c>
      <c r="G30" s="16"/>
      <c r="H30" s="16">
        <v>0</v>
      </c>
      <c r="I30" s="16"/>
      <c r="J30" s="28">
        <v>12643</v>
      </c>
      <c r="K30" s="16"/>
      <c r="L30" s="326" t="s">
        <v>198</v>
      </c>
    </row>
    <row r="31" spans="1:12" ht="21.45" customHeight="1">
      <c r="A31" s="80" t="s">
        <v>77</v>
      </c>
      <c r="E31" s="27"/>
      <c r="F31" s="28">
        <v>-171020</v>
      </c>
      <c r="G31" s="16"/>
      <c r="H31" s="16">
        <v>-26974</v>
      </c>
      <c r="I31" s="275"/>
      <c r="J31" s="29" t="s">
        <v>198</v>
      </c>
      <c r="K31" s="275"/>
      <c r="L31" s="326" t="s">
        <v>198</v>
      </c>
    </row>
    <row r="32" spans="1:12" ht="21.45" customHeight="1">
      <c r="A32" s="80" t="s">
        <v>78</v>
      </c>
      <c r="D32" s="21"/>
      <c r="E32" s="27"/>
      <c r="F32" s="31">
        <v>-27881117</v>
      </c>
      <c r="G32" s="8"/>
      <c r="H32" s="327">
        <v>-15845833</v>
      </c>
      <c r="I32" s="276"/>
      <c r="J32" s="31">
        <v>-18303680</v>
      </c>
      <c r="K32" s="276"/>
      <c r="L32" s="327">
        <v>-10215203</v>
      </c>
    </row>
    <row r="33" spans="1:12" ht="21.45" customHeight="1">
      <c r="A33" s="80" t="s">
        <v>225</v>
      </c>
      <c r="D33" s="21"/>
      <c r="E33" s="27"/>
      <c r="F33" s="31"/>
      <c r="G33" s="8"/>
      <c r="I33" s="16"/>
      <c r="J33" s="29"/>
      <c r="K33" s="16"/>
      <c r="L33" s="16"/>
    </row>
    <row r="34" spans="1:12" ht="21.45" customHeight="1">
      <c r="B34" s="80" t="s">
        <v>177</v>
      </c>
      <c r="E34" s="27"/>
      <c r="F34" s="33">
        <v>5558647</v>
      </c>
      <c r="G34" s="16"/>
      <c r="H34" s="333">
        <v>29339626</v>
      </c>
      <c r="I34" s="275"/>
      <c r="J34" s="34" t="s">
        <v>198</v>
      </c>
      <c r="K34" s="275"/>
      <c r="L34" s="18">
        <v>-4246</v>
      </c>
    </row>
    <row r="35" spans="1:12" ht="8.1" customHeight="1">
      <c r="E35" s="27"/>
      <c r="F35" s="28"/>
      <c r="G35" s="16"/>
      <c r="I35" s="16"/>
      <c r="J35" s="28"/>
      <c r="K35" s="16"/>
      <c r="L35" s="16"/>
    </row>
    <row r="36" spans="1:12" ht="21.45" customHeight="1">
      <c r="A36" s="86" t="s">
        <v>218</v>
      </c>
      <c r="E36" s="27"/>
      <c r="F36" s="28">
        <f>SUM(F26:F34)</f>
        <v>95434191</v>
      </c>
      <c r="G36" s="16"/>
      <c r="H36" s="16">
        <f>SUM(H26:H34)</f>
        <v>-12180451</v>
      </c>
      <c r="I36" s="16"/>
      <c r="J36" s="28">
        <f>SUM(J26:J34)</f>
        <v>28146504</v>
      </c>
      <c r="K36" s="16"/>
      <c r="L36" s="16">
        <f>SUM(L26:L34)</f>
        <v>347767</v>
      </c>
    </row>
    <row r="37" spans="1:12" ht="21.45" customHeight="1">
      <c r="A37" s="80" t="s">
        <v>79</v>
      </c>
      <c r="E37" s="27"/>
      <c r="F37" s="30">
        <v>-17071226</v>
      </c>
      <c r="G37" s="16"/>
      <c r="H37" s="18">
        <v>11205491</v>
      </c>
      <c r="I37" s="275"/>
      <c r="J37" s="30">
        <v>-6056695</v>
      </c>
      <c r="K37" s="16"/>
      <c r="L37" s="18">
        <v>-647412</v>
      </c>
    </row>
    <row r="38" spans="1:12" ht="8.1" customHeight="1">
      <c r="E38" s="27"/>
      <c r="F38" s="28"/>
      <c r="G38" s="16"/>
      <c r="I38" s="16"/>
      <c r="J38" s="28"/>
      <c r="K38" s="16"/>
      <c r="L38" s="16"/>
    </row>
    <row r="39" spans="1:12" ht="21.6" customHeight="1">
      <c r="A39" s="91" t="s">
        <v>219</v>
      </c>
      <c r="E39" s="27"/>
      <c r="F39" s="28">
        <f>SUM(F36:F37)</f>
        <v>78362965</v>
      </c>
      <c r="G39" s="16"/>
      <c r="H39" s="16">
        <f>SUM(H36:H37)</f>
        <v>-974960</v>
      </c>
      <c r="I39" s="16"/>
      <c r="J39" s="28">
        <f>SUM(J36:J37)</f>
        <v>22089809</v>
      </c>
      <c r="K39" s="16"/>
      <c r="L39" s="16">
        <f>SUM(L36:L37)</f>
        <v>-299645</v>
      </c>
    </row>
    <row r="40" spans="1:12" ht="21.6" customHeight="1">
      <c r="A40" s="80" t="s">
        <v>80</v>
      </c>
      <c r="E40" s="27"/>
      <c r="F40" s="34">
        <v>0</v>
      </c>
      <c r="G40" s="16"/>
      <c r="H40" s="315">
        <v>0</v>
      </c>
      <c r="I40" s="275"/>
      <c r="J40" s="34" t="s">
        <v>198</v>
      </c>
      <c r="K40" s="275"/>
      <c r="L40" s="315" t="s">
        <v>198</v>
      </c>
    </row>
    <row r="41" spans="1:12" ht="8.1" customHeight="1">
      <c r="E41" s="27"/>
      <c r="F41" s="28"/>
      <c r="G41" s="16"/>
      <c r="I41" s="16"/>
      <c r="J41" s="28"/>
      <c r="K41" s="16"/>
      <c r="L41" s="16"/>
    </row>
    <row r="42" spans="1:12" ht="20.100000000000001" customHeight="1" thickBot="1">
      <c r="A42" s="91" t="s">
        <v>220</v>
      </c>
      <c r="E42" s="27"/>
      <c r="F42" s="35">
        <f>F39+F40</f>
        <v>78362965</v>
      </c>
      <c r="G42" s="16"/>
      <c r="H42" s="37">
        <f>H39+H40</f>
        <v>-974960</v>
      </c>
      <c r="I42" s="16"/>
      <c r="J42" s="35">
        <f>SUM(J39:J40)</f>
        <v>22089809</v>
      </c>
      <c r="K42" s="16"/>
      <c r="L42" s="37">
        <f>SUM(L39:L40)</f>
        <v>-299645</v>
      </c>
    </row>
    <row r="43" spans="1:12" ht="20.100000000000001" customHeight="1" thickTop="1">
      <c r="D43" s="21"/>
      <c r="E43" s="21"/>
      <c r="F43" s="283"/>
      <c r="G43" s="283"/>
      <c r="H43" s="283"/>
      <c r="I43" s="283"/>
      <c r="J43" s="283"/>
      <c r="K43" s="283"/>
      <c r="L43" s="283"/>
    </row>
    <row r="44" spans="1:12" ht="20.100000000000001" customHeight="1">
      <c r="D44" s="21"/>
      <c r="E44" s="21"/>
      <c r="F44" s="283"/>
      <c r="G44" s="283"/>
      <c r="H44" s="283"/>
      <c r="I44" s="283"/>
      <c r="J44" s="283"/>
      <c r="K44" s="283"/>
      <c r="L44" s="283"/>
    </row>
    <row r="45" spans="1:12" ht="20.100000000000001" customHeight="1">
      <c r="D45" s="21"/>
      <c r="E45" s="21"/>
      <c r="F45" s="283"/>
      <c r="G45" s="283"/>
      <c r="H45" s="283"/>
      <c r="I45" s="283"/>
      <c r="J45" s="283"/>
      <c r="K45" s="283"/>
      <c r="L45" s="283"/>
    </row>
    <row r="46" spans="1:12" ht="20.100000000000001" customHeight="1">
      <c r="D46" s="21"/>
      <c r="E46" s="21"/>
      <c r="F46" s="283"/>
      <c r="G46" s="283"/>
      <c r="H46" s="283"/>
      <c r="I46" s="283"/>
      <c r="J46" s="283"/>
      <c r="K46" s="283"/>
      <c r="L46" s="283"/>
    </row>
    <row r="47" spans="1:12" ht="20.100000000000001" customHeight="1">
      <c r="D47" s="21"/>
      <c r="E47" s="21"/>
      <c r="F47" s="283"/>
      <c r="G47" s="283"/>
      <c r="H47" s="283"/>
      <c r="I47" s="283"/>
      <c r="J47" s="283"/>
      <c r="K47" s="283"/>
      <c r="L47" s="283"/>
    </row>
    <row r="48" spans="1:12" ht="15" customHeight="1">
      <c r="D48" s="21"/>
      <c r="E48" s="21"/>
      <c r="F48" s="283"/>
      <c r="G48" s="283"/>
      <c r="H48" s="283"/>
      <c r="I48" s="283"/>
      <c r="J48" s="283"/>
      <c r="K48" s="283"/>
      <c r="L48" s="283"/>
    </row>
    <row r="49" spans="1:12" ht="21.9" customHeight="1">
      <c r="A49" s="92" t="str">
        <f>'2-4'!A54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49" s="92"/>
      <c r="C49" s="88"/>
      <c r="D49" s="12"/>
      <c r="E49" s="13"/>
      <c r="F49" s="278"/>
      <c r="G49" s="278"/>
      <c r="H49" s="278"/>
      <c r="I49" s="278"/>
      <c r="J49" s="284"/>
      <c r="K49" s="278"/>
      <c r="L49" s="284"/>
    </row>
    <row r="50" spans="1:12" ht="21" customHeight="1">
      <c r="A50" s="85" t="str">
        <f>A1</f>
        <v>บริษัท อาร์เอส จำกัด (มหาชน)</v>
      </c>
      <c r="B50" s="89"/>
      <c r="E50" s="10"/>
      <c r="F50" s="79"/>
      <c r="H50" s="79"/>
      <c r="J50" s="282"/>
      <c r="L50" s="282"/>
    </row>
    <row r="51" spans="1:12" ht="21" customHeight="1">
      <c r="A51" s="86" t="s">
        <v>64</v>
      </c>
      <c r="B51" s="89"/>
      <c r="E51" s="10"/>
      <c r="F51" s="79"/>
      <c r="H51" s="79"/>
      <c r="J51" s="282"/>
      <c r="L51" s="282"/>
    </row>
    <row r="52" spans="1:12" ht="21" customHeight="1">
      <c r="A52" s="93" t="str">
        <f>A3</f>
        <v>สำหรับงวดสามเดือนสิ้นสุดวันที่ 30 กันยายน พ.ศ. 2565</v>
      </c>
      <c r="B52" s="92"/>
      <c r="C52" s="88"/>
      <c r="D52" s="12"/>
      <c r="E52" s="13"/>
      <c r="F52" s="278"/>
      <c r="G52" s="278"/>
      <c r="H52" s="278"/>
      <c r="I52" s="278"/>
      <c r="J52" s="284"/>
      <c r="K52" s="278"/>
      <c r="L52" s="284"/>
    </row>
    <row r="53" spans="1:12" ht="21" customHeight="1">
      <c r="A53" s="89"/>
      <c r="B53" s="89"/>
      <c r="E53" s="10"/>
      <c r="F53" s="79"/>
      <c r="H53" s="79"/>
      <c r="J53" s="282"/>
      <c r="L53" s="282"/>
    </row>
    <row r="54" spans="1:12" ht="21" customHeight="1">
      <c r="D54" s="21"/>
      <c r="E54" s="21"/>
      <c r="F54" s="348" t="s">
        <v>2</v>
      </c>
      <c r="G54" s="348"/>
      <c r="H54" s="348"/>
      <c r="I54" s="280"/>
      <c r="J54" s="349" t="s">
        <v>3</v>
      </c>
      <c r="K54" s="349"/>
      <c r="L54" s="349"/>
    </row>
    <row r="55" spans="1:12" ht="21" customHeight="1">
      <c r="D55" s="21"/>
      <c r="E55" s="22"/>
      <c r="F55" s="137" t="s">
        <v>4</v>
      </c>
      <c r="G55" s="137"/>
      <c r="H55" s="137" t="s">
        <v>4</v>
      </c>
      <c r="I55" s="137"/>
      <c r="J55" s="137" t="s">
        <v>4</v>
      </c>
      <c r="K55" s="137"/>
      <c r="L55" s="137" t="s">
        <v>4</v>
      </c>
    </row>
    <row r="56" spans="1:12" ht="21" customHeight="1">
      <c r="D56" s="21"/>
      <c r="E56" s="22"/>
      <c r="F56" s="137" t="s">
        <v>197</v>
      </c>
      <c r="G56" s="137"/>
      <c r="H56" s="137" t="s">
        <v>197</v>
      </c>
      <c r="I56" s="137"/>
      <c r="J56" s="137" t="s">
        <v>197</v>
      </c>
      <c r="K56" s="137"/>
      <c r="L56" s="137" t="s">
        <v>197</v>
      </c>
    </row>
    <row r="57" spans="1:12" ht="21" customHeight="1">
      <c r="D57" s="36"/>
      <c r="E57" s="22"/>
      <c r="F57" s="137" t="s">
        <v>151</v>
      </c>
      <c r="G57" s="137"/>
      <c r="H57" s="137" t="s">
        <v>7</v>
      </c>
      <c r="I57" s="137"/>
      <c r="J57" s="137" t="s">
        <v>151</v>
      </c>
      <c r="K57" s="137"/>
      <c r="L57" s="137" t="s">
        <v>7</v>
      </c>
    </row>
    <row r="58" spans="1:12" ht="21" customHeight="1">
      <c r="D58" s="36"/>
      <c r="E58" s="22"/>
      <c r="F58" s="281" t="s">
        <v>9</v>
      </c>
      <c r="G58" s="137"/>
      <c r="H58" s="281" t="s">
        <v>9</v>
      </c>
      <c r="I58" s="137"/>
      <c r="J58" s="281" t="s">
        <v>9</v>
      </c>
      <c r="K58" s="137"/>
      <c r="L58" s="281" t="s">
        <v>9</v>
      </c>
    </row>
    <row r="59" spans="1:12" ht="8.1" customHeight="1">
      <c r="A59" s="89"/>
      <c r="B59" s="89"/>
      <c r="D59" s="36"/>
      <c r="E59" s="10"/>
      <c r="F59" s="24"/>
      <c r="H59" s="79"/>
      <c r="J59" s="25"/>
      <c r="L59" s="282"/>
    </row>
    <row r="60" spans="1:12" ht="21" customHeight="1">
      <c r="A60" s="91" t="s">
        <v>221</v>
      </c>
      <c r="B60" s="94"/>
      <c r="C60" s="94"/>
      <c r="D60" s="36"/>
      <c r="E60" s="27"/>
      <c r="F60" s="28"/>
      <c r="G60" s="16"/>
      <c r="I60" s="16"/>
      <c r="J60" s="28"/>
      <c r="K60" s="16"/>
      <c r="L60" s="16"/>
    </row>
    <row r="61" spans="1:12" ht="21" customHeight="1">
      <c r="A61" s="94" t="s">
        <v>81</v>
      </c>
      <c r="B61" s="94"/>
      <c r="C61" s="94"/>
      <c r="D61" s="36"/>
      <c r="E61" s="27"/>
      <c r="F61" s="28">
        <v>81697791</v>
      </c>
      <c r="G61" s="16"/>
      <c r="H61" s="16">
        <v>-344658</v>
      </c>
      <c r="I61" s="275"/>
      <c r="J61" s="28">
        <v>22089809</v>
      </c>
      <c r="K61" s="275"/>
      <c r="L61" s="16">
        <v>-299645</v>
      </c>
    </row>
    <row r="62" spans="1:12" ht="21" customHeight="1">
      <c r="A62" s="94" t="s">
        <v>82</v>
      </c>
      <c r="B62" s="94"/>
      <c r="C62" s="94"/>
      <c r="D62" s="36"/>
      <c r="E62" s="27"/>
      <c r="F62" s="30">
        <v>-3334826</v>
      </c>
      <c r="G62" s="16"/>
      <c r="H62" s="18">
        <v>-630302</v>
      </c>
      <c r="I62" s="275"/>
      <c r="J62" s="34" t="s">
        <v>198</v>
      </c>
      <c r="K62" s="275"/>
      <c r="L62" s="315" t="s">
        <v>198</v>
      </c>
    </row>
    <row r="63" spans="1:12" ht="8.1" customHeight="1">
      <c r="A63" s="94"/>
      <c r="B63" s="94"/>
      <c r="C63" s="94"/>
      <c r="D63" s="36"/>
      <c r="E63" s="27"/>
      <c r="F63" s="28"/>
      <c r="G63" s="16"/>
      <c r="I63" s="16"/>
      <c r="J63" s="28"/>
      <c r="K63" s="16"/>
      <c r="L63" s="16"/>
    </row>
    <row r="64" spans="1:12" ht="21" customHeight="1" thickBot="1">
      <c r="E64" s="27"/>
      <c r="F64" s="35">
        <f>F42</f>
        <v>78362965</v>
      </c>
      <c r="G64" s="16"/>
      <c r="H64" s="37">
        <f>H39</f>
        <v>-974960</v>
      </c>
      <c r="I64" s="16"/>
      <c r="J64" s="35">
        <f>SUM(J61:J63)</f>
        <v>22089809</v>
      </c>
      <c r="K64" s="16"/>
      <c r="L64" s="37">
        <f>L39</f>
        <v>-299645</v>
      </c>
    </row>
    <row r="65" spans="1:12" ht="21" customHeight="1" thickTop="1">
      <c r="E65" s="27"/>
      <c r="F65" s="28"/>
      <c r="G65" s="16"/>
      <c r="I65" s="16"/>
      <c r="J65" s="28"/>
      <c r="K65" s="16"/>
      <c r="L65" s="16"/>
    </row>
    <row r="66" spans="1:12" ht="21" customHeight="1">
      <c r="A66" s="91" t="s">
        <v>222</v>
      </c>
      <c r="B66" s="94"/>
      <c r="C66" s="94"/>
      <c r="D66" s="36"/>
      <c r="E66" s="27"/>
      <c r="F66" s="28"/>
      <c r="G66" s="16"/>
      <c r="I66" s="16"/>
      <c r="J66" s="28"/>
      <c r="K66" s="16"/>
      <c r="L66" s="16"/>
    </row>
    <row r="67" spans="1:12" ht="21" customHeight="1">
      <c r="A67" s="94" t="s">
        <v>81</v>
      </c>
      <c r="B67" s="94"/>
      <c r="C67" s="94"/>
      <c r="D67" s="36"/>
      <c r="E67" s="27"/>
      <c r="F67" s="28">
        <v>81697791</v>
      </c>
      <c r="G67" s="16"/>
      <c r="H67" s="16">
        <v>-344658</v>
      </c>
      <c r="I67" s="275"/>
      <c r="J67" s="28">
        <v>22089809</v>
      </c>
      <c r="K67" s="275"/>
      <c r="L67" s="16">
        <v>-299645</v>
      </c>
    </row>
    <row r="68" spans="1:12" ht="21" customHeight="1">
      <c r="A68" s="94" t="s">
        <v>82</v>
      </c>
      <c r="B68" s="94"/>
      <c r="C68" s="94"/>
      <c r="D68" s="36"/>
      <c r="E68" s="27"/>
      <c r="F68" s="30">
        <v>-3334826</v>
      </c>
      <c r="G68" s="16"/>
      <c r="H68" s="18">
        <v>-630302</v>
      </c>
      <c r="I68" s="275"/>
      <c r="J68" s="34" t="s">
        <v>198</v>
      </c>
      <c r="K68" s="275"/>
      <c r="L68" s="315" t="s">
        <v>198</v>
      </c>
    </row>
    <row r="69" spans="1:12" ht="8.1" customHeight="1">
      <c r="A69" s="94"/>
      <c r="B69" s="94"/>
      <c r="C69" s="94"/>
      <c r="D69" s="36"/>
      <c r="E69" s="27"/>
      <c r="F69" s="28"/>
      <c r="G69" s="16"/>
      <c r="I69" s="16"/>
      <c r="J69" s="28"/>
      <c r="K69" s="16"/>
      <c r="L69" s="16"/>
    </row>
    <row r="70" spans="1:12" ht="21" customHeight="1" thickBot="1">
      <c r="E70" s="27"/>
      <c r="F70" s="35">
        <f>F64</f>
        <v>78362965</v>
      </c>
      <c r="G70" s="16"/>
      <c r="H70" s="37">
        <f>H42</f>
        <v>-974960</v>
      </c>
      <c r="I70" s="16"/>
      <c r="J70" s="35">
        <f>SUM(J67:J69)</f>
        <v>22089809</v>
      </c>
      <c r="K70" s="16"/>
      <c r="L70" s="37">
        <f>L42</f>
        <v>-299645</v>
      </c>
    </row>
    <row r="71" spans="1:12" ht="21" customHeight="1" thickTop="1">
      <c r="E71" s="27"/>
      <c r="F71" s="28"/>
      <c r="G71" s="16"/>
      <c r="I71" s="16"/>
      <c r="J71" s="28"/>
      <c r="K71" s="16"/>
      <c r="L71" s="16"/>
    </row>
    <row r="72" spans="1:12" ht="21" customHeight="1">
      <c r="A72" s="91" t="s">
        <v>223</v>
      </c>
      <c r="B72" s="94"/>
      <c r="E72" s="27"/>
      <c r="F72" s="28"/>
      <c r="G72" s="16"/>
      <c r="I72" s="16"/>
      <c r="J72" s="28"/>
      <c r="K72" s="16"/>
      <c r="L72" s="16"/>
    </row>
    <row r="73" spans="1:12" ht="21" customHeight="1">
      <c r="A73" s="91"/>
      <c r="B73" s="91" t="s">
        <v>224</v>
      </c>
      <c r="E73" s="27"/>
      <c r="F73" s="148"/>
      <c r="G73" s="16"/>
      <c r="I73" s="16"/>
      <c r="J73" s="28"/>
      <c r="K73" s="16"/>
      <c r="L73" s="16"/>
    </row>
    <row r="74" spans="1:12" ht="21" customHeight="1" thickBot="1">
      <c r="A74" s="94" t="s">
        <v>226</v>
      </c>
      <c r="B74" s="94"/>
      <c r="C74" s="95"/>
      <c r="E74" s="39"/>
      <c r="F74" s="40">
        <v>8.5199999999999998E-2</v>
      </c>
      <c r="G74" s="41"/>
      <c r="H74" s="42">
        <v>-4.0000000000000002E-4</v>
      </c>
      <c r="I74" s="277"/>
      <c r="J74" s="40">
        <v>2.3E-2</v>
      </c>
      <c r="K74" s="41"/>
      <c r="L74" s="42">
        <v>-2.9999999999999997E-4</v>
      </c>
    </row>
    <row r="75" spans="1:12" ht="8.1" customHeight="1" thickTop="1">
      <c r="A75" s="94"/>
      <c r="B75" s="94"/>
      <c r="C75" s="94"/>
      <c r="D75" s="36"/>
      <c r="E75" s="27"/>
      <c r="F75" s="43"/>
      <c r="G75" s="285"/>
      <c r="H75" s="41"/>
      <c r="I75" s="285"/>
      <c r="J75" s="43"/>
      <c r="K75" s="285"/>
      <c r="L75" s="41"/>
    </row>
    <row r="76" spans="1:12" ht="21" customHeight="1" thickBot="1">
      <c r="A76" s="94" t="s">
        <v>227</v>
      </c>
      <c r="B76" s="94"/>
      <c r="C76" s="95"/>
      <c r="E76" s="39"/>
      <c r="F76" s="40">
        <f>F74</f>
        <v>8.5199999999999998E-2</v>
      </c>
      <c r="G76" s="285"/>
      <c r="H76" s="42">
        <v>-4.0000000000000002E-4</v>
      </c>
      <c r="I76" s="41"/>
      <c r="J76" s="40">
        <f>J74</f>
        <v>2.3E-2</v>
      </c>
      <c r="K76" s="41"/>
      <c r="L76" s="42">
        <v>-2.9999999999999997E-4</v>
      </c>
    </row>
    <row r="77" spans="1:12" ht="21" customHeight="1" thickTop="1">
      <c r="A77" s="96"/>
      <c r="B77" s="97"/>
      <c r="C77" s="95"/>
      <c r="D77" s="38"/>
      <c r="E77" s="39"/>
      <c r="G77" s="286"/>
      <c r="I77" s="286"/>
      <c r="J77" s="44"/>
      <c r="K77" s="286"/>
      <c r="L77" s="16"/>
    </row>
    <row r="78" spans="1:12" ht="21" customHeight="1">
      <c r="A78" s="90"/>
      <c r="B78" s="97"/>
      <c r="C78" s="95"/>
      <c r="D78" s="45"/>
      <c r="E78" s="39"/>
      <c r="F78" s="285"/>
      <c r="G78" s="286"/>
      <c r="H78" s="285"/>
      <c r="I78" s="286"/>
      <c r="J78" s="285"/>
      <c r="K78" s="286"/>
      <c r="L78" s="285"/>
    </row>
    <row r="79" spans="1:12" s="46" customFormat="1" ht="21" customHeight="1">
      <c r="A79" s="98"/>
      <c r="B79" s="99"/>
      <c r="C79" s="99"/>
      <c r="D79" s="47"/>
      <c r="E79" s="48"/>
      <c r="F79" s="49"/>
      <c r="G79" s="287"/>
      <c r="H79" s="49"/>
      <c r="I79" s="287"/>
      <c r="J79" s="49"/>
      <c r="K79" s="287"/>
      <c r="L79" s="49"/>
    </row>
    <row r="80" spans="1:12" ht="21" customHeight="1">
      <c r="A80" s="89"/>
      <c r="B80" s="89"/>
      <c r="E80" s="10"/>
      <c r="F80" s="79"/>
      <c r="H80" s="79"/>
      <c r="J80" s="282"/>
      <c r="L80" s="282"/>
    </row>
    <row r="81" spans="1:12" ht="21" customHeight="1">
      <c r="A81" s="89"/>
      <c r="B81" s="89"/>
      <c r="E81" s="10"/>
      <c r="F81" s="79"/>
      <c r="H81" s="79"/>
      <c r="J81" s="282"/>
      <c r="L81" s="282"/>
    </row>
    <row r="82" spans="1:12" ht="21" customHeight="1">
      <c r="A82" s="89"/>
      <c r="B82" s="89"/>
      <c r="E82" s="10"/>
      <c r="F82" s="79"/>
      <c r="H82" s="79"/>
      <c r="J82" s="282"/>
      <c r="L82" s="282"/>
    </row>
    <row r="83" spans="1:12" ht="21" customHeight="1">
      <c r="A83" s="89"/>
      <c r="B83" s="89"/>
      <c r="E83" s="10"/>
      <c r="F83" s="79"/>
      <c r="H83" s="79"/>
      <c r="J83" s="282"/>
      <c r="L83" s="282"/>
    </row>
    <row r="84" spans="1:12" ht="21" customHeight="1">
      <c r="A84" s="89"/>
      <c r="B84" s="89"/>
      <c r="E84" s="10"/>
      <c r="F84" s="79"/>
      <c r="H84" s="79"/>
      <c r="J84" s="282"/>
      <c r="L84" s="282"/>
    </row>
    <row r="85" spans="1:12" ht="21" customHeight="1">
      <c r="E85" s="16"/>
      <c r="G85" s="16"/>
      <c r="I85" s="16"/>
      <c r="J85" s="16"/>
      <c r="K85" s="16"/>
      <c r="L85" s="16"/>
    </row>
    <row r="86" spans="1:12" ht="21" customHeight="1">
      <c r="E86" s="16"/>
      <c r="G86" s="16"/>
      <c r="I86" s="16"/>
      <c r="J86" s="16"/>
      <c r="K86" s="16"/>
      <c r="L86" s="16"/>
    </row>
    <row r="87" spans="1:12" ht="21" customHeight="1">
      <c r="E87" s="16"/>
      <c r="G87" s="16"/>
      <c r="I87" s="16"/>
      <c r="J87" s="16"/>
      <c r="K87" s="16"/>
      <c r="L87" s="16"/>
    </row>
    <row r="88" spans="1:12" ht="21" customHeight="1">
      <c r="E88" s="16"/>
      <c r="G88" s="16"/>
      <c r="I88" s="16"/>
      <c r="J88" s="16"/>
      <c r="K88" s="16"/>
      <c r="L88" s="16"/>
    </row>
    <row r="89" spans="1:12" ht="21" customHeight="1">
      <c r="E89" s="16"/>
      <c r="G89" s="16"/>
      <c r="I89" s="16"/>
      <c r="J89" s="16"/>
      <c r="K89" s="16"/>
      <c r="L89" s="16"/>
    </row>
    <row r="90" spans="1:12" ht="21" customHeight="1">
      <c r="E90" s="16"/>
      <c r="G90" s="16"/>
      <c r="I90" s="16"/>
      <c r="J90" s="16"/>
      <c r="K90" s="16"/>
      <c r="L90" s="16"/>
    </row>
    <row r="91" spans="1:12" ht="21" customHeight="1">
      <c r="E91" s="16"/>
      <c r="G91" s="16"/>
      <c r="I91" s="16"/>
      <c r="J91" s="16"/>
      <c r="K91" s="16"/>
      <c r="L91" s="16"/>
    </row>
    <row r="92" spans="1:12" ht="21" customHeight="1">
      <c r="E92" s="16"/>
      <c r="G92" s="16"/>
      <c r="I92" s="16"/>
      <c r="J92" s="16"/>
      <c r="K92" s="16"/>
      <c r="L92" s="16"/>
    </row>
    <row r="93" spans="1:12" ht="15.75" customHeight="1">
      <c r="E93" s="16"/>
      <c r="G93" s="16"/>
      <c r="I93" s="16"/>
      <c r="J93" s="16"/>
      <c r="K93" s="16"/>
      <c r="L93" s="16"/>
    </row>
    <row r="94" spans="1:12" ht="21.9" customHeight="1">
      <c r="A94" s="92" t="str">
        <f>A49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94" s="88"/>
      <c r="C94" s="88"/>
      <c r="D94" s="12"/>
      <c r="E94" s="17"/>
      <c r="F94" s="18"/>
      <c r="G94" s="278"/>
      <c r="H94" s="18"/>
      <c r="I94" s="278"/>
      <c r="J94" s="278"/>
      <c r="K94" s="278"/>
      <c r="L94" s="278"/>
    </row>
    <row r="107" spans="4:5" ht="21.45" customHeight="1">
      <c r="D107" s="77"/>
      <c r="E107" s="104"/>
    </row>
    <row r="108" spans="4:5" ht="21.45" customHeight="1">
      <c r="D108" s="77"/>
      <c r="E108" s="104"/>
    </row>
    <row r="109" spans="4:5" ht="21.45" customHeight="1">
      <c r="D109" s="77"/>
      <c r="E109" s="104"/>
    </row>
    <row r="110" spans="4:5" ht="21.45" customHeight="1">
      <c r="D110" s="77"/>
      <c r="E110" s="104"/>
    </row>
    <row r="111" spans="4:5" ht="21.45" customHeight="1">
      <c r="D111" s="77"/>
      <c r="E111" s="104"/>
    </row>
    <row r="112" spans="4:5" ht="21.45" customHeight="1">
      <c r="D112" s="77"/>
      <c r="E112" s="104"/>
    </row>
    <row r="113" spans="4:5" ht="21.45" customHeight="1">
      <c r="D113" s="77"/>
      <c r="E113" s="104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L107"/>
  <sheetViews>
    <sheetView zoomScale="115" zoomScaleNormal="115" zoomScaleSheetLayoutView="70" workbookViewId="0">
      <selection activeCell="N7" sqref="N7"/>
    </sheetView>
  </sheetViews>
  <sheetFormatPr defaultColWidth="9.28515625" defaultRowHeight="21.45" customHeight="1"/>
  <cols>
    <col min="1" max="2" width="1.7109375" style="80" customWidth="1"/>
    <col min="3" max="3" width="31.85546875" style="80" customWidth="1"/>
    <col min="4" max="4" width="9.28515625" style="7" customWidth="1"/>
    <col min="5" max="5" width="1" style="15" customWidth="1"/>
    <col min="6" max="6" width="17.28515625" style="16" customWidth="1"/>
    <col min="7" max="7" width="1" style="79" customWidth="1"/>
    <col min="8" max="8" width="16.85546875" style="16" customWidth="1"/>
    <col min="9" max="9" width="1" style="79" customWidth="1"/>
    <col min="10" max="10" width="17.28515625" style="79" customWidth="1"/>
    <col min="11" max="11" width="1" style="79" customWidth="1"/>
    <col min="12" max="12" width="17.28515625" style="79" customWidth="1"/>
    <col min="13" max="16384" width="9.28515625" style="9"/>
  </cols>
  <sheetData>
    <row r="1" spans="1:12" ht="21" customHeight="1">
      <c r="A1" s="85" t="str">
        <f>'2-4'!A1</f>
        <v>บริษัท อาร์เอส จำกัด (มหาชน)</v>
      </c>
      <c r="B1" s="86"/>
      <c r="C1" s="86"/>
    </row>
    <row r="2" spans="1:12" ht="21" customHeight="1">
      <c r="A2" s="86" t="s">
        <v>64</v>
      </c>
      <c r="B2" s="86"/>
      <c r="C2" s="86"/>
    </row>
    <row r="3" spans="1:12" ht="21" customHeight="1">
      <c r="A3" s="87" t="s">
        <v>201</v>
      </c>
      <c r="B3" s="88"/>
      <c r="C3" s="88"/>
      <c r="D3" s="136"/>
      <c r="E3" s="138"/>
      <c r="F3" s="18"/>
      <c r="G3" s="278"/>
      <c r="H3" s="18"/>
      <c r="I3" s="278"/>
      <c r="J3" s="278"/>
      <c r="K3" s="278"/>
      <c r="L3" s="278"/>
    </row>
    <row r="4" spans="1:12" ht="20.100000000000001" customHeight="1">
      <c r="A4" s="86"/>
      <c r="E4" s="19"/>
      <c r="F4" s="20"/>
      <c r="G4" s="279"/>
      <c r="H4" s="20"/>
      <c r="I4" s="279"/>
      <c r="J4" s="279"/>
      <c r="K4" s="279"/>
      <c r="L4" s="279"/>
    </row>
    <row r="5" spans="1:12" ht="20.100000000000001" customHeight="1">
      <c r="D5" s="21"/>
      <c r="E5" s="21"/>
      <c r="F5" s="348" t="s">
        <v>2</v>
      </c>
      <c r="G5" s="348"/>
      <c r="H5" s="348"/>
      <c r="I5" s="280"/>
      <c r="J5" s="349" t="s">
        <v>3</v>
      </c>
      <c r="K5" s="349"/>
      <c r="L5" s="349"/>
    </row>
    <row r="6" spans="1:12" ht="20.100000000000001" customHeight="1">
      <c r="D6" s="21"/>
      <c r="E6" s="22"/>
      <c r="F6" s="137" t="s">
        <v>4</v>
      </c>
      <c r="G6" s="137"/>
      <c r="H6" s="137" t="s">
        <v>4</v>
      </c>
      <c r="I6" s="137"/>
      <c r="J6" s="137" t="s">
        <v>4</v>
      </c>
      <c r="K6" s="137"/>
      <c r="L6" s="137" t="s">
        <v>4</v>
      </c>
    </row>
    <row r="7" spans="1:12" ht="20.100000000000001" customHeight="1">
      <c r="D7" s="21"/>
      <c r="E7" s="22"/>
      <c r="F7" s="137" t="s">
        <v>197</v>
      </c>
      <c r="G7" s="137"/>
      <c r="H7" s="137" t="s">
        <v>197</v>
      </c>
      <c r="I7" s="137"/>
      <c r="J7" s="137" t="s">
        <v>197</v>
      </c>
      <c r="K7" s="137"/>
      <c r="L7" s="137" t="s">
        <v>197</v>
      </c>
    </row>
    <row r="8" spans="1:12" ht="20.100000000000001" customHeight="1">
      <c r="D8" s="21"/>
      <c r="E8" s="22"/>
      <c r="F8" s="137" t="s">
        <v>151</v>
      </c>
      <c r="G8" s="137"/>
      <c r="H8" s="137" t="s">
        <v>7</v>
      </c>
      <c r="I8" s="137"/>
      <c r="J8" s="137" t="s">
        <v>151</v>
      </c>
      <c r="K8" s="137"/>
      <c r="L8" s="137" t="s">
        <v>7</v>
      </c>
    </row>
    <row r="9" spans="1:12" ht="20.100000000000001" customHeight="1">
      <c r="D9" s="147" t="s">
        <v>8</v>
      </c>
      <c r="E9" s="22"/>
      <c r="F9" s="281" t="s">
        <v>9</v>
      </c>
      <c r="G9" s="137"/>
      <c r="H9" s="281" t="s">
        <v>9</v>
      </c>
      <c r="I9" s="137"/>
      <c r="J9" s="281" t="s">
        <v>9</v>
      </c>
      <c r="K9" s="137"/>
      <c r="L9" s="281" t="s">
        <v>9</v>
      </c>
    </row>
    <row r="10" spans="1:12" ht="8.1" customHeight="1">
      <c r="A10" s="85"/>
      <c r="B10" s="89"/>
      <c r="E10" s="10"/>
      <c r="F10" s="24"/>
      <c r="H10" s="79"/>
      <c r="J10" s="25"/>
      <c r="L10" s="282"/>
    </row>
    <row r="11" spans="1:12" ht="20.100000000000001" customHeight="1">
      <c r="A11" s="85" t="s">
        <v>65</v>
      </c>
      <c r="B11" s="89"/>
      <c r="E11" s="10"/>
      <c r="F11" s="24"/>
      <c r="H11" s="79"/>
      <c r="J11" s="25"/>
      <c r="L11" s="282"/>
    </row>
    <row r="12" spans="1:12" ht="8.1" customHeight="1">
      <c r="A12" s="85"/>
      <c r="B12" s="89"/>
      <c r="E12" s="10"/>
      <c r="F12" s="24"/>
      <c r="H12" s="79"/>
      <c r="J12" s="25"/>
      <c r="L12" s="282"/>
    </row>
    <row r="13" spans="1:12" ht="21.45" customHeight="1">
      <c r="A13" s="90" t="s">
        <v>66</v>
      </c>
      <c r="B13" s="84"/>
      <c r="C13" s="84"/>
      <c r="E13" s="27"/>
      <c r="F13" s="28">
        <v>1303996409</v>
      </c>
      <c r="G13" s="16"/>
      <c r="H13" s="16">
        <v>1767253779</v>
      </c>
      <c r="I13" s="275"/>
      <c r="J13" s="28">
        <v>0</v>
      </c>
      <c r="K13" s="16"/>
      <c r="L13" s="314" t="s">
        <v>200</v>
      </c>
    </row>
    <row r="14" spans="1:12" ht="21.45" customHeight="1">
      <c r="A14" s="90" t="s">
        <v>67</v>
      </c>
      <c r="B14" s="84"/>
      <c r="C14" s="84"/>
      <c r="E14" s="27"/>
      <c r="F14" s="30">
        <v>1314804162</v>
      </c>
      <c r="G14" s="16"/>
      <c r="H14" s="18">
        <v>1069669119</v>
      </c>
      <c r="I14" s="275"/>
      <c r="J14" s="30">
        <v>617616279</v>
      </c>
      <c r="K14" s="16"/>
      <c r="L14" s="18">
        <v>531085726</v>
      </c>
    </row>
    <row r="15" spans="1:12" ht="8.1" customHeight="1">
      <c r="A15" s="90"/>
      <c r="B15" s="84"/>
      <c r="C15" s="84"/>
      <c r="E15" s="27"/>
      <c r="F15" s="28"/>
      <c r="G15" s="16"/>
      <c r="I15" s="16"/>
      <c r="J15" s="28"/>
      <c r="K15" s="16"/>
      <c r="L15" s="16"/>
    </row>
    <row r="16" spans="1:12" ht="21.45" customHeight="1">
      <c r="A16" s="86" t="s">
        <v>68</v>
      </c>
      <c r="E16" s="27"/>
      <c r="F16" s="30">
        <f>SUM(F13:F14)</f>
        <v>2618800571</v>
      </c>
      <c r="G16" s="16"/>
      <c r="H16" s="18">
        <f>SUM(H13:H14)</f>
        <v>2836922898</v>
      </c>
      <c r="I16" s="16"/>
      <c r="J16" s="30">
        <f>SUM(J13:J14)</f>
        <v>617616279</v>
      </c>
      <c r="K16" s="16"/>
      <c r="L16" s="18">
        <f>SUM(L13:L14)</f>
        <v>531085726</v>
      </c>
    </row>
    <row r="17" spans="1:12" ht="8.1" customHeight="1">
      <c r="E17" s="27"/>
      <c r="F17" s="28"/>
      <c r="G17" s="16"/>
      <c r="I17" s="16"/>
      <c r="J17" s="28"/>
      <c r="K17" s="16"/>
      <c r="L17" s="16"/>
    </row>
    <row r="18" spans="1:12" ht="21.45" customHeight="1">
      <c r="A18" s="80" t="s">
        <v>69</v>
      </c>
      <c r="E18" s="27"/>
      <c r="F18" s="28">
        <v>-462734664</v>
      </c>
      <c r="G18" s="16"/>
      <c r="H18" s="16">
        <f>-681321170+1</f>
        <v>-681321169</v>
      </c>
      <c r="I18" s="275"/>
      <c r="J18" s="28">
        <v>0</v>
      </c>
      <c r="K18" s="16"/>
      <c r="L18" s="314" t="s">
        <v>200</v>
      </c>
    </row>
    <row r="19" spans="1:12" ht="21.45" customHeight="1">
      <c r="A19" s="80" t="s">
        <v>70</v>
      </c>
      <c r="E19" s="27"/>
      <c r="F19" s="30">
        <v>-840039629</v>
      </c>
      <c r="G19" s="16"/>
      <c r="H19" s="18">
        <v>-693068719</v>
      </c>
      <c r="I19" s="275"/>
      <c r="J19" s="30">
        <v>-409181807</v>
      </c>
      <c r="K19" s="16"/>
      <c r="L19" s="18">
        <v>-409007882</v>
      </c>
    </row>
    <row r="20" spans="1:12" ht="8.1" customHeight="1">
      <c r="E20" s="27"/>
      <c r="F20" s="28"/>
      <c r="G20" s="16"/>
      <c r="I20" s="16"/>
      <c r="J20" s="28"/>
      <c r="K20" s="16"/>
      <c r="L20" s="16"/>
    </row>
    <row r="21" spans="1:12" ht="21.45" customHeight="1">
      <c r="A21" s="86" t="s">
        <v>71</v>
      </c>
      <c r="E21" s="27"/>
      <c r="F21" s="30">
        <f>SUM(F18:F20)</f>
        <v>-1302774293</v>
      </c>
      <c r="G21" s="16"/>
      <c r="H21" s="18">
        <f>SUM(H18:H20)</f>
        <v>-1374389888</v>
      </c>
      <c r="I21" s="16"/>
      <c r="J21" s="30">
        <f>SUM(J18:J20)</f>
        <v>-409181807</v>
      </c>
      <c r="K21" s="16"/>
      <c r="L21" s="18">
        <f>SUM(L18:L20)</f>
        <v>-409007882</v>
      </c>
    </row>
    <row r="22" spans="1:12" ht="6" customHeight="1">
      <c r="A22" s="86"/>
      <c r="E22" s="27"/>
      <c r="F22" s="28"/>
      <c r="G22" s="16"/>
      <c r="I22" s="16"/>
      <c r="J22" s="28"/>
      <c r="K22" s="16"/>
      <c r="L22" s="16"/>
    </row>
    <row r="23" spans="1:12" ht="21.45" customHeight="1">
      <c r="A23" s="86" t="s">
        <v>72</v>
      </c>
      <c r="E23" s="27"/>
      <c r="F23" s="28">
        <f>SUM(F21,F16)</f>
        <v>1316026278</v>
      </c>
      <c r="G23" s="16"/>
      <c r="H23" s="16">
        <f>SUM(H21,H16)</f>
        <v>1462533010</v>
      </c>
      <c r="I23" s="16"/>
      <c r="J23" s="28">
        <f>SUM(J21,J16)</f>
        <v>208434472</v>
      </c>
      <c r="K23" s="16"/>
      <c r="L23" s="16">
        <f>SUM(L21,L16)</f>
        <v>122077844</v>
      </c>
    </row>
    <row r="24" spans="1:12" ht="21.45" customHeight="1">
      <c r="A24" s="80" t="s">
        <v>73</v>
      </c>
      <c r="E24" s="27"/>
      <c r="F24" s="30">
        <v>11977594</v>
      </c>
      <c r="G24" s="16"/>
      <c r="H24" s="18">
        <v>6411635</v>
      </c>
      <c r="I24" s="275"/>
      <c r="J24" s="30">
        <v>66842546</v>
      </c>
      <c r="K24" s="16"/>
      <c r="L24" s="18">
        <v>76398979</v>
      </c>
    </row>
    <row r="25" spans="1:12" ht="8.1" customHeight="1">
      <c r="E25" s="27"/>
      <c r="F25" s="28"/>
      <c r="G25" s="16"/>
      <c r="I25" s="16"/>
      <c r="J25" s="28"/>
      <c r="K25" s="16"/>
      <c r="L25" s="16"/>
    </row>
    <row r="26" spans="1:12" ht="21.45" customHeight="1">
      <c r="A26" s="86" t="s">
        <v>74</v>
      </c>
      <c r="E26" s="27"/>
      <c r="F26" s="28">
        <f>SUM(F23:F24)</f>
        <v>1328003872</v>
      </c>
      <c r="G26" s="16"/>
      <c r="H26" s="16">
        <f>SUM(H23:H24)</f>
        <v>1468944645</v>
      </c>
      <c r="I26" s="16"/>
      <c r="J26" s="28">
        <f>SUM(J23:J24)</f>
        <v>275277018</v>
      </c>
      <c r="K26" s="16"/>
      <c r="L26" s="16">
        <f>SUM(L23:L24)</f>
        <v>198476823</v>
      </c>
    </row>
    <row r="27" spans="1:12" ht="21.45" customHeight="1">
      <c r="A27" s="80" t="s">
        <v>75</v>
      </c>
      <c r="E27" s="27"/>
      <c r="F27" s="28">
        <v>-416006414</v>
      </c>
      <c r="G27" s="16"/>
      <c r="H27" s="16">
        <v>-646860950</v>
      </c>
      <c r="I27" s="275"/>
      <c r="J27" s="28">
        <v>-1223154</v>
      </c>
      <c r="K27" s="16"/>
      <c r="L27" s="16">
        <v>-1224508</v>
      </c>
    </row>
    <row r="28" spans="1:12" ht="21.45" customHeight="1">
      <c r="A28" s="80" t="s">
        <v>76</v>
      </c>
      <c r="E28" s="27"/>
      <c r="F28" s="28">
        <v>-703256096</v>
      </c>
      <c r="G28" s="16"/>
      <c r="H28" s="16">
        <v>-605252813</v>
      </c>
      <c r="I28" s="275"/>
      <c r="J28" s="28">
        <v>-60711257</v>
      </c>
      <c r="K28" s="16"/>
      <c r="L28" s="16">
        <v>-65330872</v>
      </c>
    </row>
    <row r="29" spans="1:12" ht="21.45" customHeight="1">
      <c r="A29" s="80" t="s">
        <v>160</v>
      </c>
      <c r="E29" s="27"/>
      <c r="F29" s="28"/>
      <c r="G29" s="16"/>
      <c r="I29" s="16"/>
      <c r="J29" s="24"/>
      <c r="K29" s="16"/>
      <c r="L29" s="16"/>
    </row>
    <row r="30" spans="1:12" ht="21.45" customHeight="1">
      <c r="B30" s="80" t="s">
        <v>161</v>
      </c>
      <c r="E30" s="27"/>
      <c r="F30" s="28">
        <v>0</v>
      </c>
      <c r="G30" s="16"/>
      <c r="H30" s="16">
        <v>0</v>
      </c>
      <c r="I30" s="16"/>
      <c r="J30" s="28">
        <v>89557</v>
      </c>
      <c r="K30" s="16"/>
      <c r="L30" s="16">
        <v>0</v>
      </c>
    </row>
    <row r="31" spans="1:12" ht="21.45" customHeight="1">
      <c r="A31" s="80" t="s">
        <v>77</v>
      </c>
      <c r="E31" s="27"/>
      <c r="F31" s="28">
        <v>-1773145</v>
      </c>
      <c r="G31" s="16"/>
      <c r="H31" s="16">
        <v>-580014</v>
      </c>
      <c r="I31" s="275"/>
      <c r="J31" s="28">
        <v>-526658</v>
      </c>
      <c r="K31" s="16"/>
      <c r="L31" s="314" t="s">
        <v>200</v>
      </c>
    </row>
    <row r="32" spans="1:12" ht="21.45" customHeight="1">
      <c r="A32" s="80" t="s">
        <v>78</v>
      </c>
      <c r="D32" s="21"/>
      <c r="E32" s="27"/>
      <c r="F32" s="31">
        <v>-67409550</v>
      </c>
      <c r="G32" s="8"/>
      <c r="H32" s="16">
        <v>-42673547</v>
      </c>
      <c r="I32" s="275"/>
      <c r="J32" s="28">
        <v>-44209451</v>
      </c>
      <c r="K32" s="16"/>
      <c r="L32" s="16">
        <v>-29118863</v>
      </c>
    </row>
    <row r="33" spans="1:12" ht="21.45" customHeight="1">
      <c r="A33" s="80" t="s">
        <v>162</v>
      </c>
      <c r="D33" s="21"/>
      <c r="E33" s="27"/>
      <c r="F33" s="31"/>
      <c r="G33" s="8"/>
      <c r="I33" s="275"/>
      <c r="J33" s="28"/>
      <c r="K33" s="16"/>
      <c r="L33" s="16"/>
    </row>
    <row r="34" spans="1:12" ht="21.45" customHeight="1">
      <c r="B34" s="80" t="s">
        <v>163</v>
      </c>
      <c r="D34" s="7">
        <v>8.1999999999999993</v>
      </c>
      <c r="E34" s="27"/>
      <c r="F34" s="33">
        <v>38431029</v>
      </c>
      <c r="G34" s="16"/>
      <c r="H34" s="18">
        <v>49206707</v>
      </c>
      <c r="I34" s="275"/>
      <c r="J34" s="34">
        <v>-2652</v>
      </c>
      <c r="K34" s="16"/>
      <c r="L34" s="18">
        <v>-4246</v>
      </c>
    </row>
    <row r="35" spans="1:12" ht="8.1" customHeight="1">
      <c r="E35" s="27"/>
      <c r="F35" s="28"/>
      <c r="G35" s="16"/>
      <c r="I35" s="16"/>
      <c r="J35" s="28"/>
      <c r="K35" s="16"/>
      <c r="L35" s="16"/>
    </row>
    <row r="36" spans="1:12" ht="21.45" customHeight="1">
      <c r="A36" s="86" t="s">
        <v>84</v>
      </c>
      <c r="E36" s="27"/>
      <c r="F36" s="28">
        <f>SUM(F26:F34)</f>
        <v>177989696</v>
      </c>
      <c r="G36" s="16"/>
      <c r="H36" s="16">
        <f>SUM(H26:H34)</f>
        <v>222784028</v>
      </c>
      <c r="I36" s="16"/>
      <c r="J36" s="28">
        <f>SUM(J26:J34)</f>
        <v>168693403</v>
      </c>
      <c r="K36" s="16"/>
      <c r="L36" s="16">
        <f>SUM(L26:L34)</f>
        <v>102798334</v>
      </c>
    </row>
    <row r="37" spans="1:12" ht="21.45" customHeight="1">
      <c r="A37" s="80" t="s">
        <v>79</v>
      </c>
      <c r="D37" s="7">
        <v>17</v>
      </c>
      <c r="E37" s="27"/>
      <c r="F37" s="30">
        <v>-31822510</v>
      </c>
      <c r="G37" s="16"/>
      <c r="H37" s="18">
        <v>-29902935</v>
      </c>
      <c r="I37" s="275"/>
      <c r="J37" s="30">
        <v>-27096137</v>
      </c>
      <c r="K37" s="16"/>
      <c r="L37" s="18">
        <v>-10547673</v>
      </c>
    </row>
    <row r="38" spans="1:12" ht="8.1" customHeight="1">
      <c r="E38" s="27"/>
      <c r="F38" s="28"/>
      <c r="G38" s="16"/>
      <c r="I38" s="16"/>
      <c r="J38" s="28"/>
      <c r="K38" s="16"/>
      <c r="L38" s="16"/>
    </row>
    <row r="39" spans="1:12" ht="21.6" customHeight="1">
      <c r="A39" s="91" t="s">
        <v>228</v>
      </c>
      <c r="E39" s="27"/>
      <c r="F39" s="28">
        <f>SUM(F36:F37)</f>
        <v>146167186</v>
      </c>
      <c r="G39" s="16"/>
      <c r="H39" s="16">
        <f>SUM(H36:H37)</f>
        <v>192881093</v>
      </c>
      <c r="I39" s="16"/>
      <c r="J39" s="28">
        <f>SUM(J36:J37)</f>
        <v>141597266</v>
      </c>
      <c r="K39" s="16"/>
      <c r="L39" s="16">
        <f>SUM(L36:L37)</f>
        <v>92250661</v>
      </c>
    </row>
    <row r="40" spans="1:12" ht="21.6" customHeight="1">
      <c r="A40" s="80" t="s">
        <v>80</v>
      </c>
      <c r="E40" s="27"/>
      <c r="F40" s="30">
        <v>0</v>
      </c>
      <c r="G40" s="16"/>
      <c r="H40" s="18">
        <v>0</v>
      </c>
      <c r="I40" s="16"/>
      <c r="J40" s="30">
        <v>0</v>
      </c>
      <c r="K40" s="16"/>
      <c r="L40" s="18">
        <v>0</v>
      </c>
    </row>
    <row r="41" spans="1:12" ht="8.1" customHeight="1">
      <c r="E41" s="27"/>
      <c r="F41" s="28"/>
      <c r="G41" s="16"/>
      <c r="I41" s="16"/>
      <c r="J41" s="28"/>
      <c r="K41" s="16"/>
      <c r="L41" s="16"/>
    </row>
    <row r="42" spans="1:12" ht="20.100000000000001" customHeight="1" thickBot="1">
      <c r="A42" s="91" t="s">
        <v>229</v>
      </c>
      <c r="E42" s="27"/>
      <c r="F42" s="35">
        <f>F39+F40</f>
        <v>146167186</v>
      </c>
      <c r="G42" s="16"/>
      <c r="H42" s="37">
        <f>H39+H40</f>
        <v>192881093</v>
      </c>
      <c r="I42" s="16"/>
      <c r="J42" s="35">
        <f>J39+J40</f>
        <v>141597266</v>
      </c>
      <c r="K42" s="16"/>
      <c r="L42" s="37">
        <f>L39+L40</f>
        <v>92250661</v>
      </c>
    </row>
    <row r="43" spans="1:12" ht="22.5" customHeight="1" thickTop="1">
      <c r="D43" s="21"/>
      <c r="E43" s="21"/>
      <c r="F43" s="283"/>
      <c r="G43" s="283"/>
      <c r="H43" s="283"/>
      <c r="I43" s="283"/>
      <c r="J43" s="283"/>
      <c r="K43" s="283"/>
      <c r="L43" s="283"/>
    </row>
    <row r="44" spans="1:12" ht="22.5" customHeight="1">
      <c r="D44" s="21"/>
      <c r="E44" s="21"/>
      <c r="F44" s="283"/>
      <c r="G44" s="283"/>
      <c r="H44" s="283"/>
      <c r="I44" s="283"/>
      <c r="J44" s="283"/>
      <c r="K44" s="283"/>
      <c r="L44" s="283"/>
    </row>
    <row r="45" spans="1:12" ht="17.25" customHeight="1">
      <c r="D45" s="21"/>
      <c r="E45" s="21"/>
      <c r="F45" s="283"/>
      <c r="G45" s="283"/>
      <c r="H45" s="283"/>
      <c r="I45" s="283"/>
      <c r="J45" s="283"/>
      <c r="K45" s="283"/>
      <c r="L45" s="283"/>
    </row>
    <row r="46" spans="1:12" ht="22.5" customHeight="1">
      <c r="D46" s="21"/>
      <c r="E46" s="21"/>
      <c r="F46" s="283"/>
      <c r="G46" s="283"/>
      <c r="H46" s="283"/>
      <c r="I46" s="283"/>
      <c r="J46" s="283"/>
      <c r="K46" s="283"/>
      <c r="L46" s="283"/>
    </row>
    <row r="47" spans="1:12" ht="21" customHeight="1">
      <c r="D47" s="21"/>
      <c r="E47" s="21"/>
      <c r="F47" s="283"/>
      <c r="G47" s="283"/>
      <c r="H47" s="283"/>
      <c r="I47" s="283"/>
      <c r="J47" s="283"/>
      <c r="K47" s="283"/>
      <c r="L47" s="283"/>
    </row>
    <row r="48" spans="1:12" ht="11.25" customHeight="1">
      <c r="D48" s="21"/>
      <c r="E48" s="21"/>
      <c r="F48" s="283"/>
      <c r="G48" s="283"/>
      <c r="H48" s="283"/>
      <c r="I48" s="283"/>
      <c r="J48" s="283"/>
      <c r="K48" s="283"/>
      <c r="L48" s="283"/>
    </row>
    <row r="49" spans="1:12" ht="22.2" customHeight="1">
      <c r="A49" s="92" t="str">
        <f>'2-4'!A54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49" s="92"/>
      <c r="C49" s="88"/>
      <c r="D49" s="12"/>
      <c r="E49" s="13"/>
      <c r="F49" s="278"/>
      <c r="G49" s="278"/>
      <c r="H49" s="278"/>
      <c r="I49" s="278"/>
      <c r="J49" s="284"/>
      <c r="K49" s="278"/>
      <c r="L49" s="284"/>
    </row>
    <row r="50" spans="1:12" ht="21" customHeight="1">
      <c r="A50" s="85" t="str">
        <f>A1</f>
        <v>บริษัท อาร์เอส จำกัด (มหาชน)</v>
      </c>
      <c r="B50" s="89"/>
      <c r="E50" s="10"/>
      <c r="F50" s="79"/>
      <c r="H50" s="79"/>
      <c r="J50" s="282"/>
      <c r="L50" s="282"/>
    </row>
    <row r="51" spans="1:12" ht="21" customHeight="1">
      <c r="A51" s="86" t="s">
        <v>64</v>
      </c>
      <c r="B51" s="89"/>
      <c r="E51" s="10"/>
      <c r="F51" s="79"/>
      <c r="H51" s="79"/>
      <c r="J51" s="282"/>
      <c r="L51" s="282"/>
    </row>
    <row r="52" spans="1:12" ht="21" customHeight="1">
      <c r="A52" s="93" t="str">
        <f>A3</f>
        <v>สำหรับงวดเก้าเดือนสิ้นสุดวันที่ 30 กันยายน พ.ศ. 2565</v>
      </c>
      <c r="B52" s="92"/>
      <c r="C52" s="88"/>
      <c r="D52" s="12"/>
      <c r="E52" s="13"/>
      <c r="F52" s="278"/>
      <c r="G52" s="278"/>
      <c r="H52" s="278"/>
      <c r="I52" s="278"/>
      <c r="J52" s="284"/>
      <c r="K52" s="278"/>
      <c r="L52" s="284"/>
    </row>
    <row r="53" spans="1:12" ht="19.5" customHeight="1">
      <c r="A53" s="89"/>
      <c r="B53" s="89"/>
      <c r="E53" s="10"/>
      <c r="F53" s="79"/>
      <c r="H53" s="79"/>
      <c r="J53" s="282"/>
      <c r="L53" s="282"/>
    </row>
    <row r="54" spans="1:12" ht="20.100000000000001" customHeight="1">
      <c r="D54" s="21"/>
      <c r="E54" s="21"/>
      <c r="F54" s="348" t="s">
        <v>2</v>
      </c>
      <c r="G54" s="348"/>
      <c r="H54" s="348"/>
      <c r="I54" s="280"/>
      <c r="J54" s="349" t="s">
        <v>3</v>
      </c>
      <c r="K54" s="349"/>
      <c r="L54" s="349"/>
    </row>
    <row r="55" spans="1:12" ht="20.100000000000001" customHeight="1">
      <c r="D55" s="21"/>
      <c r="E55" s="22"/>
      <c r="F55" s="137" t="s">
        <v>4</v>
      </c>
      <c r="G55" s="137"/>
      <c r="H55" s="137" t="s">
        <v>4</v>
      </c>
      <c r="I55" s="137"/>
      <c r="J55" s="137" t="s">
        <v>4</v>
      </c>
      <c r="K55" s="137"/>
      <c r="L55" s="137" t="s">
        <v>4</v>
      </c>
    </row>
    <row r="56" spans="1:12" ht="20.100000000000001" customHeight="1">
      <c r="D56" s="21"/>
      <c r="E56" s="22"/>
      <c r="F56" s="137" t="s">
        <v>197</v>
      </c>
      <c r="G56" s="137"/>
      <c r="H56" s="137" t="s">
        <v>197</v>
      </c>
      <c r="I56" s="137"/>
      <c r="J56" s="137" t="s">
        <v>197</v>
      </c>
      <c r="K56" s="137"/>
      <c r="L56" s="137" t="s">
        <v>197</v>
      </c>
    </row>
    <row r="57" spans="1:12" ht="20.100000000000001" customHeight="1">
      <c r="D57" s="36"/>
      <c r="E57" s="22"/>
      <c r="F57" s="137" t="s">
        <v>151</v>
      </c>
      <c r="G57" s="137"/>
      <c r="H57" s="137" t="s">
        <v>7</v>
      </c>
      <c r="I57" s="137"/>
      <c r="J57" s="137" t="s">
        <v>151</v>
      </c>
      <c r="K57" s="137"/>
      <c r="L57" s="137" t="s">
        <v>7</v>
      </c>
    </row>
    <row r="58" spans="1:12" ht="20.100000000000001" customHeight="1">
      <c r="D58" s="36"/>
      <c r="E58" s="22"/>
      <c r="F58" s="281" t="s">
        <v>9</v>
      </c>
      <c r="G58" s="137"/>
      <c r="H58" s="281" t="s">
        <v>9</v>
      </c>
      <c r="I58" s="137"/>
      <c r="J58" s="281" t="s">
        <v>9</v>
      </c>
      <c r="K58" s="137"/>
      <c r="L58" s="281" t="s">
        <v>9</v>
      </c>
    </row>
    <row r="59" spans="1:12" ht="8.1" customHeight="1">
      <c r="A59" s="89"/>
      <c r="B59" s="89"/>
      <c r="D59" s="36"/>
      <c r="E59" s="10"/>
      <c r="F59" s="24"/>
      <c r="H59" s="79"/>
      <c r="J59" s="25"/>
      <c r="L59" s="282"/>
    </row>
    <row r="60" spans="1:12" ht="21.45" customHeight="1">
      <c r="A60" s="91" t="s">
        <v>234</v>
      </c>
      <c r="B60" s="94"/>
      <c r="C60" s="94"/>
      <c r="D60" s="36"/>
      <c r="E60" s="27"/>
      <c r="F60" s="28"/>
      <c r="G60" s="16"/>
      <c r="I60" s="16"/>
      <c r="J60" s="28"/>
      <c r="K60" s="16"/>
      <c r="L60" s="16"/>
    </row>
    <row r="61" spans="1:12" ht="21.45" customHeight="1">
      <c r="A61" s="94" t="s">
        <v>81</v>
      </c>
      <c r="B61" s="94"/>
      <c r="C61" s="94"/>
      <c r="D61" s="36"/>
      <c r="E61" s="27"/>
      <c r="F61" s="28">
        <v>149725881</v>
      </c>
      <c r="G61" s="16"/>
      <c r="H61" s="16">
        <v>193466163</v>
      </c>
      <c r="I61" s="275"/>
      <c r="J61" s="28">
        <v>141597266</v>
      </c>
      <c r="K61" s="16"/>
      <c r="L61" s="16">
        <v>92250661</v>
      </c>
    </row>
    <row r="62" spans="1:12" ht="21.45" customHeight="1">
      <c r="A62" s="94" t="s">
        <v>82</v>
      </c>
      <c r="B62" s="94"/>
      <c r="C62" s="94"/>
      <c r="D62" s="36"/>
      <c r="E62" s="27"/>
      <c r="F62" s="30">
        <v>-3558695</v>
      </c>
      <c r="G62" s="16"/>
      <c r="H62" s="18">
        <v>-585070</v>
      </c>
      <c r="I62" s="275"/>
      <c r="J62" s="34" t="s">
        <v>200</v>
      </c>
      <c r="K62" s="16"/>
      <c r="L62" s="315" t="s">
        <v>200</v>
      </c>
    </row>
    <row r="63" spans="1:12" ht="8.1" customHeight="1">
      <c r="A63" s="94"/>
      <c r="B63" s="94"/>
      <c r="C63" s="94"/>
      <c r="D63" s="36"/>
      <c r="E63" s="27"/>
      <c r="F63" s="28"/>
      <c r="G63" s="16"/>
      <c r="I63" s="16"/>
      <c r="J63" s="28"/>
      <c r="K63" s="16"/>
      <c r="L63" s="16"/>
    </row>
    <row r="64" spans="1:12" ht="21.45" customHeight="1" thickBot="1">
      <c r="E64" s="27"/>
      <c r="F64" s="35">
        <f>SUM(F61:F63)</f>
        <v>146167186</v>
      </c>
      <c r="G64" s="16"/>
      <c r="H64" s="37">
        <f>H39</f>
        <v>192881093</v>
      </c>
      <c r="I64" s="16"/>
      <c r="J64" s="35">
        <f>J39</f>
        <v>141597266</v>
      </c>
      <c r="K64" s="16"/>
      <c r="L64" s="37">
        <f>L39</f>
        <v>92250661</v>
      </c>
    </row>
    <row r="65" spans="1:12" ht="21.45" customHeight="1" thickTop="1">
      <c r="E65" s="27"/>
      <c r="F65" s="28"/>
      <c r="G65" s="16"/>
      <c r="I65" s="16"/>
      <c r="J65" s="28"/>
      <c r="K65" s="16"/>
      <c r="L65" s="16"/>
    </row>
    <row r="66" spans="1:12" ht="21.45" customHeight="1">
      <c r="A66" s="91" t="s">
        <v>233</v>
      </c>
      <c r="B66" s="94"/>
      <c r="C66" s="94"/>
      <c r="D66" s="36"/>
      <c r="E66" s="27"/>
      <c r="F66" s="28"/>
      <c r="G66" s="16"/>
      <c r="I66" s="16"/>
      <c r="J66" s="28"/>
      <c r="K66" s="16"/>
      <c r="L66" s="16"/>
    </row>
    <row r="67" spans="1:12" ht="21.45" customHeight="1">
      <c r="A67" s="94" t="s">
        <v>81</v>
      </c>
      <c r="B67" s="94"/>
      <c r="C67" s="94"/>
      <c r="D67" s="36"/>
      <c r="E67" s="27"/>
      <c r="F67" s="28">
        <v>149725881</v>
      </c>
      <c r="G67" s="16"/>
      <c r="H67" s="16">
        <v>193466163</v>
      </c>
      <c r="I67" s="275"/>
      <c r="J67" s="28">
        <f>J64</f>
        <v>141597266</v>
      </c>
      <c r="K67" s="16"/>
      <c r="L67" s="16">
        <f>L64</f>
        <v>92250661</v>
      </c>
    </row>
    <row r="68" spans="1:12" ht="21.45" customHeight="1">
      <c r="A68" s="94" t="s">
        <v>82</v>
      </c>
      <c r="B68" s="94"/>
      <c r="C68" s="94"/>
      <c r="D68" s="36"/>
      <c r="E68" s="27"/>
      <c r="F68" s="30">
        <v>-3558695</v>
      </c>
      <c r="G68" s="16"/>
      <c r="H68" s="18">
        <v>-585070</v>
      </c>
      <c r="I68" s="275"/>
      <c r="J68" s="34" t="s">
        <v>200</v>
      </c>
      <c r="K68" s="16"/>
      <c r="L68" s="315" t="s">
        <v>200</v>
      </c>
    </row>
    <row r="69" spans="1:12" ht="8.1" customHeight="1">
      <c r="A69" s="94"/>
      <c r="B69" s="94"/>
      <c r="C69" s="94"/>
      <c r="D69" s="36"/>
      <c r="E69" s="27"/>
      <c r="F69" s="28"/>
      <c r="G69" s="16"/>
      <c r="I69" s="16"/>
      <c r="J69" s="28"/>
      <c r="K69" s="16"/>
      <c r="L69" s="16"/>
    </row>
    <row r="70" spans="1:12" ht="21.45" customHeight="1" thickBot="1">
      <c r="E70" s="27"/>
      <c r="F70" s="35">
        <f>F64</f>
        <v>146167186</v>
      </c>
      <c r="G70" s="16"/>
      <c r="H70" s="37">
        <f>H42</f>
        <v>192881093</v>
      </c>
      <c r="I70" s="16"/>
      <c r="J70" s="35">
        <f>J42</f>
        <v>141597266</v>
      </c>
      <c r="K70" s="16"/>
      <c r="L70" s="37">
        <f>L42</f>
        <v>92250661</v>
      </c>
    </row>
    <row r="71" spans="1:12" ht="21.45" customHeight="1" thickTop="1">
      <c r="E71" s="27"/>
      <c r="F71" s="28"/>
      <c r="G71" s="16"/>
      <c r="I71" s="16"/>
      <c r="J71" s="28"/>
      <c r="K71" s="16"/>
      <c r="L71" s="16"/>
    </row>
    <row r="72" spans="1:12" ht="21.45" customHeight="1">
      <c r="A72" s="91" t="s">
        <v>230</v>
      </c>
      <c r="B72" s="94"/>
      <c r="E72" s="27"/>
      <c r="F72" s="28"/>
      <c r="G72" s="16"/>
      <c r="I72" s="16"/>
      <c r="J72" s="28"/>
      <c r="K72" s="16"/>
      <c r="L72" s="16"/>
    </row>
    <row r="73" spans="1:12" ht="21.45" customHeight="1">
      <c r="A73" s="91"/>
      <c r="B73" s="91" t="s">
        <v>83</v>
      </c>
      <c r="E73" s="27"/>
      <c r="F73" s="148"/>
      <c r="G73" s="16"/>
      <c r="I73" s="16"/>
      <c r="J73" s="28"/>
      <c r="K73" s="16"/>
      <c r="L73" s="16"/>
    </row>
    <row r="74" spans="1:12" ht="21.45" customHeight="1" thickBot="1">
      <c r="A74" s="94" t="s">
        <v>231</v>
      </c>
      <c r="B74" s="94"/>
      <c r="C74" s="95"/>
      <c r="E74" s="39"/>
      <c r="F74" s="40">
        <v>0.15629999999999999</v>
      </c>
      <c r="G74" s="41"/>
      <c r="H74" s="42">
        <v>0.2021</v>
      </c>
      <c r="I74" s="288"/>
      <c r="J74" s="40">
        <v>0.14779999999999999</v>
      </c>
      <c r="K74" s="51"/>
      <c r="L74" s="42">
        <v>9.64E-2</v>
      </c>
    </row>
    <row r="75" spans="1:12" ht="8.1" customHeight="1" thickTop="1">
      <c r="A75" s="94"/>
      <c r="B75" s="94"/>
      <c r="C75" s="94"/>
      <c r="D75" s="36"/>
      <c r="E75" s="27"/>
      <c r="F75" s="43"/>
      <c r="G75" s="285"/>
      <c r="H75" s="51"/>
      <c r="I75" s="286"/>
      <c r="J75" s="52"/>
      <c r="K75" s="286"/>
      <c r="L75" s="51"/>
    </row>
    <row r="76" spans="1:12" ht="21.45" customHeight="1" thickBot="1">
      <c r="A76" s="94" t="s">
        <v>232</v>
      </c>
      <c r="B76" s="94"/>
      <c r="C76" s="95"/>
      <c r="E76" s="39"/>
      <c r="F76" s="40">
        <f>F74</f>
        <v>0.15629999999999999</v>
      </c>
      <c r="G76" s="285"/>
      <c r="H76" s="42">
        <v>0.2021</v>
      </c>
      <c r="I76" s="41"/>
      <c r="J76" s="40">
        <f>J74</f>
        <v>0.14779999999999999</v>
      </c>
      <c r="K76" s="41"/>
      <c r="L76" s="42">
        <v>9.64E-2</v>
      </c>
    </row>
    <row r="77" spans="1:12" ht="23.25" customHeight="1" thickTop="1">
      <c r="A77" s="96"/>
      <c r="B77" s="97"/>
      <c r="C77" s="95"/>
      <c r="D77" s="38"/>
      <c r="E77" s="39"/>
      <c r="G77" s="286"/>
      <c r="I77" s="286"/>
      <c r="J77" s="44"/>
      <c r="K77" s="286"/>
      <c r="L77" s="16"/>
    </row>
    <row r="78" spans="1:12" ht="21.45" customHeight="1">
      <c r="A78" s="90"/>
      <c r="B78" s="97"/>
      <c r="C78" s="95"/>
      <c r="D78" s="45"/>
      <c r="E78" s="39"/>
      <c r="F78" s="285"/>
      <c r="G78" s="286"/>
      <c r="H78" s="285"/>
      <c r="I78" s="286"/>
      <c r="J78" s="285"/>
      <c r="K78" s="286"/>
      <c r="L78" s="285"/>
    </row>
    <row r="79" spans="1:12" s="46" customFormat="1" ht="21.6" customHeight="1">
      <c r="A79" s="98"/>
      <c r="B79" s="99"/>
      <c r="C79" s="99"/>
      <c r="D79" s="47"/>
      <c r="E79" s="48"/>
      <c r="F79" s="49"/>
      <c r="G79" s="287"/>
      <c r="H79" s="49"/>
      <c r="I79" s="287"/>
      <c r="J79" s="49"/>
      <c r="K79" s="287"/>
      <c r="L79" s="49"/>
    </row>
    <row r="80" spans="1:12" ht="21.6" customHeight="1">
      <c r="A80" s="89"/>
      <c r="B80" s="89"/>
      <c r="E80" s="10"/>
      <c r="F80" s="79"/>
      <c r="H80" s="79"/>
      <c r="J80" s="282"/>
      <c r="L80" s="282"/>
    </row>
    <row r="81" spans="1:12" ht="21.6" customHeight="1">
      <c r="A81" s="89"/>
      <c r="B81" s="89"/>
      <c r="E81" s="10"/>
      <c r="F81" s="79"/>
      <c r="H81" s="79"/>
      <c r="J81" s="282"/>
      <c r="L81" s="282"/>
    </row>
    <row r="82" spans="1:12" ht="21.6" customHeight="1">
      <c r="E82" s="16"/>
      <c r="G82" s="16"/>
      <c r="I82" s="16"/>
      <c r="J82" s="16"/>
      <c r="K82" s="16"/>
      <c r="L82" s="16"/>
    </row>
    <row r="83" spans="1:12" ht="21.6" customHeight="1">
      <c r="E83" s="16"/>
      <c r="G83" s="16"/>
      <c r="I83" s="16"/>
      <c r="J83" s="16"/>
      <c r="K83" s="16"/>
      <c r="L83" s="16"/>
    </row>
    <row r="84" spans="1:12" ht="21.6" customHeight="1">
      <c r="E84" s="16"/>
      <c r="G84" s="16"/>
      <c r="I84" s="16"/>
      <c r="J84" s="16"/>
      <c r="K84" s="16"/>
      <c r="L84" s="16"/>
    </row>
    <row r="85" spans="1:12" ht="21.6" customHeight="1">
      <c r="E85" s="16"/>
      <c r="G85" s="16"/>
      <c r="I85" s="16"/>
      <c r="J85" s="16"/>
      <c r="K85" s="16"/>
      <c r="L85" s="16"/>
    </row>
    <row r="86" spans="1:12" ht="21.6" customHeight="1">
      <c r="E86" s="16"/>
      <c r="G86" s="16"/>
      <c r="I86" s="16"/>
      <c r="J86" s="16"/>
      <c r="K86" s="16"/>
      <c r="L86" s="16"/>
    </row>
    <row r="87" spans="1:12" ht="21.6" customHeight="1">
      <c r="E87" s="16"/>
      <c r="G87" s="16"/>
      <c r="I87" s="16"/>
      <c r="J87" s="16"/>
      <c r="K87" s="16"/>
      <c r="L87" s="16"/>
    </row>
    <row r="88" spans="1:12" ht="21.6" customHeight="1">
      <c r="E88" s="16"/>
      <c r="G88" s="16"/>
      <c r="I88" s="16"/>
      <c r="J88" s="16"/>
      <c r="K88" s="16"/>
      <c r="L88" s="16"/>
    </row>
    <row r="89" spans="1:12" ht="21.6" customHeight="1">
      <c r="E89" s="16"/>
      <c r="G89" s="16"/>
      <c r="I89" s="16"/>
      <c r="J89" s="16"/>
      <c r="K89" s="16"/>
      <c r="L89" s="16"/>
    </row>
    <row r="90" spans="1:12" ht="21.6" customHeight="1">
      <c r="E90" s="16"/>
      <c r="G90" s="16"/>
      <c r="I90" s="16"/>
      <c r="J90" s="16"/>
      <c r="K90" s="16"/>
      <c r="L90" s="16"/>
    </row>
    <row r="91" spans="1:12" ht="21.6" customHeight="1">
      <c r="E91" s="16"/>
      <c r="G91" s="16"/>
      <c r="I91" s="16"/>
      <c r="J91" s="16"/>
      <c r="K91" s="16"/>
      <c r="L91" s="16"/>
    </row>
    <row r="92" spans="1:12" ht="21.6" customHeight="1">
      <c r="E92" s="16"/>
      <c r="G92" s="16"/>
      <c r="I92" s="16"/>
      <c r="J92" s="16"/>
      <c r="K92" s="16"/>
      <c r="L92" s="16"/>
    </row>
    <row r="93" spans="1:12" ht="5.25" customHeight="1">
      <c r="E93" s="16"/>
      <c r="G93" s="16"/>
      <c r="I93" s="16"/>
      <c r="J93" s="16"/>
      <c r="K93" s="16"/>
      <c r="L93" s="16"/>
    </row>
    <row r="94" spans="1:12" ht="21.9" customHeight="1">
      <c r="A94" s="92" t="str">
        <f>A49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94" s="88"/>
      <c r="C94" s="88"/>
      <c r="D94" s="12"/>
      <c r="E94" s="17"/>
      <c r="F94" s="18"/>
      <c r="G94" s="278"/>
      <c r="H94" s="18"/>
      <c r="I94" s="278"/>
      <c r="J94" s="278"/>
      <c r="K94" s="278"/>
      <c r="L94" s="278"/>
    </row>
    <row r="101" spans="4:5" ht="21.45" customHeight="1">
      <c r="D101" s="77"/>
      <c r="E101" s="104"/>
    </row>
    <row r="102" spans="4:5" ht="21.45" customHeight="1">
      <c r="D102" s="77"/>
      <c r="E102" s="104"/>
    </row>
    <row r="103" spans="4:5" ht="21.45" customHeight="1">
      <c r="D103" s="77"/>
      <c r="E103" s="104"/>
    </row>
    <row r="104" spans="4:5" ht="21.45" customHeight="1">
      <c r="D104" s="77"/>
      <c r="E104" s="104"/>
    </row>
    <row r="105" spans="4:5" ht="21.45" customHeight="1">
      <c r="D105" s="77"/>
      <c r="E105" s="104"/>
    </row>
    <row r="106" spans="4:5" ht="21.45" customHeight="1">
      <c r="D106" s="77"/>
      <c r="E106" s="104"/>
    </row>
    <row r="107" spans="4:5" ht="21.45" customHeight="1">
      <c r="D107" s="77"/>
      <c r="E107" s="104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V99"/>
  <sheetViews>
    <sheetView topLeftCell="A19" zoomScaleNormal="100" zoomScaleSheetLayoutView="134" workbookViewId="0">
      <selection activeCell="N21" sqref="N21"/>
    </sheetView>
  </sheetViews>
  <sheetFormatPr defaultColWidth="15.140625" defaultRowHeight="21.45" customHeight="1"/>
  <cols>
    <col min="1" max="1" width="41.42578125" style="57" customWidth="1"/>
    <col min="2" max="2" width="8.140625" style="63" customWidth="1"/>
    <col min="3" max="3" width="0.85546875" style="57" customWidth="1"/>
    <col min="4" max="4" width="12.85546875" style="110" customWidth="1"/>
    <col min="5" max="5" width="0.85546875" style="110" customWidth="1"/>
    <col min="6" max="6" width="11.85546875" style="110" customWidth="1"/>
    <col min="7" max="7" width="0.85546875" style="110" customWidth="1"/>
    <col min="8" max="8" width="12.5703125" style="110" bestFit="1" customWidth="1"/>
    <col min="9" max="9" width="0.85546875" style="110" customWidth="1"/>
    <col min="10" max="10" width="12.85546875" style="110" customWidth="1"/>
    <col min="11" max="11" width="0.85546875" style="110" customWidth="1"/>
    <col min="12" max="12" width="12.140625" style="110" customWidth="1"/>
    <col min="13" max="13" width="0.85546875" style="110" customWidth="1"/>
    <col min="14" max="14" width="12.85546875" style="110" customWidth="1"/>
    <col min="15" max="15" width="0.85546875" style="110" customWidth="1"/>
    <col min="16" max="16" width="12.5703125" style="110" bestFit="1" customWidth="1"/>
    <col min="17" max="17" width="0.85546875" style="110" customWidth="1"/>
    <col min="18" max="18" width="13.85546875" style="110" bestFit="1" customWidth="1"/>
    <col min="19" max="19" width="0.85546875" style="110" customWidth="1"/>
    <col min="20" max="20" width="12" style="110" customWidth="1"/>
    <col min="21" max="21" width="0.85546875" style="110" customWidth="1"/>
    <col min="22" max="22" width="13.5703125" style="110" bestFit="1" customWidth="1"/>
    <col min="23" max="16384" width="15.140625" style="57"/>
  </cols>
  <sheetData>
    <row r="1" spans="1:22" s="9" customFormat="1" ht="21.45" customHeight="1">
      <c r="A1" s="6" t="str">
        <f>'5-6 (3M)'!A1</f>
        <v>บริษัท อาร์เอส จำกัด (มหาชน)</v>
      </c>
      <c r="B1" s="53"/>
      <c r="C1" s="14"/>
      <c r="D1" s="105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</row>
    <row r="2" spans="1:22" s="9" customFormat="1" ht="21.45" customHeight="1">
      <c r="A2" s="344" t="s">
        <v>85</v>
      </c>
      <c r="B2" s="21"/>
      <c r="C2" s="344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6"/>
      <c r="U2" s="106"/>
      <c r="V2" s="106"/>
    </row>
    <row r="3" spans="1:22" s="9" customFormat="1" ht="21.45" customHeight="1">
      <c r="A3" s="139" t="s">
        <v>201</v>
      </c>
      <c r="B3" s="50"/>
      <c r="C3" s="54"/>
      <c r="D3" s="107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</row>
    <row r="4" spans="1:22" ht="18.899999999999999" customHeight="1">
      <c r="A4" s="55"/>
      <c r="B4" s="56"/>
      <c r="C4" s="55"/>
      <c r="D4" s="109"/>
    </row>
    <row r="5" spans="1:22" s="60" customFormat="1" ht="18.899999999999999" customHeight="1">
      <c r="A5" s="58"/>
      <c r="B5" s="59"/>
      <c r="C5" s="58"/>
      <c r="D5" s="350" t="s">
        <v>86</v>
      </c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</row>
    <row r="6" spans="1:22" s="60" customFormat="1" ht="18.899999999999999" customHeight="1">
      <c r="B6" s="61"/>
      <c r="D6" s="351" t="s">
        <v>87</v>
      </c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69"/>
      <c r="T6" s="70"/>
      <c r="U6" s="70"/>
      <c r="V6" s="70"/>
    </row>
    <row r="7" spans="1:22" s="60" customFormat="1" ht="18.899999999999999" customHeight="1">
      <c r="B7" s="61"/>
      <c r="D7" s="70"/>
      <c r="E7" s="69"/>
      <c r="F7" s="69"/>
      <c r="G7" s="69"/>
      <c r="H7" s="69"/>
      <c r="I7" s="69"/>
      <c r="J7" s="69"/>
      <c r="K7" s="69"/>
      <c r="L7" s="350" t="s">
        <v>58</v>
      </c>
      <c r="M7" s="350"/>
      <c r="N7" s="350"/>
      <c r="O7" s="350"/>
      <c r="P7" s="350"/>
      <c r="Q7" s="69"/>
      <c r="R7" s="70"/>
      <c r="S7" s="70"/>
      <c r="T7" s="70"/>
      <c r="U7" s="69"/>
      <c r="V7" s="70"/>
    </row>
    <row r="8" spans="1:22" s="60" customFormat="1" ht="18.899999999999999" customHeight="1">
      <c r="B8" s="61"/>
      <c r="D8" s="69" t="s">
        <v>54</v>
      </c>
      <c r="E8" s="69"/>
      <c r="F8" s="69"/>
      <c r="G8" s="69"/>
      <c r="H8" s="69"/>
      <c r="I8" s="69"/>
      <c r="J8" s="69"/>
      <c r="K8" s="69"/>
      <c r="L8" s="350" t="s">
        <v>88</v>
      </c>
      <c r="M8" s="350"/>
      <c r="N8" s="350"/>
      <c r="O8" s="69"/>
      <c r="P8" s="69"/>
      <c r="Q8" s="69"/>
      <c r="R8" s="69" t="s">
        <v>89</v>
      </c>
      <c r="S8" s="69"/>
      <c r="T8" s="69" t="s">
        <v>90</v>
      </c>
      <c r="U8" s="69"/>
      <c r="V8" s="70"/>
    </row>
    <row r="9" spans="1:22" s="60" customFormat="1" ht="18.899999999999999" customHeight="1">
      <c r="B9" s="61"/>
      <c r="D9" s="307" t="s">
        <v>91</v>
      </c>
      <c r="E9" s="307"/>
      <c r="F9" s="307" t="s">
        <v>92</v>
      </c>
      <c r="G9" s="307"/>
      <c r="H9" s="307" t="s">
        <v>93</v>
      </c>
      <c r="I9" s="307"/>
      <c r="J9" s="307" t="s">
        <v>209</v>
      </c>
      <c r="K9" s="307"/>
      <c r="L9" s="307" t="s">
        <v>94</v>
      </c>
      <c r="M9" s="307"/>
      <c r="N9" s="307" t="s">
        <v>95</v>
      </c>
      <c r="O9" s="307"/>
      <c r="P9" s="307" t="s">
        <v>96</v>
      </c>
      <c r="Q9" s="307"/>
      <c r="R9" s="307" t="s">
        <v>97</v>
      </c>
      <c r="S9" s="307"/>
      <c r="T9" s="307" t="s">
        <v>98</v>
      </c>
      <c r="U9" s="307"/>
      <c r="V9" s="76"/>
    </row>
    <row r="10" spans="1:22" s="60" customFormat="1" ht="18.899999999999999" customHeight="1">
      <c r="B10" s="146" t="s">
        <v>8</v>
      </c>
      <c r="D10" s="308" t="s">
        <v>99</v>
      </c>
      <c r="E10" s="307"/>
      <c r="F10" s="308" t="s">
        <v>100</v>
      </c>
      <c r="G10" s="307"/>
      <c r="H10" s="308" t="s">
        <v>101</v>
      </c>
      <c r="I10" s="307"/>
      <c r="J10" s="308" t="s">
        <v>57</v>
      </c>
      <c r="K10" s="307"/>
      <c r="L10" s="308" t="s">
        <v>102</v>
      </c>
      <c r="M10" s="307"/>
      <c r="N10" s="308" t="s">
        <v>57</v>
      </c>
      <c r="O10" s="307"/>
      <c r="P10" s="308" t="s">
        <v>103</v>
      </c>
      <c r="Q10" s="307"/>
      <c r="R10" s="308" t="s">
        <v>83</v>
      </c>
      <c r="S10" s="307"/>
      <c r="T10" s="308" t="s">
        <v>104</v>
      </c>
      <c r="U10" s="307"/>
      <c r="V10" s="308" t="s">
        <v>105</v>
      </c>
    </row>
    <row r="11" spans="1:22" s="60" customFormat="1" ht="8.1" customHeight="1">
      <c r="A11" s="62" t="s">
        <v>106</v>
      </c>
      <c r="B11" s="61"/>
      <c r="C11" s="62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111"/>
      <c r="O11" s="76"/>
      <c r="P11" s="76"/>
      <c r="Q11" s="76"/>
      <c r="R11" s="76"/>
      <c r="S11" s="76"/>
      <c r="T11" s="111"/>
      <c r="U11" s="76"/>
      <c r="V11" s="76"/>
    </row>
    <row r="12" spans="1:22" s="60" customFormat="1" ht="18.899999999999999" customHeight="1">
      <c r="A12" s="62" t="s">
        <v>109</v>
      </c>
      <c r="B12" s="61"/>
      <c r="C12" s="62"/>
      <c r="D12" s="131">
        <v>972496946</v>
      </c>
      <c r="E12" s="131"/>
      <c r="F12" s="131">
        <v>322107225</v>
      </c>
      <c r="G12" s="131"/>
      <c r="H12" s="132">
        <v>-160158220</v>
      </c>
      <c r="I12" s="131"/>
      <c r="J12" s="131">
        <v>0</v>
      </c>
      <c r="K12" s="131"/>
      <c r="L12" s="131">
        <v>120327052</v>
      </c>
      <c r="M12" s="131"/>
      <c r="N12" s="132">
        <v>160158220</v>
      </c>
      <c r="O12" s="131"/>
      <c r="P12" s="131">
        <v>587007031</v>
      </c>
      <c r="Q12" s="131"/>
      <c r="R12" s="132">
        <f>SUM(D12:P12)</f>
        <v>2001938254</v>
      </c>
      <c r="S12" s="131"/>
      <c r="T12" s="131">
        <v>2130374</v>
      </c>
      <c r="U12" s="76"/>
      <c r="V12" s="131">
        <f>SUM(R12:T12)</f>
        <v>2004068628</v>
      </c>
    </row>
    <row r="13" spans="1:22" s="60" customFormat="1" ht="8.1" customHeight="1">
      <c r="B13" s="6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76"/>
      <c r="V13" s="131"/>
    </row>
    <row r="14" spans="1:22" s="60" customFormat="1" ht="18.899999999999999" customHeight="1">
      <c r="A14" s="62" t="s">
        <v>107</v>
      </c>
      <c r="B14" s="59"/>
      <c r="C14" s="62"/>
      <c r="D14" s="131"/>
      <c r="E14" s="131"/>
      <c r="F14" s="131"/>
      <c r="G14" s="131"/>
      <c r="H14" s="131"/>
      <c r="I14" s="131"/>
      <c r="J14" s="131"/>
      <c r="K14" s="131"/>
      <c r="L14" s="132"/>
      <c r="M14" s="131"/>
      <c r="N14" s="132"/>
      <c r="O14" s="131"/>
      <c r="P14" s="131"/>
      <c r="Q14" s="131"/>
      <c r="R14" s="131"/>
      <c r="S14" s="131"/>
      <c r="T14" s="132"/>
      <c r="U14" s="76"/>
      <c r="V14" s="132"/>
    </row>
    <row r="15" spans="1:22" s="60" customFormat="1" ht="18.899999999999999" customHeight="1">
      <c r="A15" s="60" t="s">
        <v>167</v>
      </c>
      <c r="B15" s="59"/>
      <c r="C15" s="62"/>
      <c r="D15" s="131">
        <v>0</v>
      </c>
      <c r="E15" s="131"/>
      <c r="F15" s="131">
        <v>0</v>
      </c>
      <c r="G15" s="131"/>
      <c r="H15" s="131">
        <v>0</v>
      </c>
      <c r="I15" s="131"/>
      <c r="J15" s="131">
        <v>0</v>
      </c>
      <c r="K15" s="131"/>
      <c r="L15" s="334" t="s">
        <v>202</v>
      </c>
      <c r="M15" s="131"/>
      <c r="N15" s="334" t="s">
        <v>198</v>
      </c>
      <c r="O15" s="131"/>
      <c r="P15" s="335" t="s">
        <v>198</v>
      </c>
      <c r="Q15" s="131"/>
      <c r="R15" s="132">
        <f>SUM(D15:P15)</f>
        <v>0</v>
      </c>
      <c r="S15" s="131"/>
      <c r="T15" s="132">
        <v>697132</v>
      </c>
      <c r="U15" s="76"/>
      <c r="V15" s="132">
        <f t="shared" ref="V15:V17" si="0">SUM(R15:T15)</f>
        <v>697132</v>
      </c>
    </row>
    <row r="16" spans="1:22" s="60" customFormat="1" ht="18.899999999999999" customHeight="1">
      <c r="A16" s="60" t="s">
        <v>168</v>
      </c>
      <c r="B16" s="59"/>
      <c r="C16" s="62"/>
      <c r="D16" s="131">
        <v>0</v>
      </c>
      <c r="E16" s="131"/>
      <c r="F16" s="131">
        <v>0</v>
      </c>
      <c r="G16" s="131"/>
      <c r="H16" s="131">
        <v>0</v>
      </c>
      <c r="I16" s="131"/>
      <c r="J16" s="131">
        <v>0</v>
      </c>
      <c r="K16" s="131"/>
      <c r="L16" s="334" t="s">
        <v>202</v>
      </c>
      <c r="M16" s="131"/>
      <c r="N16" s="334" t="s">
        <v>198</v>
      </c>
      <c r="O16" s="131"/>
      <c r="P16" s="335" t="s">
        <v>198</v>
      </c>
      <c r="Q16" s="131"/>
      <c r="R16" s="132">
        <f>SUM(D16:P16)</f>
        <v>0</v>
      </c>
      <c r="S16" s="131"/>
      <c r="T16" s="132">
        <v>-6520</v>
      </c>
      <c r="U16" s="76"/>
      <c r="V16" s="132">
        <f t="shared" si="0"/>
        <v>-6520</v>
      </c>
    </row>
    <row r="17" spans="1:22" s="60" customFormat="1" ht="18.899999999999999" customHeight="1">
      <c r="A17" s="60" t="s">
        <v>108</v>
      </c>
      <c r="B17" s="61"/>
      <c r="C17" s="62"/>
      <c r="D17" s="336">
        <v>0</v>
      </c>
      <c r="E17" s="131"/>
      <c r="F17" s="336">
        <v>0</v>
      </c>
      <c r="G17" s="131"/>
      <c r="H17" s="336">
        <v>0</v>
      </c>
      <c r="I17" s="131"/>
      <c r="J17" s="336">
        <v>0</v>
      </c>
      <c r="K17" s="131"/>
      <c r="L17" s="337" t="s">
        <v>202</v>
      </c>
      <c r="M17" s="131"/>
      <c r="N17" s="337" t="s">
        <v>198</v>
      </c>
      <c r="O17" s="131"/>
      <c r="P17" s="338">
        <v>193466163</v>
      </c>
      <c r="Q17" s="131"/>
      <c r="R17" s="336">
        <f>SUM(D17:P17)</f>
        <v>193466163</v>
      </c>
      <c r="S17" s="131"/>
      <c r="T17" s="336">
        <v>-585070</v>
      </c>
      <c r="U17" s="76"/>
      <c r="V17" s="336">
        <f t="shared" si="0"/>
        <v>192881093</v>
      </c>
    </row>
    <row r="18" spans="1:22" s="60" customFormat="1" ht="8.1" customHeight="1">
      <c r="B18" s="61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</row>
    <row r="19" spans="1:22" s="60" customFormat="1" ht="18.899999999999999" customHeight="1" thickBot="1">
      <c r="A19" s="100" t="s">
        <v>203</v>
      </c>
      <c r="B19" s="59"/>
      <c r="C19" s="62"/>
      <c r="D19" s="339">
        <f>SUM(D12:D17)</f>
        <v>972496946</v>
      </c>
      <c r="E19" s="76"/>
      <c r="F19" s="339">
        <f>SUM(F12:F17)</f>
        <v>322107225</v>
      </c>
      <c r="G19" s="76"/>
      <c r="H19" s="339">
        <f>SUM(H12:H17)</f>
        <v>-160158220</v>
      </c>
      <c r="I19" s="76"/>
      <c r="J19" s="339">
        <f>SUM(J12:J17)</f>
        <v>0</v>
      </c>
      <c r="K19" s="76"/>
      <c r="L19" s="339">
        <f>SUM(L12:L17)</f>
        <v>120327052</v>
      </c>
      <c r="M19" s="76"/>
      <c r="N19" s="339">
        <f>SUM(N12:N17)</f>
        <v>160158220</v>
      </c>
      <c r="O19" s="76"/>
      <c r="P19" s="339">
        <f>SUM(P12:P17)</f>
        <v>780473194</v>
      </c>
      <c r="Q19" s="76"/>
      <c r="R19" s="339">
        <f>SUM(R12:R17)</f>
        <v>2195404417</v>
      </c>
      <c r="S19" s="76"/>
      <c r="T19" s="339">
        <f>SUM(T12:T17)</f>
        <v>2235916</v>
      </c>
      <c r="U19" s="76"/>
      <c r="V19" s="339">
        <f>SUM(V12:V17)</f>
        <v>2197640333</v>
      </c>
    </row>
    <row r="20" spans="1:22" s="60" customFormat="1" ht="18.899999999999999" customHeight="1" thickTop="1">
      <c r="A20" s="62"/>
      <c r="B20" s="59"/>
      <c r="C20" s="62"/>
      <c r="D20" s="112"/>
      <c r="E20" s="76"/>
      <c r="F20" s="112"/>
      <c r="G20" s="76"/>
      <c r="H20" s="112"/>
      <c r="I20" s="76"/>
      <c r="J20" s="112"/>
      <c r="K20" s="76"/>
      <c r="L20" s="112"/>
      <c r="M20" s="76"/>
      <c r="N20" s="112"/>
      <c r="O20" s="76"/>
      <c r="P20" s="112"/>
      <c r="Q20" s="76"/>
      <c r="R20" s="112"/>
      <c r="S20" s="76"/>
      <c r="T20" s="112"/>
      <c r="U20" s="76"/>
      <c r="V20" s="112"/>
    </row>
    <row r="21" spans="1:22" s="60" customFormat="1" ht="18.899999999999999" customHeight="1">
      <c r="A21" s="62" t="s">
        <v>152</v>
      </c>
      <c r="B21" s="61"/>
      <c r="C21" s="62"/>
      <c r="D21" s="113">
        <v>972496946</v>
      </c>
      <c r="E21" s="70"/>
      <c r="F21" s="113">
        <v>322107225</v>
      </c>
      <c r="G21" s="70"/>
      <c r="H21" s="113">
        <v>-160158220</v>
      </c>
      <c r="I21" s="70"/>
      <c r="J21" s="113">
        <v>0</v>
      </c>
      <c r="K21" s="70"/>
      <c r="L21" s="113">
        <v>120327052</v>
      </c>
      <c r="M21" s="70"/>
      <c r="N21" s="113">
        <v>160158220</v>
      </c>
      <c r="O21" s="70"/>
      <c r="P21" s="113">
        <v>722721127</v>
      </c>
      <c r="Q21" s="70"/>
      <c r="R21" s="113">
        <v>2137652350</v>
      </c>
      <c r="S21" s="70"/>
      <c r="T21" s="113">
        <v>513625</v>
      </c>
      <c r="U21" s="70"/>
      <c r="V21" s="113">
        <f>SUM(R21:T21)</f>
        <v>2138165975</v>
      </c>
    </row>
    <row r="22" spans="1:22" s="60" customFormat="1" ht="8.1" customHeight="1">
      <c r="B22" s="61"/>
      <c r="D22" s="113"/>
      <c r="E22" s="70"/>
      <c r="F22" s="113"/>
      <c r="G22" s="70"/>
      <c r="H22" s="113"/>
      <c r="I22" s="70"/>
      <c r="J22" s="113"/>
      <c r="K22" s="70"/>
      <c r="L22" s="113"/>
      <c r="M22" s="70"/>
      <c r="N22" s="113"/>
      <c r="O22" s="70"/>
      <c r="P22" s="113"/>
      <c r="Q22" s="70"/>
      <c r="R22" s="113"/>
      <c r="S22" s="70"/>
      <c r="T22" s="113"/>
      <c r="U22" s="70"/>
      <c r="V22" s="113"/>
    </row>
    <row r="23" spans="1:22" s="60" customFormat="1" ht="18.899999999999999" customHeight="1">
      <c r="A23" s="62" t="s">
        <v>107</v>
      </c>
      <c r="B23" s="59"/>
      <c r="C23" s="62"/>
      <c r="D23" s="113"/>
      <c r="E23" s="70"/>
      <c r="F23" s="113"/>
      <c r="G23" s="70"/>
      <c r="H23" s="113"/>
      <c r="I23" s="70"/>
      <c r="J23" s="113"/>
      <c r="K23" s="70"/>
      <c r="L23" s="114"/>
      <c r="M23" s="70"/>
      <c r="N23" s="114"/>
      <c r="O23" s="70"/>
      <c r="P23" s="113"/>
      <c r="Q23" s="70"/>
      <c r="R23" s="113"/>
      <c r="S23" s="70"/>
      <c r="T23" s="114"/>
      <c r="U23" s="70"/>
      <c r="V23" s="113"/>
    </row>
    <row r="24" spans="1:22" s="60" customFormat="1" ht="18.899999999999999" customHeight="1">
      <c r="A24" s="60" t="s">
        <v>208</v>
      </c>
      <c r="B24" s="61">
        <v>16</v>
      </c>
      <c r="C24" s="62"/>
      <c r="D24" s="141">
        <v>0</v>
      </c>
      <c r="E24" s="134"/>
      <c r="F24" s="141">
        <v>0</v>
      </c>
      <c r="G24" s="70"/>
      <c r="H24" s="113">
        <v>32640226</v>
      </c>
      <c r="I24" s="70"/>
      <c r="J24" s="113">
        <v>14942554</v>
      </c>
      <c r="K24" s="70"/>
      <c r="L24" s="141">
        <v>0</v>
      </c>
      <c r="M24" s="134"/>
      <c r="N24" s="141">
        <v>0</v>
      </c>
      <c r="O24" s="70"/>
      <c r="P24" s="141">
        <v>0</v>
      </c>
      <c r="Q24" s="70"/>
      <c r="R24" s="113">
        <f>SUM(D24:P24)</f>
        <v>47582780</v>
      </c>
      <c r="S24" s="70"/>
      <c r="T24" s="114">
        <v>0</v>
      </c>
      <c r="U24" s="70"/>
      <c r="V24" s="312">
        <f t="shared" ref="V24:V27" si="1">SUM(R24:T24)</f>
        <v>47582780</v>
      </c>
    </row>
    <row r="25" spans="1:22" s="60" customFormat="1" ht="18.899999999999999" customHeight="1">
      <c r="A25" s="60" t="s">
        <v>210</v>
      </c>
      <c r="B25" s="61">
        <v>16</v>
      </c>
      <c r="C25" s="62"/>
      <c r="D25" s="141">
        <v>0</v>
      </c>
      <c r="E25" s="134"/>
      <c r="F25" s="141">
        <v>0</v>
      </c>
      <c r="G25" s="134"/>
      <c r="H25" s="141">
        <v>0</v>
      </c>
      <c r="I25" s="134"/>
      <c r="J25" s="141">
        <v>0</v>
      </c>
      <c r="K25" s="134"/>
      <c r="L25" s="142">
        <v>0</v>
      </c>
      <c r="M25" s="70"/>
      <c r="N25" s="114">
        <v>-32640226</v>
      </c>
      <c r="O25" s="70"/>
      <c r="P25" s="113">
        <v>32640226</v>
      </c>
      <c r="Q25" s="70"/>
      <c r="R25" s="113">
        <f>SUM(D25:P25)</f>
        <v>0</v>
      </c>
      <c r="S25" s="70"/>
      <c r="T25" s="114">
        <v>0</v>
      </c>
      <c r="U25" s="70"/>
      <c r="V25" s="312">
        <f t="shared" si="1"/>
        <v>0</v>
      </c>
    </row>
    <row r="26" spans="1:22" s="60" customFormat="1" ht="18.899999999999999" customHeight="1">
      <c r="A26" s="60" t="s">
        <v>168</v>
      </c>
      <c r="B26" s="61">
        <v>20</v>
      </c>
      <c r="C26" s="62"/>
      <c r="D26" s="141">
        <v>0</v>
      </c>
      <c r="E26" s="134"/>
      <c r="F26" s="141">
        <v>0</v>
      </c>
      <c r="G26" s="134"/>
      <c r="H26" s="141">
        <v>0</v>
      </c>
      <c r="I26" s="134"/>
      <c r="J26" s="141">
        <v>0</v>
      </c>
      <c r="K26" s="134"/>
      <c r="L26" s="142">
        <v>0</v>
      </c>
      <c r="M26" s="134"/>
      <c r="N26" s="142">
        <v>0</v>
      </c>
      <c r="O26" s="70"/>
      <c r="P26" s="143">
        <v>-335112556</v>
      </c>
      <c r="Q26" s="70"/>
      <c r="R26" s="113">
        <f>SUM(D26:P26)</f>
        <v>-335112556</v>
      </c>
      <c r="S26" s="70"/>
      <c r="T26" s="143">
        <f>-4550</f>
        <v>-4550</v>
      </c>
      <c r="U26" s="70"/>
      <c r="V26" s="312">
        <f t="shared" si="1"/>
        <v>-335117106</v>
      </c>
    </row>
    <row r="27" spans="1:22" s="60" customFormat="1" ht="18.899999999999999" customHeight="1">
      <c r="A27" s="60" t="s">
        <v>108</v>
      </c>
      <c r="B27" s="61"/>
      <c r="C27" s="62"/>
      <c r="D27" s="133">
        <v>0</v>
      </c>
      <c r="E27" s="134"/>
      <c r="F27" s="133">
        <v>0</v>
      </c>
      <c r="G27" s="134"/>
      <c r="H27" s="133">
        <v>0</v>
      </c>
      <c r="I27" s="134"/>
      <c r="J27" s="133">
        <v>0</v>
      </c>
      <c r="K27" s="134"/>
      <c r="L27" s="135">
        <v>0</v>
      </c>
      <c r="M27" s="134"/>
      <c r="N27" s="135">
        <v>0</v>
      </c>
      <c r="O27" s="70"/>
      <c r="P27" s="331">
        <f>'7-8 (9M)'!F67</f>
        <v>149725881</v>
      </c>
      <c r="Q27" s="70"/>
      <c r="R27" s="313">
        <f>SUM(D27:P27)</f>
        <v>149725881</v>
      </c>
      <c r="S27" s="70"/>
      <c r="T27" s="331">
        <f>'7-8 (9M)'!F68</f>
        <v>-3558695</v>
      </c>
      <c r="U27" s="70"/>
      <c r="V27" s="313">
        <f t="shared" si="1"/>
        <v>146167186</v>
      </c>
    </row>
    <row r="28" spans="1:22" s="60" customFormat="1" ht="8.1" customHeight="1">
      <c r="B28" s="61"/>
      <c r="D28" s="113"/>
      <c r="E28" s="70"/>
      <c r="F28" s="113"/>
      <c r="G28" s="70"/>
      <c r="H28" s="113"/>
      <c r="I28" s="70"/>
      <c r="J28" s="113"/>
      <c r="K28" s="70"/>
      <c r="L28" s="113"/>
      <c r="M28" s="70"/>
      <c r="N28" s="113"/>
      <c r="O28" s="70"/>
      <c r="P28" s="113"/>
      <c r="Q28" s="70"/>
      <c r="R28" s="113"/>
      <c r="S28" s="70"/>
      <c r="T28" s="113"/>
      <c r="U28" s="70"/>
      <c r="V28" s="113"/>
    </row>
    <row r="29" spans="1:22" s="60" customFormat="1" ht="18.899999999999999" customHeight="1" thickBot="1">
      <c r="A29" s="100" t="s">
        <v>204</v>
      </c>
      <c r="B29" s="59"/>
      <c r="C29" s="62"/>
      <c r="D29" s="340">
        <f>SUM(D21:D27)</f>
        <v>972496946</v>
      </c>
      <c r="E29" s="70"/>
      <c r="F29" s="340">
        <f>SUM(F21:F27)</f>
        <v>322107225</v>
      </c>
      <c r="G29" s="70"/>
      <c r="H29" s="340">
        <f>SUM(H21:H27)</f>
        <v>-127517994</v>
      </c>
      <c r="I29" s="70"/>
      <c r="J29" s="340">
        <f>SUM(J21:J27)</f>
        <v>14942554</v>
      </c>
      <c r="K29" s="70"/>
      <c r="L29" s="340">
        <f>SUM(L21:L27)</f>
        <v>120327052</v>
      </c>
      <c r="M29" s="70"/>
      <c r="N29" s="340">
        <f>SUM(N21:N27)</f>
        <v>127517994</v>
      </c>
      <c r="O29" s="70"/>
      <c r="P29" s="340">
        <f>SUM(P21:P27)</f>
        <v>569974678</v>
      </c>
      <c r="Q29" s="70"/>
      <c r="R29" s="340">
        <f>SUM(R21:R27)</f>
        <v>1999848455</v>
      </c>
      <c r="S29" s="70"/>
      <c r="T29" s="340">
        <f>SUM(T21:T27)</f>
        <v>-3049620</v>
      </c>
      <c r="U29" s="70"/>
      <c r="V29" s="340">
        <f>SUM(V21:V27)</f>
        <v>1996798835</v>
      </c>
    </row>
    <row r="30" spans="1:22" s="60" customFormat="1" ht="18.899999999999999" customHeight="1" thickTop="1">
      <c r="B30" s="61"/>
      <c r="D30" s="69"/>
      <c r="E30" s="69"/>
      <c r="F30" s="69"/>
      <c r="G30" s="69"/>
      <c r="H30" s="69"/>
      <c r="I30" s="69"/>
      <c r="J30" s="69"/>
      <c r="K30" s="69"/>
      <c r="L30" s="70"/>
      <c r="M30" s="70"/>
      <c r="N30" s="70"/>
      <c r="O30" s="70"/>
      <c r="P30" s="70"/>
      <c r="Q30" s="70"/>
      <c r="R30" s="70"/>
      <c r="S30" s="70"/>
      <c r="T30" s="70"/>
      <c r="U30" s="69"/>
      <c r="V30" s="70"/>
    </row>
    <row r="31" spans="1:22" s="60" customFormat="1" ht="18.899999999999999" customHeight="1">
      <c r="B31" s="61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70"/>
    </row>
    <row r="32" spans="1:22" s="60" customFormat="1" ht="18.899999999999999" customHeight="1">
      <c r="B32" s="61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70"/>
    </row>
    <row r="33" spans="1:22" s="60" customFormat="1" ht="18.899999999999999" customHeight="1">
      <c r="B33" s="61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70"/>
    </row>
    <row r="34" spans="1:22" s="9" customFormat="1" ht="21.9" customHeight="1">
      <c r="A34" s="11" t="str">
        <f>'5-6 (3M)'!A94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34" s="12"/>
      <c r="C34" s="11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</row>
    <row r="92" spans="1:16" ht="21.45" customHeight="1">
      <c r="H92" s="115"/>
      <c r="L92" s="115"/>
      <c r="M92" s="115"/>
      <c r="N92" s="115"/>
      <c r="O92" s="115"/>
      <c r="P92" s="115"/>
    </row>
    <row r="93" spans="1:16" ht="21.45" customHeight="1">
      <c r="A93" s="102"/>
      <c r="B93" s="103"/>
      <c r="C93" s="102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</row>
    <row r="94" spans="1:16" ht="21.45" customHeight="1">
      <c r="A94" s="102"/>
      <c r="B94" s="103"/>
      <c r="C94" s="102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</row>
    <row r="95" spans="1:16" ht="21.45" customHeight="1">
      <c r="A95" s="102"/>
      <c r="B95" s="103"/>
      <c r="C95" s="102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</row>
    <row r="96" spans="1:16" ht="21.45" customHeight="1">
      <c r="A96" s="102"/>
      <c r="B96" s="103"/>
      <c r="C96" s="102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</row>
    <row r="97" spans="1:16" ht="21.45" customHeight="1">
      <c r="A97" s="102"/>
      <c r="B97" s="103"/>
      <c r="C97" s="102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</row>
    <row r="98" spans="1:16" ht="21.45" customHeight="1">
      <c r="A98" s="102"/>
      <c r="B98" s="103"/>
      <c r="C98" s="102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</row>
    <row r="99" spans="1:16" ht="21.45" customHeight="1">
      <c r="A99" s="102"/>
      <c r="B99" s="103"/>
      <c r="C99" s="102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</row>
  </sheetData>
  <mergeCells count="4">
    <mergeCell ref="D5:V5"/>
    <mergeCell ref="D6:R6"/>
    <mergeCell ref="L7:P7"/>
    <mergeCell ref="L8:N8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  <ignoredErrors>
    <ignoredError sqref="R12:R27 T26:T27 P27 V15:V1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R120"/>
  <sheetViews>
    <sheetView topLeftCell="A4" zoomScale="110" zoomScaleNormal="110" zoomScaleSheetLayoutView="55" workbookViewId="0">
      <selection activeCell="C50" sqref="C50:N50"/>
    </sheetView>
  </sheetViews>
  <sheetFormatPr defaultColWidth="9.28515625" defaultRowHeight="21.45" customHeight="1"/>
  <cols>
    <col min="1" max="1" width="55.28515625" style="74" customWidth="1"/>
    <col min="2" max="2" width="10.28515625" style="75" customWidth="1"/>
    <col min="3" max="3" width="1.140625" style="75" customWidth="1"/>
    <col min="4" max="4" width="15.28515625" style="116" customWidth="1"/>
    <col min="5" max="5" width="1.140625" style="116" customWidth="1"/>
    <col min="6" max="6" width="13.7109375" style="116" customWidth="1"/>
    <col min="7" max="7" width="1.140625" style="116" customWidth="1"/>
    <col min="8" max="8" width="13.7109375" style="116" customWidth="1"/>
    <col min="9" max="9" width="1.140625" style="116" customWidth="1"/>
    <col min="10" max="10" width="15.85546875" style="116" customWidth="1"/>
    <col min="11" max="11" width="1.140625" style="116" customWidth="1"/>
    <col min="12" max="12" width="13.7109375" style="116" customWidth="1"/>
    <col min="13" max="13" width="1.140625" style="116" customWidth="1"/>
    <col min="14" max="14" width="15.7109375" style="116" customWidth="1"/>
    <col min="15" max="15" width="1.140625" style="116" customWidth="1"/>
    <col min="16" max="16" width="13.7109375" style="116" customWidth="1"/>
    <col min="17" max="17" width="1.140625" style="116" customWidth="1"/>
    <col min="18" max="18" width="14.7109375" style="106" customWidth="1"/>
    <col min="19" max="16384" width="9.28515625" style="9"/>
  </cols>
  <sheetData>
    <row r="1" spans="1:18" ht="21.6" customHeight="1">
      <c r="A1" s="64" t="s">
        <v>0</v>
      </c>
      <c r="B1" s="65"/>
      <c r="C1" s="65"/>
    </row>
    <row r="2" spans="1:18" ht="21.6" customHeight="1">
      <c r="A2" s="352" t="s">
        <v>110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</row>
    <row r="3" spans="1:18" ht="21.6" customHeight="1">
      <c r="A3" s="54" t="str">
        <f>'9'!A3</f>
        <v>สำหรับงวดเก้าเดือนสิ้นสุดวันที่ 30 กันยายน พ.ศ. 2565</v>
      </c>
      <c r="B3" s="66"/>
      <c r="C3" s="67"/>
      <c r="D3" s="108"/>
      <c r="E3" s="108"/>
      <c r="F3" s="108"/>
      <c r="G3" s="117"/>
      <c r="H3" s="108"/>
      <c r="I3" s="117"/>
      <c r="J3" s="108"/>
      <c r="K3" s="117"/>
      <c r="L3" s="117"/>
      <c r="M3" s="117"/>
      <c r="N3" s="117"/>
      <c r="O3" s="117"/>
      <c r="P3" s="117"/>
      <c r="Q3" s="117"/>
      <c r="R3" s="108"/>
    </row>
    <row r="4" spans="1:18" ht="21.6" customHeight="1">
      <c r="A4" s="9"/>
      <c r="B4" s="7"/>
      <c r="C4" s="65"/>
      <c r="D4" s="106"/>
      <c r="E4" s="106"/>
      <c r="F4" s="106"/>
    </row>
    <row r="5" spans="1:18" ht="21.6" customHeight="1">
      <c r="A5" s="71"/>
      <c r="B5" s="65"/>
      <c r="C5" s="65"/>
      <c r="D5" s="353" t="s">
        <v>111</v>
      </c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</row>
    <row r="6" spans="1:18" ht="21.6" customHeight="1">
      <c r="A6" s="71"/>
      <c r="B6" s="65"/>
      <c r="C6" s="65"/>
      <c r="D6" s="118"/>
      <c r="E6" s="118"/>
      <c r="F6" s="118"/>
      <c r="G6" s="118"/>
      <c r="H6" s="118"/>
      <c r="I6" s="118"/>
      <c r="J6" s="118"/>
      <c r="K6" s="118"/>
      <c r="L6" s="354" t="s">
        <v>58</v>
      </c>
      <c r="M6" s="354"/>
      <c r="N6" s="354"/>
      <c r="O6" s="354"/>
      <c r="P6" s="354"/>
      <c r="Q6" s="118"/>
      <c r="R6" s="118"/>
    </row>
    <row r="7" spans="1:18" ht="21.6" customHeight="1">
      <c r="A7" s="71"/>
      <c r="B7" s="65"/>
      <c r="C7" s="65"/>
      <c r="D7" s="105" t="s">
        <v>54</v>
      </c>
      <c r="E7" s="118"/>
      <c r="F7" s="118"/>
      <c r="G7" s="118"/>
      <c r="H7" s="118"/>
      <c r="I7" s="118"/>
      <c r="J7" s="118"/>
      <c r="K7" s="118"/>
      <c r="L7" s="353" t="s">
        <v>88</v>
      </c>
      <c r="M7" s="353"/>
      <c r="N7" s="353"/>
      <c r="O7" s="118"/>
      <c r="P7" s="118"/>
      <c r="Q7" s="118"/>
      <c r="R7" s="118"/>
    </row>
    <row r="8" spans="1:18" ht="21.6" customHeight="1">
      <c r="A8" s="71"/>
      <c r="B8" s="65"/>
      <c r="C8" s="65"/>
      <c r="D8" s="105" t="s">
        <v>91</v>
      </c>
      <c r="E8" s="119"/>
      <c r="F8" s="119" t="s">
        <v>92</v>
      </c>
      <c r="G8" s="105"/>
      <c r="H8" s="119" t="s">
        <v>93</v>
      </c>
      <c r="I8" s="105"/>
      <c r="J8" s="119" t="s">
        <v>209</v>
      </c>
      <c r="K8" s="105"/>
      <c r="L8" s="119" t="s">
        <v>94</v>
      </c>
      <c r="M8" s="119"/>
      <c r="N8" s="119" t="s">
        <v>95</v>
      </c>
      <c r="O8" s="119"/>
      <c r="P8" s="119" t="s">
        <v>96</v>
      </c>
      <c r="Q8" s="119"/>
      <c r="R8" s="120"/>
    </row>
    <row r="9" spans="1:18" ht="21.6" customHeight="1">
      <c r="A9" s="71"/>
      <c r="B9" s="147" t="s">
        <v>8</v>
      </c>
      <c r="C9" s="65"/>
      <c r="D9" s="309" t="s">
        <v>99</v>
      </c>
      <c r="E9" s="310"/>
      <c r="F9" s="311" t="s">
        <v>100</v>
      </c>
      <c r="G9" s="83"/>
      <c r="H9" s="311" t="s">
        <v>101</v>
      </c>
      <c r="I9" s="83"/>
      <c r="J9" s="311" t="s">
        <v>57</v>
      </c>
      <c r="K9" s="83"/>
      <c r="L9" s="311" t="s">
        <v>102</v>
      </c>
      <c r="M9" s="310"/>
      <c r="N9" s="311" t="s">
        <v>57</v>
      </c>
      <c r="O9" s="310"/>
      <c r="P9" s="311" t="s">
        <v>103</v>
      </c>
      <c r="Q9" s="310"/>
      <c r="R9" s="311" t="s">
        <v>112</v>
      </c>
    </row>
    <row r="10" spans="1:18" ht="8.1" customHeight="1">
      <c r="A10" s="71"/>
      <c r="B10" s="77"/>
      <c r="C10" s="78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121"/>
    </row>
    <row r="11" spans="1:18" ht="21.6" customHeight="1">
      <c r="A11" s="14" t="s">
        <v>109</v>
      </c>
      <c r="B11" s="77"/>
      <c r="C11" s="78"/>
      <c r="D11" s="319">
        <v>972496946</v>
      </c>
      <c r="E11" s="319"/>
      <c r="F11" s="319">
        <v>322107225</v>
      </c>
      <c r="G11" s="319"/>
      <c r="H11" s="319">
        <v>-160158220</v>
      </c>
      <c r="I11" s="319"/>
      <c r="J11" s="320" t="s">
        <v>205</v>
      </c>
      <c r="K11" s="319"/>
      <c r="L11" s="319">
        <v>120327052</v>
      </c>
      <c r="M11" s="319"/>
      <c r="N11" s="319">
        <v>160158220</v>
      </c>
      <c r="O11" s="319"/>
      <c r="P11" s="319">
        <v>600452326</v>
      </c>
      <c r="Q11" s="83"/>
      <c r="R11" s="121">
        <f>SUM(D11:P11)</f>
        <v>2015383549</v>
      </c>
    </row>
    <row r="12" spans="1:18" ht="8.1" customHeight="1">
      <c r="A12" s="9"/>
      <c r="B12" s="78"/>
      <c r="C12" s="78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83"/>
      <c r="R12" s="121"/>
    </row>
    <row r="13" spans="1:18" ht="21.6" customHeight="1">
      <c r="A13" s="14" t="s">
        <v>107</v>
      </c>
      <c r="B13" s="77"/>
      <c r="C13" s="78"/>
      <c r="D13" s="79"/>
      <c r="E13" s="79"/>
      <c r="F13" s="7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83"/>
      <c r="R13" s="121"/>
    </row>
    <row r="14" spans="1:18" ht="21.6" customHeight="1">
      <c r="A14" s="9" t="s">
        <v>108</v>
      </c>
      <c r="B14" s="77"/>
      <c r="C14" s="78"/>
      <c r="D14" s="316" t="s">
        <v>205</v>
      </c>
      <c r="E14" s="282"/>
      <c r="F14" s="321" t="s">
        <v>206</v>
      </c>
      <c r="G14" s="322"/>
      <c r="H14" s="316" t="s">
        <v>205</v>
      </c>
      <c r="I14" s="322"/>
      <c r="J14" s="320" t="s">
        <v>205</v>
      </c>
      <c r="K14" s="322"/>
      <c r="L14" s="316" t="s">
        <v>206</v>
      </c>
      <c r="M14" s="319"/>
      <c r="N14" s="323">
        <v>0</v>
      </c>
      <c r="O14" s="319"/>
      <c r="P14" s="323">
        <v>92250661</v>
      </c>
      <c r="Q14" s="83"/>
      <c r="R14" s="122">
        <f>SUM(D14:P14)</f>
        <v>92250661</v>
      </c>
    </row>
    <row r="15" spans="1:18" ht="8.1" customHeight="1">
      <c r="A15" s="72"/>
      <c r="B15" s="81"/>
      <c r="C15" s="78"/>
      <c r="D15" s="83"/>
      <c r="E15" s="83"/>
      <c r="F15" s="83"/>
      <c r="G15" s="83"/>
      <c r="H15" s="83"/>
      <c r="I15" s="83"/>
      <c r="J15" s="318"/>
      <c r="K15" s="83"/>
      <c r="L15" s="83"/>
      <c r="M15" s="83"/>
      <c r="N15" s="83"/>
      <c r="O15" s="83"/>
      <c r="P15" s="83"/>
      <c r="Q15" s="83"/>
      <c r="R15" s="121"/>
    </row>
    <row r="16" spans="1:18" ht="21.6" customHeight="1" thickBot="1">
      <c r="A16" s="86" t="s">
        <v>203</v>
      </c>
      <c r="B16" s="81"/>
      <c r="C16" s="78"/>
      <c r="D16" s="123">
        <f>SUM(D11:D14)</f>
        <v>972496946</v>
      </c>
      <c r="E16" s="83"/>
      <c r="F16" s="123">
        <f>SUM(F11:F14)</f>
        <v>322107225</v>
      </c>
      <c r="G16" s="83"/>
      <c r="H16" s="123">
        <f>SUM(H11:H14)</f>
        <v>-160158220</v>
      </c>
      <c r="I16" s="83"/>
      <c r="J16" s="317" t="s">
        <v>205</v>
      </c>
      <c r="K16" s="83"/>
      <c r="L16" s="123">
        <f>SUM(L11:L14)</f>
        <v>120327052</v>
      </c>
      <c r="M16" s="83"/>
      <c r="N16" s="123">
        <f>SUM(N11:N14)</f>
        <v>160158220</v>
      </c>
      <c r="O16" s="83"/>
      <c r="P16" s="123">
        <f>SUM(P11:P14)</f>
        <v>692702987</v>
      </c>
      <c r="Q16" s="83"/>
      <c r="R16" s="123">
        <f>SUM(R11:R14)</f>
        <v>2107634210</v>
      </c>
    </row>
    <row r="17" spans="1:18" ht="21.6" customHeight="1" thickTop="1">
      <c r="B17" s="82"/>
      <c r="C17" s="82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</row>
    <row r="18" spans="1:18" ht="21.6" customHeight="1">
      <c r="A18" s="14" t="s">
        <v>152</v>
      </c>
      <c r="B18" s="7"/>
      <c r="C18" s="65"/>
      <c r="D18" s="124">
        <v>972496946</v>
      </c>
      <c r="F18" s="124">
        <v>322107225</v>
      </c>
      <c r="H18" s="124">
        <v>-160158220</v>
      </c>
      <c r="J18" s="324" t="s">
        <v>205</v>
      </c>
      <c r="L18" s="124">
        <v>120327052</v>
      </c>
      <c r="N18" s="124">
        <v>160158220</v>
      </c>
      <c r="P18" s="124">
        <v>702738189</v>
      </c>
      <c r="R18" s="125">
        <f>SUM(D18:P18)</f>
        <v>2117669412</v>
      </c>
    </row>
    <row r="19" spans="1:18" ht="8.1" customHeight="1">
      <c r="A19" s="9"/>
      <c r="B19" s="65"/>
      <c r="C19" s="65"/>
      <c r="D19" s="124"/>
      <c r="F19" s="124"/>
      <c r="H19" s="124"/>
      <c r="J19" s="124"/>
      <c r="L19" s="124"/>
      <c r="N19" s="124"/>
      <c r="P19" s="124"/>
      <c r="R19" s="125"/>
    </row>
    <row r="20" spans="1:18" ht="21.6" customHeight="1">
      <c r="A20" s="14" t="s">
        <v>107</v>
      </c>
      <c r="B20" s="7"/>
      <c r="C20" s="65"/>
      <c r="D20" s="125"/>
      <c r="E20" s="106"/>
      <c r="F20" s="125"/>
      <c r="H20" s="124"/>
      <c r="J20" s="124"/>
      <c r="L20" s="124"/>
      <c r="N20" s="124"/>
      <c r="P20" s="124"/>
      <c r="R20" s="125"/>
    </row>
    <row r="21" spans="1:18" ht="21.6" customHeight="1">
      <c r="A21" s="140" t="s">
        <v>208</v>
      </c>
      <c r="B21" s="7">
        <v>16</v>
      </c>
      <c r="C21" s="65"/>
      <c r="D21" s="324" t="s">
        <v>205</v>
      </c>
      <c r="E21" s="106"/>
      <c r="F21" s="324" t="s">
        <v>205</v>
      </c>
      <c r="H21" s="124">
        <v>32640226</v>
      </c>
      <c r="J21" s="124">
        <v>14942554</v>
      </c>
      <c r="L21" s="324" t="s">
        <v>205</v>
      </c>
      <c r="N21" s="324" t="s">
        <v>205</v>
      </c>
      <c r="P21" s="324" t="s">
        <v>205</v>
      </c>
      <c r="R21" s="125">
        <f t="shared" ref="R21:R24" si="0">SUM(D21:P21)</f>
        <v>47582780</v>
      </c>
    </row>
    <row r="22" spans="1:18" ht="21.6" customHeight="1">
      <c r="A22" s="140" t="s">
        <v>210</v>
      </c>
      <c r="B22" s="7">
        <v>16</v>
      </c>
      <c r="C22" s="65"/>
      <c r="D22" s="324" t="s">
        <v>205</v>
      </c>
      <c r="E22" s="106"/>
      <c r="F22" s="324" t="s">
        <v>205</v>
      </c>
      <c r="H22" s="324" t="s">
        <v>205</v>
      </c>
      <c r="J22" s="324" t="s">
        <v>205</v>
      </c>
      <c r="L22" s="324" t="s">
        <v>205</v>
      </c>
      <c r="N22" s="124">
        <v>-32640226</v>
      </c>
      <c r="P22" s="124">
        <v>32640226</v>
      </c>
      <c r="R22" s="324">
        <v>0</v>
      </c>
    </row>
    <row r="23" spans="1:18" ht="21.6" customHeight="1">
      <c r="A23" s="140" t="s">
        <v>168</v>
      </c>
      <c r="B23" s="7">
        <v>20</v>
      </c>
      <c r="C23" s="65"/>
      <c r="D23" s="324" t="s">
        <v>205</v>
      </c>
      <c r="E23" s="106"/>
      <c r="F23" s="324" t="s">
        <v>205</v>
      </c>
      <c r="H23" s="324" t="s">
        <v>205</v>
      </c>
      <c r="J23" s="324" t="s">
        <v>205</v>
      </c>
      <c r="L23" s="324" t="s">
        <v>205</v>
      </c>
      <c r="N23" s="324" t="s">
        <v>205</v>
      </c>
      <c r="P23" s="124">
        <v>-335112556</v>
      </c>
      <c r="R23" s="125">
        <f t="shared" si="0"/>
        <v>-335112556</v>
      </c>
    </row>
    <row r="24" spans="1:18" ht="21.6" customHeight="1">
      <c r="A24" s="140" t="s">
        <v>108</v>
      </c>
      <c r="B24" s="7"/>
      <c r="C24" s="65"/>
      <c r="D24" s="325" t="s">
        <v>205</v>
      </c>
      <c r="E24" s="126"/>
      <c r="F24" s="325" t="s">
        <v>205</v>
      </c>
      <c r="G24" s="120"/>
      <c r="H24" s="325" t="s">
        <v>205</v>
      </c>
      <c r="I24" s="120"/>
      <c r="J24" s="325" t="s">
        <v>205</v>
      </c>
      <c r="K24" s="120"/>
      <c r="L24" s="325" t="s">
        <v>205</v>
      </c>
      <c r="N24" s="325" t="s">
        <v>205</v>
      </c>
      <c r="P24" s="127">
        <f>'7-8 (9M)'!J42</f>
        <v>141597266</v>
      </c>
      <c r="R24" s="128">
        <f t="shared" si="0"/>
        <v>141597266</v>
      </c>
    </row>
    <row r="25" spans="1:18" ht="8.1" customHeight="1">
      <c r="A25" s="72"/>
      <c r="B25" s="73"/>
      <c r="C25" s="65"/>
      <c r="D25" s="124"/>
      <c r="F25" s="124"/>
      <c r="H25" s="124"/>
      <c r="J25" s="124"/>
      <c r="L25" s="124"/>
      <c r="N25" s="124"/>
      <c r="P25" s="124"/>
      <c r="R25" s="125"/>
    </row>
    <row r="26" spans="1:18" ht="21.6" customHeight="1" thickBot="1">
      <c r="A26" s="86" t="s">
        <v>204</v>
      </c>
      <c r="B26" s="73"/>
      <c r="C26" s="65"/>
      <c r="D26" s="129">
        <f>SUM(D18:D24)</f>
        <v>972496946</v>
      </c>
      <c r="F26" s="129">
        <f>SUM(F18:F24)</f>
        <v>322107225</v>
      </c>
      <c r="H26" s="129">
        <f>SUM(H18:H24)</f>
        <v>-127517994</v>
      </c>
      <c r="J26" s="129">
        <f>SUM(J18:J24)</f>
        <v>14942554</v>
      </c>
      <c r="L26" s="129">
        <f>SUM(L18:L24)</f>
        <v>120327052</v>
      </c>
      <c r="N26" s="129">
        <f>SUM(N18:N24)</f>
        <v>127517994</v>
      </c>
      <c r="P26" s="129">
        <f>SUM(P18:P24)</f>
        <v>541863125</v>
      </c>
      <c r="R26" s="129">
        <f>SUM(R18:R24)</f>
        <v>1971736902</v>
      </c>
    </row>
    <row r="27" spans="1:18" ht="21.6" customHeight="1" thickTop="1">
      <c r="R27" s="116"/>
    </row>
    <row r="28" spans="1:18" ht="21.6" customHeight="1">
      <c r="R28" s="116"/>
    </row>
    <row r="29" spans="1:18" ht="21.6" customHeight="1">
      <c r="R29" s="116"/>
    </row>
    <row r="30" spans="1:18" ht="21.6" customHeight="1">
      <c r="R30" s="116"/>
    </row>
    <row r="31" spans="1:18" ht="24" customHeight="1">
      <c r="R31" s="116"/>
    </row>
    <row r="32" spans="1:18" ht="21.75" customHeight="1">
      <c r="A32" s="68" t="str">
        <f>'9'!A34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32" s="68"/>
      <c r="C32" s="68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</row>
    <row r="33" spans="14:18" ht="21.45" customHeight="1">
      <c r="R33" s="116"/>
    </row>
    <row r="34" spans="14:18" ht="21.45" customHeight="1">
      <c r="R34" s="116"/>
    </row>
    <row r="35" spans="14:18" ht="21.45" customHeight="1">
      <c r="R35" s="116"/>
    </row>
    <row r="36" spans="14:18" ht="21.45" customHeight="1">
      <c r="N36" s="130"/>
      <c r="R36" s="116"/>
    </row>
    <row r="37" spans="14:18" ht="21.45" customHeight="1">
      <c r="N37" s="130"/>
      <c r="R37" s="116"/>
    </row>
    <row r="38" spans="14:18" ht="21.45" customHeight="1">
      <c r="R38" s="116"/>
    </row>
    <row r="39" spans="14:18" ht="21.45" customHeight="1">
      <c r="R39" s="116"/>
    </row>
    <row r="40" spans="14:18" ht="21.45" customHeight="1">
      <c r="R40" s="116"/>
    </row>
    <row r="41" spans="14:18" ht="21.45" customHeight="1">
      <c r="R41" s="116"/>
    </row>
    <row r="42" spans="14:18" ht="21.45" customHeight="1">
      <c r="R42" s="116"/>
    </row>
    <row r="43" spans="14:18" ht="21.45" customHeight="1">
      <c r="R43" s="116"/>
    </row>
    <row r="44" spans="14:18" ht="21.45" customHeight="1">
      <c r="R44" s="116"/>
    </row>
    <row r="45" spans="14:18" ht="21.45" customHeight="1">
      <c r="R45" s="116"/>
    </row>
    <row r="48" spans="14:18" ht="33" customHeight="1"/>
    <row r="103" spans="1:16" ht="21.45" customHeight="1">
      <c r="H103" s="83"/>
      <c r="J103" s="83"/>
      <c r="L103" s="83"/>
      <c r="M103" s="83"/>
      <c r="N103" s="83"/>
      <c r="O103" s="83"/>
      <c r="P103" s="83"/>
    </row>
    <row r="104" spans="1:16" ht="21.45" customHeight="1">
      <c r="A104" s="101"/>
      <c r="B104" s="82"/>
      <c r="C104" s="82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</row>
    <row r="105" spans="1:16" ht="21.45" customHeight="1">
      <c r="A105" s="101"/>
      <c r="B105" s="82"/>
      <c r="C105" s="82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</row>
    <row r="106" spans="1:16" ht="21.45" customHeight="1">
      <c r="A106" s="101"/>
      <c r="B106" s="82"/>
      <c r="C106" s="82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</row>
    <row r="107" spans="1:16" ht="21.45" customHeight="1">
      <c r="A107" s="101"/>
      <c r="B107" s="82"/>
      <c r="C107" s="82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</row>
    <row r="108" spans="1:16" ht="21.45" customHeight="1">
      <c r="A108" s="101"/>
      <c r="B108" s="82"/>
      <c r="C108" s="82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</row>
    <row r="109" spans="1:16" ht="21.45" customHeight="1">
      <c r="A109" s="101"/>
      <c r="B109" s="82"/>
      <c r="C109" s="82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</row>
    <row r="110" spans="1:16" ht="21.45" customHeight="1">
      <c r="A110" s="101"/>
      <c r="B110" s="82"/>
      <c r="C110" s="82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</row>
    <row r="120" spans="2:18" s="74" customFormat="1" ht="38.25" customHeight="1">
      <c r="B120" s="75"/>
      <c r="C120" s="75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6"/>
      <c r="Q120" s="116"/>
      <c r="R120" s="106"/>
    </row>
  </sheetData>
  <mergeCells count="4">
    <mergeCell ref="A2:K2"/>
    <mergeCell ref="D5:R5"/>
    <mergeCell ref="L6:P6"/>
    <mergeCell ref="L7:N7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  <ignoredErrors>
    <ignoredError sqref="N15:R15 L15 Q16 O16 G16:H16 D16:E16 F16 L16:N16 P16 R16 L25:R26 P24:Q24 D25:G26 D15:G15 H26:J2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11"/>
  <sheetViews>
    <sheetView tabSelected="1" topLeftCell="A97" zoomScale="110" zoomScaleNormal="110" zoomScaleSheetLayoutView="100" workbookViewId="0">
      <selection activeCell="I117" sqref="I117"/>
    </sheetView>
  </sheetViews>
  <sheetFormatPr defaultColWidth="9.28515625" defaultRowHeight="19.2" customHeight="1"/>
  <cols>
    <col min="1" max="3" width="1.28515625" style="80" customWidth="1"/>
    <col min="4" max="4" width="9.28515625" style="80"/>
    <col min="5" max="5" width="34.85546875" style="80" customWidth="1"/>
    <col min="6" max="6" width="8.42578125" style="3" customWidth="1"/>
    <col min="7" max="7" width="0.7109375" style="2" customWidth="1"/>
    <col min="8" max="8" width="16.140625" style="294" customWidth="1"/>
    <col min="9" max="9" width="0.85546875" style="294" customWidth="1"/>
    <col min="10" max="10" width="16.140625" style="294" customWidth="1"/>
    <col min="11" max="11" width="0.85546875" style="294" customWidth="1"/>
    <col min="12" max="12" width="16.140625" style="294" customWidth="1"/>
    <col min="13" max="13" width="0.85546875" style="294" customWidth="1"/>
    <col min="14" max="14" width="16.140625" style="294" customWidth="1"/>
    <col min="15" max="16384" width="9.28515625" style="9"/>
  </cols>
  <sheetData>
    <row r="1" spans="1:14" ht="21.45" customHeight="1">
      <c r="A1" s="6" t="s">
        <v>0</v>
      </c>
      <c r="B1" s="14"/>
      <c r="C1" s="14"/>
      <c r="D1" s="14"/>
      <c r="E1" s="9"/>
    </row>
    <row r="2" spans="1:14" ht="21.45" customHeight="1">
      <c r="A2" s="14" t="s">
        <v>113</v>
      </c>
      <c r="B2" s="14"/>
      <c r="C2" s="14"/>
      <c r="D2" s="14"/>
      <c r="E2" s="9"/>
    </row>
    <row r="3" spans="1:14" ht="21.45" customHeight="1">
      <c r="A3" s="144" t="s">
        <v>201</v>
      </c>
      <c r="B3" s="144"/>
      <c r="C3" s="144"/>
      <c r="D3" s="144"/>
      <c r="E3" s="11"/>
      <c r="F3" s="291"/>
      <c r="G3" s="292"/>
      <c r="H3" s="295"/>
      <c r="I3" s="295"/>
      <c r="J3" s="295"/>
      <c r="K3" s="295"/>
      <c r="L3" s="295"/>
      <c r="M3" s="295"/>
      <c r="N3" s="295"/>
    </row>
    <row r="4" spans="1:14" ht="15" customHeight="1">
      <c r="A4" s="9"/>
      <c r="B4" s="9"/>
      <c r="C4" s="9"/>
      <c r="D4" s="9"/>
      <c r="E4" s="9"/>
    </row>
    <row r="5" spans="1:14" ht="18" customHeight="1">
      <c r="A5" s="2"/>
      <c r="B5" s="2"/>
      <c r="C5" s="2"/>
      <c r="D5" s="2"/>
      <c r="E5" s="2"/>
      <c r="F5" s="1"/>
      <c r="G5" s="5"/>
      <c r="H5" s="355" t="s">
        <v>2</v>
      </c>
      <c r="I5" s="355"/>
      <c r="J5" s="355"/>
      <c r="K5" s="296"/>
      <c r="L5" s="355" t="s">
        <v>3</v>
      </c>
      <c r="M5" s="355"/>
      <c r="N5" s="355"/>
    </row>
    <row r="6" spans="1:14" ht="18" customHeight="1">
      <c r="A6" s="2"/>
      <c r="B6" s="2"/>
      <c r="C6" s="2"/>
      <c r="D6" s="2"/>
      <c r="E6" s="2"/>
      <c r="F6" s="1"/>
      <c r="G6" s="5"/>
      <c r="H6" s="297" t="s">
        <v>4</v>
      </c>
      <c r="I6" s="297"/>
      <c r="J6" s="297" t="s">
        <v>4</v>
      </c>
      <c r="K6" s="297"/>
      <c r="L6" s="297" t="s">
        <v>4</v>
      </c>
      <c r="M6" s="297"/>
      <c r="N6" s="297" t="s">
        <v>4</v>
      </c>
    </row>
    <row r="7" spans="1:14" ht="18" customHeight="1">
      <c r="A7" s="2"/>
      <c r="B7" s="2"/>
      <c r="C7" s="2"/>
      <c r="D7" s="2"/>
      <c r="E7" s="2"/>
      <c r="F7" s="1"/>
      <c r="G7" s="5"/>
      <c r="H7" s="297" t="s">
        <v>197</v>
      </c>
      <c r="I7" s="297"/>
      <c r="J7" s="297" t="s">
        <v>197</v>
      </c>
      <c r="K7" s="297"/>
      <c r="L7" s="297" t="s">
        <v>197</v>
      </c>
      <c r="M7" s="297"/>
      <c r="N7" s="297" t="s">
        <v>197</v>
      </c>
    </row>
    <row r="8" spans="1:14" ht="18" customHeight="1">
      <c r="A8" s="2"/>
      <c r="B8" s="2"/>
      <c r="C8" s="2"/>
      <c r="D8" s="2"/>
      <c r="E8" s="2"/>
      <c r="F8" s="1"/>
      <c r="G8" s="5"/>
      <c r="H8" s="297" t="s">
        <v>151</v>
      </c>
      <c r="I8" s="297"/>
      <c r="J8" s="297" t="s">
        <v>7</v>
      </c>
      <c r="K8" s="297"/>
      <c r="L8" s="297" t="s">
        <v>151</v>
      </c>
      <c r="M8" s="297"/>
      <c r="N8" s="297" t="s">
        <v>7</v>
      </c>
    </row>
    <row r="9" spans="1:14" ht="18" customHeight="1">
      <c r="A9" s="2"/>
      <c r="B9" s="2"/>
      <c r="C9" s="2"/>
      <c r="D9" s="2"/>
      <c r="E9" s="2"/>
      <c r="F9" s="150" t="s">
        <v>8</v>
      </c>
      <c r="G9" s="5"/>
      <c r="H9" s="298" t="s">
        <v>9</v>
      </c>
      <c r="I9" s="297"/>
      <c r="J9" s="298" t="s">
        <v>9</v>
      </c>
      <c r="K9" s="297"/>
      <c r="L9" s="299" t="s">
        <v>9</v>
      </c>
      <c r="M9" s="297"/>
      <c r="N9" s="299" t="s">
        <v>9</v>
      </c>
    </row>
    <row r="10" spans="1:14" ht="18" customHeight="1">
      <c r="A10" s="356" t="s">
        <v>114</v>
      </c>
      <c r="B10" s="356"/>
      <c r="C10" s="356"/>
      <c r="D10" s="356"/>
      <c r="E10" s="356"/>
      <c r="F10" s="151"/>
      <c r="G10" s="345"/>
      <c r="H10" s="152"/>
      <c r="I10" s="300"/>
      <c r="J10" s="300"/>
      <c r="K10" s="300"/>
      <c r="L10" s="152"/>
      <c r="M10" s="300"/>
      <c r="N10" s="300"/>
    </row>
    <row r="11" spans="1:14" ht="18" customHeight="1">
      <c r="A11" s="357" t="s">
        <v>84</v>
      </c>
      <c r="B11" s="357"/>
      <c r="C11" s="357"/>
      <c r="D11" s="357"/>
      <c r="E11" s="357"/>
      <c r="F11" s="153"/>
      <c r="G11" s="345"/>
      <c r="H11" s="159">
        <f>'7-8 (9M)'!F36</f>
        <v>177989696</v>
      </c>
      <c r="I11" s="300"/>
      <c r="J11" s="300">
        <v>222784028</v>
      </c>
      <c r="K11" s="300"/>
      <c r="L11" s="159">
        <f>'7-8 (9M)'!J36</f>
        <v>168693403</v>
      </c>
      <c r="M11" s="300"/>
      <c r="N11" s="300">
        <v>102798334</v>
      </c>
    </row>
    <row r="12" spans="1:14" ht="18" customHeight="1">
      <c r="A12" s="345" t="s">
        <v>115</v>
      </c>
      <c r="B12" s="345"/>
      <c r="C12" s="155"/>
      <c r="D12" s="156"/>
      <c r="E12" s="153"/>
      <c r="F12" s="157"/>
      <c r="G12" s="158"/>
      <c r="H12" s="159"/>
      <c r="I12" s="300"/>
      <c r="J12" s="154"/>
      <c r="K12" s="301"/>
      <c r="L12" s="160"/>
      <c r="M12" s="301"/>
      <c r="N12" s="301"/>
    </row>
    <row r="13" spans="1:14" ht="18" customHeight="1">
      <c r="A13" s="345"/>
      <c r="B13" s="345" t="s">
        <v>116</v>
      </c>
      <c r="C13" s="345"/>
      <c r="D13" s="345"/>
      <c r="E13" s="345"/>
      <c r="F13" s="153"/>
      <c r="G13" s="345"/>
      <c r="H13" s="159">
        <v>519864883</v>
      </c>
      <c r="I13" s="300"/>
      <c r="J13" s="161">
        <v>428974893</v>
      </c>
      <c r="K13" s="300"/>
      <c r="L13" s="159">
        <v>99842156</v>
      </c>
      <c r="M13" s="300"/>
      <c r="N13" s="161">
        <v>114414654</v>
      </c>
    </row>
    <row r="14" spans="1:14" ht="18" customHeight="1">
      <c r="A14" s="345"/>
      <c r="B14" s="2" t="s">
        <v>181</v>
      </c>
      <c r="C14" s="345"/>
      <c r="D14" s="345"/>
      <c r="E14" s="345"/>
      <c r="F14" s="153"/>
      <c r="G14" s="345"/>
      <c r="H14" s="160">
        <v>925000</v>
      </c>
      <c r="I14" s="300"/>
      <c r="J14" s="161">
        <v>-408082</v>
      </c>
      <c r="K14" s="300"/>
      <c r="L14" s="159">
        <v>1000000</v>
      </c>
      <c r="M14" s="300"/>
      <c r="N14" s="161">
        <v>-19524</v>
      </c>
    </row>
    <row r="15" spans="1:14" ht="18" customHeight="1">
      <c r="A15" s="345"/>
      <c r="B15" s="2" t="s">
        <v>182</v>
      </c>
      <c r="C15" s="345"/>
      <c r="D15" s="345"/>
      <c r="E15" s="345"/>
      <c r="F15" s="153"/>
      <c r="G15" s="345"/>
      <c r="H15" s="159">
        <v>-20317845</v>
      </c>
      <c r="I15" s="300"/>
      <c r="J15" s="161">
        <v>21302017</v>
      </c>
      <c r="K15" s="300"/>
      <c r="L15" s="159">
        <v>0</v>
      </c>
      <c r="M15" s="300"/>
      <c r="N15" s="161">
        <v>0</v>
      </c>
    </row>
    <row r="16" spans="1:14" ht="18" customHeight="1">
      <c r="A16" s="345"/>
      <c r="B16" s="345" t="s">
        <v>153</v>
      </c>
      <c r="C16" s="345"/>
      <c r="D16" s="345"/>
      <c r="E16" s="345"/>
      <c r="F16" s="153">
        <v>8.1999999999999993</v>
      </c>
      <c r="G16" s="345"/>
      <c r="H16" s="159">
        <v>0</v>
      </c>
      <c r="I16" s="300"/>
      <c r="J16" s="161">
        <v>0</v>
      </c>
      <c r="K16" s="301"/>
      <c r="L16" s="160">
        <v>-89557</v>
      </c>
      <c r="M16" s="301"/>
      <c r="N16" s="154"/>
    </row>
    <row r="17" spans="1:14" ht="18" customHeight="1">
      <c r="A17" s="345"/>
      <c r="B17" s="345" t="s">
        <v>117</v>
      </c>
      <c r="C17" s="345"/>
      <c r="D17" s="345"/>
      <c r="E17" s="345"/>
      <c r="F17" s="153"/>
      <c r="G17" s="345"/>
      <c r="H17" s="159">
        <v>0</v>
      </c>
      <c r="I17" s="300"/>
      <c r="J17" s="161">
        <v>3455</v>
      </c>
      <c r="K17" s="300"/>
      <c r="L17" s="159">
        <v>0</v>
      </c>
      <c r="M17" s="300"/>
      <c r="N17" s="161">
        <v>0</v>
      </c>
    </row>
    <row r="18" spans="1:14" ht="18" customHeight="1">
      <c r="A18" s="345"/>
      <c r="B18" s="345" t="s">
        <v>190</v>
      </c>
      <c r="C18" s="2"/>
      <c r="D18" s="345"/>
      <c r="E18" s="345"/>
      <c r="F18" s="153"/>
      <c r="G18" s="345"/>
      <c r="H18" s="159"/>
      <c r="I18" s="300"/>
      <c r="J18" s="161"/>
      <c r="K18" s="300"/>
      <c r="L18" s="159"/>
      <c r="M18" s="300"/>
      <c r="N18" s="161"/>
    </row>
    <row r="19" spans="1:14" ht="18" customHeight="1">
      <c r="A19" s="345"/>
      <c r="B19" s="2"/>
      <c r="C19" s="2" t="s">
        <v>177</v>
      </c>
      <c r="D19" s="345"/>
      <c r="E19" s="345"/>
      <c r="F19" s="153">
        <v>8.1999999999999993</v>
      </c>
      <c r="G19" s="345"/>
      <c r="H19" s="159">
        <v>-38431029</v>
      </c>
      <c r="I19" s="300"/>
      <c r="J19" s="161">
        <v>-49206707</v>
      </c>
      <c r="K19" s="300"/>
      <c r="L19" s="328">
        <v>2652</v>
      </c>
      <c r="M19" s="300"/>
      <c r="N19" s="161">
        <v>4246</v>
      </c>
    </row>
    <row r="20" spans="1:14" ht="18" customHeight="1">
      <c r="A20" s="289"/>
      <c r="B20" s="289" t="s">
        <v>191</v>
      </c>
      <c r="C20" s="180"/>
      <c r="D20" s="289"/>
      <c r="E20" s="289"/>
      <c r="F20" s="153">
        <v>8.1999999999999993</v>
      </c>
      <c r="G20" s="156"/>
      <c r="H20" s="159">
        <v>507132</v>
      </c>
      <c r="I20" s="300"/>
      <c r="J20" s="154">
        <v>0</v>
      </c>
      <c r="K20" s="301"/>
      <c r="L20" s="159">
        <v>507132</v>
      </c>
      <c r="M20" s="154"/>
      <c r="N20" s="154">
        <v>0</v>
      </c>
    </row>
    <row r="21" spans="1:14" ht="18" customHeight="1">
      <c r="A21" s="289"/>
      <c r="B21" s="289" t="s">
        <v>187</v>
      </c>
      <c r="C21" s="180"/>
      <c r="D21" s="289"/>
      <c r="E21" s="289"/>
      <c r="F21" s="153">
        <v>8.1999999999999993</v>
      </c>
      <c r="G21" s="156"/>
      <c r="H21" s="159">
        <v>19526</v>
      </c>
      <c r="I21" s="300"/>
      <c r="J21" s="154">
        <v>0</v>
      </c>
      <c r="K21" s="301"/>
      <c r="L21" s="159">
        <v>19526</v>
      </c>
      <c r="M21" s="154"/>
      <c r="N21" s="154">
        <v>0</v>
      </c>
    </row>
    <row r="22" spans="1:14" ht="18" customHeight="1">
      <c r="A22" s="345"/>
      <c r="B22" s="345" t="s">
        <v>118</v>
      </c>
      <c r="C22" s="345"/>
      <c r="D22" s="156"/>
      <c r="E22" s="156"/>
      <c r="F22" s="153"/>
      <c r="G22" s="156"/>
      <c r="H22" s="159"/>
      <c r="I22" s="300"/>
      <c r="J22" s="162"/>
      <c r="K22" s="300"/>
      <c r="L22" s="159"/>
      <c r="M22" s="300"/>
      <c r="N22" s="162"/>
    </row>
    <row r="23" spans="1:14" ht="18" customHeight="1">
      <c r="A23" s="345"/>
      <c r="B23" s="345"/>
      <c r="C23" s="345" t="s">
        <v>119</v>
      </c>
      <c r="D23" s="156"/>
      <c r="E23" s="156"/>
      <c r="F23" s="153"/>
      <c r="G23" s="156"/>
      <c r="H23" s="306">
        <v>-502593</v>
      </c>
      <c r="J23" s="161">
        <v>5019</v>
      </c>
      <c r="K23" s="300"/>
      <c r="L23" s="159">
        <v>-492051</v>
      </c>
      <c r="N23" s="161">
        <v>-30963</v>
      </c>
    </row>
    <row r="24" spans="1:14" ht="18" customHeight="1">
      <c r="A24" s="345"/>
      <c r="B24" s="345" t="s">
        <v>178</v>
      </c>
      <c r="C24" s="156"/>
      <c r="D24" s="156"/>
      <c r="E24" s="156"/>
      <c r="F24" s="153"/>
      <c r="G24" s="156"/>
      <c r="H24" s="159"/>
      <c r="I24" s="300"/>
      <c r="J24" s="154"/>
      <c r="K24" s="302"/>
      <c r="L24" s="160"/>
      <c r="M24" s="302"/>
      <c r="N24" s="154"/>
    </row>
    <row r="25" spans="1:14" ht="18" customHeight="1">
      <c r="A25" s="345"/>
      <c r="B25" s="345"/>
      <c r="C25" s="345" t="s">
        <v>169</v>
      </c>
      <c r="D25" s="156"/>
      <c r="E25" s="156"/>
      <c r="F25" s="153"/>
      <c r="G25" s="156"/>
      <c r="H25" s="159">
        <v>100000</v>
      </c>
      <c r="I25" s="300"/>
      <c r="J25" s="161">
        <v>400000</v>
      </c>
      <c r="K25" s="300"/>
      <c r="L25" s="159">
        <v>0</v>
      </c>
      <c r="N25" s="161">
        <v>0</v>
      </c>
    </row>
    <row r="26" spans="1:14" ht="18" customHeight="1">
      <c r="A26" s="289"/>
      <c r="B26" s="289" t="s">
        <v>120</v>
      </c>
      <c r="D26" s="156"/>
      <c r="E26" s="156"/>
      <c r="F26" s="290"/>
      <c r="G26" s="156"/>
      <c r="H26" s="159">
        <v>-711583</v>
      </c>
      <c r="I26" s="300"/>
      <c r="J26" s="305">
        <v>-153643</v>
      </c>
      <c r="K26" s="300"/>
      <c r="L26" s="159">
        <v>0</v>
      </c>
      <c r="M26" s="300"/>
      <c r="N26" s="161">
        <v>-5895</v>
      </c>
    </row>
    <row r="27" spans="1:14" ht="18" customHeight="1">
      <c r="A27" s="345"/>
      <c r="B27" s="345" t="s">
        <v>48</v>
      </c>
      <c r="C27" s="156"/>
      <c r="D27" s="156"/>
      <c r="E27" s="156"/>
      <c r="F27" s="2"/>
      <c r="G27" s="156"/>
      <c r="H27" s="159">
        <v>17735683</v>
      </c>
      <c r="I27" s="300"/>
      <c r="J27" s="161">
        <v>14644985</v>
      </c>
      <c r="K27" s="300"/>
      <c r="L27" s="159">
        <v>6660024</v>
      </c>
      <c r="M27" s="300"/>
      <c r="N27" s="161">
        <v>6602066</v>
      </c>
    </row>
    <row r="28" spans="1:14" ht="18" customHeight="1">
      <c r="A28" s="345"/>
      <c r="B28" s="345" t="s">
        <v>49</v>
      </c>
      <c r="C28" s="156"/>
      <c r="D28" s="156"/>
      <c r="E28" s="156"/>
      <c r="F28" s="153"/>
      <c r="G28" s="156"/>
      <c r="H28" s="159">
        <v>158581</v>
      </c>
      <c r="I28" s="300"/>
      <c r="J28" s="161">
        <v>152482</v>
      </c>
      <c r="K28" s="300"/>
      <c r="L28" s="328">
        <v>71586</v>
      </c>
      <c r="M28" s="300"/>
      <c r="N28" s="161">
        <v>68833</v>
      </c>
    </row>
    <row r="29" spans="1:14" ht="18" customHeight="1">
      <c r="A29" s="345"/>
      <c r="B29" s="345" t="s">
        <v>170</v>
      </c>
      <c r="C29" s="156"/>
      <c r="D29" s="156"/>
      <c r="E29" s="156"/>
      <c r="F29" s="3" t="s">
        <v>215</v>
      </c>
      <c r="G29" s="156"/>
      <c r="H29" s="159">
        <v>0</v>
      </c>
      <c r="I29" s="300"/>
      <c r="J29" s="161">
        <v>0</v>
      </c>
      <c r="K29" s="300"/>
      <c r="L29" s="328">
        <v>-40620450</v>
      </c>
      <c r="M29" s="300"/>
      <c r="N29" s="305">
        <v>-57993480</v>
      </c>
    </row>
    <row r="30" spans="1:14" ht="18" customHeight="1">
      <c r="A30" s="345"/>
      <c r="B30" s="345" t="s">
        <v>121</v>
      </c>
      <c r="C30" s="156"/>
      <c r="D30" s="156"/>
      <c r="E30" s="156"/>
      <c r="F30" s="153"/>
      <c r="G30" s="156"/>
      <c r="H30" s="159">
        <v>-137884</v>
      </c>
      <c r="I30" s="300"/>
      <c r="J30" s="305">
        <v>-135356</v>
      </c>
      <c r="K30" s="300"/>
      <c r="L30" s="159">
        <v>-19062570</v>
      </c>
      <c r="M30" s="300"/>
      <c r="N30" s="305">
        <v>-14320295</v>
      </c>
    </row>
    <row r="31" spans="1:14" ht="18" customHeight="1">
      <c r="A31" s="345"/>
      <c r="B31" s="345" t="s">
        <v>78</v>
      </c>
      <c r="C31" s="163"/>
      <c r="D31" s="163"/>
      <c r="E31" s="156"/>
      <c r="F31" s="164"/>
      <c r="G31" s="156"/>
      <c r="H31" s="165">
        <v>67553126</v>
      </c>
      <c r="I31" s="300"/>
      <c r="J31" s="341">
        <v>42863426</v>
      </c>
      <c r="K31" s="300"/>
      <c r="L31" s="329">
        <v>44209449</v>
      </c>
      <c r="M31" s="300"/>
      <c r="N31" s="341">
        <v>29118863</v>
      </c>
    </row>
    <row r="32" spans="1:14" ht="3" customHeight="1">
      <c r="A32" s="345"/>
      <c r="B32" s="2"/>
      <c r="C32" s="163"/>
      <c r="D32" s="163"/>
      <c r="E32" s="156"/>
      <c r="F32" s="164"/>
      <c r="G32" s="156"/>
      <c r="H32" s="159"/>
      <c r="I32" s="300"/>
      <c r="J32" s="161"/>
      <c r="K32" s="300"/>
      <c r="L32" s="159"/>
      <c r="M32" s="161"/>
      <c r="N32" s="161"/>
    </row>
    <row r="33" spans="1:14" ht="18" customHeight="1">
      <c r="A33" s="345"/>
      <c r="B33" s="345"/>
      <c r="C33" s="156"/>
      <c r="D33" s="156"/>
      <c r="E33" s="156"/>
      <c r="F33" s="164"/>
      <c r="G33" s="156"/>
      <c r="H33" s="159">
        <f>SUM(H11:H31)</f>
        <v>724752693</v>
      </c>
      <c r="I33" s="300"/>
      <c r="J33" s="161">
        <f>SUM(J11:J31)</f>
        <v>681226517</v>
      </c>
      <c r="K33" s="300"/>
      <c r="L33" s="159">
        <f>SUM(L11:L31)</f>
        <v>260741300</v>
      </c>
      <c r="M33" s="161"/>
      <c r="N33" s="161">
        <f>SUM(N11:N31)</f>
        <v>180636839</v>
      </c>
    </row>
    <row r="34" spans="1:14" ht="18" customHeight="1">
      <c r="A34" s="345" t="s">
        <v>122</v>
      </c>
      <c r="B34" s="345"/>
      <c r="C34" s="156"/>
      <c r="D34" s="156"/>
      <c r="E34" s="156"/>
      <c r="F34" s="164"/>
      <c r="G34" s="156"/>
      <c r="H34" s="159"/>
      <c r="I34" s="300"/>
      <c r="J34" s="161"/>
      <c r="K34" s="300"/>
      <c r="L34" s="159"/>
      <c r="M34" s="161"/>
      <c r="N34" s="161"/>
    </row>
    <row r="35" spans="1:14" ht="18" customHeight="1">
      <c r="A35" s="345"/>
      <c r="B35" s="345" t="s">
        <v>123</v>
      </c>
      <c r="C35" s="156"/>
      <c r="D35" s="156"/>
      <c r="E35" s="156"/>
      <c r="F35" s="164"/>
      <c r="G35" s="156"/>
      <c r="H35" s="159">
        <v>-160744502</v>
      </c>
      <c r="I35" s="300"/>
      <c r="J35" s="161">
        <v>-194581161</v>
      </c>
      <c r="K35" s="300"/>
      <c r="L35" s="159">
        <v>-107137295</v>
      </c>
      <c r="M35" s="300"/>
      <c r="N35" s="161">
        <v>-19843462</v>
      </c>
    </row>
    <row r="36" spans="1:14" ht="18" customHeight="1">
      <c r="A36" s="345"/>
      <c r="B36" s="345" t="s">
        <v>124</v>
      </c>
      <c r="C36" s="156"/>
      <c r="D36" s="156"/>
      <c r="E36" s="156"/>
      <c r="F36" s="164"/>
      <c r="G36" s="156"/>
      <c r="H36" s="159">
        <v>83628018</v>
      </c>
      <c r="I36" s="300"/>
      <c r="J36" s="161">
        <v>-120218923</v>
      </c>
      <c r="K36" s="300"/>
      <c r="L36" s="159">
        <v>856244</v>
      </c>
      <c r="M36" s="300"/>
      <c r="N36" s="161">
        <v>-647600</v>
      </c>
    </row>
    <row r="37" spans="1:14" ht="18" customHeight="1">
      <c r="A37" s="345"/>
      <c r="B37" s="345" t="s">
        <v>125</v>
      </c>
      <c r="C37" s="156"/>
      <c r="D37" s="156"/>
      <c r="E37" s="156"/>
      <c r="F37" s="164"/>
      <c r="G37" s="156"/>
      <c r="H37" s="159">
        <v>-9220086</v>
      </c>
      <c r="I37" s="300"/>
      <c r="J37" s="161">
        <v>-5519588</v>
      </c>
      <c r="K37" s="300"/>
      <c r="L37" s="159">
        <v>7705952</v>
      </c>
      <c r="M37" s="300"/>
      <c r="N37" s="161">
        <v>1870089</v>
      </c>
    </row>
    <row r="38" spans="1:14" ht="18" customHeight="1">
      <c r="A38" s="345"/>
      <c r="B38" s="345" t="s">
        <v>17</v>
      </c>
      <c r="C38" s="156"/>
      <c r="D38" s="156"/>
      <c r="E38" s="156"/>
      <c r="F38" s="164"/>
      <c r="G38" s="156"/>
      <c r="H38" s="159">
        <v>-3439195</v>
      </c>
      <c r="I38" s="300"/>
      <c r="J38" s="161">
        <v>-420784</v>
      </c>
      <c r="K38" s="300"/>
      <c r="L38" s="159">
        <v>41028</v>
      </c>
      <c r="M38" s="300"/>
      <c r="N38" s="161">
        <v>-1605843</v>
      </c>
    </row>
    <row r="39" spans="1:14" ht="18" customHeight="1">
      <c r="A39" s="345"/>
      <c r="B39" s="345" t="s">
        <v>29</v>
      </c>
      <c r="C39" s="156"/>
      <c r="D39" s="156"/>
      <c r="E39" s="156"/>
      <c r="F39" s="164"/>
      <c r="G39" s="156"/>
      <c r="H39" s="159">
        <v>1361640</v>
      </c>
      <c r="I39" s="300"/>
      <c r="J39" s="161">
        <v>5031185</v>
      </c>
      <c r="K39" s="300"/>
      <c r="L39" s="159">
        <v>-507060</v>
      </c>
      <c r="M39" s="300"/>
      <c r="N39" s="161">
        <v>2429627</v>
      </c>
    </row>
    <row r="40" spans="1:14" ht="18" customHeight="1">
      <c r="A40" s="345"/>
      <c r="B40" s="345" t="s">
        <v>36</v>
      </c>
      <c r="C40" s="156"/>
      <c r="D40" s="156"/>
      <c r="E40" s="156"/>
      <c r="F40" s="164"/>
      <c r="G40" s="156"/>
      <c r="H40" s="159">
        <v>-92616584</v>
      </c>
      <c r="I40" s="300"/>
      <c r="J40" s="161">
        <v>620693</v>
      </c>
      <c r="K40" s="300"/>
      <c r="L40" s="159">
        <v>-33398058</v>
      </c>
      <c r="M40" s="300"/>
      <c r="N40" s="161">
        <v>-37890721</v>
      </c>
    </row>
    <row r="41" spans="1:14" ht="18" customHeight="1">
      <c r="A41" s="345"/>
      <c r="B41" s="345" t="s">
        <v>42</v>
      </c>
      <c r="C41" s="156"/>
      <c r="D41" s="156"/>
      <c r="E41" s="156"/>
      <c r="F41" s="164"/>
      <c r="G41" s="156"/>
      <c r="H41" s="159">
        <v>-6390935</v>
      </c>
      <c r="I41" s="300"/>
      <c r="J41" s="161">
        <v>-2129118</v>
      </c>
      <c r="K41" s="300"/>
      <c r="L41" s="159">
        <v>-164455</v>
      </c>
      <c r="M41" s="300"/>
      <c r="N41" s="161">
        <v>-74399</v>
      </c>
    </row>
    <row r="42" spans="1:14" ht="18" customHeight="1">
      <c r="A42" s="345"/>
      <c r="B42" s="345" t="s">
        <v>43</v>
      </c>
      <c r="C42" s="156"/>
      <c r="D42" s="156"/>
      <c r="E42" s="156"/>
      <c r="F42" s="164"/>
      <c r="G42" s="156"/>
      <c r="H42" s="159">
        <v>-132313</v>
      </c>
      <c r="I42" s="300"/>
      <c r="J42" s="161">
        <v>184648</v>
      </c>
      <c r="K42" s="300"/>
      <c r="L42" s="328">
        <v>-400429</v>
      </c>
      <c r="M42" s="300"/>
      <c r="N42" s="161">
        <v>-6904526</v>
      </c>
    </row>
    <row r="43" spans="1:14" ht="18" customHeight="1">
      <c r="A43" s="289"/>
      <c r="B43" s="289" t="s">
        <v>183</v>
      </c>
      <c r="C43" s="156"/>
      <c r="D43" s="156"/>
      <c r="E43" s="156"/>
      <c r="F43" s="153">
        <v>8.1999999999999993</v>
      </c>
      <c r="G43" s="156"/>
      <c r="H43" s="159">
        <v>-86287551</v>
      </c>
      <c r="I43" s="300"/>
      <c r="J43" s="332">
        <v>0</v>
      </c>
      <c r="K43" s="180"/>
      <c r="L43" s="159">
        <v>0</v>
      </c>
      <c r="M43" s="180"/>
      <c r="N43" s="161">
        <v>0</v>
      </c>
    </row>
    <row r="44" spans="1:14" ht="18" customHeight="1">
      <c r="A44" s="345"/>
      <c r="B44" s="345" t="s">
        <v>50</v>
      </c>
      <c r="C44" s="156"/>
      <c r="D44" s="156"/>
      <c r="E44" s="156"/>
      <c r="F44" s="164"/>
      <c r="G44" s="156"/>
      <c r="H44" s="165">
        <v>174500</v>
      </c>
      <c r="I44" s="300"/>
      <c r="J44" s="166">
        <v>20000</v>
      </c>
      <c r="K44" s="300"/>
      <c r="L44" s="165">
        <v>-20000</v>
      </c>
      <c r="M44" s="300"/>
      <c r="N44" s="166">
        <v>20000</v>
      </c>
    </row>
    <row r="45" spans="1:14" ht="3" customHeight="1">
      <c r="A45" s="345"/>
      <c r="B45" s="345"/>
      <c r="C45" s="156"/>
      <c r="D45" s="156"/>
      <c r="E45" s="156"/>
      <c r="F45" s="164"/>
      <c r="G45" s="156"/>
      <c r="H45" s="159"/>
      <c r="I45" s="300"/>
      <c r="J45" s="161"/>
      <c r="K45" s="300"/>
      <c r="L45" s="159"/>
      <c r="M45" s="161"/>
      <c r="N45" s="161"/>
    </row>
    <row r="46" spans="1:14" ht="18" customHeight="1">
      <c r="A46" s="345" t="s">
        <v>126</v>
      </c>
      <c r="B46" s="345"/>
      <c r="C46" s="156"/>
      <c r="D46" s="156"/>
      <c r="E46" s="156"/>
      <c r="F46" s="164"/>
      <c r="G46" s="156"/>
      <c r="H46" s="159">
        <f>SUM(H33:H44)</f>
        <v>451085685</v>
      </c>
      <c r="I46" s="300"/>
      <c r="J46" s="161">
        <f>SUM(J33:J44)</f>
        <v>364213469</v>
      </c>
      <c r="K46" s="300"/>
      <c r="L46" s="159">
        <f>SUM(L33:L44)</f>
        <v>127717227</v>
      </c>
      <c r="M46" s="161"/>
      <c r="N46" s="161">
        <f>SUM(N33:N44)</f>
        <v>117990004</v>
      </c>
    </row>
    <row r="47" spans="1:14" ht="18" customHeight="1">
      <c r="A47" s="345"/>
      <c r="B47" s="345" t="s">
        <v>127</v>
      </c>
      <c r="C47" s="156"/>
      <c r="D47" s="156"/>
      <c r="E47" s="156"/>
      <c r="F47" s="164"/>
      <c r="G47" s="156"/>
      <c r="H47" s="159">
        <v>0</v>
      </c>
      <c r="I47" s="300"/>
      <c r="J47" s="161">
        <v>56804165</v>
      </c>
      <c r="K47" s="300"/>
      <c r="L47" s="159">
        <v>0</v>
      </c>
      <c r="M47" s="300"/>
      <c r="N47" s="161">
        <v>25517698</v>
      </c>
    </row>
    <row r="48" spans="1:14" ht="18" customHeight="1">
      <c r="A48" s="2"/>
      <c r="B48" s="345" t="s">
        <v>128</v>
      </c>
      <c r="C48" s="156"/>
      <c r="D48" s="156"/>
      <c r="E48" s="156"/>
      <c r="F48" s="164"/>
      <c r="G48" s="156"/>
      <c r="H48" s="165">
        <v>-71655651</v>
      </c>
      <c r="I48" s="300"/>
      <c r="J48" s="166">
        <v>-61930620</v>
      </c>
      <c r="K48" s="300"/>
      <c r="L48" s="165">
        <v>-25385238</v>
      </c>
      <c r="M48" s="300"/>
      <c r="N48" s="166">
        <v>-27828351</v>
      </c>
    </row>
    <row r="49" spans="1:14" ht="3" customHeight="1">
      <c r="A49" s="345"/>
      <c r="B49" s="345"/>
      <c r="C49" s="156"/>
      <c r="D49" s="156"/>
      <c r="E49" s="156"/>
      <c r="F49" s="164"/>
      <c r="G49" s="156"/>
      <c r="H49" s="159"/>
      <c r="I49" s="300"/>
      <c r="J49" s="161"/>
      <c r="K49" s="300"/>
      <c r="L49" s="159"/>
      <c r="M49" s="161"/>
      <c r="N49" s="161"/>
    </row>
    <row r="50" spans="1:14" ht="18" customHeight="1">
      <c r="A50" s="345" t="s">
        <v>129</v>
      </c>
      <c r="B50" s="345"/>
      <c r="C50" s="156"/>
      <c r="D50" s="156"/>
      <c r="E50" s="156"/>
      <c r="F50" s="164"/>
      <c r="G50" s="156"/>
      <c r="H50" s="165">
        <f>SUM(H46:H48)</f>
        <v>379430034</v>
      </c>
      <c r="I50" s="300"/>
      <c r="J50" s="166">
        <f>SUM(J46:J48)</f>
        <v>359087014</v>
      </c>
      <c r="K50" s="300"/>
      <c r="L50" s="165">
        <f>SUM(L46:L48)</f>
        <v>102331989</v>
      </c>
      <c r="M50" s="161"/>
      <c r="N50" s="166">
        <f>SUM(N46:N48)</f>
        <v>115679351</v>
      </c>
    </row>
    <row r="51" spans="1:14" ht="24" customHeight="1">
      <c r="A51" s="9"/>
      <c r="B51" s="272"/>
      <c r="C51" s="273"/>
      <c r="D51" s="273"/>
      <c r="E51" s="273"/>
      <c r="F51" s="164"/>
      <c r="G51" s="156"/>
      <c r="H51" s="293"/>
      <c r="I51" s="300"/>
      <c r="J51" s="293"/>
      <c r="K51" s="300"/>
      <c r="L51" s="293"/>
      <c r="M51" s="293"/>
      <c r="N51" s="293"/>
    </row>
    <row r="52" spans="1:14" ht="22.5" customHeight="1">
      <c r="A52" s="9"/>
      <c r="B52" s="272"/>
      <c r="C52" s="273"/>
      <c r="D52" s="273"/>
      <c r="E52" s="273"/>
      <c r="F52" s="164"/>
      <c r="G52" s="156"/>
      <c r="H52" s="293"/>
      <c r="I52" s="300"/>
      <c r="J52" s="293"/>
      <c r="K52" s="300"/>
      <c r="L52" s="293"/>
      <c r="M52" s="293"/>
      <c r="N52" s="293"/>
    </row>
    <row r="53" spans="1:14" ht="21.9" customHeight="1">
      <c r="A53" s="11" t="str">
        <f>'10'!A32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53" s="11"/>
      <c r="C53" s="11"/>
      <c r="D53" s="11"/>
      <c r="E53" s="11"/>
      <c r="F53" s="291"/>
      <c r="G53" s="292"/>
      <c r="H53" s="295"/>
      <c r="I53" s="295"/>
      <c r="J53" s="295"/>
      <c r="K53" s="295"/>
      <c r="L53" s="295"/>
      <c r="M53" s="295"/>
      <c r="N53" s="295"/>
    </row>
    <row r="54" spans="1:14" ht="20.100000000000001" customHeight="1">
      <c r="A54" s="14" t="str">
        <f>A1</f>
        <v>บริษัท อาร์เอส จำกัด (มหาชน)</v>
      </c>
      <c r="B54" s="9"/>
      <c r="C54" s="9"/>
      <c r="D54" s="9"/>
      <c r="E54" s="9"/>
    </row>
    <row r="55" spans="1:14" ht="20.100000000000001" customHeight="1">
      <c r="A55" s="14" t="s">
        <v>149</v>
      </c>
      <c r="B55" s="14"/>
      <c r="C55" s="14"/>
      <c r="D55" s="14"/>
      <c r="E55" s="9"/>
    </row>
    <row r="56" spans="1:14" ht="20.100000000000001" customHeight="1">
      <c r="A56" s="144" t="str">
        <f>A3</f>
        <v>สำหรับงวดเก้าเดือนสิ้นสุดวันที่ 30 กันยายน พ.ศ. 2565</v>
      </c>
      <c r="B56" s="11"/>
      <c r="C56" s="11"/>
      <c r="D56" s="11"/>
      <c r="E56" s="11"/>
      <c r="F56" s="291"/>
      <c r="G56" s="292"/>
      <c r="H56" s="295"/>
      <c r="I56" s="295"/>
      <c r="J56" s="295"/>
      <c r="K56" s="295"/>
      <c r="L56" s="295"/>
      <c r="M56" s="295"/>
      <c r="N56" s="295"/>
    </row>
    <row r="57" spans="1:14" ht="12" customHeight="1">
      <c r="A57" s="9"/>
      <c r="B57" s="9"/>
      <c r="C57" s="9"/>
      <c r="D57" s="9"/>
      <c r="E57" s="9"/>
    </row>
    <row r="58" spans="1:14" ht="18" customHeight="1">
      <c r="A58" s="2"/>
      <c r="B58" s="2"/>
      <c r="C58" s="2"/>
      <c r="D58" s="2"/>
      <c r="E58" s="2"/>
      <c r="F58" s="1"/>
      <c r="G58" s="5"/>
      <c r="H58" s="355" t="s">
        <v>2</v>
      </c>
      <c r="I58" s="355"/>
      <c r="J58" s="355"/>
      <c r="K58" s="296"/>
      <c r="L58" s="355" t="s">
        <v>3</v>
      </c>
      <c r="M58" s="355"/>
      <c r="N58" s="355"/>
    </row>
    <row r="59" spans="1:14" ht="18" customHeight="1">
      <c r="A59" s="2"/>
      <c r="B59" s="2"/>
      <c r="C59" s="2"/>
      <c r="D59" s="2"/>
      <c r="E59" s="2"/>
      <c r="F59" s="1"/>
      <c r="G59" s="5"/>
      <c r="H59" s="297" t="s">
        <v>4</v>
      </c>
      <c r="I59" s="297"/>
      <c r="J59" s="297" t="s">
        <v>4</v>
      </c>
      <c r="K59" s="297"/>
      <c r="L59" s="297" t="s">
        <v>4</v>
      </c>
      <c r="M59" s="297"/>
      <c r="N59" s="297" t="s">
        <v>4</v>
      </c>
    </row>
    <row r="60" spans="1:14" ht="18" customHeight="1">
      <c r="A60" s="2"/>
      <c r="B60" s="2"/>
      <c r="C60" s="2"/>
      <c r="D60" s="2"/>
      <c r="E60" s="2"/>
      <c r="F60" s="1"/>
      <c r="G60" s="5"/>
      <c r="H60" s="297" t="s">
        <v>197</v>
      </c>
      <c r="I60" s="297"/>
      <c r="J60" s="297" t="s">
        <v>197</v>
      </c>
      <c r="K60" s="297"/>
      <c r="L60" s="297" t="s">
        <v>197</v>
      </c>
      <c r="M60" s="297"/>
      <c r="N60" s="297" t="s">
        <v>197</v>
      </c>
    </row>
    <row r="61" spans="1:14" ht="18" customHeight="1">
      <c r="A61" s="2"/>
      <c r="B61" s="2"/>
      <c r="C61" s="2"/>
      <c r="D61" s="2"/>
      <c r="E61" s="2"/>
      <c r="F61" s="1"/>
      <c r="G61" s="5"/>
      <c r="H61" s="297" t="s">
        <v>151</v>
      </c>
      <c r="I61" s="297"/>
      <c r="J61" s="297" t="s">
        <v>7</v>
      </c>
      <c r="K61" s="297"/>
      <c r="L61" s="297" t="s">
        <v>151</v>
      </c>
      <c r="M61" s="297"/>
      <c r="N61" s="297" t="s">
        <v>7</v>
      </c>
    </row>
    <row r="62" spans="1:14" ht="18" customHeight="1">
      <c r="A62" s="2"/>
      <c r="B62" s="2"/>
      <c r="C62" s="2"/>
      <c r="D62" s="2"/>
      <c r="E62" s="2"/>
      <c r="F62" s="150" t="s">
        <v>8</v>
      </c>
      <c r="G62" s="5"/>
      <c r="H62" s="298" t="s">
        <v>9</v>
      </c>
      <c r="I62" s="297"/>
      <c r="J62" s="298" t="s">
        <v>9</v>
      </c>
      <c r="K62" s="297"/>
      <c r="L62" s="299" t="s">
        <v>9</v>
      </c>
      <c r="M62" s="297"/>
      <c r="N62" s="299" t="s">
        <v>9</v>
      </c>
    </row>
    <row r="63" spans="1:14" ht="18" customHeight="1">
      <c r="A63" s="155" t="s">
        <v>130</v>
      </c>
      <c r="B63" s="345"/>
      <c r="C63" s="156"/>
      <c r="D63" s="156"/>
      <c r="E63" s="156"/>
      <c r="F63" s="164"/>
      <c r="G63" s="156"/>
      <c r="H63" s="159"/>
      <c r="I63" s="300"/>
      <c r="J63" s="161"/>
      <c r="K63" s="161"/>
      <c r="L63" s="159"/>
      <c r="M63" s="300"/>
      <c r="N63" s="161"/>
    </row>
    <row r="64" spans="1:14" ht="18" customHeight="1">
      <c r="A64" s="345" t="s">
        <v>131</v>
      </c>
      <c r="B64" s="345"/>
      <c r="C64" s="156"/>
      <c r="D64" s="156"/>
      <c r="E64" s="156"/>
      <c r="F64" s="164"/>
      <c r="G64" s="156"/>
      <c r="H64" s="159">
        <v>138131</v>
      </c>
      <c r="I64" s="300"/>
      <c r="J64" s="161">
        <v>135651</v>
      </c>
      <c r="K64" s="300"/>
      <c r="L64" s="159">
        <v>16989885</v>
      </c>
      <c r="M64" s="300"/>
      <c r="N64" s="161">
        <v>14728857</v>
      </c>
    </row>
    <row r="65" spans="1:14" ht="18" customHeight="1">
      <c r="A65" s="345" t="s">
        <v>189</v>
      </c>
      <c r="B65" s="345"/>
      <c r="C65" s="156"/>
      <c r="D65" s="156"/>
      <c r="E65" s="156"/>
      <c r="F65" s="3" t="s">
        <v>213</v>
      </c>
      <c r="G65" s="156"/>
      <c r="H65" s="159">
        <v>0</v>
      </c>
      <c r="I65" s="300"/>
      <c r="J65" s="161">
        <v>0</v>
      </c>
      <c r="K65" s="300"/>
      <c r="L65" s="328">
        <v>-611500000</v>
      </c>
      <c r="M65" s="300"/>
      <c r="N65" s="305">
        <v>-392000000</v>
      </c>
    </row>
    <row r="66" spans="1:14" ht="18" customHeight="1">
      <c r="A66" s="345" t="s">
        <v>188</v>
      </c>
      <c r="B66" s="345"/>
      <c r="C66" s="156"/>
      <c r="D66" s="156"/>
      <c r="E66" s="156"/>
      <c r="F66" s="3" t="s">
        <v>213</v>
      </c>
      <c r="G66" s="156"/>
      <c r="H66" s="159">
        <v>0</v>
      </c>
      <c r="I66" s="300"/>
      <c r="J66" s="161">
        <v>0</v>
      </c>
      <c r="K66" s="300"/>
      <c r="L66" s="328">
        <v>254500000</v>
      </c>
      <c r="M66" s="300"/>
      <c r="N66" s="305">
        <v>517000000</v>
      </c>
    </row>
    <row r="67" spans="1:14" ht="18" customHeight="1">
      <c r="A67" s="345" t="s">
        <v>172</v>
      </c>
      <c r="B67" s="345"/>
      <c r="C67" s="156"/>
      <c r="D67" s="156"/>
      <c r="E67" s="156"/>
      <c r="G67" s="156"/>
      <c r="H67" s="159">
        <v>0</v>
      </c>
      <c r="I67" s="300"/>
      <c r="J67" s="161">
        <v>0</v>
      </c>
      <c r="K67" s="300"/>
      <c r="L67" s="328">
        <v>40620450</v>
      </c>
      <c r="M67" s="300"/>
      <c r="N67" s="305">
        <v>57993480</v>
      </c>
    </row>
    <row r="68" spans="1:14" ht="18" customHeight="1">
      <c r="A68" s="345" t="s">
        <v>132</v>
      </c>
      <c r="B68" s="345"/>
      <c r="C68" s="156"/>
      <c r="D68" s="156"/>
      <c r="E68" s="156"/>
      <c r="F68" s="164"/>
      <c r="G68" s="156"/>
      <c r="H68" s="159">
        <v>-17258686</v>
      </c>
      <c r="I68" s="300"/>
      <c r="J68" s="161">
        <v>-60739663</v>
      </c>
      <c r="K68" s="300"/>
      <c r="L68" s="159">
        <v>-15565358</v>
      </c>
      <c r="M68" s="300"/>
      <c r="N68" s="161">
        <v>-27848235</v>
      </c>
    </row>
    <row r="69" spans="1:14" ht="18" customHeight="1">
      <c r="A69" s="345" t="s">
        <v>133</v>
      </c>
      <c r="B69" s="345"/>
      <c r="C69" s="156"/>
      <c r="D69" s="156"/>
      <c r="E69" s="156"/>
      <c r="F69" s="164"/>
      <c r="G69" s="156"/>
      <c r="H69" s="168">
        <v>-599787758</v>
      </c>
      <c r="I69" s="300"/>
      <c r="J69" s="293">
        <v>-505958716</v>
      </c>
      <c r="K69" s="300"/>
      <c r="L69" s="168">
        <v>-3194675</v>
      </c>
      <c r="M69" s="300"/>
      <c r="N69" s="161">
        <v>-3550081</v>
      </c>
    </row>
    <row r="70" spans="1:14" ht="18" customHeight="1">
      <c r="A70" s="345" t="s">
        <v>154</v>
      </c>
      <c r="B70" s="345"/>
      <c r="C70" s="156"/>
      <c r="D70" s="156"/>
      <c r="E70" s="156"/>
      <c r="F70" s="164"/>
      <c r="G70" s="156"/>
      <c r="H70" s="168"/>
      <c r="I70" s="300"/>
      <c r="J70" s="180"/>
      <c r="K70" s="180"/>
      <c r="L70" s="169"/>
      <c r="M70" s="180"/>
      <c r="N70" s="180"/>
    </row>
    <row r="71" spans="1:14" ht="18" customHeight="1">
      <c r="A71" s="2"/>
      <c r="B71" s="345" t="s">
        <v>119</v>
      </c>
      <c r="C71" s="156"/>
      <c r="D71" s="156"/>
      <c r="E71" s="156"/>
      <c r="F71" s="164"/>
      <c r="G71" s="156"/>
      <c r="H71" s="168">
        <v>510093</v>
      </c>
      <c r="I71" s="300"/>
      <c r="J71" s="161">
        <v>96729</v>
      </c>
      <c r="K71" s="300"/>
      <c r="L71" s="159">
        <v>493458</v>
      </c>
      <c r="M71" s="300"/>
      <c r="N71" s="161">
        <v>61710</v>
      </c>
    </row>
    <row r="72" spans="1:14" ht="18" customHeight="1">
      <c r="A72" s="345" t="s">
        <v>134</v>
      </c>
      <c r="B72" s="345"/>
      <c r="C72" s="156"/>
      <c r="D72" s="156"/>
      <c r="E72" s="156"/>
      <c r="G72" s="156"/>
      <c r="H72" s="159">
        <v>0</v>
      </c>
      <c r="I72" s="300"/>
      <c r="J72" s="305">
        <v>-976403051</v>
      </c>
      <c r="K72" s="300"/>
      <c r="L72" s="159">
        <v>0</v>
      </c>
      <c r="M72" s="300"/>
      <c r="N72" s="161">
        <v>-26002160</v>
      </c>
    </row>
    <row r="73" spans="1:14" ht="18" customHeight="1">
      <c r="A73" s="345" t="s">
        <v>135</v>
      </c>
      <c r="B73" s="345"/>
      <c r="C73" s="156"/>
      <c r="D73" s="156"/>
      <c r="E73" s="156"/>
      <c r="F73" s="3">
        <v>8.1999999999999993</v>
      </c>
      <c r="G73" s="156"/>
      <c r="H73" s="159">
        <v>0</v>
      </c>
      <c r="I73" s="300"/>
      <c r="J73" s="161">
        <v>0</v>
      </c>
      <c r="K73" s="300"/>
      <c r="L73" s="159">
        <v>-450000000</v>
      </c>
      <c r="M73" s="300"/>
      <c r="N73" s="161">
        <v>-955000000</v>
      </c>
    </row>
    <row r="74" spans="1:14" ht="18" customHeight="1">
      <c r="A74" s="289" t="s">
        <v>186</v>
      </c>
      <c r="B74" s="289"/>
      <c r="C74" s="156"/>
      <c r="D74" s="156"/>
      <c r="E74" s="156"/>
      <c r="F74" s="3">
        <v>8.1</v>
      </c>
      <c r="G74" s="156"/>
      <c r="H74" s="159">
        <v>25478366</v>
      </c>
      <c r="I74" s="300"/>
      <c r="J74" s="161">
        <v>0</v>
      </c>
      <c r="K74" s="180"/>
      <c r="L74" s="168">
        <v>0</v>
      </c>
      <c r="M74" s="180"/>
      <c r="N74" s="293">
        <v>0</v>
      </c>
    </row>
    <row r="75" spans="1:14" ht="18" customHeight="1">
      <c r="A75" s="289" t="s">
        <v>212</v>
      </c>
      <c r="B75" s="289"/>
      <c r="C75" s="156"/>
      <c r="D75" s="156"/>
      <c r="E75" s="156"/>
      <c r="F75" s="3">
        <v>8.1999999999999993</v>
      </c>
      <c r="G75" s="156"/>
      <c r="H75" s="159">
        <v>90000</v>
      </c>
      <c r="I75" s="300"/>
      <c r="J75" s="161">
        <v>0</v>
      </c>
      <c r="K75" s="180"/>
      <c r="L75" s="168">
        <v>0</v>
      </c>
      <c r="M75" s="180"/>
      <c r="N75" s="161">
        <v>0</v>
      </c>
    </row>
    <row r="76" spans="1:14" ht="18" customHeight="1">
      <c r="A76" s="289" t="s">
        <v>136</v>
      </c>
      <c r="B76" s="289"/>
      <c r="C76" s="156"/>
      <c r="D76" s="156"/>
      <c r="E76" s="156"/>
      <c r="G76" s="156"/>
      <c r="H76" s="181">
        <v>0</v>
      </c>
      <c r="I76" s="303"/>
      <c r="J76" s="342">
        <v>-5002806</v>
      </c>
      <c r="K76" s="303"/>
      <c r="L76" s="168">
        <v>0</v>
      </c>
      <c r="M76" s="303"/>
      <c r="N76" s="293">
        <v>-13000000</v>
      </c>
    </row>
    <row r="77" spans="1:14" ht="18" customHeight="1">
      <c r="A77" s="289" t="s">
        <v>192</v>
      </c>
      <c r="B77" s="289"/>
      <c r="C77" s="156"/>
      <c r="D77" s="156"/>
      <c r="E77" s="156"/>
      <c r="G77" s="156"/>
      <c r="H77" s="170">
        <v>-866650430</v>
      </c>
      <c r="I77" s="303"/>
      <c r="J77" s="166">
        <v>0</v>
      </c>
      <c r="K77" s="304"/>
      <c r="L77" s="165">
        <v>0</v>
      </c>
      <c r="M77" s="167"/>
      <c r="N77" s="166">
        <v>0</v>
      </c>
    </row>
    <row r="78" spans="1:14" ht="5.0999999999999996" customHeight="1">
      <c r="A78" s="345"/>
      <c r="B78" s="345"/>
      <c r="C78" s="156"/>
      <c r="D78" s="156"/>
      <c r="E78" s="156"/>
      <c r="F78" s="164"/>
      <c r="G78" s="156"/>
      <c r="H78" s="159"/>
      <c r="I78" s="300"/>
      <c r="J78" s="161"/>
      <c r="K78" s="300"/>
      <c r="L78" s="171"/>
      <c r="M78" s="161"/>
      <c r="N78" s="161"/>
    </row>
    <row r="79" spans="1:14" ht="18" customHeight="1">
      <c r="A79" s="345" t="s">
        <v>137</v>
      </c>
      <c r="B79" s="345"/>
      <c r="C79" s="156"/>
      <c r="D79" s="156"/>
      <c r="E79" s="156"/>
      <c r="F79" s="164"/>
      <c r="G79" s="156"/>
      <c r="H79" s="165">
        <f>SUM(H64:H77)</f>
        <v>-1457480284</v>
      </c>
      <c r="I79" s="300"/>
      <c r="J79" s="166">
        <f>SUM(J64:J77)</f>
        <v>-1547871856</v>
      </c>
      <c r="K79" s="300"/>
      <c r="L79" s="165">
        <f>SUM(L64:L77)</f>
        <v>-767656240</v>
      </c>
      <c r="M79" s="161"/>
      <c r="N79" s="166">
        <f>SUM(N64:N77)</f>
        <v>-827616429</v>
      </c>
    </row>
    <row r="80" spans="1:14" ht="12" customHeight="1">
      <c r="A80" s="2"/>
      <c r="B80" s="2"/>
      <c r="C80" s="2"/>
      <c r="D80" s="2"/>
      <c r="E80" s="2"/>
      <c r="H80" s="159"/>
      <c r="J80" s="161"/>
      <c r="L80" s="159"/>
      <c r="M80" s="161"/>
      <c r="N80" s="161"/>
    </row>
    <row r="81" spans="1:14" ht="18" customHeight="1">
      <c r="A81" s="5" t="s">
        <v>138</v>
      </c>
      <c r="B81" s="2"/>
      <c r="C81" s="2"/>
      <c r="D81" s="2"/>
      <c r="E81" s="2"/>
      <c r="H81" s="159"/>
      <c r="J81" s="161"/>
      <c r="L81" s="159"/>
      <c r="M81" s="161"/>
      <c r="N81" s="161"/>
    </row>
    <row r="82" spans="1:14" ht="18" customHeight="1">
      <c r="A82" s="2" t="s">
        <v>139</v>
      </c>
      <c r="B82" s="2"/>
      <c r="C82" s="2"/>
      <c r="D82" s="2"/>
      <c r="E82" s="2"/>
      <c r="H82" s="159">
        <v>-53165929</v>
      </c>
      <c r="J82" s="161">
        <v>-28872183</v>
      </c>
      <c r="L82" s="159">
        <v>-35900842</v>
      </c>
      <c r="N82" s="161">
        <v>-21782708</v>
      </c>
    </row>
    <row r="83" spans="1:14" ht="18" customHeight="1">
      <c r="A83" s="2" t="s">
        <v>140</v>
      </c>
      <c r="B83" s="2"/>
      <c r="C83" s="2"/>
      <c r="D83" s="2"/>
      <c r="E83" s="2"/>
      <c r="H83" s="159">
        <v>-85775761</v>
      </c>
      <c r="J83" s="161">
        <v>-78958145</v>
      </c>
      <c r="L83" s="159">
        <v>-40754030</v>
      </c>
      <c r="N83" s="161">
        <v>-39869567</v>
      </c>
    </row>
    <row r="84" spans="1:14" ht="18" customHeight="1">
      <c r="A84" s="2" t="s">
        <v>141</v>
      </c>
      <c r="B84" s="2"/>
      <c r="C84" s="2"/>
      <c r="D84" s="2"/>
      <c r="E84" s="2"/>
      <c r="F84" s="3">
        <v>14</v>
      </c>
      <c r="H84" s="159">
        <v>6090000000</v>
      </c>
      <c r="J84" s="161">
        <v>4976000000</v>
      </c>
      <c r="L84" s="159">
        <v>3820000000</v>
      </c>
      <c r="N84" s="161">
        <v>2411000000</v>
      </c>
    </row>
    <row r="85" spans="1:14" ht="18" customHeight="1">
      <c r="A85" s="2" t="s">
        <v>164</v>
      </c>
      <c r="B85" s="2"/>
      <c r="C85" s="2"/>
      <c r="D85" s="2"/>
      <c r="E85" s="2"/>
      <c r="F85" s="3">
        <v>14</v>
      </c>
      <c r="H85" s="159">
        <v>-5420000000</v>
      </c>
      <c r="J85" s="161">
        <v>-4590000000</v>
      </c>
      <c r="L85" s="159">
        <v>-3265000000</v>
      </c>
      <c r="N85" s="161">
        <v>-2335000000</v>
      </c>
    </row>
    <row r="86" spans="1:14" ht="18" customHeight="1">
      <c r="A86" s="2" t="s">
        <v>142</v>
      </c>
      <c r="B86" s="2"/>
      <c r="C86" s="2"/>
      <c r="D86" s="2"/>
      <c r="E86" s="2"/>
      <c r="F86" s="3">
        <v>15</v>
      </c>
      <c r="H86" s="159">
        <v>900000000</v>
      </c>
      <c r="J86" s="161">
        <v>920000000</v>
      </c>
      <c r="L86" s="328">
        <v>450000000</v>
      </c>
      <c r="N86" s="305">
        <v>920000000</v>
      </c>
    </row>
    <row r="87" spans="1:14" ht="18" customHeight="1">
      <c r="A87" s="2" t="s">
        <v>143</v>
      </c>
      <c r="B87" s="2"/>
      <c r="C87" s="2"/>
      <c r="D87" s="2"/>
      <c r="E87" s="2"/>
      <c r="F87" s="3">
        <v>15</v>
      </c>
      <c r="H87" s="159">
        <v>-2250000</v>
      </c>
      <c r="J87" s="161">
        <v>-4600000</v>
      </c>
      <c r="L87" s="328">
        <v>-1125000</v>
      </c>
      <c r="N87" s="161">
        <v>-4600000</v>
      </c>
    </row>
    <row r="88" spans="1:14" ht="18" customHeight="1">
      <c r="A88" s="2" t="s">
        <v>165</v>
      </c>
      <c r="B88" s="2"/>
      <c r="C88" s="2"/>
      <c r="D88" s="2"/>
      <c r="E88" s="2"/>
      <c r="F88" s="3">
        <v>15</v>
      </c>
      <c r="H88" s="159">
        <v>-90000000</v>
      </c>
      <c r="J88" s="161">
        <v>-60328210</v>
      </c>
      <c r="L88" s="168">
        <v>0</v>
      </c>
      <c r="N88" s="161">
        <v>0</v>
      </c>
    </row>
    <row r="89" spans="1:14" ht="18" customHeight="1">
      <c r="A89" s="2" t="s">
        <v>144</v>
      </c>
      <c r="B89" s="2"/>
      <c r="C89" s="2"/>
      <c r="D89" s="2"/>
      <c r="E89" s="2"/>
      <c r="F89" s="3" t="s">
        <v>214</v>
      </c>
      <c r="H89" s="168">
        <v>0</v>
      </c>
      <c r="J89" s="161">
        <v>0</v>
      </c>
      <c r="L89" s="328">
        <v>125000000</v>
      </c>
      <c r="N89" s="161">
        <v>229700000</v>
      </c>
    </row>
    <row r="90" spans="1:14" ht="18" customHeight="1">
      <c r="A90" s="2" t="s">
        <v>166</v>
      </c>
      <c r="B90" s="2"/>
      <c r="C90" s="2"/>
      <c r="D90" s="2"/>
      <c r="E90" s="2"/>
      <c r="F90" s="3" t="s">
        <v>214</v>
      </c>
      <c r="H90" s="168">
        <v>0</v>
      </c>
      <c r="J90" s="161">
        <v>0</v>
      </c>
      <c r="L90" s="328">
        <v>-105500000</v>
      </c>
      <c r="N90" s="161">
        <v>-460700000</v>
      </c>
    </row>
    <row r="91" spans="1:14" ht="18" customHeight="1">
      <c r="A91" s="2" t="s">
        <v>173</v>
      </c>
      <c r="B91" s="2"/>
      <c r="C91" s="2"/>
      <c r="D91" s="2"/>
      <c r="E91" s="2"/>
      <c r="F91" s="3">
        <v>20</v>
      </c>
      <c r="H91" s="168">
        <v>-335112556</v>
      </c>
      <c r="J91" s="161">
        <v>0</v>
      </c>
      <c r="L91" s="159">
        <v>-335112556</v>
      </c>
      <c r="N91" s="161">
        <v>0</v>
      </c>
    </row>
    <row r="92" spans="1:14" ht="18" customHeight="1">
      <c r="A92" s="2" t="s">
        <v>171</v>
      </c>
      <c r="B92" s="2"/>
      <c r="C92" s="2"/>
      <c r="D92" s="2"/>
      <c r="E92" s="2"/>
      <c r="H92" s="168">
        <v>-4550</v>
      </c>
      <c r="I92" s="330"/>
      <c r="J92" s="293">
        <v>-6520</v>
      </c>
      <c r="K92" s="330"/>
      <c r="L92" s="168">
        <v>0</v>
      </c>
      <c r="M92" s="330"/>
      <c r="N92" s="293">
        <v>0</v>
      </c>
    </row>
    <row r="93" spans="1:14" ht="18" customHeight="1">
      <c r="A93" s="2" t="s">
        <v>211</v>
      </c>
      <c r="B93" s="2"/>
      <c r="C93" s="2"/>
      <c r="D93" s="2"/>
      <c r="E93" s="2"/>
      <c r="F93" s="3">
        <v>16</v>
      </c>
      <c r="H93" s="165">
        <v>47582780</v>
      </c>
      <c r="J93" s="166">
        <v>0</v>
      </c>
      <c r="L93" s="165">
        <v>47582780</v>
      </c>
      <c r="N93" s="166">
        <v>0</v>
      </c>
    </row>
    <row r="94" spans="1:14" ht="5.0999999999999996" customHeight="1">
      <c r="A94" s="2"/>
      <c r="B94" s="2"/>
      <c r="C94" s="2"/>
      <c r="D94" s="2"/>
      <c r="E94" s="2"/>
      <c r="H94" s="159"/>
      <c r="J94" s="161"/>
      <c r="L94" s="159"/>
      <c r="M94" s="161"/>
      <c r="N94" s="161"/>
    </row>
    <row r="95" spans="1:14" ht="18" customHeight="1">
      <c r="A95" s="2" t="s">
        <v>185</v>
      </c>
      <c r="B95" s="2"/>
      <c r="C95" s="2"/>
      <c r="D95" s="2"/>
      <c r="E95" s="2"/>
      <c r="H95" s="165">
        <f>SUM(H82:H94)</f>
        <v>1051273984</v>
      </c>
      <c r="J95" s="166">
        <f>SUM(J82:J94)</f>
        <v>1133234942</v>
      </c>
      <c r="L95" s="165">
        <f>SUM(L82:L94)</f>
        <v>659190352</v>
      </c>
      <c r="M95" s="161"/>
      <c r="N95" s="166">
        <f>SUM(N82:N93)</f>
        <v>698747725</v>
      </c>
    </row>
    <row r="96" spans="1:14" ht="12" customHeight="1">
      <c r="A96" s="2"/>
      <c r="B96" s="2"/>
      <c r="C96" s="2"/>
      <c r="D96" s="2"/>
      <c r="E96" s="2"/>
      <c r="H96" s="159"/>
      <c r="J96" s="161"/>
      <c r="L96" s="159"/>
      <c r="M96" s="161"/>
      <c r="N96" s="161"/>
    </row>
    <row r="97" spans="1:14" ht="18" customHeight="1">
      <c r="A97" s="5" t="s">
        <v>156</v>
      </c>
      <c r="B97" s="2"/>
      <c r="C97" s="2"/>
      <c r="D97" s="2"/>
      <c r="E97" s="2"/>
      <c r="H97" s="159">
        <f>SUM(H50,H79,H95)</f>
        <v>-26776266</v>
      </c>
      <c r="J97" s="161">
        <f>SUM(J50,J79,J95)</f>
        <v>-55549900</v>
      </c>
      <c r="L97" s="159">
        <f>SUM(L50,L79,L95)</f>
        <v>-6133899</v>
      </c>
      <c r="M97" s="161"/>
      <c r="N97" s="161">
        <f>SUM(N50,N79,N95)</f>
        <v>-13189353</v>
      </c>
    </row>
    <row r="98" spans="1:14" ht="18" customHeight="1">
      <c r="A98" s="2" t="s">
        <v>145</v>
      </c>
      <c r="B98" s="5"/>
      <c r="C98" s="5"/>
      <c r="D98" s="2"/>
      <c r="E98" s="2"/>
      <c r="H98" s="165">
        <v>141246307</v>
      </c>
      <c r="J98" s="166">
        <v>200100593</v>
      </c>
      <c r="L98" s="165">
        <v>16858368</v>
      </c>
      <c r="N98" s="166">
        <v>42996478</v>
      </c>
    </row>
    <row r="99" spans="1:14" ht="5.0999999999999996" customHeight="1">
      <c r="A99" s="5"/>
      <c r="B99" s="5"/>
      <c r="C99" s="5"/>
      <c r="D99" s="2"/>
      <c r="E99" s="2"/>
      <c r="H99" s="159"/>
      <c r="J99" s="161"/>
      <c r="L99" s="159"/>
      <c r="N99" s="161"/>
    </row>
    <row r="100" spans="1:14" s="274" customFormat="1" ht="18" customHeight="1" thickBot="1">
      <c r="A100" s="2" t="s">
        <v>146</v>
      </c>
      <c r="B100" s="2"/>
      <c r="C100" s="2"/>
      <c r="D100" s="2"/>
      <c r="E100" s="2"/>
      <c r="F100" s="3"/>
      <c r="G100" s="2"/>
      <c r="H100" s="173">
        <f>SUM(H97:H98)</f>
        <v>114470041</v>
      </c>
      <c r="I100" s="294"/>
      <c r="J100" s="174">
        <f>SUM(J97:J98)</f>
        <v>144550693</v>
      </c>
      <c r="K100" s="294"/>
      <c r="L100" s="173">
        <f>SUM(L97:L98)</f>
        <v>10724469</v>
      </c>
      <c r="M100" s="294"/>
      <c r="N100" s="174">
        <f>SUM(N97:N98)</f>
        <v>29807125</v>
      </c>
    </row>
    <row r="101" spans="1:14" s="274" customFormat="1" ht="9" customHeight="1" thickTop="1">
      <c r="A101" s="5"/>
      <c r="B101" s="175"/>
      <c r="C101" s="2"/>
      <c r="D101" s="2"/>
      <c r="E101" s="2"/>
      <c r="F101" s="3"/>
      <c r="G101" s="2"/>
      <c r="H101" s="159"/>
      <c r="I101" s="294"/>
      <c r="J101" s="161"/>
      <c r="K101" s="294"/>
      <c r="L101" s="176"/>
      <c r="M101" s="294"/>
      <c r="N101" s="161"/>
    </row>
    <row r="102" spans="1:14" s="274" customFormat="1" ht="18" customHeight="1">
      <c r="A102" s="5" t="s">
        <v>147</v>
      </c>
      <c r="B102" s="175"/>
      <c r="C102" s="2"/>
      <c r="D102" s="2"/>
      <c r="E102" s="2"/>
      <c r="F102" s="3"/>
      <c r="G102" s="2"/>
      <c r="H102" s="159"/>
      <c r="I102" s="294"/>
      <c r="J102" s="161"/>
      <c r="K102" s="294"/>
      <c r="L102" s="176"/>
      <c r="M102" s="294"/>
      <c r="N102" s="161"/>
    </row>
    <row r="103" spans="1:14" s="274" customFormat="1" ht="5.0999999999999996" customHeight="1">
      <c r="A103" s="2"/>
      <c r="B103" s="2"/>
      <c r="C103" s="2"/>
      <c r="D103" s="2"/>
      <c r="E103" s="2"/>
      <c r="F103" s="2"/>
      <c r="G103" s="2"/>
      <c r="H103" s="159"/>
      <c r="I103" s="294"/>
      <c r="J103" s="161"/>
      <c r="K103" s="294"/>
      <c r="L103" s="159"/>
      <c r="M103" s="294"/>
      <c r="N103" s="161"/>
    </row>
    <row r="104" spans="1:14" s="274" customFormat="1" ht="18" customHeight="1">
      <c r="A104" s="4" t="s">
        <v>150</v>
      </c>
      <c r="B104" s="2"/>
      <c r="C104" s="2"/>
      <c r="D104" s="2"/>
      <c r="E104" s="2"/>
      <c r="F104" s="3"/>
      <c r="G104" s="2"/>
      <c r="H104" s="168">
        <v>31358045.989999998</v>
      </c>
      <c r="I104" s="294"/>
      <c r="J104" s="293">
        <v>16687381</v>
      </c>
      <c r="K104" s="294"/>
      <c r="L104" s="168">
        <v>8780836</v>
      </c>
      <c r="M104" s="294"/>
      <c r="N104" s="293">
        <v>8835822</v>
      </c>
    </row>
    <row r="105" spans="1:14" ht="5.0999999999999996" customHeight="1">
      <c r="A105" s="5"/>
      <c r="B105" s="4"/>
      <c r="C105" s="5"/>
      <c r="D105" s="2"/>
      <c r="E105" s="2"/>
      <c r="H105" s="168"/>
      <c r="J105" s="293"/>
      <c r="L105" s="168"/>
      <c r="N105" s="293"/>
    </row>
    <row r="106" spans="1:14" s="274" customFormat="1" ht="18" customHeight="1">
      <c r="A106" s="2" t="s">
        <v>148</v>
      </c>
      <c r="B106" s="2"/>
      <c r="C106" s="2"/>
      <c r="D106" s="2"/>
      <c r="E106" s="2"/>
      <c r="F106" s="2"/>
      <c r="G106" s="2"/>
      <c r="H106" s="177">
        <v>422941037.09000003</v>
      </c>
      <c r="I106" s="294"/>
      <c r="J106" s="293">
        <v>552079618</v>
      </c>
      <c r="K106" s="294"/>
      <c r="L106" s="168">
        <v>0</v>
      </c>
      <c r="M106" s="294"/>
      <c r="N106" s="293">
        <v>0</v>
      </c>
    </row>
    <row r="107" spans="1:14" s="274" customFormat="1" ht="5.0999999999999996" customHeight="1">
      <c r="A107" s="2"/>
      <c r="B107" s="2"/>
      <c r="C107" s="2"/>
      <c r="D107" s="2"/>
      <c r="E107" s="2"/>
      <c r="F107" s="2"/>
      <c r="G107" s="2"/>
      <c r="H107" s="168"/>
      <c r="I107" s="294"/>
      <c r="J107" s="293"/>
      <c r="K107" s="294"/>
      <c r="L107" s="168"/>
      <c r="M107" s="294"/>
      <c r="N107" s="293"/>
    </row>
    <row r="108" spans="1:14" s="274" customFormat="1" ht="18" customHeight="1">
      <c r="A108" s="180" t="s">
        <v>217</v>
      </c>
      <c r="B108" s="180"/>
      <c r="C108" s="180"/>
      <c r="D108" s="180"/>
      <c r="E108" s="180"/>
      <c r="F108" s="2"/>
      <c r="G108" s="2"/>
      <c r="H108" s="177">
        <v>58677974.930684879</v>
      </c>
      <c r="I108" s="178"/>
      <c r="J108" s="178">
        <v>32441789</v>
      </c>
      <c r="K108" s="178"/>
      <c r="L108" s="181">
        <v>11687774</v>
      </c>
      <c r="M108" s="178"/>
      <c r="N108" s="178">
        <v>10824645</v>
      </c>
    </row>
    <row r="109" spans="1:14" s="274" customFormat="1" ht="9" customHeight="1">
      <c r="A109" s="2"/>
      <c r="B109" s="2"/>
      <c r="C109" s="2"/>
      <c r="D109" s="2"/>
      <c r="E109" s="2"/>
      <c r="F109" s="2"/>
      <c r="G109" s="2"/>
      <c r="H109" s="178"/>
      <c r="I109" s="178"/>
      <c r="J109" s="172"/>
      <c r="K109" s="179"/>
      <c r="L109" s="179"/>
      <c r="M109" s="179"/>
      <c r="N109" s="172"/>
    </row>
    <row r="110" spans="1:14" ht="9.75" customHeight="1">
      <c r="A110" s="9"/>
      <c r="B110" s="9"/>
      <c r="C110" s="9"/>
      <c r="D110" s="9"/>
      <c r="E110" s="9"/>
      <c r="F110" s="2"/>
      <c r="H110" s="305"/>
      <c r="J110" s="161"/>
      <c r="L110" s="293"/>
      <c r="N110" s="161"/>
    </row>
    <row r="111" spans="1:14" ht="21.9" customHeight="1">
      <c r="A111" s="145" t="str">
        <f>A53</f>
        <v>หมายเหตุประกอบข้อมูลทางการเงินระหว่างกาลในหน้า 13 ถึง 37 เป็นส่วนหนึ่งของข้อมูลทางการเงินนี้</v>
      </c>
      <c r="B111" s="145"/>
      <c r="C111" s="145"/>
      <c r="D111" s="145"/>
      <c r="E111" s="11"/>
      <c r="F111" s="291"/>
      <c r="G111" s="292"/>
      <c r="H111" s="295"/>
      <c r="I111" s="295"/>
      <c r="J111" s="295"/>
      <c r="K111" s="295"/>
      <c r="L111" s="295"/>
      <c r="M111" s="295"/>
      <c r="N111" s="295"/>
    </row>
  </sheetData>
  <mergeCells count="6">
    <mergeCell ref="H58:J58"/>
    <mergeCell ref="L58:N58"/>
    <mergeCell ref="H5:J5"/>
    <mergeCell ref="L5:N5"/>
    <mergeCell ref="A10:E10"/>
    <mergeCell ref="A11:E1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Nichcha Suthamnartpong</cp:lastModifiedBy>
  <cp:lastPrinted>2022-11-14T01:33:25Z</cp:lastPrinted>
  <dcterms:created xsi:type="dcterms:W3CDTF">2021-11-04T09:04:53Z</dcterms:created>
  <dcterms:modified xsi:type="dcterms:W3CDTF">2022-11-14T08:24:09Z</dcterms:modified>
</cp:coreProperties>
</file>