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5\65-09\Elcid\"/>
    </mc:Choice>
  </mc:AlternateContent>
  <bookViews>
    <workbookView xWindow="-120" yWindow="-120" windowWidth="21840" windowHeight="13140" activeTab="5"/>
  </bookViews>
  <sheets>
    <sheet name="2-4" sheetId="1" r:id="rId1"/>
    <sheet name="P&amp;L 5-6 (3M)" sheetId="2" r:id="rId2"/>
    <sheet name="P&amp;L 7-8 (9M)" sheetId="7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5" l="1"/>
  <c r="H17" i="5"/>
  <c r="L17" i="5"/>
  <c r="L28" i="5"/>
  <c r="H31" i="4"/>
  <c r="J20" i="4"/>
  <c r="J31" i="4"/>
  <c r="T18" i="4"/>
  <c r="P18" i="4"/>
  <c r="H101" i="6"/>
  <c r="T29" i="4" l="1"/>
  <c r="R27" i="4"/>
  <c r="R28" i="4"/>
  <c r="R26" i="4"/>
  <c r="P29" i="4"/>
  <c r="R29" i="4" s="1"/>
  <c r="V27" i="4" l="1"/>
  <c r="V26" i="4"/>
  <c r="R24" i="5"/>
  <c r="R23" i="5"/>
  <c r="J28" i="5"/>
  <c r="J17" i="5"/>
  <c r="R18" i="4" l="1"/>
  <c r="R17" i="4"/>
  <c r="R16" i="4"/>
  <c r="R13" i="4"/>
  <c r="N101" i="6" l="1"/>
  <c r="J101" i="6"/>
  <c r="V28" i="4" l="1"/>
  <c r="R25" i="5"/>
  <c r="R20" i="4" l="1"/>
  <c r="P20" i="4"/>
  <c r="T20" i="4"/>
  <c r="V18" i="4" l="1"/>
  <c r="V17" i="4"/>
  <c r="V16" i="4"/>
  <c r="A3" i="4"/>
  <c r="N78" i="7"/>
  <c r="J78" i="7"/>
  <c r="N71" i="7"/>
  <c r="J71" i="7"/>
  <c r="A57" i="7"/>
  <c r="A54" i="7"/>
  <c r="A105" i="7" s="1"/>
  <c r="N23" i="7"/>
  <c r="L23" i="7"/>
  <c r="J23" i="7"/>
  <c r="H23" i="7"/>
  <c r="N18" i="7"/>
  <c r="L18" i="7"/>
  <c r="J18" i="7"/>
  <c r="H18" i="7"/>
  <c r="A1" i="7"/>
  <c r="A55" i="7" s="1"/>
  <c r="H25" i="7" l="1"/>
  <c r="H28" i="7" s="1"/>
  <c r="H38" i="7" s="1"/>
  <c r="H41" i="7" s="1"/>
  <c r="H44" i="7" s="1"/>
  <c r="H78" i="7" s="1"/>
  <c r="N25" i="7"/>
  <c r="N28" i="7" s="1"/>
  <c r="N38" i="7" s="1"/>
  <c r="N41" i="7" s="1"/>
  <c r="N44" i="7" s="1"/>
  <c r="L25" i="7"/>
  <c r="L28" i="7" s="1"/>
  <c r="L38" i="7" s="1"/>
  <c r="J25" i="7"/>
  <c r="J28" i="7" s="1"/>
  <c r="J38" i="7" s="1"/>
  <c r="J41" i="7" s="1"/>
  <c r="J44" i="7" s="1"/>
  <c r="L41" i="7" l="1"/>
  <c r="L71" i="7" s="1"/>
  <c r="L13" i="6"/>
  <c r="H71" i="7"/>
  <c r="V29" i="4" s="1"/>
  <c r="L44" i="7" l="1"/>
  <c r="G41" i="1"/>
  <c r="L78" i="7" l="1"/>
  <c r="P26" i="5"/>
  <c r="T31" i="4"/>
  <c r="R31" i="4"/>
  <c r="R15" i="5"/>
  <c r="R12" i="5"/>
  <c r="P17" i="5"/>
  <c r="N17" i="5"/>
  <c r="F17" i="5"/>
  <c r="D17" i="5"/>
  <c r="N28" i="5"/>
  <c r="F28" i="5"/>
  <c r="D28" i="5"/>
  <c r="R20" i="5"/>
  <c r="N31" i="4"/>
  <c r="L31" i="4"/>
  <c r="F31" i="4"/>
  <c r="D31" i="4"/>
  <c r="V23" i="4"/>
  <c r="R17" i="5" l="1"/>
  <c r="P31" i="4"/>
  <c r="V31" i="4"/>
  <c r="A41" i="4" l="1"/>
  <c r="J85" i="6"/>
  <c r="L101" i="6" l="1"/>
  <c r="N85" i="6"/>
  <c r="L85" i="6"/>
  <c r="H85" i="6"/>
  <c r="N37" i="6"/>
  <c r="N50" i="6" s="1"/>
  <c r="N54" i="6" s="1"/>
  <c r="J37" i="6"/>
  <c r="J50" i="6" s="1"/>
  <c r="J54" i="6" s="1"/>
  <c r="J103" i="6" s="1"/>
  <c r="V13" i="4"/>
  <c r="V20" i="4" s="1"/>
  <c r="A3" i="5"/>
  <c r="A3" i="6" s="1"/>
  <c r="A59" i="6" s="1"/>
  <c r="N78" i="2"/>
  <c r="J78" i="2"/>
  <c r="N71" i="2"/>
  <c r="J71" i="2"/>
  <c r="A57" i="2"/>
  <c r="A54" i="2"/>
  <c r="A105" i="2" s="1"/>
  <c r="N23" i="2"/>
  <c r="L23" i="2"/>
  <c r="H23" i="2"/>
  <c r="N18" i="2"/>
  <c r="L18" i="2"/>
  <c r="H18" i="2"/>
  <c r="A1" i="2"/>
  <c r="A1" i="5" s="1"/>
  <c r="M140" i="1"/>
  <c r="M143" i="1" s="1"/>
  <c r="I140" i="1"/>
  <c r="I143" i="1" s="1"/>
  <c r="G140" i="1"/>
  <c r="G143" i="1" s="1"/>
  <c r="A111" i="1"/>
  <c r="A109" i="1"/>
  <c r="A160" i="1" s="1"/>
  <c r="M98" i="1"/>
  <c r="K98" i="1"/>
  <c r="I98" i="1"/>
  <c r="G98" i="1"/>
  <c r="M87" i="1"/>
  <c r="K87" i="1"/>
  <c r="I87" i="1"/>
  <c r="G87" i="1"/>
  <c r="A61" i="1"/>
  <c r="A112" i="1" s="1"/>
  <c r="A60" i="1"/>
  <c r="A59" i="1"/>
  <c r="A110" i="1" s="1"/>
  <c r="M41" i="1"/>
  <c r="K41" i="1"/>
  <c r="I41" i="1"/>
  <c r="M24" i="1"/>
  <c r="K24" i="1"/>
  <c r="I24" i="1"/>
  <c r="G24" i="1"/>
  <c r="G100" i="1" l="1"/>
  <c r="G145" i="1" s="1"/>
  <c r="K43" i="1"/>
  <c r="N25" i="2"/>
  <c r="N28" i="2" s="1"/>
  <c r="N38" i="2" s="1"/>
  <c r="N41" i="2" s="1"/>
  <c r="N44" i="2" s="1"/>
  <c r="M43" i="1"/>
  <c r="I43" i="1"/>
  <c r="L25" i="2"/>
  <c r="L28" i="2" s="1"/>
  <c r="L38" i="2" s="1"/>
  <c r="H25" i="2"/>
  <c r="H28" i="2" s="1"/>
  <c r="H38" i="2" s="1"/>
  <c r="K100" i="1"/>
  <c r="I100" i="1"/>
  <c r="I145" i="1" s="1"/>
  <c r="M100" i="1"/>
  <c r="M145" i="1" s="1"/>
  <c r="G43" i="1"/>
  <c r="J106" i="6"/>
  <c r="A55" i="2"/>
  <c r="A39" i="5"/>
  <c r="A56" i="6" s="1"/>
  <c r="A114" i="6" s="1"/>
  <c r="N103" i="6"/>
  <c r="N106" i="6" s="1"/>
  <c r="L41" i="2" l="1"/>
  <c r="L44" i="2" s="1"/>
  <c r="L68" i="2" s="1"/>
  <c r="L75" i="2" s="1"/>
  <c r="H41" i="2"/>
  <c r="H37" i="6"/>
  <c r="H50" i="6" s="1"/>
  <c r="H54" i="6" s="1"/>
  <c r="H103" i="6" s="1"/>
  <c r="H106" i="6" s="1"/>
  <c r="H44" i="2" l="1"/>
  <c r="H78" i="2" s="1"/>
  <c r="H75" i="2" s="1"/>
  <c r="H71" i="2"/>
  <c r="L37" i="6"/>
  <c r="L50" i="6" s="1"/>
  <c r="L54" i="6" s="1"/>
  <c r="L103" i="6" s="1"/>
  <c r="L106" i="6" s="1"/>
  <c r="L78" i="2"/>
  <c r="R26" i="5"/>
  <c r="L71" i="2"/>
  <c r="P28" i="5" l="1"/>
  <c r="K140" i="1" s="1"/>
  <c r="K143" i="1" s="1"/>
  <c r="K145" i="1" s="1"/>
  <c r="R28" i="5"/>
</calcChain>
</file>

<file path=xl/sharedStrings.xml><?xml version="1.0" encoding="utf-8"?>
<sst xmlns="http://schemas.openxmlformats.org/spreadsheetml/2006/main" count="520" uniqueCount="234">
  <si>
    <t>RS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</si>
  <si>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</si>
  <si>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</si>
  <si>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</si>
  <si>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</si>
  <si>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</si>
  <si>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</si>
  <si>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</si>
  <si>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</si>
  <si>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</si>
  <si>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</si>
  <si>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</si>
  <si>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</si>
  <si>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</si>
  <si>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Trade and other accounts receivable (net)</t>
  </si>
  <si>
    <t>Short-term loans to related companies (net)</t>
  </si>
  <si>
    <t>Inventories (net)</t>
  </si>
  <si>
    <t>Value added tax (net)</t>
  </si>
  <si>
    <t>Other current assets</t>
  </si>
  <si>
    <t>Total current assets</t>
  </si>
  <si>
    <t>Non-current assets</t>
  </si>
  <si>
    <t>Contract assets - non-current</t>
  </si>
  <si>
    <t>Investments in subsidiaries (net)</t>
  </si>
  <si>
    <t>Plant and equipment (net)</t>
  </si>
  <si>
    <t xml:space="preserve">License for operation right in spectrum </t>
  </si>
  <si>
    <t>of digital television (net)</t>
  </si>
  <si>
    <t>Goodwill</t>
  </si>
  <si>
    <t>Intangible assets (net)</t>
  </si>
  <si>
    <t>Withholding tax deducted at source receivables (net)</t>
  </si>
  <si>
    <t>Deferred tax assets (net)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</si>
  <si>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</si>
  <si>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</si>
  <si>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</si>
  <si>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</si>
  <si>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Liabilities and equity</t>
  </si>
  <si>
    <t>Current liabilities</t>
  </si>
  <si>
    <t>Trade and other accounts payable</t>
  </si>
  <si>
    <t>Retention payable</t>
  </si>
  <si>
    <t>Current portion of lease liability agreement (net)</t>
  </si>
  <si>
    <t>Short-term loans from financial institutions</t>
  </si>
  <si>
    <t>Short-term loans from related companies</t>
  </si>
  <si>
    <t xml:space="preserve">Current portion of payable for long-term loans </t>
  </si>
  <si>
    <t>Accrued income tax</t>
  </si>
  <si>
    <t>Withholding tax payable</t>
  </si>
  <si>
    <t>Other current liabilities</t>
  </si>
  <si>
    <t>Total current liabilities</t>
  </si>
  <si>
    <t>Non-current liabilities</t>
  </si>
  <si>
    <t>Lease liability agreement (net)</t>
  </si>
  <si>
    <t>Long-term loans from financial institutions (net)</t>
  </si>
  <si>
    <t>Deferred tax liabilities (net)</t>
  </si>
  <si>
    <t>Employee benefit obligations</t>
  </si>
  <si>
    <t>Provision for decommissioning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</si>
  <si>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</si>
  <si>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</si>
  <si>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</si>
  <si>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</si>
  <si>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</si>
  <si>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</si>
  <si>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>Authorised share capital</t>
  </si>
  <si>
    <t>Issued and fully paid-up share capital</t>
  </si>
  <si>
    <t>972,496,946 ordinary shares of par Baht 1 each</t>
  </si>
  <si>
    <t>Premium on share capital</t>
  </si>
  <si>
    <t>Treasury shares</t>
  </si>
  <si>
    <t>Retained earnings</t>
  </si>
  <si>
    <t>Appropriated - legal reserve</t>
  </si>
  <si>
    <t>Unappropriated</t>
  </si>
  <si>
    <t>Equity attributable to owners of parent</t>
  </si>
  <si>
    <t>Non-controlling interests</t>
  </si>
  <si>
    <t>Total equity</t>
  </si>
  <si>
    <t>Total liabilities and equity</t>
  </si>
  <si>
    <t>Statement of Comprehensive Income (Unaudited)</t>
  </si>
  <si>
    <t>Revenue</t>
  </si>
  <si>
    <t>Revenue from sales</t>
  </si>
  <si>
    <t>Revenue from services</t>
  </si>
  <si>
    <t>Cost of sales</t>
  </si>
  <si>
    <t xml:space="preserve">Cost of services </t>
  </si>
  <si>
    <t>Gross profit</t>
  </si>
  <si>
    <t>Other income</t>
  </si>
  <si>
    <t>Profit before expenses</t>
  </si>
  <si>
    <t>Selling expenses</t>
  </si>
  <si>
    <t>Administrative expenses</t>
  </si>
  <si>
    <t>Other expenses</t>
  </si>
  <si>
    <t>Finance costs</t>
  </si>
  <si>
    <t>Income tax expense</t>
  </si>
  <si>
    <t>Other comprehensive income:</t>
  </si>
  <si>
    <t>Owners of the parent</t>
  </si>
  <si>
    <t>attributable to:</t>
  </si>
  <si>
    <t>the owners of the parent</t>
  </si>
  <si>
    <t>Profit (loss) sharing from investment in</t>
  </si>
  <si>
    <t>Profit before income tax</t>
  </si>
  <si>
    <t>Statement of Changes in Equity (Unaudited)</t>
  </si>
  <si>
    <t>Consolidated financial information (Baht)</t>
  </si>
  <si>
    <t>Attributable to owners of the parent</t>
  </si>
  <si>
    <t>Authorised,</t>
  </si>
  <si>
    <t>issued and</t>
  </si>
  <si>
    <t>Appropriated</t>
  </si>
  <si>
    <t>Total</t>
  </si>
  <si>
    <t>Non-</t>
  </si>
  <si>
    <t>paid-up</t>
  </si>
  <si>
    <t>Share</t>
  </si>
  <si>
    <t>Treasury</t>
  </si>
  <si>
    <t>Legal</t>
  </si>
  <si>
    <t>owners of</t>
  </si>
  <si>
    <t>controlling</t>
  </si>
  <si>
    <t>share capital</t>
  </si>
  <si>
    <t>premium</t>
  </si>
  <si>
    <t>shares</t>
  </si>
  <si>
    <t xml:space="preserve"> reserve</t>
  </si>
  <si>
    <t>share reserve</t>
  </si>
  <si>
    <t>the parent</t>
  </si>
  <si>
    <t>interests</t>
  </si>
  <si>
    <t xml:space="preserve">Total </t>
  </si>
  <si>
    <t>Changes in equity for the period</t>
  </si>
  <si>
    <t xml:space="preserve">   Total comprehensive income for the period</t>
  </si>
  <si>
    <t>Opening balance as at 1 January 2021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</si>
  <si>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</si>
  <si>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 (Baht)</t>
  </si>
  <si>
    <r>
      <t>Statement of Cash Flows (Unaudited)</t>
    </r>
    <r>
      <rPr>
        <sz val="9"/>
        <rFont val="Arial"/>
        <family val="2"/>
      </rPr>
      <t xml:space="preserve"> </t>
    </r>
  </si>
  <si>
    <t>Cash flows from operating activities</t>
  </si>
  <si>
    <t>Adjustments:</t>
  </si>
  <si>
    <t>Depreciation and amortisation</t>
  </si>
  <si>
    <t>Allowance for doubtful in recoverable</t>
  </si>
  <si>
    <t>of withholding tax deducted at source</t>
  </si>
  <si>
    <t xml:space="preserve">(Gain) loss on disposals of plant and equipment </t>
  </si>
  <si>
    <t>(Gain) on lease amendment</t>
  </si>
  <si>
    <t>Provision for decommissioning costs</t>
  </si>
  <si>
    <t>Interest income</t>
  </si>
  <si>
    <t xml:space="preserve">Finance costs </t>
  </si>
  <si>
    <t>Changes in working capital</t>
  </si>
  <si>
    <t>Trade and other accounts receivable</t>
  </si>
  <si>
    <t>Inventories</t>
  </si>
  <si>
    <t>Value added tax</t>
  </si>
  <si>
    <t>Cash generated from operating activities before income tax</t>
  </si>
  <si>
    <t>Income tax paid</t>
  </si>
  <si>
    <t xml:space="preserve">Net cash generated from operating activities </t>
  </si>
  <si>
    <t>Cash flows from investing activities</t>
  </si>
  <si>
    <t>Proceeds from interest income</t>
  </si>
  <si>
    <t xml:space="preserve">Short-term loans to related companies </t>
  </si>
  <si>
    <t>Receipts from short-term loans to related companies</t>
  </si>
  <si>
    <t>Payments for plant and equipment</t>
  </si>
  <si>
    <t>Payments for intangible assets</t>
  </si>
  <si>
    <t xml:space="preserve">Proceeds from disposal of plant and equipment </t>
  </si>
  <si>
    <t>Payments for increase in share capital of a subsidiary</t>
  </si>
  <si>
    <t>Payments for investment in subsidiary - net of cash</t>
  </si>
  <si>
    <t>Net cash (used in) investing activities</t>
  </si>
  <si>
    <r>
      <t>Statement of Cash Flows (Unaudited)</t>
    </r>
    <r>
      <rPr>
        <sz val="9"/>
        <rFont val="Arial"/>
        <family val="2"/>
      </rPr>
      <t xml:space="preserve"> (Cont'd)</t>
    </r>
  </si>
  <si>
    <t>Cash flows from financing activities</t>
  </si>
  <si>
    <t>Interest paid</t>
  </si>
  <si>
    <t>Payments on lease liability agreements</t>
  </si>
  <si>
    <t>Proceeds from short-term loans from financial institutions</t>
  </si>
  <si>
    <t>Payments from short-term loans from financial institutions</t>
  </si>
  <si>
    <t>Proceeds from long-term loans from financial institutions</t>
  </si>
  <si>
    <t xml:space="preserve">Payments for advance-fee for long-term loans </t>
  </si>
  <si>
    <t>Payments from long-term loans from financial institutions</t>
  </si>
  <si>
    <t>Proceeds from short-term loans from related companies</t>
  </si>
  <si>
    <t>Payments from short-term loans from related companies</t>
  </si>
  <si>
    <t>Cash and cash equivalents, beginning balance</t>
  </si>
  <si>
    <t>Cash and cash equivalents, ending balance</t>
  </si>
  <si>
    <t>Non-cash transactions and additional information:</t>
  </si>
  <si>
    <t>(Profit) loss sharing from investment in associates</t>
  </si>
  <si>
    <t>Total cost of sales and services</t>
  </si>
  <si>
    <t>(Reversal of) allowance for obsolete inventories</t>
  </si>
  <si>
    <t>Outstanding payables from purchases of plant and equipment</t>
  </si>
  <si>
    <t>Total revenue and services income</t>
  </si>
  <si>
    <t>2022</t>
  </si>
  <si>
    <t>Opening balance as at 1 January 2022</t>
  </si>
  <si>
    <t xml:space="preserve">Reverse of allowance for impairment of </t>
  </si>
  <si>
    <t>investment in subsidiaries (net)</t>
  </si>
  <si>
    <t>Net increase (decrease) in cash and cash equivalents</t>
  </si>
  <si>
    <t xml:space="preserve">(Reversal of) allowance for impairment of investment </t>
  </si>
  <si>
    <t>in subsidiaries</t>
  </si>
  <si>
    <t>Withholding tax received</t>
  </si>
  <si>
    <t xml:space="preserve">   Non-controlling interests from business combination</t>
  </si>
  <si>
    <t xml:space="preserve">   Dividends payment</t>
  </si>
  <si>
    <t>Dividend income</t>
  </si>
  <si>
    <t>Dividend paid</t>
  </si>
  <si>
    <t xml:space="preserve">Dividend paid to non-controlling interests </t>
  </si>
  <si>
    <t xml:space="preserve">Loss on write-off of plant and equipment </t>
  </si>
  <si>
    <t>Receipts from dividend</t>
  </si>
  <si>
    <t xml:space="preserve"> 1,166,996,212 ordinary shares of par Baht 1 each</t>
  </si>
  <si>
    <t>from financial institutions (net)</t>
  </si>
  <si>
    <t>(Reversal of) allowance for bad debt</t>
  </si>
  <si>
    <t>Employee benefit paid</t>
  </si>
  <si>
    <t xml:space="preserve"> 1,163,996,212 ordinary shares of par Baht 1 each</t>
  </si>
  <si>
    <t>Loss on change in investment status</t>
  </si>
  <si>
    <t>Net cash generated from financing activities</t>
  </si>
  <si>
    <t>Proceeds from acquiring of a subsidiary - net of cash from</t>
  </si>
  <si>
    <t>capital repayment</t>
  </si>
  <si>
    <t>Investments in associates and joint venture (net)</t>
  </si>
  <si>
    <t>associates and joint venture</t>
  </si>
  <si>
    <t>and joint venture</t>
  </si>
  <si>
    <t>Payments for investment in associates and joint venture</t>
  </si>
  <si>
    <t>Loss from fair value adjustment of investment in a joint venture</t>
  </si>
  <si>
    <t>Additions of right-of-use assets under lease liabilities</t>
  </si>
  <si>
    <t>Right-of-use assets (net)</t>
  </si>
  <si>
    <t>and intangible assets, net</t>
  </si>
  <si>
    <t>and intangible assets</t>
  </si>
  <si>
    <t>Outstanding payables from purchases of intangible assets</t>
  </si>
  <si>
    <t>Payments for acquisition of a business</t>
  </si>
  <si>
    <t>As at 30 September 2022</t>
  </si>
  <si>
    <t>30 September</t>
  </si>
  <si>
    <t xml:space="preserve">         -</t>
  </si>
  <si>
    <t>For the three-month period ended 30 September 2022</t>
  </si>
  <si>
    <t xml:space="preserve">          -</t>
  </si>
  <si>
    <t>For the nine-month period ended 30 September 2022</t>
  </si>
  <si>
    <t xml:space="preserve">        -</t>
  </si>
  <si>
    <t>Closing balance as at 30 September 2021</t>
  </si>
  <si>
    <t>Closing balance as at 30 September 2022</t>
  </si>
  <si>
    <t>Premium on treasury shares</t>
  </si>
  <si>
    <t>Premium on</t>
  </si>
  <si>
    <t xml:space="preserve">   Resale of treasury shares</t>
  </si>
  <si>
    <t xml:space="preserve">   Transfer treasury share reserve</t>
  </si>
  <si>
    <t>Proceeds from resales of treasury shares</t>
  </si>
  <si>
    <t>The accompanying notes on pages 13 to 30 are an integral part of these interim financial information.</t>
  </si>
  <si>
    <t>18 d)</t>
  </si>
  <si>
    <t>18 e)</t>
  </si>
  <si>
    <t>18 a)</t>
  </si>
  <si>
    <t>Capital repayment from liquidation of an associate</t>
  </si>
  <si>
    <t>Profit (loss) before income tax</t>
  </si>
  <si>
    <t>Profit (loss) for the period</t>
  </si>
  <si>
    <t>Total comprehensive income (loss) for the period</t>
  </si>
  <si>
    <t>Profit (loss) attributable to:</t>
  </si>
  <si>
    <t xml:space="preserve">Total comprehensive income (loss) </t>
  </si>
  <si>
    <t>Earnings (loss) per share attributable to</t>
  </si>
  <si>
    <t>Basic earning (loss) per share</t>
  </si>
  <si>
    <t>Diluted earning (loss) per share</t>
  </si>
  <si>
    <t>Profit for the period</t>
  </si>
  <si>
    <t>Total comprehensive income for the period</t>
  </si>
  <si>
    <t>Earnings per share attributable to</t>
  </si>
  <si>
    <t>Basic earning per share</t>
  </si>
  <si>
    <t>Diluted earning per share</t>
  </si>
  <si>
    <t>Profit attributable to:</t>
  </si>
  <si>
    <t>Total comprehensive income</t>
  </si>
  <si>
    <r>
      <rPr>
        <sz val="8"/>
        <color theme="0"/>
        <rFont val="Arial"/>
        <family val="2"/>
      </rPr>
      <t>Appropriated</t>
    </r>
    <r>
      <rPr>
        <sz val="8"/>
        <rFont val="Arial"/>
        <family val="2"/>
      </rPr>
      <t xml:space="preserve"> - treasury share reserve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</si>
</sst>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????_);_(@_)"/>
    <numFmt numFmtId="165" formatCode="_(* #,##0.00_);_(* \(#,##0.00\);_(* &quot;-&quot;??_);_(@_)"/>
    <numFmt numFmtId="166" formatCode="_(* #,##0_);_(* \(#,##0\);_(* &quot;-&quot;???\ _);_(@_)"/>
    <numFmt numFmtId="167" formatCode="_(* #,##0_);_(* \(#,##0\);_(* &quot;-&quot;??_);_(@_)"/>
    <numFmt numFmtId="168" formatCode="_(* #,##0,_);_(* \(#,##0,\);_(* &quot;-&quot;??_);_(@_)"/>
    <numFmt numFmtId="169" formatCode="_(* #,##0.0000_);_(* \(#,##0.0000\);_(* &quot;-&quot;???\ _);_(@_)"/>
    <numFmt numFmtId="170" formatCode="_(* #,##0.0000_);_(* \(#,##0.0000\);_(* &quot;-&quot;????_);_(@_)"/>
    <numFmt numFmtId="171" formatCode="_(* #,##0.00_);_(* \(#,##0.00\);_(* &quot;-&quot;????_);_(@_)"/>
    <numFmt numFmtId="172" formatCode="_(* #,##0_);_(* \(#,##0\);_(* &quot;-&quot;???_);_(@_)"/>
  </numFmts>
  <fonts count="19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8"/>
      <color theme="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65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7" fontId="7" fillId="0" borderId="0"/>
    <xf numFmtId="165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37" fontId="11" fillId="0" borderId="0"/>
    <xf numFmtId="0" fontId="9" fillId="0" borderId="0"/>
    <xf numFmtId="0" fontId="9" fillId="0" borderId="0"/>
    <xf numFmtId="0" fontId="12" fillId="0" borderId="0"/>
    <xf numFmtId="0" fontId="6" fillId="0" borderId="0"/>
    <xf numFmtId="37" fontId="11" fillId="0" borderId="0"/>
    <xf numFmtId="165" fontId="9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413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37" fontId="3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64" fontId="5" fillId="0" borderId="0" xfId="2" quotePrefix="1" applyNumberFormat="1" applyFont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49" fontId="6" fillId="0" borderId="0" xfId="5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6" fontId="6" fillId="0" borderId="0" xfId="3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6" fontId="6" fillId="0" borderId="0" xfId="3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2" borderId="0" xfId="3" applyNumberFormat="1" applyFont="1" applyFill="1" applyAlignment="1">
      <alignment horizontal="center" vertical="center"/>
    </xf>
    <xf numFmtId="0" fontId="6" fillId="0" borderId="0" xfId="2" applyFont="1" applyAlignment="1">
      <alignment horizontal="right" vertical="center"/>
    </xf>
    <xf numFmtId="49" fontId="6" fillId="0" borderId="0" xfId="5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5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166" fontId="6" fillId="2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distributed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distributed" vertical="center" wrapText="1"/>
    </xf>
    <xf numFmtId="0" fontId="6" fillId="0" borderId="0" xfId="2" applyFont="1" applyAlignment="1">
      <alignment horizontal="distributed" vertic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distributed" vertical="center" wrapText="1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6" fillId="0" borderId="0" xfId="7" applyFont="1" applyAlignment="1">
      <alignment vertical="center"/>
    </xf>
    <xf numFmtId="0" fontId="6" fillId="0" borderId="0" xfId="7" quotePrefix="1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164" fontId="5" fillId="0" borderId="1" xfId="0" applyNumberFormat="1" applyFont="1" applyBorder="1" applyAlignment="1" applyProtection="1">
      <alignment horizontal="right"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7" fontId="3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quotePrefix="1" applyNumberFormat="1" applyFont="1" applyAlignment="1">
      <alignment horizontal="right" vertical="center"/>
    </xf>
    <xf numFmtId="164" fontId="14" fillId="0" borderId="0" xfId="2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4" fontId="13" fillId="2" borderId="0" xfId="0" applyNumberFormat="1" applyFont="1" applyFill="1" applyAlignment="1">
      <alignment horizontal="right" vertical="center"/>
    </xf>
    <xf numFmtId="164" fontId="13" fillId="0" borderId="0" xfId="14" applyNumberFormat="1" applyFont="1" applyAlignment="1">
      <alignment horizontal="right" vertical="center"/>
    </xf>
    <xf numFmtId="49" fontId="13" fillId="0" borderId="0" xfId="5" applyNumberFormat="1" applyFont="1" applyAlignment="1">
      <alignment horizontal="left" vertical="center"/>
    </xf>
    <xf numFmtId="168" fontId="14" fillId="0" borderId="0" xfId="15" applyNumberFormat="1" applyFont="1" applyAlignment="1">
      <alignment horizontal="left" vertical="center"/>
    </xf>
    <xf numFmtId="167" fontId="13" fillId="0" borderId="0" xfId="6" applyNumberFormat="1" applyFont="1" applyFill="1" applyAlignment="1">
      <alignment vertical="center"/>
    </xf>
    <xf numFmtId="167" fontId="13" fillId="0" borderId="0" xfId="6" applyNumberFormat="1" applyFont="1" applyFill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64" fontId="13" fillId="0" borderId="0" xfId="6" applyNumberFormat="1" applyFont="1" applyFill="1" applyAlignment="1">
      <alignment horizontal="right" vertical="center"/>
    </xf>
    <xf numFmtId="164" fontId="13" fillId="2" borderId="0" xfId="6" applyNumberFormat="1" applyFont="1" applyFill="1" applyAlignment="1">
      <alignment horizontal="right" vertical="center"/>
    </xf>
    <xf numFmtId="0" fontId="13" fillId="0" borderId="0" xfId="15" applyNumberFormat="1" applyFont="1" applyAlignment="1">
      <alignment horizontal="left" vertical="center"/>
    </xf>
    <xf numFmtId="0" fontId="13" fillId="0" borderId="0" xfId="14" applyFont="1" applyAlignment="1">
      <alignment vertical="center"/>
    </xf>
    <xf numFmtId="164" fontId="13" fillId="0" borderId="0" xfId="0" applyNumberFormat="1" applyFont="1" applyAlignment="1">
      <alignment vertical="center"/>
    </xf>
    <xf numFmtId="165" fontId="13" fillId="0" borderId="0" xfId="6" applyFont="1" applyFill="1" applyAlignment="1">
      <alignment vertical="center"/>
    </xf>
    <xf numFmtId="165" fontId="13" fillId="0" borderId="0" xfId="16" applyFont="1" applyFill="1" applyAlignment="1">
      <alignment vertical="center"/>
    </xf>
    <xf numFmtId="165" fontId="13" fillId="0" borderId="0" xfId="6" applyFont="1" applyFill="1" applyAlignment="1">
      <alignment horizontal="center" vertical="center"/>
    </xf>
    <xf numFmtId="49" fontId="14" fillId="0" borderId="0" xfId="5" applyNumberFormat="1" applyFont="1" applyAlignment="1">
      <alignment horizontal="left" vertical="center"/>
    </xf>
    <xf numFmtId="0" fontId="14" fillId="0" borderId="0" xfId="5" applyNumberFormat="1" applyFont="1" applyAlignment="1">
      <alignment horizontal="left" vertical="center"/>
    </xf>
    <xf numFmtId="0" fontId="14" fillId="0" borderId="0" xfId="15" applyNumberFormat="1" applyFont="1" applyAlignment="1">
      <alignment horizontal="left" vertical="center"/>
    </xf>
    <xf numFmtId="0" fontId="13" fillId="0" borderId="0" xfId="17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5" applyNumberFormat="1" applyFont="1" applyAlignment="1">
      <alignment horizontal="left" vertical="center"/>
    </xf>
    <xf numFmtId="0" fontId="13" fillId="0" borderId="0" xfId="15" applyNumberFormat="1" applyFont="1" applyAlignment="1">
      <alignment vertical="center"/>
    </xf>
    <xf numFmtId="164" fontId="13" fillId="0" borderId="1" xfId="6" applyNumberFormat="1" applyFont="1" applyFill="1" applyBorder="1" applyAlignment="1">
      <alignment horizontal="right" vertical="center"/>
    </xf>
    <xf numFmtId="164" fontId="13" fillId="2" borderId="1" xfId="6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2" borderId="0" xfId="0" applyNumberFormat="1" applyFont="1" applyFill="1" applyAlignment="1">
      <alignment horizontal="right" vertical="center"/>
    </xf>
    <xf numFmtId="49" fontId="14" fillId="0" borderId="0" xfId="5" applyNumberFormat="1" applyFont="1" applyAlignment="1">
      <alignment vertical="center"/>
    </xf>
    <xf numFmtId="168" fontId="14" fillId="0" borderId="0" xfId="15" applyNumberFormat="1" applyFont="1" applyAlignment="1">
      <alignment vertical="center"/>
    </xf>
    <xf numFmtId="0" fontId="14" fillId="0" borderId="0" xfId="15" applyNumberFormat="1" applyFont="1" applyAlignment="1">
      <alignment vertical="center"/>
    </xf>
    <xf numFmtId="168" fontId="13" fillId="0" borderId="0" xfId="15" applyNumberFormat="1" applyFont="1" applyAlignment="1">
      <alignment vertical="center"/>
    </xf>
    <xf numFmtId="49" fontId="13" fillId="0" borderId="0" xfId="5" applyNumberFormat="1" applyFont="1" applyAlignment="1">
      <alignment vertical="center"/>
    </xf>
    <xf numFmtId="164" fontId="13" fillId="2" borderId="2" xfId="6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3" fillId="0" borderId="0" xfId="4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3" fillId="0" borderId="1" xfId="4" applyNumberFormat="1" applyFont="1" applyBorder="1" applyAlignment="1" applyProtection="1">
      <alignment horizontal="right" vertical="center"/>
      <protection locked="0"/>
    </xf>
    <xf numFmtId="164" fontId="4" fillId="0" borderId="0" xfId="4" applyNumberFormat="1" applyFont="1" applyAlignment="1">
      <alignment horizontal="right" vertical="center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4" applyFont="1" applyAlignment="1" applyProtection="1">
      <alignment vertical="center"/>
      <protection locked="0"/>
    </xf>
    <xf numFmtId="0" fontId="4" fillId="0" borderId="0" xfId="4" applyFont="1" applyAlignment="1" applyProtection="1">
      <alignment vertical="center"/>
      <protection locked="0"/>
    </xf>
    <xf numFmtId="167" fontId="4" fillId="0" borderId="0" xfId="4" applyNumberFormat="1" applyFont="1" applyAlignment="1">
      <alignment vertical="center"/>
    </xf>
    <xf numFmtId="0" fontId="4" fillId="0" borderId="0" xfId="13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6" fillId="0" borderId="1" xfId="5" applyNumberFormat="1" applyFont="1" applyFill="1" applyBorder="1" applyAlignment="1">
      <alignment horizontal="left" vertical="center"/>
    </xf>
    <xf numFmtId="0" fontId="16" fillId="0" borderId="1" xfId="15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49" fontId="13" fillId="0" borderId="0" xfId="5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0" fontId="16" fillId="0" borderId="1" xfId="5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7" fontId="3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167" fontId="13" fillId="2" borderId="0" xfId="14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164" fontId="13" fillId="0" borderId="0" xfId="6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 wrapText="1"/>
    </xf>
    <xf numFmtId="166" fontId="4" fillId="0" borderId="1" xfId="2" applyNumberFormat="1" applyFont="1" applyBorder="1" applyAlignment="1">
      <alignment horizontal="right" vertical="center" wrapText="1"/>
    </xf>
    <xf numFmtId="166" fontId="6" fillId="0" borderId="0" xfId="2" applyNumberFormat="1" applyFont="1" applyAlignment="1">
      <alignment horizontal="right" vertical="center" wrapText="1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Border="1" applyAlignment="1">
      <alignment horizontal="right" vertical="center"/>
    </xf>
    <xf numFmtId="0" fontId="6" fillId="0" borderId="0" xfId="7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13" fillId="0" borderId="0" xfId="15" applyNumberFormat="1" applyFont="1" applyFill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5" fillId="2" borderId="0" xfId="0" applyNumberFormat="1" applyFont="1" applyFill="1" applyAlignment="1">
      <alignment horizontal="right" vertical="center"/>
    </xf>
    <xf numFmtId="49" fontId="5" fillId="0" borderId="0" xfId="5" applyNumberFormat="1" applyFont="1" applyFill="1" applyAlignment="1">
      <alignment vertical="center"/>
    </xf>
    <xf numFmtId="0" fontId="5" fillId="0" borderId="0" xfId="11" applyFont="1" applyFill="1" applyAlignment="1">
      <alignment vertical="center"/>
    </xf>
    <xf numFmtId="170" fontId="17" fillId="0" borderId="0" xfId="6" applyNumberFormat="1" applyFont="1" applyFill="1" applyAlignment="1">
      <alignment horizontal="right" vertical="center"/>
    </xf>
    <xf numFmtId="170" fontId="17" fillId="0" borderId="0" xfId="12" applyNumberFormat="1" applyFont="1" applyAlignment="1">
      <alignment horizontal="right" vertical="center"/>
    </xf>
    <xf numFmtId="0" fontId="5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37" fontId="5" fillId="0" borderId="0" xfId="2" quotePrefix="1" applyNumberFormat="1" applyFont="1" applyAlignment="1">
      <alignment horizontal="left" vertical="center"/>
    </xf>
    <xf numFmtId="37" fontId="5" fillId="0" borderId="1" xfId="2" quotePrefix="1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9" fontId="4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166" fontId="4" fillId="0" borderId="0" xfId="6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4" fillId="0" borderId="0" xfId="12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0" xfId="1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1" xfId="0" quotePrefix="1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165" fontId="16" fillId="0" borderId="0" xfId="6" applyFont="1" applyFill="1" applyAlignment="1">
      <alignment vertical="center"/>
    </xf>
    <xf numFmtId="0" fontId="16" fillId="0" borderId="0" xfId="5" applyNumberFormat="1" applyFont="1" applyAlignment="1">
      <alignment horizontal="left" vertical="center"/>
    </xf>
    <xf numFmtId="0" fontId="16" fillId="0" borderId="0" xfId="15" applyNumberFormat="1" applyFont="1" applyAlignment="1">
      <alignment vertical="center"/>
    </xf>
    <xf numFmtId="49" fontId="16" fillId="0" borderId="0" xfId="5" applyNumberFormat="1" applyFont="1" applyFill="1" applyAlignment="1">
      <alignment vertical="center"/>
    </xf>
    <xf numFmtId="49" fontId="16" fillId="0" borderId="1" xfId="5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right" vertical="center"/>
    </xf>
    <xf numFmtId="164" fontId="17" fillId="0" borderId="0" xfId="1" applyNumberFormat="1" applyFont="1" applyFill="1" applyBorder="1" applyAlignment="1">
      <alignment horizontal="right" vertical="center"/>
    </xf>
    <xf numFmtId="164" fontId="17" fillId="0" borderId="0" xfId="6" applyNumberFormat="1" applyFont="1" applyFill="1" applyAlignment="1">
      <alignment horizontal="right" vertical="center"/>
    </xf>
    <xf numFmtId="166" fontId="17" fillId="0" borderId="0" xfId="14" applyNumberFormat="1" applyFont="1" applyAlignment="1">
      <alignment horizontal="right" vertical="center"/>
    </xf>
    <xf numFmtId="166" fontId="17" fillId="0" borderId="0" xfId="0" applyNumberFormat="1" applyFont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66" fontId="17" fillId="0" borderId="0" xfId="6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2" borderId="0" xfId="3" applyNumberFormat="1" applyFont="1" applyFill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166" fontId="6" fillId="2" borderId="0" xfId="16" applyNumberFormat="1" applyFont="1" applyFill="1" applyAlignment="1">
      <alignment horizontal="right" vertical="center"/>
    </xf>
    <xf numFmtId="164" fontId="6" fillId="2" borderId="0" xfId="16" applyNumberFormat="1" applyFont="1" applyFill="1" applyAlignment="1">
      <alignment horizontal="right" vertical="center"/>
    </xf>
    <xf numFmtId="166" fontId="6" fillId="2" borderId="0" xfId="16" applyNumberFormat="1" applyFont="1" applyFill="1" applyAlignment="1">
      <alignment horizontal="center" vertical="center"/>
    </xf>
    <xf numFmtId="166" fontId="6" fillId="2" borderId="1" xfId="16" applyNumberFormat="1" applyFont="1" applyFill="1" applyBorder="1" applyAlignment="1">
      <alignment horizontal="right" vertical="center"/>
    </xf>
    <xf numFmtId="166" fontId="6" fillId="2" borderId="0" xfId="16" applyNumberFormat="1" applyFont="1" applyFill="1" applyBorder="1" applyAlignment="1">
      <alignment horizontal="right" vertical="center"/>
    </xf>
    <xf numFmtId="166" fontId="6" fillId="2" borderId="1" xfId="16" applyNumberFormat="1" applyFont="1" applyFill="1" applyBorder="1" applyAlignment="1">
      <alignment horizontal="center" vertical="center"/>
    </xf>
    <xf numFmtId="166" fontId="17" fillId="0" borderId="0" xfId="0" applyNumberFormat="1" applyFont="1" applyBorder="1" applyAlignment="1">
      <alignment horizontal="right" vertical="center"/>
    </xf>
    <xf numFmtId="166" fontId="6" fillId="2" borderId="0" xfId="16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/>
      <protection locked="0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2" quotePrefix="1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6" fillId="2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6" fontId="6" fillId="2" borderId="1" xfId="6" applyNumberFormat="1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center" vertical="center"/>
    </xf>
    <xf numFmtId="166" fontId="6" fillId="2" borderId="2" xfId="6" applyNumberFormat="1" applyFont="1" applyFill="1" applyBorder="1" applyAlignment="1">
      <alignment horizontal="right" vertical="center"/>
    </xf>
    <xf numFmtId="166" fontId="6" fillId="0" borderId="2" xfId="6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/>
    </xf>
    <xf numFmtId="166" fontId="6" fillId="2" borderId="1" xfId="3" applyNumberFormat="1" applyFont="1" applyFill="1" applyBorder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166" fontId="6" fillId="2" borderId="0" xfId="7" applyNumberFormat="1" applyFont="1" applyFill="1" applyAlignment="1">
      <alignment horizontal="right" vertical="center"/>
    </xf>
    <xf numFmtId="166" fontId="6" fillId="2" borderId="0" xfId="4" applyNumberFormat="1" applyFont="1" applyFill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72" fontId="6" fillId="2" borderId="0" xfId="3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166" fontId="6" fillId="0" borderId="0" xfId="8" applyNumberFormat="1" applyFont="1" applyFill="1" applyAlignment="1">
      <alignment horizontal="right" vertical="center"/>
    </xf>
    <xf numFmtId="166" fontId="6" fillId="2" borderId="1" xfId="4" applyNumberFormat="1" applyFont="1" applyFill="1" applyBorder="1" applyAlignment="1">
      <alignment horizontal="center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2" borderId="1" xfId="7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6" fillId="2" borderId="2" xfId="2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2" borderId="0" xfId="2" applyNumberFormat="1" applyFon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166" fontId="6" fillId="2" borderId="0" xfId="2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0" xfId="6" applyNumberFormat="1" applyFont="1" applyFill="1" applyAlignment="1">
      <alignment horizontal="right" vertical="center"/>
    </xf>
    <xf numFmtId="170" fontId="6" fillId="0" borderId="2" xfId="6" applyNumberFormat="1" applyFont="1" applyFill="1" applyBorder="1" applyAlignment="1">
      <alignment horizontal="right" vertical="center"/>
    </xf>
    <xf numFmtId="169" fontId="6" fillId="2" borderId="0" xfId="6" applyNumberFormat="1" applyFont="1" applyFill="1" applyAlignment="1">
      <alignment horizontal="right" vertical="center"/>
    </xf>
    <xf numFmtId="169" fontId="6" fillId="0" borderId="0" xfId="12" applyNumberFormat="1" applyFont="1" applyAlignment="1">
      <alignment horizontal="right" vertical="center"/>
    </xf>
    <xf numFmtId="164" fontId="6" fillId="0" borderId="0" xfId="12" applyNumberFormat="1" applyFont="1" applyAlignment="1">
      <alignment horizontal="right" vertical="center"/>
    </xf>
    <xf numFmtId="170" fontId="6" fillId="0" borderId="0" xfId="6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14" applyNumberFormat="1" applyFont="1" applyAlignment="1">
      <alignment horizontal="right" vertical="center"/>
    </xf>
    <xf numFmtId="164" fontId="6" fillId="2" borderId="0" xfId="6" applyNumberFormat="1" applyFont="1" applyFill="1" applyAlignment="1">
      <alignment horizontal="right" vertical="center"/>
    </xf>
    <xf numFmtId="164" fontId="6" fillId="0" borderId="0" xfId="16" applyNumberFormat="1" applyFont="1" applyFill="1" applyAlignment="1">
      <alignment horizontal="right" vertical="center"/>
    </xf>
    <xf numFmtId="164" fontId="6" fillId="0" borderId="0" xfId="14" applyNumberFormat="1" applyFont="1" applyAlignment="1">
      <alignment horizontal="right" vertical="center"/>
    </xf>
    <xf numFmtId="166" fontId="6" fillId="0" borderId="0" xfId="16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0" xfId="16" applyNumberFormat="1" applyFont="1" applyFill="1" applyAlignment="1">
      <alignment horizontal="center" vertical="center"/>
    </xf>
    <xf numFmtId="165" fontId="6" fillId="0" borderId="0" xfId="6" applyFont="1" applyFill="1" applyAlignment="1">
      <alignment vertical="center"/>
    </xf>
    <xf numFmtId="167" fontId="6" fillId="2" borderId="0" xfId="1" applyNumberFormat="1" applyFont="1" applyFill="1" applyAlignment="1">
      <alignment vertical="center"/>
    </xf>
    <xf numFmtId="164" fontId="6" fillId="2" borderId="1" xfId="16" applyNumberFormat="1" applyFont="1" applyFill="1" applyBorder="1" applyAlignment="1">
      <alignment horizontal="center" vertical="center"/>
    </xf>
    <xf numFmtId="164" fontId="6" fillId="2" borderId="1" xfId="16" applyNumberFormat="1" applyFont="1" applyFill="1" applyBorder="1" applyAlignment="1">
      <alignment horizontal="right" vertical="center"/>
    </xf>
    <xf numFmtId="166" fontId="6" fillId="0" borderId="1" xfId="16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horizontal="right" vertical="center"/>
    </xf>
    <xf numFmtId="164" fontId="6" fillId="2" borderId="0" xfId="16" applyNumberFormat="1" applyFont="1" applyFill="1" applyBorder="1" applyAlignment="1">
      <alignment horizontal="right" vertical="center"/>
    </xf>
    <xf numFmtId="166" fontId="6" fillId="0" borderId="0" xfId="16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6" fontId="6" fillId="0" borderId="0" xfId="16" applyNumberFormat="1" applyFont="1" applyFill="1" applyBorder="1" applyAlignment="1">
      <alignment horizontal="center" vertical="center"/>
    </xf>
    <xf numFmtId="164" fontId="6" fillId="2" borderId="0" xfId="6" applyNumberFormat="1" applyFont="1" applyFill="1" applyBorder="1" applyAlignment="1">
      <alignment horizontal="right" vertical="center"/>
    </xf>
    <xf numFmtId="164" fontId="6" fillId="2" borderId="2" xfId="6" applyNumberFormat="1" applyFont="1" applyFill="1" applyBorder="1" applyAlignment="1">
      <alignment horizontal="right" vertical="center"/>
    </xf>
    <xf numFmtId="164" fontId="6" fillId="0" borderId="2" xfId="6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6" fontId="6" fillId="0" borderId="0" xfId="6" applyNumberFormat="1" applyFont="1" applyFill="1" applyBorder="1" applyAlignment="1">
      <alignment vertical="center"/>
    </xf>
    <xf numFmtId="166" fontId="6" fillId="0" borderId="1" xfId="16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6" fontId="6" fillId="2" borderId="0" xfId="4" applyNumberFormat="1" applyFont="1" applyFill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15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15" applyNumberFormat="1" applyFont="1" applyAlignment="1">
      <alignment horizontal="left" vertical="center"/>
    </xf>
    <xf numFmtId="49" fontId="6" fillId="0" borderId="0" xfId="5" applyNumberFormat="1" applyFont="1" applyFill="1" applyAlignment="1">
      <alignment vertical="center"/>
    </xf>
    <xf numFmtId="164" fontId="6" fillId="0" borderId="0" xfId="16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 applyProtection="1">
      <alignment horizontal="right" vertical="center"/>
      <protection locked="0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Alignment="1" applyProtection="1">
      <alignment horizontal="right" vertical="center"/>
      <protection locked="0"/>
    </xf>
    <xf numFmtId="164" fontId="6" fillId="0" borderId="1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6" fillId="2" borderId="0" xfId="0" applyNumberFormat="1" applyFont="1" applyFill="1" applyAlignment="1" applyProtection="1">
      <alignment horizontal="right" vertical="center"/>
      <protection locked="0"/>
    </xf>
    <xf numFmtId="164" fontId="6" fillId="0" borderId="0" xfId="4" applyNumberFormat="1" applyFont="1" applyAlignment="1">
      <alignment horizontal="right" vertical="center"/>
    </xf>
    <xf numFmtId="164" fontId="6" fillId="2" borderId="0" xfId="4" applyNumberFormat="1" applyFont="1" applyFill="1" applyAlignment="1" applyProtection="1">
      <alignment horizontal="right" vertical="center"/>
      <protection locked="0"/>
    </xf>
    <xf numFmtId="164" fontId="6" fillId="2" borderId="0" xfId="0" applyNumberFormat="1" applyFont="1" applyFill="1" applyBorder="1" applyAlignment="1" applyProtection="1">
      <alignment horizontal="right" vertical="center"/>
      <protection locked="0"/>
    </xf>
    <xf numFmtId="164" fontId="6" fillId="2" borderId="0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 applyProtection="1">
      <alignment horizontal="right" vertical="center"/>
      <protection locked="0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164" fontId="6" fillId="0" borderId="0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left" vertical="center"/>
    </xf>
    <xf numFmtId="0" fontId="6" fillId="0" borderId="0" xfId="10" applyNumberFormat="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6" fillId="0" borderId="0" xfId="12" applyFont="1" applyFill="1" applyAlignment="1">
      <alignment horizontal="center" vertical="center"/>
    </xf>
    <xf numFmtId="0" fontId="6" fillId="0" borderId="0" xfId="12" applyFont="1" applyAlignment="1">
      <alignment vertical="center"/>
    </xf>
    <xf numFmtId="0" fontId="6" fillId="0" borderId="0" xfId="12" applyFont="1" applyFill="1" applyAlignment="1">
      <alignment vertical="center"/>
    </xf>
    <xf numFmtId="166" fontId="6" fillId="0" borderId="1" xfId="0" applyNumberFormat="1" applyFont="1" applyFill="1" applyBorder="1" applyAlignment="1">
      <alignment horizontal="right" vertical="center"/>
    </xf>
    <xf numFmtId="170" fontId="6" fillId="2" borderId="2" xfId="6" applyNumberFormat="1" applyFont="1" applyFill="1" applyBorder="1" applyAlignment="1">
      <alignment horizontal="right" vertical="center"/>
    </xf>
    <xf numFmtId="171" fontId="6" fillId="0" borderId="0" xfId="12" applyNumberFormat="1" applyFont="1" applyAlignment="1">
      <alignment horizontal="right" vertical="center"/>
    </xf>
    <xf numFmtId="170" fontId="6" fillId="2" borderId="0" xfId="6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1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166" fontId="5" fillId="0" borderId="0" xfId="2" applyNumberFormat="1" applyFont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164" fontId="14" fillId="0" borderId="1" xfId="2" applyNumberFormat="1" applyFont="1" applyBorder="1" applyAlignment="1">
      <alignment horizontal="center" vertical="center"/>
    </xf>
    <xf numFmtId="164" fontId="14" fillId="0" borderId="0" xfId="2" applyNumberFormat="1" applyFont="1" applyAlignment="1">
      <alignment horizontal="center" vertical="center"/>
    </xf>
  </cellXfs>
  <cellStyles count="24">
    <cellStyle name="Comma" xfId="1" builtinId="3"/>
    <cellStyle name="Comma 11" xfId="6"/>
    <cellStyle name="Comma 11 2" xfId="21"/>
    <cellStyle name="Comma 11 4" xfId="16"/>
    <cellStyle name="Comma 11 4 2" xfId="23"/>
    <cellStyle name="Comma 2" xfId="8"/>
    <cellStyle name="Comma 2 2" xfId="20"/>
    <cellStyle name="Comma 3" xfId="18"/>
    <cellStyle name="Normal" xfId="0" builtinId="0"/>
    <cellStyle name="Normal 13" xfId="19"/>
    <cellStyle name="Normal 191" xfId="13"/>
    <cellStyle name="Normal 2" xfId="4"/>
    <cellStyle name="Normal 2 2" xfId="7"/>
    <cellStyle name="Normal 3" xfId="11"/>
    <cellStyle name="Normal 63" xfId="14"/>
    <cellStyle name="Normal 7" xfId="22"/>
    <cellStyle name="Normal_FS_E_Q1'49" xfId="5"/>
    <cellStyle name="Normal_Noble-311207_Revised 250208" xfId="3"/>
    <cellStyle name="Normal_Noble-47t" xfId="9"/>
    <cellStyle name="Normal_Noble-E04" xfId="2"/>
    <cellStyle name="Normal_RS Fin Thai Q2'06" xfId="15"/>
    <cellStyle name="Normal_RS-T-Q4'08_1st 2" xfId="17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colors>
    <mruColors>
      <color rgb="FFFAFAFA"/>
      <color rgb="FFA04A4A"/>
      <color rgb="FFD99393"/>
      <color rgb="FFFAFA00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M160"/>
  <sheetViews>
    <sheetView topLeftCell="A133" zoomScaleNormal="100" zoomScaleSheetLayoutView="115" workbookViewId="0">
      <selection activeCell="D132" sqref="D132"/>
    </sheetView>
  </sheetViews>
  <sheetFormatPr defaultColWidth="10.7109375" defaultRowHeight="16.5" customHeight="1" x14ac:dyDescent="0.2"/>
  <cols>
    <col min="1" max="3" width="1.7109375" style="11" customWidth="1"/>
    <col min="4" max="4" width="40.7109375" style="11" customWidth="1"/>
    <col min="5" max="5" width="5.7109375" style="187" customWidth="1"/>
    <col min="6" max="6" width="0.7109375" style="25" customWidth="1"/>
    <col min="7" max="7" width="14.7109375" style="46" customWidth="1"/>
    <col min="8" max="8" width="0.7109375" style="46" customWidth="1"/>
    <col min="9" max="9" width="14.7109375" style="46" customWidth="1"/>
    <col min="10" max="10" width="0.7109375" style="46" customWidth="1"/>
    <col min="11" max="11" width="14.7109375" style="46" customWidth="1"/>
    <col min="12" max="12" width="0.7109375" style="46" customWidth="1"/>
    <col min="13" max="13" width="14.7109375" style="46" customWidth="1"/>
    <col min="14" max="16384" width="10.7109375" style="11"/>
  </cols>
  <sheetData>
    <row r="1" spans="1:13" ht="16.5" customHeight="1" x14ac:dyDescent="0.2">
      <c r="A1" s="1" t="s">
        <v>0</v>
      </c>
      <c r="B1" s="191"/>
      <c r="C1" s="191"/>
      <c r="D1" s="192"/>
      <c r="E1" s="9"/>
      <c r="F1" s="10"/>
      <c r="G1" s="156"/>
      <c r="H1" s="156"/>
      <c r="I1" s="156"/>
      <c r="J1" s="156"/>
      <c r="K1" s="156"/>
      <c r="L1" s="156"/>
      <c r="M1" s="156"/>
    </row>
    <row r="2" spans="1:13" ht="16.5" customHeight="1" x14ac:dyDescent="0.2">
      <c r="A2" s="1" t="s">
        <v>1</v>
      </c>
      <c r="B2" s="191"/>
      <c r="C2" s="191"/>
      <c r="D2" s="191"/>
      <c r="E2" s="9"/>
      <c r="F2" s="10"/>
      <c r="G2" s="156"/>
      <c r="H2" s="156"/>
      <c r="I2" s="156"/>
      <c r="J2" s="156"/>
      <c r="K2" s="156"/>
      <c r="L2" s="156"/>
      <c r="M2" s="156"/>
    </row>
    <row r="3" spans="1:13" ht="16.5" customHeight="1" x14ac:dyDescent="0.2">
      <c r="A3" s="5" t="s">
        <v>199</v>
      </c>
      <c r="B3" s="193"/>
      <c r="C3" s="193"/>
      <c r="D3" s="193"/>
      <c r="E3" s="13"/>
      <c r="F3" s="194"/>
      <c r="G3" s="158"/>
      <c r="H3" s="158"/>
      <c r="I3" s="158"/>
      <c r="J3" s="158"/>
      <c r="K3" s="158"/>
      <c r="L3" s="158"/>
      <c r="M3" s="158"/>
    </row>
    <row r="4" spans="1:13" ht="14.7" customHeight="1" x14ac:dyDescent="0.2">
      <c r="A4" s="8"/>
      <c r="B4" s="8"/>
      <c r="C4" s="8"/>
      <c r="D4" s="8"/>
      <c r="E4" s="9"/>
      <c r="F4" s="10"/>
      <c r="G4" s="156"/>
      <c r="H4" s="156"/>
      <c r="I4" s="156"/>
      <c r="J4" s="156"/>
      <c r="K4" s="156"/>
      <c r="L4" s="156"/>
      <c r="M4" s="156"/>
    </row>
    <row r="5" spans="1:13" ht="14.7" customHeight="1" x14ac:dyDescent="0.2">
      <c r="A5" s="8"/>
      <c r="B5" s="8"/>
      <c r="C5" s="8"/>
      <c r="D5" s="8"/>
      <c r="E5" s="9"/>
      <c r="F5" s="10"/>
      <c r="G5" s="156"/>
      <c r="H5" s="156"/>
      <c r="I5" s="156"/>
      <c r="J5" s="156"/>
      <c r="K5" s="156"/>
      <c r="L5" s="156"/>
      <c r="M5" s="156"/>
    </row>
    <row r="6" spans="1:13" ht="14.7" customHeight="1" x14ac:dyDescent="0.2">
      <c r="A6" s="8"/>
      <c r="B6" s="8"/>
      <c r="C6" s="8"/>
      <c r="D6" s="8"/>
      <c r="E6" s="9"/>
      <c r="F6" s="10"/>
      <c r="G6" s="401" t="s">
        <v>2</v>
      </c>
      <c r="H6" s="401"/>
      <c r="I6" s="401"/>
      <c r="J6" s="397"/>
      <c r="K6" s="401" t="s">
        <v>3</v>
      </c>
      <c r="L6" s="401"/>
      <c r="M6" s="401"/>
    </row>
    <row r="7" spans="1:13" ht="14.7" customHeight="1" x14ac:dyDescent="0.2">
      <c r="A7" s="8"/>
      <c r="B7" s="8"/>
      <c r="C7" s="8"/>
      <c r="D7" s="8"/>
      <c r="E7" s="9"/>
      <c r="F7" s="10"/>
      <c r="G7" s="402" t="s">
        <v>4</v>
      </c>
      <c r="H7" s="402"/>
      <c r="I7" s="402"/>
      <c r="J7" s="397"/>
      <c r="K7" s="402" t="s">
        <v>4</v>
      </c>
      <c r="L7" s="402"/>
      <c r="M7" s="402"/>
    </row>
    <row r="8" spans="1:13" ht="14.7" customHeight="1" x14ac:dyDescent="0.2">
      <c r="A8" s="8"/>
      <c r="B8" s="8"/>
      <c r="C8" s="8"/>
      <c r="D8" s="8"/>
      <c r="E8" s="9"/>
      <c r="F8" s="10"/>
      <c r="G8" s="156" t="s">
        <v>5</v>
      </c>
      <c r="H8" s="156"/>
      <c r="I8" s="156" t="s">
        <v>6</v>
      </c>
      <c r="J8" s="156"/>
      <c r="K8" s="156" t="s">
        <v>5</v>
      </c>
      <c r="L8" s="156"/>
      <c r="M8" s="156" t="s">
        <v>6</v>
      </c>
    </row>
    <row r="9" spans="1:13" ht="14.7" customHeight="1" x14ac:dyDescent="0.2">
      <c r="A9" s="8"/>
      <c r="B9" s="8"/>
      <c r="C9" s="8"/>
      <c r="D9" s="8"/>
      <c r="E9" s="9"/>
      <c r="F9" s="10"/>
      <c r="G9" s="157" t="s">
        <v>200</v>
      </c>
      <c r="H9" s="157"/>
      <c r="I9" s="157" t="s">
        <v>7</v>
      </c>
      <c r="J9" s="157"/>
      <c r="K9" s="157" t="s">
        <v>200</v>
      </c>
      <c r="L9" s="157"/>
      <c r="M9" s="157" t="s">
        <v>7</v>
      </c>
    </row>
    <row r="10" spans="1:13" ht="14.7" customHeight="1" x14ac:dyDescent="0.2">
      <c r="A10" s="8"/>
      <c r="B10" s="8"/>
      <c r="C10" s="8"/>
      <c r="D10" s="8"/>
      <c r="E10" s="9"/>
      <c r="F10" s="10"/>
      <c r="G10" s="157" t="s">
        <v>164</v>
      </c>
      <c r="H10" s="157"/>
      <c r="I10" s="157" t="s">
        <v>8</v>
      </c>
      <c r="J10" s="157"/>
      <c r="K10" s="157" t="s">
        <v>164</v>
      </c>
      <c r="L10" s="157"/>
      <c r="M10" s="157" t="s">
        <v>8</v>
      </c>
    </row>
    <row r="11" spans="1:13" ht="14.7" customHeight="1" x14ac:dyDescent="0.2">
      <c r="A11" s="8"/>
      <c r="B11" s="8"/>
      <c r="C11" s="8"/>
      <c r="D11" s="8"/>
      <c r="E11" s="13" t="s">
        <v>9</v>
      </c>
      <c r="F11" s="10"/>
      <c r="G11" s="158" t="s">
        <v>10</v>
      </c>
      <c r="H11" s="156"/>
      <c r="I11" s="158" t="s">
        <v>10</v>
      </c>
      <c r="J11" s="156"/>
      <c r="K11" s="158" t="s">
        <v>10</v>
      </c>
      <c r="L11" s="156"/>
      <c r="M11" s="158" t="s">
        <v>10</v>
      </c>
    </row>
    <row r="12" spans="1:13" ht="14.7" customHeight="1" x14ac:dyDescent="0.2">
      <c r="A12" s="8"/>
      <c r="B12" s="8"/>
      <c r="C12" s="8"/>
      <c r="D12" s="8"/>
      <c r="E12" s="9"/>
      <c r="F12" s="10"/>
      <c r="G12" s="159"/>
      <c r="H12" s="156"/>
      <c r="I12" s="156"/>
      <c r="J12" s="156"/>
      <c r="K12" s="159"/>
      <c r="L12" s="156"/>
      <c r="M12" s="156"/>
    </row>
    <row r="13" spans="1:13" ht="14.7" customHeight="1" x14ac:dyDescent="0.2">
      <c r="A13" s="14" t="s">
        <v>11</v>
      </c>
      <c r="B13" s="14"/>
      <c r="C13" s="14"/>
      <c r="E13" s="15"/>
      <c r="F13" s="16"/>
      <c r="G13" s="160"/>
      <c r="H13" s="19"/>
      <c r="I13" s="19"/>
      <c r="J13" s="19"/>
      <c r="K13" s="160"/>
      <c r="L13" s="19"/>
      <c r="M13" s="19"/>
    </row>
    <row r="14" spans="1:13" ht="12" customHeight="1" x14ac:dyDescent="0.2">
      <c r="A14" s="14"/>
      <c r="B14" s="14"/>
      <c r="C14" s="14"/>
      <c r="E14" s="15"/>
      <c r="F14" s="16"/>
      <c r="G14" s="24"/>
      <c r="H14" s="22"/>
      <c r="I14" s="21"/>
      <c r="J14" s="22"/>
      <c r="K14" s="24"/>
      <c r="L14" s="19"/>
      <c r="M14" s="19"/>
    </row>
    <row r="15" spans="1:13" ht="14.7" customHeight="1" x14ac:dyDescent="0.2">
      <c r="A15" s="14" t="s">
        <v>12</v>
      </c>
      <c r="B15" s="14"/>
      <c r="C15" s="14"/>
      <c r="E15" s="15"/>
      <c r="F15" s="16"/>
      <c r="G15" s="160"/>
      <c r="H15" s="19"/>
      <c r="I15" s="19"/>
      <c r="J15" s="19"/>
      <c r="K15" s="160"/>
      <c r="L15" s="19"/>
      <c r="M15" s="19"/>
    </row>
    <row r="16" spans="1:13" ht="12" customHeight="1" x14ac:dyDescent="0.2">
      <c r="A16" s="14"/>
      <c r="B16" s="14"/>
      <c r="C16" s="14"/>
      <c r="E16" s="15"/>
      <c r="F16" s="16"/>
      <c r="G16" s="160"/>
      <c r="H16" s="19"/>
      <c r="I16" s="19"/>
      <c r="J16" s="19"/>
      <c r="K16" s="160"/>
      <c r="L16" s="19"/>
      <c r="M16" s="19"/>
    </row>
    <row r="17" spans="1:13" s="20" customFormat="1" ht="14.7" customHeight="1" x14ac:dyDescent="0.2">
      <c r="A17" s="17" t="s">
        <v>13</v>
      </c>
      <c r="B17" s="17"/>
      <c r="C17" s="17"/>
      <c r="D17" s="18"/>
      <c r="E17" s="347"/>
      <c r="F17" s="347"/>
      <c r="G17" s="160">
        <v>114470041</v>
      </c>
      <c r="H17" s="279"/>
      <c r="I17" s="19">
        <v>141246307</v>
      </c>
      <c r="J17" s="280"/>
      <c r="K17" s="160">
        <v>10724469</v>
      </c>
      <c r="L17" s="279"/>
      <c r="M17" s="19">
        <v>16858368</v>
      </c>
    </row>
    <row r="18" spans="1:13" s="20" customFormat="1" ht="14.7" customHeight="1" x14ac:dyDescent="0.2">
      <c r="A18" s="17" t="s">
        <v>14</v>
      </c>
      <c r="B18" s="17"/>
      <c r="C18" s="17"/>
      <c r="D18" s="18"/>
      <c r="E18" s="347">
        <v>7</v>
      </c>
      <c r="F18" s="347"/>
      <c r="G18" s="24">
        <v>736526962</v>
      </c>
      <c r="H18" s="22"/>
      <c r="I18" s="21">
        <v>553301561</v>
      </c>
      <c r="J18" s="22"/>
      <c r="K18" s="160">
        <v>685173285</v>
      </c>
      <c r="L18" s="279"/>
      <c r="M18" s="19">
        <v>558255683</v>
      </c>
    </row>
    <row r="19" spans="1:13" s="20" customFormat="1" ht="14.7" customHeight="1" x14ac:dyDescent="0.2">
      <c r="A19" s="17" t="s">
        <v>15</v>
      </c>
      <c r="B19" s="17"/>
      <c r="C19" s="17"/>
      <c r="D19" s="18"/>
      <c r="E19" s="23" t="s">
        <v>214</v>
      </c>
      <c r="F19" s="347"/>
      <c r="G19" s="24">
        <v>0</v>
      </c>
      <c r="H19" s="279"/>
      <c r="I19" s="21">
        <v>0</v>
      </c>
      <c r="J19" s="280"/>
      <c r="K19" s="24">
        <v>1364700000</v>
      </c>
      <c r="L19" s="279"/>
      <c r="M19" s="21">
        <v>1007700000</v>
      </c>
    </row>
    <row r="20" spans="1:13" s="20" customFormat="1" ht="14.7" customHeight="1" x14ac:dyDescent="0.2">
      <c r="A20" s="17" t="s">
        <v>16</v>
      </c>
      <c r="B20" s="17"/>
      <c r="C20" s="17"/>
      <c r="D20" s="18"/>
      <c r="E20" s="347"/>
      <c r="F20" s="23"/>
      <c r="G20" s="24">
        <v>310254438</v>
      </c>
      <c r="H20" s="279"/>
      <c r="I20" s="21">
        <v>336634019</v>
      </c>
      <c r="J20" s="281"/>
      <c r="K20" s="24">
        <v>115780</v>
      </c>
      <c r="L20" s="279"/>
      <c r="M20" s="21">
        <v>972024</v>
      </c>
    </row>
    <row r="21" spans="1:13" s="20" customFormat="1" ht="14.7" customHeight="1" x14ac:dyDescent="0.2">
      <c r="A21" s="17" t="s">
        <v>17</v>
      </c>
      <c r="B21" s="17"/>
      <c r="C21" s="17"/>
      <c r="D21" s="18"/>
      <c r="E21" s="347"/>
      <c r="F21" s="23"/>
      <c r="G21" s="24">
        <v>67974865</v>
      </c>
      <c r="H21" s="279"/>
      <c r="I21" s="21">
        <v>52578115</v>
      </c>
      <c r="J21" s="281"/>
      <c r="K21" s="24">
        <v>0</v>
      </c>
      <c r="L21" s="279"/>
      <c r="M21" s="21">
        <v>0</v>
      </c>
    </row>
    <row r="22" spans="1:13" s="20" customFormat="1" ht="14.7" customHeight="1" x14ac:dyDescent="0.2">
      <c r="A22" s="17" t="s">
        <v>18</v>
      </c>
      <c r="B22" s="17"/>
      <c r="C22" s="17"/>
      <c r="D22" s="18"/>
      <c r="E22" s="347"/>
      <c r="F22" s="23"/>
      <c r="G22" s="34">
        <v>10789893</v>
      </c>
      <c r="H22" s="279"/>
      <c r="I22" s="282">
        <v>7350697</v>
      </c>
      <c r="J22" s="281"/>
      <c r="K22" s="34">
        <v>576520</v>
      </c>
      <c r="L22" s="279"/>
      <c r="M22" s="282">
        <v>617548</v>
      </c>
    </row>
    <row r="23" spans="1:13" ht="12" customHeight="1" x14ac:dyDescent="0.2">
      <c r="E23" s="15"/>
      <c r="F23" s="16"/>
      <c r="G23" s="160"/>
      <c r="K23" s="161"/>
    </row>
    <row r="24" spans="1:13" ht="14.7" customHeight="1" x14ac:dyDescent="0.2">
      <c r="A24" s="14" t="s">
        <v>19</v>
      </c>
      <c r="B24" s="14"/>
      <c r="C24" s="14"/>
      <c r="E24" s="15"/>
      <c r="F24" s="16"/>
      <c r="G24" s="283">
        <f>SUM(G17:G22)</f>
        <v>1240016199</v>
      </c>
      <c r="H24" s="19"/>
      <c r="I24" s="284">
        <f>SUM(I17:I22)</f>
        <v>1091110699</v>
      </c>
      <c r="J24" s="19"/>
      <c r="K24" s="283">
        <f>SUM(K17:K22)</f>
        <v>2061290054</v>
      </c>
      <c r="L24" s="19"/>
      <c r="M24" s="284">
        <f>SUM(M17:M22)</f>
        <v>1584403623</v>
      </c>
    </row>
    <row r="25" spans="1:13" ht="12" customHeight="1" x14ac:dyDescent="0.2">
      <c r="A25" s="14"/>
      <c r="B25" s="14"/>
      <c r="C25" s="14"/>
      <c r="E25" s="15"/>
      <c r="F25" s="16"/>
      <c r="G25" s="160"/>
      <c r="H25" s="19"/>
      <c r="I25" s="19"/>
      <c r="J25" s="19"/>
      <c r="K25" s="160"/>
      <c r="L25" s="19"/>
      <c r="M25" s="19"/>
    </row>
    <row r="26" spans="1:13" ht="14.7" customHeight="1" x14ac:dyDescent="0.2">
      <c r="A26" s="14" t="s">
        <v>20</v>
      </c>
      <c r="B26" s="14"/>
      <c r="C26" s="14"/>
      <c r="E26" s="15"/>
      <c r="F26" s="16"/>
      <c r="G26" s="160"/>
      <c r="H26" s="19"/>
      <c r="I26" s="19"/>
      <c r="J26" s="19"/>
      <c r="K26" s="160"/>
      <c r="L26" s="19"/>
      <c r="M26" s="19"/>
    </row>
    <row r="27" spans="1:13" ht="12" customHeight="1" x14ac:dyDescent="0.2">
      <c r="A27" s="14"/>
      <c r="B27" s="14"/>
      <c r="C27" s="14"/>
      <c r="E27" s="15"/>
      <c r="F27" s="16"/>
      <c r="G27" s="160"/>
      <c r="H27" s="19"/>
      <c r="I27" s="19"/>
      <c r="J27" s="19"/>
      <c r="K27" s="160"/>
      <c r="L27" s="19"/>
      <c r="M27" s="19"/>
    </row>
    <row r="28" spans="1:13" ht="12" customHeight="1" x14ac:dyDescent="0.2">
      <c r="A28" s="17" t="s">
        <v>21</v>
      </c>
      <c r="B28" s="14"/>
      <c r="C28" s="14"/>
      <c r="E28" s="15">
        <v>7.1</v>
      </c>
      <c r="F28" s="16"/>
      <c r="G28" s="24">
        <v>11201319</v>
      </c>
      <c r="H28" s="19"/>
      <c r="I28" s="21">
        <v>29908941</v>
      </c>
      <c r="J28" s="285"/>
      <c r="K28" s="286">
        <v>11201319</v>
      </c>
      <c r="L28" s="281"/>
      <c r="M28" s="21">
        <v>29908941</v>
      </c>
    </row>
    <row r="29" spans="1:13" s="20" customFormat="1" ht="14.7" customHeight="1" x14ac:dyDescent="0.2">
      <c r="A29" s="17" t="s">
        <v>188</v>
      </c>
      <c r="B29" s="17"/>
      <c r="C29" s="17"/>
      <c r="D29" s="18"/>
      <c r="E29" s="23">
        <v>8.1999999999999993</v>
      </c>
      <c r="G29" s="287">
        <v>1075744371</v>
      </c>
      <c r="H29" s="281"/>
      <c r="I29" s="288">
        <v>1063390151</v>
      </c>
      <c r="J29" s="285"/>
      <c r="K29" s="287">
        <v>0</v>
      </c>
      <c r="L29" s="279"/>
      <c r="M29" s="21">
        <v>25989461</v>
      </c>
    </row>
    <row r="30" spans="1:13" s="20" customFormat="1" ht="14.7" customHeight="1" x14ac:dyDescent="0.2">
      <c r="A30" s="17" t="s">
        <v>22</v>
      </c>
      <c r="B30" s="17"/>
      <c r="C30" s="17"/>
      <c r="D30" s="18"/>
      <c r="E30" s="23">
        <v>8.1999999999999993</v>
      </c>
      <c r="G30" s="24">
        <v>0</v>
      </c>
      <c r="H30" s="281"/>
      <c r="I30" s="21">
        <v>0</v>
      </c>
      <c r="J30" s="285"/>
      <c r="K30" s="286">
        <v>1976176280</v>
      </c>
      <c r="L30" s="281"/>
      <c r="M30" s="288">
        <v>1500626572</v>
      </c>
    </row>
    <row r="31" spans="1:13" s="20" customFormat="1" ht="14.7" customHeight="1" x14ac:dyDescent="0.2">
      <c r="A31" s="17" t="s">
        <v>23</v>
      </c>
      <c r="B31" s="17"/>
      <c r="C31" s="17"/>
      <c r="D31" s="18"/>
      <c r="E31" s="23">
        <v>9</v>
      </c>
      <c r="G31" s="289">
        <v>520608163</v>
      </c>
      <c r="H31" s="281"/>
      <c r="I31" s="21">
        <v>566614299</v>
      </c>
      <c r="J31" s="281"/>
      <c r="K31" s="286">
        <v>397153460</v>
      </c>
      <c r="L31" s="281"/>
      <c r="M31" s="21">
        <v>432813146</v>
      </c>
    </row>
    <row r="32" spans="1:13" ht="14.7" customHeight="1" x14ac:dyDescent="0.2">
      <c r="A32" s="11" t="s">
        <v>194</v>
      </c>
      <c r="B32" s="8"/>
      <c r="C32" s="8"/>
      <c r="D32" s="8"/>
      <c r="E32" s="187">
        <v>10</v>
      </c>
      <c r="G32" s="24">
        <v>380362600</v>
      </c>
      <c r="H32" s="281"/>
      <c r="I32" s="21">
        <v>411007815</v>
      </c>
      <c r="J32" s="281"/>
      <c r="K32" s="287">
        <v>182905494</v>
      </c>
      <c r="L32" s="279"/>
      <c r="M32" s="288">
        <v>205625635</v>
      </c>
    </row>
    <row r="33" spans="1:13" s="20" customFormat="1" ht="14.7" customHeight="1" x14ac:dyDescent="0.2">
      <c r="A33" s="17" t="s">
        <v>24</v>
      </c>
      <c r="B33" s="17"/>
      <c r="C33" s="17"/>
      <c r="D33" s="18"/>
      <c r="E33" s="23"/>
      <c r="G33" s="290"/>
      <c r="H33" s="281"/>
      <c r="I33" s="291"/>
      <c r="J33" s="291"/>
      <c r="K33" s="292"/>
      <c r="L33" s="291"/>
      <c r="M33" s="291"/>
    </row>
    <row r="34" spans="1:13" s="20" customFormat="1" ht="14.7" customHeight="1" x14ac:dyDescent="0.2">
      <c r="A34" s="17"/>
      <c r="B34" s="17" t="s">
        <v>25</v>
      </c>
      <c r="C34" s="17"/>
      <c r="D34" s="18"/>
      <c r="E34" s="23">
        <v>11</v>
      </c>
      <c r="G34" s="287">
        <v>472819559</v>
      </c>
      <c r="H34" s="281"/>
      <c r="I34" s="288">
        <v>526692573</v>
      </c>
      <c r="J34" s="285"/>
      <c r="K34" s="24">
        <v>0</v>
      </c>
      <c r="L34" s="281"/>
      <c r="M34" s="281">
        <v>0</v>
      </c>
    </row>
    <row r="35" spans="1:13" s="20" customFormat="1" ht="14.7" customHeight="1" x14ac:dyDescent="0.2">
      <c r="A35" s="17" t="s">
        <v>26</v>
      </c>
      <c r="B35" s="17"/>
      <c r="C35" s="17"/>
      <c r="D35" s="18"/>
      <c r="E35" s="23"/>
      <c r="G35" s="287">
        <v>700918103</v>
      </c>
      <c r="H35" s="281"/>
      <c r="I35" s="281">
        <v>11233358</v>
      </c>
      <c r="J35" s="285"/>
      <c r="K35" s="24">
        <v>0</v>
      </c>
      <c r="L35" s="281"/>
      <c r="M35" s="281">
        <v>0</v>
      </c>
    </row>
    <row r="36" spans="1:13" s="20" customFormat="1" ht="14.7" customHeight="1" x14ac:dyDescent="0.2">
      <c r="A36" s="26" t="s">
        <v>27</v>
      </c>
      <c r="B36" s="26"/>
      <c r="C36" s="26"/>
      <c r="D36" s="18"/>
      <c r="E36" s="23">
        <v>12</v>
      </c>
      <c r="G36" s="24">
        <v>2583226766</v>
      </c>
      <c r="H36" s="281"/>
      <c r="I36" s="293">
        <v>1803845464</v>
      </c>
      <c r="J36" s="285"/>
      <c r="K36" s="24">
        <v>80700875</v>
      </c>
      <c r="L36" s="281"/>
      <c r="M36" s="21">
        <v>90808161</v>
      </c>
    </row>
    <row r="37" spans="1:13" s="20" customFormat="1" ht="14.7" customHeight="1" x14ac:dyDescent="0.2">
      <c r="A37" s="17" t="s">
        <v>28</v>
      </c>
      <c r="B37" s="17"/>
      <c r="C37" s="17"/>
      <c r="D37" s="18"/>
      <c r="E37" s="23"/>
      <c r="G37" s="24">
        <v>43127241</v>
      </c>
      <c r="H37" s="294"/>
      <c r="I37" s="21">
        <v>38817745</v>
      </c>
      <c r="J37" s="285"/>
      <c r="K37" s="24">
        <v>5564268</v>
      </c>
      <c r="L37" s="281"/>
      <c r="M37" s="288">
        <v>4733664</v>
      </c>
    </row>
    <row r="38" spans="1:13" s="20" customFormat="1" ht="14.7" customHeight="1" x14ac:dyDescent="0.2">
      <c r="A38" s="20" t="s">
        <v>29</v>
      </c>
      <c r="D38" s="18"/>
      <c r="E38" s="23"/>
      <c r="G38" s="287">
        <v>313845098</v>
      </c>
      <c r="H38" s="294"/>
      <c r="I38" s="288">
        <v>239452209</v>
      </c>
      <c r="J38" s="285"/>
      <c r="K38" s="286">
        <v>86120260</v>
      </c>
      <c r="L38" s="281"/>
      <c r="M38" s="288">
        <v>85520303</v>
      </c>
    </row>
    <row r="39" spans="1:13" s="20" customFormat="1" ht="14.7" customHeight="1" x14ac:dyDescent="0.2">
      <c r="A39" s="18" t="s">
        <v>30</v>
      </c>
      <c r="B39" s="18"/>
      <c r="C39" s="18"/>
      <c r="D39" s="18"/>
      <c r="E39" s="23"/>
      <c r="G39" s="295">
        <v>20722891</v>
      </c>
      <c r="H39" s="296"/>
      <c r="I39" s="297">
        <v>21137991</v>
      </c>
      <c r="J39" s="296"/>
      <c r="K39" s="298">
        <v>7873949</v>
      </c>
      <c r="L39" s="296"/>
      <c r="M39" s="297">
        <v>7366889</v>
      </c>
    </row>
    <row r="40" spans="1:13" ht="12" customHeight="1" x14ac:dyDescent="0.2">
      <c r="E40" s="15"/>
      <c r="F40" s="16"/>
      <c r="G40" s="160"/>
      <c r="H40" s="19"/>
      <c r="I40" s="19"/>
      <c r="J40" s="19"/>
      <c r="K40" s="160"/>
      <c r="L40" s="19"/>
      <c r="M40" s="31"/>
    </row>
    <row r="41" spans="1:13" ht="14.85" customHeight="1" x14ac:dyDescent="0.2">
      <c r="A41" s="14" t="s">
        <v>31</v>
      </c>
      <c r="B41" s="14"/>
      <c r="C41" s="14"/>
      <c r="E41" s="15"/>
      <c r="F41" s="16"/>
      <c r="G41" s="283">
        <f>SUM(G28:G39)</f>
        <v>6122576111</v>
      </c>
      <c r="H41" s="19"/>
      <c r="I41" s="284">
        <f>SUM(I28:I39)</f>
        <v>4712100546</v>
      </c>
      <c r="J41" s="19"/>
      <c r="K41" s="283">
        <f>SUM(K28:K39)</f>
        <v>2747695905</v>
      </c>
      <c r="L41" s="19"/>
      <c r="M41" s="284">
        <f>SUM(M28:M39)</f>
        <v>2383392772</v>
      </c>
    </row>
    <row r="42" spans="1:13" ht="12" customHeight="1" x14ac:dyDescent="0.2">
      <c r="A42" s="14"/>
      <c r="B42" s="14"/>
      <c r="C42" s="14"/>
      <c r="E42" s="15"/>
      <c r="F42" s="16"/>
      <c r="G42" s="160"/>
      <c r="H42" s="19"/>
      <c r="I42" s="31"/>
      <c r="J42" s="19"/>
      <c r="K42" s="160"/>
      <c r="L42" s="19"/>
      <c r="M42" s="31"/>
    </row>
    <row r="43" spans="1:13" ht="14.7" customHeight="1" thickBot="1" x14ac:dyDescent="0.25">
      <c r="A43" s="14" t="s">
        <v>32</v>
      </c>
      <c r="B43" s="14"/>
      <c r="C43" s="14"/>
      <c r="E43" s="15"/>
      <c r="F43" s="16"/>
      <c r="G43" s="299">
        <f>SUM(G24,G41)</f>
        <v>7362592310</v>
      </c>
      <c r="H43" s="19"/>
      <c r="I43" s="300">
        <f>SUM(I24,I41)</f>
        <v>5803211245</v>
      </c>
      <c r="J43" s="19"/>
      <c r="K43" s="299">
        <f>SUM(K24,K41)</f>
        <v>4808985959</v>
      </c>
      <c r="L43" s="19"/>
      <c r="M43" s="300">
        <f>SUM(M24,M41)</f>
        <v>3967796395</v>
      </c>
    </row>
    <row r="44" spans="1:13" ht="14.7" customHeight="1" thickTop="1" x14ac:dyDescent="0.2">
      <c r="A44" s="8"/>
      <c r="B44" s="8"/>
      <c r="C44" s="8"/>
      <c r="D44" s="8"/>
      <c r="G44" s="31"/>
      <c r="H44" s="31"/>
      <c r="I44" s="31"/>
      <c r="J44" s="31"/>
      <c r="K44" s="31"/>
      <c r="L44" s="31"/>
      <c r="M44" s="31"/>
    </row>
    <row r="45" spans="1:13" ht="14.7" customHeight="1" x14ac:dyDescent="0.2">
      <c r="A45" s="8"/>
      <c r="B45" s="8"/>
      <c r="C45" s="8"/>
      <c r="D45" s="8"/>
      <c r="G45" s="31"/>
      <c r="H45" s="31"/>
      <c r="I45" s="31"/>
      <c r="J45" s="31"/>
      <c r="K45" s="31"/>
      <c r="L45" s="31"/>
      <c r="M45" s="31"/>
    </row>
    <row r="46" spans="1:13" ht="14.7" customHeight="1" x14ac:dyDescent="0.2">
      <c r="A46" s="8"/>
      <c r="B46" s="8"/>
      <c r="C46" s="8"/>
      <c r="D46" s="8"/>
      <c r="G46" s="31"/>
      <c r="H46" s="31"/>
      <c r="I46" s="31"/>
      <c r="J46" s="31"/>
      <c r="K46" s="31"/>
      <c r="L46" s="31"/>
      <c r="M46" s="31"/>
    </row>
    <row r="47" spans="1:13" ht="14.7" customHeight="1" x14ac:dyDescent="0.2">
      <c r="A47" s="8"/>
      <c r="B47" s="8"/>
      <c r="C47" s="8"/>
      <c r="D47" s="8"/>
      <c r="G47" s="31"/>
      <c r="H47" s="31"/>
      <c r="I47" s="31"/>
      <c r="J47" s="31"/>
      <c r="K47" s="31"/>
      <c r="L47" s="31"/>
      <c r="M47" s="31"/>
    </row>
    <row r="48" spans="1:13" ht="14.7" customHeight="1" x14ac:dyDescent="0.2">
      <c r="A48" s="8"/>
      <c r="B48" s="8"/>
      <c r="C48" s="8"/>
      <c r="D48" s="8"/>
      <c r="G48" s="31"/>
      <c r="H48" s="31"/>
      <c r="I48" s="31"/>
      <c r="J48" s="31"/>
      <c r="K48" s="31"/>
      <c r="L48" s="31"/>
      <c r="M48" s="31"/>
    </row>
    <row r="49" spans="1:13" ht="12" customHeight="1" x14ac:dyDescent="0.2">
      <c r="A49" s="8"/>
      <c r="B49" s="8"/>
      <c r="C49" s="8"/>
      <c r="D49" s="8"/>
      <c r="G49" s="31"/>
      <c r="H49" s="31"/>
      <c r="I49" s="31"/>
      <c r="J49" s="31"/>
      <c r="K49" s="31"/>
      <c r="L49" s="31"/>
      <c r="M49" s="31"/>
    </row>
    <row r="50" spans="1:13" ht="14.7" customHeight="1" x14ac:dyDescent="0.2">
      <c r="A50" s="8"/>
      <c r="B50" s="8"/>
      <c r="C50" s="8"/>
      <c r="D50" s="8"/>
      <c r="G50" s="31"/>
      <c r="H50" s="31"/>
      <c r="I50" s="31"/>
      <c r="J50" s="31"/>
      <c r="K50" s="31"/>
      <c r="L50" s="31"/>
      <c r="M50" s="31"/>
    </row>
    <row r="51" spans="1:13" ht="14.7" customHeight="1" x14ac:dyDescent="0.2">
      <c r="A51" s="8"/>
      <c r="B51" s="8"/>
      <c r="C51" s="8"/>
      <c r="D51" s="8"/>
      <c r="G51" s="31"/>
      <c r="H51" s="31"/>
      <c r="I51" s="31"/>
      <c r="J51" s="31"/>
      <c r="K51" s="31"/>
      <c r="L51" s="31"/>
      <c r="M51" s="31"/>
    </row>
    <row r="52" spans="1:13" ht="14.85" customHeight="1" x14ac:dyDescent="0.2">
      <c r="A52" s="8"/>
      <c r="B52" s="8"/>
      <c r="C52" s="8"/>
      <c r="D52" s="8"/>
      <c r="G52" s="31"/>
      <c r="H52" s="31"/>
      <c r="I52" s="31"/>
      <c r="J52" s="31"/>
      <c r="K52" s="31"/>
      <c r="L52" s="31"/>
      <c r="M52" s="31"/>
    </row>
    <row r="53" spans="1:13" ht="18.75" customHeight="1" x14ac:dyDescent="0.2">
      <c r="A53" s="8"/>
      <c r="B53" s="8"/>
      <c r="C53" s="8"/>
      <c r="D53" s="8"/>
      <c r="G53" s="31"/>
      <c r="H53" s="31"/>
      <c r="I53" s="31"/>
      <c r="J53" s="31"/>
      <c r="K53" s="31"/>
      <c r="L53" s="31"/>
      <c r="M53" s="31"/>
    </row>
    <row r="54" spans="1:13" ht="14.7" customHeight="1" x14ac:dyDescent="0.2">
      <c r="A54" s="403" t="s">
        <v>33</v>
      </c>
      <c r="B54" s="403"/>
      <c r="C54" s="403"/>
      <c r="D54" s="403"/>
      <c r="E54" s="403"/>
      <c r="F54" s="403"/>
      <c r="G54" s="403"/>
      <c r="H54" s="403"/>
      <c r="I54" s="403"/>
      <c r="J54" s="403"/>
      <c r="K54" s="403"/>
      <c r="L54" s="403"/>
      <c r="M54" s="403"/>
    </row>
    <row r="55" spans="1:13" ht="14.7" customHeight="1" x14ac:dyDescent="0.2">
      <c r="A55" s="398"/>
      <c r="B55" s="398"/>
      <c r="C55" s="398"/>
      <c r="D55" s="398"/>
      <c r="E55" s="398"/>
      <c r="F55" s="398"/>
      <c r="G55" s="190"/>
      <c r="H55" s="190"/>
      <c r="I55" s="190"/>
      <c r="J55" s="190"/>
      <c r="K55" s="190"/>
      <c r="L55" s="190"/>
      <c r="M55" s="190"/>
    </row>
    <row r="56" spans="1:13" ht="14.7" customHeight="1" x14ac:dyDescent="0.2">
      <c r="A56" s="398"/>
      <c r="B56" s="398"/>
      <c r="C56" s="398"/>
      <c r="D56" s="398"/>
      <c r="E56" s="398"/>
      <c r="F56" s="398"/>
      <c r="G56" s="190"/>
      <c r="H56" s="190"/>
      <c r="I56" s="190"/>
      <c r="J56" s="190"/>
      <c r="K56" s="190"/>
      <c r="L56" s="190"/>
      <c r="M56" s="190"/>
    </row>
    <row r="57" spans="1:13" ht="16.5" customHeight="1" x14ac:dyDescent="0.2">
      <c r="A57" s="398"/>
      <c r="B57" s="398"/>
      <c r="C57" s="398"/>
      <c r="D57" s="398"/>
      <c r="E57" s="398"/>
      <c r="F57" s="398"/>
      <c r="G57" s="190"/>
      <c r="H57" s="190"/>
      <c r="I57" s="190"/>
      <c r="J57" s="190"/>
      <c r="K57" s="190"/>
      <c r="L57" s="190"/>
      <c r="M57" s="190"/>
    </row>
    <row r="58" spans="1:13" ht="22.35" customHeight="1" x14ac:dyDescent="0.2">
      <c r="A58" s="400" t="s">
        <v>213</v>
      </c>
      <c r="B58" s="400"/>
      <c r="C58" s="400"/>
      <c r="D58" s="400"/>
      <c r="E58" s="400"/>
      <c r="F58" s="400"/>
      <c r="G58" s="400"/>
      <c r="H58" s="400"/>
      <c r="I58" s="400"/>
      <c r="J58" s="400"/>
      <c r="K58" s="400"/>
      <c r="L58" s="400"/>
      <c r="M58" s="400"/>
    </row>
    <row r="59" spans="1:13" ht="16.5" customHeight="1" x14ac:dyDescent="0.2">
      <c r="A59" s="2" t="str">
        <f>A1</f>
        <v>RS Public Company Limited</v>
      </c>
      <c r="B59" s="2"/>
      <c r="C59" s="2"/>
      <c r="D59" s="2"/>
      <c r="E59" s="3"/>
      <c r="F59" s="4"/>
      <c r="G59" s="154"/>
      <c r="H59" s="154"/>
      <c r="I59" s="154"/>
      <c r="J59" s="154"/>
      <c r="K59" s="154"/>
      <c r="L59" s="154"/>
      <c r="M59" s="154"/>
    </row>
    <row r="60" spans="1:13" ht="16.5" customHeight="1" x14ac:dyDescent="0.2">
      <c r="A60" s="1" t="str">
        <f>A2</f>
        <v xml:space="preserve">Statement of Financial Position </v>
      </c>
      <c r="B60" s="1"/>
      <c r="C60" s="1"/>
      <c r="D60" s="1"/>
      <c r="E60" s="3"/>
      <c r="F60" s="4"/>
      <c r="G60" s="154"/>
      <c r="H60" s="154"/>
      <c r="I60" s="154"/>
      <c r="J60" s="154"/>
      <c r="K60" s="154"/>
      <c r="L60" s="154"/>
      <c r="M60" s="154"/>
    </row>
    <row r="61" spans="1:13" ht="16.5" customHeight="1" x14ac:dyDescent="0.2">
      <c r="A61" s="5" t="str">
        <f>A3</f>
        <v>As at 30 September 2022</v>
      </c>
      <c r="B61" s="5"/>
      <c r="C61" s="5"/>
      <c r="D61" s="5"/>
      <c r="E61" s="6"/>
      <c r="F61" s="7"/>
      <c r="G61" s="155"/>
      <c r="H61" s="155"/>
      <c r="I61" s="155"/>
      <c r="J61" s="155"/>
      <c r="K61" s="155"/>
      <c r="L61" s="155"/>
      <c r="M61" s="155"/>
    </row>
    <row r="62" spans="1:13" ht="16.5" customHeight="1" x14ac:dyDescent="0.2">
      <c r="A62" s="8"/>
      <c r="B62" s="8"/>
      <c r="C62" s="8"/>
      <c r="D62" s="8"/>
      <c r="E62" s="9"/>
      <c r="F62" s="10"/>
      <c r="G62" s="156"/>
      <c r="H62" s="156"/>
      <c r="I62" s="156"/>
      <c r="J62" s="156"/>
      <c r="K62" s="156"/>
      <c r="L62" s="156"/>
      <c r="M62" s="156"/>
    </row>
    <row r="63" spans="1:13" ht="16.5" customHeight="1" x14ac:dyDescent="0.2">
      <c r="A63" s="8"/>
      <c r="B63" s="8"/>
      <c r="C63" s="8"/>
      <c r="D63" s="8"/>
      <c r="E63" s="9"/>
      <c r="F63" s="10"/>
      <c r="G63" s="156"/>
      <c r="H63" s="156"/>
      <c r="I63" s="156"/>
      <c r="J63" s="156"/>
      <c r="K63" s="156"/>
      <c r="L63" s="156"/>
      <c r="M63" s="156"/>
    </row>
    <row r="64" spans="1:13" ht="16.5" customHeight="1" x14ac:dyDescent="0.2">
      <c r="A64" s="8"/>
      <c r="B64" s="8"/>
      <c r="C64" s="8"/>
      <c r="D64" s="8"/>
      <c r="E64" s="9"/>
      <c r="F64" s="10"/>
      <c r="G64" s="401" t="s">
        <v>2</v>
      </c>
      <c r="H64" s="401"/>
      <c r="I64" s="401"/>
      <c r="J64" s="397"/>
      <c r="K64" s="401" t="s">
        <v>3</v>
      </c>
      <c r="L64" s="401"/>
      <c r="M64" s="401"/>
    </row>
    <row r="65" spans="1:13" ht="16.5" customHeight="1" x14ac:dyDescent="0.2">
      <c r="A65" s="8"/>
      <c r="B65" s="8"/>
      <c r="C65" s="8"/>
      <c r="D65" s="8"/>
      <c r="E65" s="9"/>
      <c r="F65" s="10"/>
      <c r="G65" s="402" t="s">
        <v>4</v>
      </c>
      <c r="H65" s="402"/>
      <c r="I65" s="402"/>
      <c r="J65" s="397"/>
      <c r="K65" s="402" t="s">
        <v>4</v>
      </c>
      <c r="L65" s="402"/>
      <c r="M65" s="402"/>
    </row>
    <row r="66" spans="1:13" ht="16.5" customHeight="1" x14ac:dyDescent="0.2">
      <c r="A66" s="8"/>
      <c r="B66" s="8"/>
      <c r="C66" s="8"/>
      <c r="D66" s="8"/>
      <c r="E66" s="9"/>
      <c r="F66" s="10"/>
      <c r="G66" s="156" t="s">
        <v>5</v>
      </c>
      <c r="H66" s="156"/>
      <c r="I66" s="156" t="s">
        <v>6</v>
      </c>
      <c r="J66" s="156"/>
      <c r="K66" s="156" t="s">
        <v>5</v>
      </c>
      <c r="L66" s="156"/>
      <c r="M66" s="156" t="s">
        <v>6</v>
      </c>
    </row>
    <row r="67" spans="1:13" ht="16.5" customHeight="1" x14ac:dyDescent="0.2">
      <c r="A67" s="8"/>
      <c r="B67" s="8"/>
      <c r="C67" s="8"/>
      <c r="D67" s="8"/>
      <c r="E67" s="9"/>
      <c r="F67" s="10"/>
      <c r="G67" s="157" t="s">
        <v>200</v>
      </c>
      <c r="H67" s="157"/>
      <c r="I67" s="157" t="s">
        <v>7</v>
      </c>
      <c r="J67" s="157"/>
      <c r="K67" s="157" t="s">
        <v>200</v>
      </c>
      <c r="L67" s="157"/>
      <c r="M67" s="157" t="s">
        <v>7</v>
      </c>
    </row>
    <row r="68" spans="1:13" ht="16.5" customHeight="1" x14ac:dyDescent="0.2">
      <c r="A68" s="8"/>
      <c r="B68" s="8"/>
      <c r="C68" s="8"/>
      <c r="D68" s="8"/>
      <c r="E68" s="9"/>
      <c r="F68" s="10"/>
      <c r="G68" s="157" t="s">
        <v>164</v>
      </c>
      <c r="H68" s="157"/>
      <c r="I68" s="157" t="s">
        <v>8</v>
      </c>
      <c r="J68" s="157"/>
      <c r="K68" s="157" t="s">
        <v>164</v>
      </c>
      <c r="L68" s="157"/>
      <c r="M68" s="157" t="s">
        <v>8</v>
      </c>
    </row>
    <row r="69" spans="1:13" ht="16.5" customHeight="1" x14ac:dyDescent="0.2">
      <c r="A69" s="8"/>
      <c r="B69" s="8"/>
      <c r="C69" s="8"/>
      <c r="D69" s="8"/>
      <c r="E69" s="13" t="s">
        <v>9</v>
      </c>
      <c r="F69" s="10"/>
      <c r="G69" s="158" t="s">
        <v>10</v>
      </c>
      <c r="H69" s="156"/>
      <c r="I69" s="158" t="s">
        <v>10</v>
      </c>
      <c r="J69" s="156"/>
      <c r="K69" s="158" t="s">
        <v>10</v>
      </c>
      <c r="L69" s="156"/>
      <c r="M69" s="158" t="s">
        <v>10</v>
      </c>
    </row>
    <row r="70" spans="1:13" ht="16.5" customHeight="1" x14ac:dyDescent="0.2">
      <c r="A70" s="8"/>
      <c r="B70" s="8"/>
      <c r="C70" s="8"/>
      <c r="D70" s="8"/>
      <c r="E70" s="9"/>
      <c r="F70" s="10"/>
      <c r="G70" s="159"/>
      <c r="H70" s="156"/>
      <c r="I70" s="156"/>
      <c r="J70" s="156"/>
      <c r="K70" s="159"/>
      <c r="L70" s="156"/>
      <c r="M70" s="156"/>
    </row>
    <row r="71" spans="1:13" ht="16.5" customHeight="1" x14ac:dyDescent="0.2">
      <c r="A71" s="14" t="s">
        <v>34</v>
      </c>
      <c r="B71" s="14"/>
      <c r="C71" s="14"/>
      <c r="E71" s="15"/>
      <c r="F71" s="16"/>
      <c r="G71" s="160"/>
      <c r="H71" s="19"/>
      <c r="I71" s="19"/>
      <c r="J71" s="19"/>
      <c r="K71" s="160"/>
      <c r="L71" s="19"/>
      <c r="M71" s="19"/>
    </row>
    <row r="72" spans="1:13" ht="16.5" customHeight="1" x14ac:dyDescent="0.2">
      <c r="A72" s="14"/>
      <c r="B72" s="14"/>
      <c r="C72" s="14"/>
      <c r="E72" s="15"/>
      <c r="F72" s="16"/>
      <c r="G72" s="160"/>
      <c r="H72" s="19"/>
      <c r="I72" s="19"/>
      <c r="J72" s="19"/>
      <c r="K72" s="160"/>
      <c r="L72" s="19"/>
      <c r="M72" s="19"/>
    </row>
    <row r="73" spans="1:13" ht="16.5" customHeight="1" x14ac:dyDescent="0.2">
      <c r="A73" s="27" t="s">
        <v>35</v>
      </c>
      <c r="B73" s="27"/>
      <c r="C73" s="27"/>
      <c r="E73" s="23"/>
      <c r="F73" s="28"/>
      <c r="G73" s="30"/>
      <c r="H73" s="31"/>
      <c r="I73" s="31"/>
      <c r="J73" s="31"/>
      <c r="K73" s="30"/>
      <c r="L73" s="31"/>
      <c r="M73" s="31"/>
    </row>
    <row r="74" spans="1:13" ht="16.5" customHeight="1" x14ac:dyDescent="0.2">
      <c r="A74" s="27"/>
      <c r="B74" s="27"/>
      <c r="C74" s="27"/>
      <c r="E74" s="23"/>
      <c r="F74" s="28"/>
      <c r="G74" s="30"/>
      <c r="H74" s="31"/>
      <c r="I74" s="31"/>
      <c r="J74" s="31"/>
      <c r="K74" s="30"/>
      <c r="L74" s="31"/>
      <c r="M74" s="31"/>
    </row>
    <row r="75" spans="1:13" ht="16.5" customHeight="1" x14ac:dyDescent="0.2">
      <c r="A75" s="17" t="s">
        <v>36</v>
      </c>
      <c r="B75" s="17"/>
      <c r="C75" s="17"/>
      <c r="D75" s="29"/>
      <c r="E75" s="23">
        <v>13</v>
      </c>
      <c r="F75" s="20"/>
      <c r="G75" s="30">
        <v>1038726485</v>
      </c>
      <c r="H75" s="31"/>
      <c r="I75" s="31">
        <v>882455041</v>
      </c>
      <c r="J75" s="31"/>
      <c r="K75" s="30">
        <v>60008406</v>
      </c>
      <c r="L75" s="31"/>
      <c r="M75" s="31">
        <v>91557453</v>
      </c>
    </row>
    <row r="76" spans="1:13" ht="16.5" customHeight="1" x14ac:dyDescent="0.2">
      <c r="A76" s="17" t="s">
        <v>37</v>
      </c>
      <c r="B76" s="17"/>
      <c r="C76" s="17"/>
      <c r="D76" s="18"/>
      <c r="E76" s="23"/>
      <c r="F76" s="20"/>
      <c r="G76" s="30">
        <v>13103713</v>
      </c>
      <c r="H76" s="31"/>
      <c r="I76" s="31">
        <v>12583938</v>
      </c>
      <c r="J76" s="31"/>
      <c r="K76" s="286">
        <v>3023370</v>
      </c>
      <c r="L76" s="31"/>
      <c r="M76" s="31">
        <v>3291488</v>
      </c>
    </row>
    <row r="77" spans="1:13" ht="16.5" customHeight="1" x14ac:dyDescent="0.2">
      <c r="A77" s="17" t="s">
        <v>38</v>
      </c>
      <c r="B77" s="17"/>
      <c r="C77" s="17"/>
      <c r="D77" s="18"/>
      <c r="E77" s="23"/>
      <c r="F77" s="20"/>
      <c r="G77" s="30">
        <v>103345667</v>
      </c>
      <c r="H77" s="31"/>
      <c r="I77" s="31">
        <v>91785628</v>
      </c>
      <c r="J77" s="31"/>
      <c r="K77" s="286">
        <v>48804840</v>
      </c>
      <c r="L77" s="31"/>
      <c r="M77" s="31">
        <v>45533353</v>
      </c>
    </row>
    <row r="78" spans="1:13" ht="16.5" customHeight="1" x14ac:dyDescent="0.2">
      <c r="A78" s="18" t="s">
        <v>39</v>
      </c>
      <c r="B78" s="18"/>
      <c r="C78" s="18"/>
      <c r="D78" s="18"/>
      <c r="E78" s="23">
        <v>14</v>
      </c>
      <c r="F78" s="20"/>
      <c r="G78" s="348">
        <v>1665000000</v>
      </c>
      <c r="H78" s="31"/>
      <c r="I78" s="22">
        <v>995000000</v>
      </c>
      <c r="J78" s="31"/>
      <c r="K78" s="348">
        <v>1045000000</v>
      </c>
      <c r="L78" s="281"/>
      <c r="M78" s="22">
        <v>490000000</v>
      </c>
    </row>
    <row r="79" spans="1:13" ht="16.5" customHeight="1" x14ac:dyDescent="0.2">
      <c r="A79" s="26" t="s">
        <v>40</v>
      </c>
      <c r="B79" s="26"/>
      <c r="C79" s="26"/>
      <c r="D79" s="29"/>
      <c r="E79" s="23" t="s">
        <v>215</v>
      </c>
      <c r="F79" s="20"/>
      <c r="G79" s="24">
        <v>0</v>
      </c>
      <c r="H79" s="31"/>
      <c r="I79" s="21">
        <v>0</v>
      </c>
      <c r="J79" s="31"/>
      <c r="K79" s="348">
        <v>43827125</v>
      </c>
      <c r="L79" s="281"/>
      <c r="M79" s="22">
        <v>24327125</v>
      </c>
    </row>
    <row r="80" spans="1:13" ht="16.5" customHeight="1" x14ac:dyDescent="0.2">
      <c r="A80" s="32" t="s">
        <v>41</v>
      </c>
      <c r="B80" s="26"/>
      <c r="C80" s="26"/>
      <c r="D80" s="29"/>
      <c r="E80" s="23"/>
      <c r="F80" s="20"/>
      <c r="G80" s="24"/>
      <c r="H80" s="31"/>
      <c r="I80" s="21"/>
      <c r="J80" s="31"/>
      <c r="K80" s="30"/>
      <c r="L80" s="31"/>
      <c r="M80" s="21"/>
    </row>
    <row r="81" spans="1:13" ht="16.5" customHeight="1" x14ac:dyDescent="0.2">
      <c r="A81" s="32"/>
      <c r="B81" s="26" t="s">
        <v>180</v>
      </c>
      <c r="C81" s="26"/>
      <c r="D81" s="29"/>
      <c r="E81" s="23">
        <v>15</v>
      </c>
      <c r="F81" s="20"/>
      <c r="G81" s="24">
        <v>128050586</v>
      </c>
      <c r="H81" s="31"/>
      <c r="I81" s="21">
        <v>120000000</v>
      </c>
      <c r="J81" s="31"/>
      <c r="K81" s="24">
        <v>30982793</v>
      </c>
      <c r="L81" s="31"/>
      <c r="M81" s="21">
        <v>0</v>
      </c>
    </row>
    <row r="82" spans="1:13" ht="16.5" customHeight="1" x14ac:dyDescent="0.2">
      <c r="A82" s="17" t="s">
        <v>17</v>
      </c>
      <c r="B82" s="17"/>
      <c r="C82" s="17"/>
      <c r="D82" s="29"/>
      <c r="E82" s="23"/>
      <c r="F82" s="20"/>
      <c r="G82" s="24">
        <v>66375075</v>
      </c>
      <c r="H82" s="31"/>
      <c r="I82" s="21">
        <v>60198411</v>
      </c>
      <c r="J82" s="31"/>
      <c r="K82" s="348">
        <v>44034669</v>
      </c>
      <c r="L82" s="31"/>
      <c r="M82" s="21">
        <v>36328717</v>
      </c>
    </row>
    <row r="83" spans="1:13" ht="16.5" customHeight="1" x14ac:dyDescent="0.2">
      <c r="A83" s="17" t="s">
        <v>42</v>
      </c>
      <c r="B83" s="17"/>
      <c r="C83" s="17"/>
      <c r="D83" s="18"/>
      <c r="E83" s="23"/>
      <c r="F83" s="20"/>
      <c r="G83" s="348">
        <v>7376358</v>
      </c>
      <c r="H83" s="31"/>
      <c r="I83" s="349">
        <v>15182178</v>
      </c>
      <c r="J83" s="31"/>
      <c r="K83" s="24">
        <v>3141460</v>
      </c>
      <c r="L83" s="31"/>
      <c r="M83" s="21">
        <v>0</v>
      </c>
    </row>
    <row r="84" spans="1:13" ht="16.5" customHeight="1" x14ac:dyDescent="0.2">
      <c r="A84" s="17" t="s">
        <v>43</v>
      </c>
      <c r="B84" s="17"/>
      <c r="C84" s="17"/>
      <c r="D84" s="18"/>
      <c r="E84" s="23"/>
      <c r="F84" s="20"/>
      <c r="G84" s="348">
        <v>13301249</v>
      </c>
      <c r="H84" s="31"/>
      <c r="I84" s="349">
        <v>19691284</v>
      </c>
      <c r="J84" s="31"/>
      <c r="K84" s="30">
        <v>2881184</v>
      </c>
      <c r="L84" s="31"/>
      <c r="M84" s="349">
        <v>3045639</v>
      </c>
    </row>
    <row r="85" spans="1:13" ht="16.5" customHeight="1" x14ac:dyDescent="0.2">
      <c r="A85" s="20" t="s">
        <v>44</v>
      </c>
      <c r="B85" s="27"/>
      <c r="C85" s="27"/>
      <c r="E85" s="23"/>
      <c r="F85" s="28"/>
      <c r="G85" s="350">
        <v>1005608</v>
      </c>
      <c r="H85" s="22"/>
      <c r="I85" s="351">
        <v>1137921</v>
      </c>
      <c r="J85" s="22"/>
      <c r="K85" s="298">
        <v>1005608</v>
      </c>
      <c r="L85" s="22"/>
      <c r="M85" s="351">
        <v>1137919</v>
      </c>
    </row>
    <row r="86" spans="1:13" ht="16.5" customHeight="1" x14ac:dyDescent="0.2">
      <c r="A86" s="20"/>
      <c r="B86" s="20"/>
      <c r="C86" s="20"/>
      <c r="E86" s="23"/>
      <c r="F86" s="28"/>
      <c r="G86" s="30"/>
      <c r="H86" s="31"/>
      <c r="I86" s="31"/>
      <c r="J86" s="31"/>
      <c r="K86" s="30"/>
      <c r="L86" s="31"/>
      <c r="M86" s="31"/>
    </row>
    <row r="87" spans="1:13" ht="16.5" customHeight="1" x14ac:dyDescent="0.2">
      <c r="A87" s="27" t="s">
        <v>45</v>
      </c>
      <c r="B87" s="27"/>
      <c r="C87" s="27"/>
      <c r="E87" s="23"/>
      <c r="F87" s="28"/>
      <c r="G87" s="311">
        <f>SUM(G75:G85)</f>
        <v>3036284741</v>
      </c>
      <c r="H87" s="31"/>
      <c r="I87" s="312">
        <f>SUM(I75:I85)</f>
        <v>2198034401</v>
      </c>
      <c r="J87" s="31"/>
      <c r="K87" s="311">
        <f>SUM(K75:K85)</f>
        <v>1282709455</v>
      </c>
      <c r="L87" s="31"/>
      <c r="M87" s="312">
        <f>SUM(M75:M85)</f>
        <v>695221694</v>
      </c>
    </row>
    <row r="88" spans="1:13" ht="16.5" customHeight="1" x14ac:dyDescent="0.2">
      <c r="A88" s="14"/>
      <c r="B88" s="14"/>
      <c r="C88" s="14"/>
      <c r="E88" s="15"/>
      <c r="F88" s="16"/>
      <c r="G88" s="160"/>
      <c r="H88" s="19"/>
      <c r="I88" s="19"/>
      <c r="J88" s="19"/>
      <c r="K88" s="160"/>
      <c r="L88" s="19"/>
      <c r="M88" s="19"/>
    </row>
    <row r="89" spans="1:13" ht="16.5" customHeight="1" x14ac:dyDescent="0.2">
      <c r="A89" s="27" t="s">
        <v>46</v>
      </c>
      <c r="B89" s="27"/>
      <c r="C89" s="27"/>
      <c r="E89" s="23"/>
      <c r="F89" s="28"/>
      <c r="G89" s="30"/>
      <c r="H89" s="31"/>
      <c r="I89" s="31"/>
      <c r="J89" s="31"/>
      <c r="K89" s="30"/>
      <c r="L89" s="31"/>
      <c r="M89" s="31"/>
    </row>
    <row r="90" spans="1:13" ht="16.5" customHeight="1" x14ac:dyDescent="0.2">
      <c r="E90" s="23"/>
      <c r="F90" s="28"/>
      <c r="G90" s="30"/>
      <c r="H90" s="31"/>
      <c r="I90" s="31"/>
      <c r="J90" s="31"/>
      <c r="K90" s="30"/>
      <c r="L90" s="31"/>
      <c r="M90" s="31"/>
    </row>
    <row r="91" spans="1:13" ht="16.5" customHeight="1" x14ac:dyDescent="0.2">
      <c r="A91" s="11" t="s">
        <v>47</v>
      </c>
      <c r="E91" s="23"/>
      <c r="F91" s="28"/>
      <c r="G91" s="30">
        <v>260400468</v>
      </c>
      <c r="H91" s="31"/>
      <c r="I91" s="31">
        <v>302491838</v>
      </c>
      <c r="J91" s="31"/>
      <c r="K91" s="30">
        <v>126502053</v>
      </c>
      <c r="L91" s="31"/>
      <c r="M91" s="31">
        <v>152239735</v>
      </c>
    </row>
    <row r="92" spans="1:13" ht="16.5" customHeight="1" x14ac:dyDescent="0.2">
      <c r="A92" s="11" t="s">
        <v>48</v>
      </c>
      <c r="E92" s="23">
        <v>15</v>
      </c>
      <c r="F92" s="20"/>
      <c r="G92" s="30">
        <v>1752781827</v>
      </c>
      <c r="H92" s="294"/>
      <c r="I92" s="31">
        <v>952203819</v>
      </c>
      <c r="J92" s="294"/>
      <c r="K92" s="30">
        <v>1334779204</v>
      </c>
      <c r="L92" s="294"/>
      <c r="M92" s="21">
        <v>916118819</v>
      </c>
    </row>
    <row r="93" spans="1:13" ht="16.5" customHeight="1" x14ac:dyDescent="0.2">
      <c r="A93" s="11" t="s">
        <v>49</v>
      </c>
      <c r="E93" s="23"/>
      <c r="F93" s="20"/>
      <c r="G93" s="30">
        <v>94480743</v>
      </c>
      <c r="H93" s="294"/>
      <c r="I93" s="31">
        <v>47807034</v>
      </c>
      <c r="J93" s="294"/>
      <c r="K93" s="24">
        <v>0</v>
      </c>
      <c r="L93" s="294"/>
      <c r="M93" s="21">
        <v>0</v>
      </c>
    </row>
    <row r="94" spans="1:13" ht="16.5" customHeight="1" x14ac:dyDescent="0.2">
      <c r="A94" s="11" t="s">
        <v>50</v>
      </c>
      <c r="E94" s="23"/>
      <c r="F94" s="20"/>
      <c r="G94" s="286">
        <v>216158555</v>
      </c>
      <c r="H94" s="294"/>
      <c r="I94" s="21">
        <v>159154118</v>
      </c>
      <c r="J94" s="294"/>
      <c r="K94" s="24">
        <v>90778007</v>
      </c>
      <c r="L94" s="294"/>
      <c r="M94" s="21">
        <v>84117983</v>
      </c>
    </row>
    <row r="95" spans="1:13" ht="16.5" customHeight="1" x14ac:dyDescent="0.2">
      <c r="A95" s="11" t="s">
        <v>51</v>
      </c>
      <c r="E95" s="23"/>
      <c r="F95" s="20"/>
      <c r="G95" s="286">
        <v>5450278</v>
      </c>
      <c r="H95" s="294"/>
      <c r="I95" s="21">
        <v>5291697</v>
      </c>
      <c r="J95" s="294"/>
      <c r="K95" s="24">
        <v>2460338</v>
      </c>
      <c r="L95" s="294"/>
      <c r="M95" s="21">
        <v>2388752</v>
      </c>
    </row>
    <row r="96" spans="1:13" ht="16.5" customHeight="1" x14ac:dyDescent="0.2">
      <c r="A96" s="33" t="s">
        <v>52</v>
      </c>
      <c r="B96" s="33"/>
      <c r="C96" s="33"/>
      <c r="E96" s="352"/>
      <c r="F96" s="28"/>
      <c r="G96" s="34">
        <v>236863</v>
      </c>
      <c r="H96" s="296"/>
      <c r="I96" s="282">
        <v>62363</v>
      </c>
      <c r="J96" s="296"/>
      <c r="K96" s="34">
        <v>20000</v>
      </c>
      <c r="L96" s="296"/>
      <c r="M96" s="282">
        <v>40000</v>
      </c>
    </row>
    <row r="97" spans="1:13" ht="16.5" customHeight="1" x14ac:dyDescent="0.2">
      <c r="A97" s="20"/>
      <c r="B97" s="20"/>
      <c r="C97" s="20"/>
      <c r="E97" s="23"/>
      <c r="F97" s="28"/>
      <c r="G97" s="30"/>
      <c r="H97" s="31"/>
      <c r="I97" s="31"/>
      <c r="J97" s="31"/>
      <c r="K97" s="30"/>
      <c r="L97" s="31"/>
      <c r="M97" s="31"/>
    </row>
    <row r="98" spans="1:13" ht="16.5" customHeight="1" x14ac:dyDescent="0.2">
      <c r="A98" s="27" t="s">
        <v>53</v>
      </c>
      <c r="B98" s="27"/>
      <c r="C98" s="27"/>
      <c r="E98" s="23"/>
      <c r="F98" s="28"/>
      <c r="G98" s="311">
        <f>SUM(G91:G97)</f>
        <v>2329508734</v>
      </c>
      <c r="H98" s="31"/>
      <c r="I98" s="312">
        <f>SUM(I91:I97)</f>
        <v>1467010869</v>
      </c>
      <c r="J98" s="31"/>
      <c r="K98" s="311">
        <f>SUM(K91:K96)</f>
        <v>1554539602</v>
      </c>
      <c r="L98" s="31"/>
      <c r="M98" s="312">
        <f>SUM(M91:M97)</f>
        <v>1154905289</v>
      </c>
    </row>
    <row r="99" spans="1:13" ht="16.5" customHeight="1" x14ac:dyDescent="0.2">
      <c r="A99" s="20"/>
      <c r="B99" s="20"/>
      <c r="C99" s="20"/>
      <c r="E99" s="23"/>
      <c r="F99" s="28"/>
      <c r="G99" s="30"/>
      <c r="H99" s="31"/>
      <c r="I99" s="31"/>
      <c r="J99" s="31"/>
      <c r="K99" s="30"/>
      <c r="L99" s="31"/>
      <c r="M99" s="31"/>
    </row>
    <row r="100" spans="1:13" ht="16.5" customHeight="1" x14ac:dyDescent="0.2">
      <c r="A100" s="27" t="s">
        <v>54</v>
      </c>
      <c r="B100" s="27"/>
      <c r="C100" s="27"/>
      <c r="E100" s="23"/>
      <c r="F100" s="28"/>
      <c r="G100" s="311">
        <f>SUM(G87,G98)</f>
        <v>5365793475</v>
      </c>
      <c r="H100" s="31"/>
      <c r="I100" s="312">
        <f>SUM(I87+I98)</f>
        <v>3665045270</v>
      </c>
      <c r="J100" s="31"/>
      <c r="K100" s="311">
        <f>SUM(K87,K98)</f>
        <v>2837249057</v>
      </c>
      <c r="L100" s="31"/>
      <c r="M100" s="312">
        <f>SUM(M87,M98)</f>
        <v>1850126983</v>
      </c>
    </row>
    <row r="101" spans="1:13" ht="16.5" customHeight="1" x14ac:dyDescent="0.2">
      <c r="A101" s="27"/>
      <c r="B101" s="27"/>
      <c r="C101" s="27"/>
      <c r="E101" s="23"/>
      <c r="F101" s="28"/>
      <c r="G101" s="31"/>
      <c r="H101" s="31"/>
      <c r="I101" s="31"/>
      <c r="J101" s="31"/>
      <c r="K101" s="31"/>
      <c r="L101" s="31"/>
      <c r="M101" s="31"/>
    </row>
    <row r="102" spans="1:13" ht="15.75" customHeight="1" x14ac:dyDescent="0.2">
      <c r="A102" s="27"/>
      <c r="B102" s="27"/>
      <c r="C102" s="27"/>
      <c r="E102" s="23"/>
      <c r="F102" s="28"/>
      <c r="G102" s="31"/>
      <c r="H102" s="31"/>
      <c r="I102" s="31"/>
      <c r="J102" s="31"/>
      <c r="K102" s="31"/>
      <c r="L102" s="31"/>
      <c r="M102" s="31"/>
    </row>
    <row r="103" spans="1:13" ht="16.5" customHeight="1" x14ac:dyDescent="0.2">
      <c r="A103" s="27"/>
      <c r="B103" s="27"/>
      <c r="C103" s="27"/>
      <c r="E103" s="23"/>
      <c r="F103" s="28"/>
      <c r="G103" s="31"/>
      <c r="H103" s="31"/>
      <c r="I103" s="31"/>
      <c r="J103" s="31"/>
      <c r="K103" s="31"/>
      <c r="L103" s="31"/>
      <c r="M103" s="31"/>
    </row>
    <row r="104" spans="1:13" ht="15" customHeight="1" x14ac:dyDescent="0.2">
      <c r="A104" s="27"/>
      <c r="B104" s="27"/>
      <c r="C104" s="27"/>
      <c r="E104" s="23"/>
      <c r="F104" s="28"/>
      <c r="G104" s="31"/>
      <c r="H104" s="31"/>
      <c r="I104" s="31"/>
      <c r="J104" s="31"/>
      <c r="K104" s="31"/>
      <c r="L104" s="31"/>
      <c r="M104" s="31"/>
    </row>
    <row r="105" spans="1:13" ht="16.5" customHeight="1" x14ac:dyDescent="0.2">
      <c r="A105" s="27"/>
      <c r="B105" s="27"/>
      <c r="C105" s="27"/>
      <c r="E105" s="23"/>
      <c r="F105" s="28"/>
      <c r="G105" s="31"/>
      <c r="H105" s="31"/>
      <c r="I105" s="31"/>
      <c r="J105" s="31"/>
      <c r="K105" s="31"/>
      <c r="L105" s="31"/>
      <c r="M105" s="31"/>
    </row>
    <row r="106" spans="1:13" ht="16.5" customHeight="1" x14ac:dyDescent="0.2">
      <c r="A106" s="27"/>
      <c r="B106" s="27"/>
      <c r="C106" s="27"/>
      <c r="E106" s="23"/>
      <c r="F106" s="28"/>
      <c r="G106" s="31"/>
      <c r="H106" s="31"/>
      <c r="I106" s="31"/>
      <c r="J106" s="31"/>
      <c r="K106" s="31"/>
      <c r="L106" s="31"/>
      <c r="M106" s="31"/>
    </row>
    <row r="107" spans="1:13" ht="16.5" customHeight="1" x14ac:dyDescent="0.2">
      <c r="A107" s="27"/>
      <c r="B107" s="27"/>
      <c r="C107" s="27"/>
      <c r="E107" s="23"/>
      <c r="F107" s="28"/>
      <c r="G107" s="31"/>
      <c r="H107" s="31"/>
      <c r="I107" s="31"/>
      <c r="J107" s="31"/>
      <c r="K107" s="31"/>
      <c r="L107" s="31"/>
      <c r="M107" s="31"/>
    </row>
    <row r="108" spans="1:13" ht="16.5" customHeight="1" x14ac:dyDescent="0.2">
      <c r="A108" s="14"/>
      <c r="B108" s="14"/>
      <c r="C108" s="14"/>
      <c r="E108" s="15"/>
      <c r="F108" s="16"/>
      <c r="G108" s="19"/>
      <c r="H108" s="19"/>
      <c r="I108" s="19"/>
      <c r="J108" s="19"/>
      <c r="K108" s="19"/>
      <c r="L108" s="19"/>
      <c r="M108" s="19"/>
    </row>
    <row r="109" spans="1:13" ht="22.35" customHeight="1" x14ac:dyDescent="0.2">
      <c r="A109" s="400" t="str">
        <f>A58</f>
        <v>The accompanying notes on pages 13 to 30 are an integral part of these interim financial information.</v>
      </c>
      <c r="B109" s="400"/>
      <c r="C109" s="400"/>
      <c r="D109" s="400"/>
      <c r="E109" s="400"/>
      <c r="F109" s="400"/>
      <c r="G109" s="400"/>
      <c r="H109" s="400"/>
      <c r="I109" s="400"/>
      <c r="J109" s="400"/>
      <c r="K109" s="400"/>
      <c r="L109" s="400"/>
      <c r="M109" s="400"/>
    </row>
    <row r="110" spans="1:13" ht="16.5" customHeight="1" x14ac:dyDescent="0.2">
      <c r="A110" s="2" t="str">
        <f>A59</f>
        <v>RS Public Company Limited</v>
      </c>
      <c r="B110" s="2"/>
      <c r="C110" s="2"/>
      <c r="D110" s="2"/>
      <c r="E110" s="35"/>
      <c r="F110" s="36"/>
      <c r="G110" s="162"/>
      <c r="H110" s="162"/>
      <c r="I110" s="162"/>
      <c r="J110" s="162"/>
      <c r="K110" s="162"/>
      <c r="L110" s="162"/>
      <c r="M110" s="162"/>
    </row>
    <row r="111" spans="1:13" ht="16.5" customHeight="1" x14ac:dyDescent="0.2">
      <c r="A111" s="1" t="str">
        <f>A2</f>
        <v xml:space="preserve">Statement of Financial Position </v>
      </c>
      <c r="B111" s="1"/>
      <c r="C111" s="1"/>
      <c r="D111" s="1"/>
      <c r="E111" s="35"/>
      <c r="F111" s="36"/>
      <c r="G111" s="162"/>
      <c r="H111" s="162"/>
      <c r="I111" s="162"/>
      <c r="J111" s="162"/>
      <c r="K111" s="162"/>
      <c r="L111" s="162"/>
      <c r="M111" s="162"/>
    </row>
    <row r="112" spans="1:13" ht="16.5" customHeight="1" x14ac:dyDescent="0.2">
      <c r="A112" s="5" t="str">
        <f>A61</f>
        <v>As at 30 September 2022</v>
      </c>
      <c r="B112" s="5"/>
      <c r="C112" s="5"/>
      <c r="D112" s="5"/>
      <c r="E112" s="37"/>
      <c r="F112" s="38"/>
      <c r="G112" s="163"/>
      <c r="H112" s="163"/>
      <c r="I112" s="163"/>
      <c r="J112" s="163"/>
      <c r="K112" s="163"/>
      <c r="L112" s="163"/>
      <c r="M112" s="163"/>
    </row>
    <row r="113" spans="1:13" ht="16.5" customHeight="1" x14ac:dyDescent="0.2">
      <c r="A113" s="39"/>
      <c r="B113" s="39"/>
      <c r="C113" s="39"/>
      <c r="D113" s="39"/>
      <c r="E113" s="40"/>
      <c r="F113" s="41"/>
      <c r="G113" s="164"/>
      <c r="H113" s="164"/>
      <c r="I113" s="164"/>
      <c r="J113" s="164"/>
      <c r="K113" s="164"/>
      <c r="L113" s="164"/>
      <c r="M113" s="164"/>
    </row>
    <row r="114" spans="1:13" ht="16.5" customHeight="1" x14ac:dyDescent="0.2">
      <c r="A114" s="39"/>
      <c r="B114" s="39"/>
      <c r="C114" s="39"/>
      <c r="D114" s="39"/>
      <c r="E114" s="40"/>
      <c r="F114" s="41"/>
      <c r="G114" s="164"/>
      <c r="H114" s="164"/>
      <c r="I114" s="164"/>
      <c r="J114" s="164"/>
      <c r="K114" s="164"/>
      <c r="L114" s="164"/>
      <c r="M114" s="164"/>
    </row>
    <row r="115" spans="1:13" ht="16.5" customHeight="1" x14ac:dyDescent="0.2">
      <c r="A115" s="39"/>
      <c r="B115" s="39"/>
      <c r="C115" s="39"/>
      <c r="D115" s="39"/>
      <c r="E115" s="40"/>
      <c r="F115" s="41"/>
      <c r="G115" s="401" t="s">
        <v>2</v>
      </c>
      <c r="H115" s="401"/>
      <c r="I115" s="401"/>
      <c r="J115" s="397"/>
      <c r="K115" s="401" t="s">
        <v>3</v>
      </c>
      <c r="L115" s="401"/>
      <c r="M115" s="401"/>
    </row>
    <row r="116" spans="1:13" ht="16.5" customHeight="1" x14ac:dyDescent="0.2">
      <c r="E116" s="9"/>
      <c r="F116" s="10"/>
      <c r="G116" s="402" t="s">
        <v>4</v>
      </c>
      <c r="H116" s="402"/>
      <c r="I116" s="402"/>
      <c r="J116" s="397"/>
      <c r="K116" s="402" t="s">
        <v>4</v>
      </c>
      <c r="L116" s="402"/>
      <c r="M116" s="402"/>
    </row>
    <row r="117" spans="1:13" ht="16.5" customHeight="1" x14ac:dyDescent="0.2">
      <c r="E117" s="9"/>
      <c r="F117" s="10"/>
      <c r="G117" s="156" t="s">
        <v>5</v>
      </c>
      <c r="H117" s="156"/>
      <c r="I117" s="156" t="s">
        <v>6</v>
      </c>
      <c r="J117" s="156"/>
      <c r="K117" s="156" t="s">
        <v>5</v>
      </c>
      <c r="L117" s="156"/>
      <c r="M117" s="156" t="s">
        <v>6</v>
      </c>
    </row>
    <row r="118" spans="1:13" ht="16.5" customHeight="1" x14ac:dyDescent="0.2">
      <c r="A118" s="8"/>
      <c r="B118" s="8"/>
      <c r="C118" s="8"/>
      <c r="D118" s="8"/>
      <c r="E118" s="9"/>
      <c r="F118" s="10"/>
      <c r="G118" s="157" t="s">
        <v>200</v>
      </c>
      <c r="H118" s="157"/>
      <c r="I118" s="157" t="s">
        <v>7</v>
      </c>
      <c r="J118" s="157"/>
      <c r="K118" s="157" t="s">
        <v>200</v>
      </c>
      <c r="L118" s="157"/>
      <c r="M118" s="157" t="s">
        <v>7</v>
      </c>
    </row>
    <row r="119" spans="1:13" ht="16.5" customHeight="1" x14ac:dyDescent="0.2">
      <c r="A119" s="8"/>
      <c r="B119" s="8"/>
      <c r="C119" s="8"/>
      <c r="D119" s="8"/>
      <c r="E119" s="9"/>
      <c r="F119" s="10"/>
      <c r="G119" s="157" t="s">
        <v>164</v>
      </c>
      <c r="H119" s="157"/>
      <c r="I119" s="157" t="s">
        <v>8</v>
      </c>
      <c r="J119" s="157"/>
      <c r="K119" s="157" t="s">
        <v>164</v>
      </c>
      <c r="L119" s="157"/>
      <c r="M119" s="157" t="s">
        <v>8</v>
      </c>
    </row>
    <row r="120" spans="1:13" ht="16.5" customHeight="1" x14ac:dyDescent="0.2">
      <c r="E120" s="13" t="s">
        <v>55</v>
      </c>
      <c r="F120" s="10"/>
      <c r="G120" s="158" t="s">
        <v>10</v>
      </c>
      <c r="H120" s="156"/>
      <c r="I120" s="158" t="s">
        <v>10</v>
      </c>
      <c r="J120" s="156"/>
      <c r="K120" s="158" t="s">
        <v>10</v>
      </c>
      <c r="L120" s="156"/>
      <c r="M120" s="158" t="s">
        <v>10</v>
      </c>
    </row>
    <row r="121" spans="1:13" ht="16.5" customHeight="1" x14ac:dyDescent="0.2">
      <c r="A121" s="14"/>
      <c r="B121" s="14"/>
      <c r="C121" s="14"/>
      <c r="E121" s="42"/>
      <c r="F121" s="43"/>
      <c r="G121" s="165"/>
      <c r="H121" s="166"/>
      <c r="I121" s="166"/>
      <c r="J121" s="166"/>
      <c r="K121" s="165"/>
      <c r="L121" s="166"/>
      <c r="M121" s="166"/>
    </row>
    <row r="122" spans="1:13" ht="16.5" customHeight="1" x14ac:dyDescent="0.2">
      <c r="A122" s="27" t="s">
        <v>56</v>
      </c>
      <c r="B122" s="27"/>
      <c r="C122" s="27"/>
      <c r="E122" s="23"/>
      <c r="F122" s="28"/>
      <c r="G122" s="30"/>
      <c r="H122" s="31"/>
      <c r="I122" s="31"/>
      <c r="J122" s="31"/>
      <c r="K122" s="30"/>
      <c r="L122" s="31"/>
      <c r="M122" s="31"/>
    </row>
    <row r="123" spans="1:13" ht="16.5" customHeight="1" x14ac:dyDescent="0.2">
      <c r="A123" s="27"/>
      <c r="B123" s="27"/>
      <c r="C123" s="27"/>
      <c r="E123" s="23"/>
      <c r="F123" s="28"/>
      <c r="G123" s="30"/>
      <c r="H123" s="31"/>
      <c r="I123" s="31"/>
      <c r="J123" s="31"/>
      <c r="K123" s="30"/>
      <c r="L123" s="31"/>
      <c r="M123" s="31"/>
    </row>
    <row r="124" spans="1:13" ht="16.5" customHeight="1" x14ac:dyDescent="0.2">
      <c r="A124" s="33" t="s">
        <v>57</v>
      </c>
      <c r="B124" s="33"/>
      <c r="C124" s="33"/>
      <c r="E124" s="23"/>
      <c r="F124" s="28"/>
      <c r="G124" s="161"/>
      <c r="K124" s="161"/>
    </row>
    <row r="125" spans="1:13" ht="16.5" customHeight="1" x14ac:dyDescent="0.2">
      <c r="A125" s="33"/>
      <c r="B125" s="170" t="s">
        <v>58</v>
      </c>
      <c r="C125" s="171"/>
      <c r="D125" s="171"/>
      <c r="E125" s="23"/>
      <c r="F125" s="28"/>
      <c r="G125" s="161"/>
      <c r="K125" s="161"/>
    </row>
    <row r="126" spans="1:13" ht="16.5" customHeight="1" thickBot="1" x14ac:dyDescent="0.25">
      <c r="A126" s="33"/>
      <c r="B126" s="171"/>
      <c r="C126" s="171" t="s">
        <v>179</v>
      </c>
      <c r="D126" s="170"/>
      <c r="E126" s="23">
        <v>16</v>
      </c>
      <c r="F126" s="28"/>
      <c r="G126" s="301">
        <v>1166996212</v>
      </c>
      <c r="I126" s="302"/>
      <c r="K126" s="301">
        <v>1166996212</v>
      </c>
      <c r="M126" s="302"/>
    </row>
    <row r="127" spans="1:13" ht="16.5" customHeight="1" thickTop="1" x14ac:dyDescent="0.2">
      <c r="A127" s="33"/>
      <c r="B127" s="170" t="s">
        <v>58</v>
      </c>
      <c r="C127" s="171"/>
      <c r="D127" s="171"/>
      <c r="E127" s="23"/>
      <c r="F127" s="28"/>
      <c r="G127" s="161"/>
      <c r="K127" s="161"/>
    </row>
    <row r="128" spans="1:13" ht="16.5" customHeight="1" thickBot="1" x14ac:dyDescent="0.25">
      <c r="A128" s="33"/>
      <c r="B128" s="171"/>
      <c r="C128" s="171" t="s">
        <v>183</v>
      </c>
      <c r="D128" s="170"/>
      <c r="E128" s="23">
        <v>16</v>
      </c>
      <c r="F128" s="28"/>
      <c r="G128" s="303"/>
      <c r="I128" s="304">
        <v>1163996212</v>
      </c>
      <c r="K128" s="303"/>
      <c r="M128" s="304">
        <v>1163996212</v>
      </c>
    </row>
    <row r="129" spans="1:13" ht="16.5" customHeight="1" thickTop="1" x14ac:dyDescent="0.2">
      <c r="D129" s="44"/>
      <c r="E129" s="23"/>
      <c r="F129" s="28"/>
      <c r="G129" s="30"/>
      <c r="H129" s="31"/>
      <c r="I129" s="31"/>
      <c r="J129" s="31"/>
      <c r="K129" s="30"/>
      <c r="L129" s="31"/>
      <c r="M129" s="31"/>
    </row>
    <row r="130" spans="1:13" ht="16.5" customHeight="1" x14ac:dyDescent="0.2">
      <c r="B130" s="44" t="s">
        <v>59</v>
      </c>
      <c r="E130" s="23"/>
      <c r="F130" s="28"/>
      <c r="G130" s="305"/>
      <c r="H130" s="294"/>
      <c r="K130" s="161"/>
    </row>
    <row r="131" spans="1:13" ht="16.5" customHeight="1" x14ac:dyDescent="0.2">
      <c r="C131" s="45" t="s">
        <v>60</v>
      </c>
      <c r="E131" s="23"/>
      <c r="F131" s="28"/>
      <c r="G131" s="305">
        <v>972496946</v>
      </c>
      <c r="H131" s="294"/>
      <c r="I131" s="288">
        <v>972496946</v>
      </c>
      <c r="J131" s="294"/>
      <c r="K131" s="305">
        <v>972496946</v>
      </c>
      <c r="L131" s="294"/>
      <c r="M131" s="46">
        <v>972496946</v>
      </c>
    </row>
    <row r="132" spans="1:13" ht="16.5" customHeight="1" x14ac:dyDescent="0.2">
      <c r="A132" s="26" t="s">
        <v>61</v>
      </c>
      <c r="B132" s="26"/>
      <c r="C132" s="26"/>
      <c r="D132" s="18"/>
      <c r="E132" s="23"/>
      <c r="F132" s="20"/>
      <c r="G132" s="287">
        <v>322107225</v>
      </c>
      <c r="H132" s="294"/>
      <c r="I132" s="288">
        <v>322107225</v>
      </c>
      <c r="J132" s="294"/>
      <c r="K132" s="287">
        <v>322107225</v>
      </c>
      <c r="L132" s="294"/>
      <c r="M132" s="288">
        <v>322107225</v>
      </c>
    </row>
    <row r="133" spans="1:13" ht="16.5" customHeight="1" x14ac:dyDescent="0.2">
      <c r="A133" s="17" t="s">
        <v>62</v>
      </c>
      <c r="B133" s="17"/>
      <c r="C133" s="17"/>
      <c r="D133" s="18"/>
      <c r="E133" s="23">
        <v>16</v>
      </c>
      <c r="F133" s="20"/>
      <c r="G133" s="287">
        <v>-127517994</v>
      </c>
      <c r="H133" s="294"/>
      <c r="I133" s="288">
        <v>-160158220</v>
      </c>
      <c r="J133" s="294"/>
      <c r="K133" s="287">
        <v>-127517994</v>
      </c>
      <c r="L133" s="294"/>
      <c r="M133" s="288">
        <v>-160158220</v>
      </c>
    </row>
    <row r="134" spans="1:13" ht="16.5" customHeight="1" x14ac:dyDescent="0.2">
      <c r="A134" s="17" t="s">
        <v>208</v>
      </c>
      <c r="B134" s="17"/>
      <c r="C134" s="17"/>
      <c r="D134" s="18"/>
      <c r="E134" s="23">
        <v>16</v>
      </c>
      <c r="F134" s="20"/>
      <c r="G134" s="287">
        <v>14942554</v>
      </c>
      <c r="H134" s="294"/>
      <c r="I134" s="21">
        <v>0</v>
      </c>
      <c r="J134" s="294"/>
      <c r="K134" s="287">
        <v>14942554</v>
      </c>
      <c r="L134" s="294"/>
      <c r="M134" s="21">
        <v>0</v>
      </c>
    </row>
    <row r="135" spans="1:13" ht="16.5" customHeight="1" x14ac:dyDescent="0.2">
      <c r="A135" s="26" t="s">
        <v>63</v>
      </c>
      <c r="B135" s="26"/>
      <c r="C135" s="26"/>
      <c r="D135" s="26"/>
      <c r="E135" s="23"/>
      <c r="F135" s="20"/>
      <c r="G135" s="287"/>
      <c r="H135" s="294"/>
      <c r="I135" s="288"/>
      <c r="J135" s="294"/>
      <c r="K135" s="287"/>
      <c r="L135" s="294"/>
    </row>
    <row r="136" spans="1:13" ht="16.5" customHeight="1" x14ac:dyDescent="0.2">
      <c r="A136" s="26"/>
      <c r="B136" s="17" t="s">
        <v>64</v>
      </c>
      <c r="E136" s="23"/>
      <c r="F136" s="20"/>
      <c r="G136" s="287">
        <v>120327052</v>
      </c>
      <c r="H136" s="294"/>
      <c r="I136" s="288">
        <v>120327052</v>
      </c>
      <c r="J136" s="294"/>
      <c r="K136" s="287">
        <v>120327052</v>
      </c>
      <c r="L136" s="294"/>
      <c r="M136" s="306">
        <v>120327052</v>
      </c>
    </row>
    <row r="137" spans="1:13" ht="16.5" customHeight="1" x14ac:dyDescent="0.2">
      <c r="A137" s="26"/>
      <c r="B137" s="17" t="s">
        <v>233</v>
      </c>
      <c r="E137" s="23"/>
      <c r="F137" s="20"/>
      <c r="G137" s="287">
        <v>127517994</v>
      </c>
      <c r="H137" s="294"/>
      <c r="I137" s="288">
        <v>160158220</v>
      </c>
      <c r="J137" s="294"/>
      <c r="K137" s="287">
        <v>127517994</v>
      </c>
      <c r="L137" s="294"/>
      <c r="M137" s="306">
        <v>160158220</v>
      </c>
    </row>
    <row r="138" spans="1:13" ht="16.5" customHeight="1" x14ac:dyDescent="0.2">
      <c r="A138" s="26"/>
      <c r="B138" s="17" t="s">
        <v>65</v>
      </c>
      <c r="C138" s="26"/>
      <c r="E138" s="23"/>
      <c r="F138" s="20"/>
      <c r="G138" s="295">
        <v>569974678</v>
      </c>
      <c r="H138" s="294"/>
      <c r="I138" s="297">
        <v>722721127</v>
      </c>
      <c r="J138" s="294"/>
      <c r="K138" s="295">
        <v>541863125</v>
      </c>
      <c r="L138" s="294"/>
      <c r="M138" s="297">
        <v>702738189</v>
      </c>
    </row>
    <row r="139" spans="1:13" ht="16.5" customHeight="1" x14ac:dyDescent="0.2">
      <c r="A139" s="20"/>
      <c r="B139" s="20"/>
      <c r="C139" s="20"/>
      <c r="E139" s="23"/>
      <c r="F139" s="28"/>
      <c r="G139" s="307"/>
      <c r="H139" s="308"/>
      <c r="I139" s="308"/>
      <c r="J139" s="308"/>
      <c r="K139" s="309"/>
      <c r="L139" s="308"/>
      <c r="M139" s="308"/>
    </row>
    <row r="140" spans="1:13" ht="16.5" customHeight="1" x14ac:dyDescent="0.2">
      <c r="A140" s="27" t="s">
        <v>66</v>
      </c>
      <c r="B140" s="27"/>
      <c r="C140" s="27"/>
      <c r="E140" s="23"/>
      <c r="F140" s="28"/>
      <c r="G140" s="309">
        <f>SUM(G131:G138)</f>
        <v>1999848455</v>
      </c>
      <c r="H140" s="308"/>
      <c r="I140" s="308">
        <f>SUM(I131:I138)</f>
        <v>2137652350</v>
      </c>
      <c r="J140" s="308"/>
      <c r="K140" s="309">
        <f>SUM(K131:K138)</f>
        <v>1971736902</v>
      </c>
      <c r="L140" s="308"/>
      <c r="M140" s="308">
        <f>SUM(M131:M138)</f>
        <v>2117669412</v>
      </c>
    </row>
    <row r="141" spans="1:13" ht="16.5" customHeight="1" x14ac:dyDescent="0.2">
      <c r="A141" s="20" t="s">
        <v>67</v>
      </c>
      <c r="B141" s="20"/>
      <c r="C141" s="20"/>
      <c r="E141" s="23"/>
      <c r="F141" s="28"/>
      <c r="G141" s="295">
        <v>-3049620</v>
      </c>
      <c r="H141" s="310"/>
      <c r="I141" s="297">
        <v>513625</v>
      </c>
      <c r="J141" s="310"/>
      <c r="K141" s="34">
        <v>0</v>
      </c>
      <c r="L141" s="294"/>
      <c r="M141" s="282">
        <v>0</v>
      </c>
    </row>
    <row r="142" spans="1:13" ht="16.5" customHeight="1" x14ac:dyDescent="0.2">
      <c r="A142" s="20"/>
      <c r="B142" s="20"/>
      <c r="C142" s="20"/>
      <c r="E142" s="23"/>
      <c r="F142" s="28"/>
      <c r="G142" s="30"/>
      <c r="H142" s="31"/>
      <c r="I142" s="31"/>
      <c r="J142" s="31"/>
      <c r="K142" s="30"/>
      <c r="L142" s="31"/>
      <c r="M142" s="31"/>
    </row>
    <row r="143" spans="1:13" ht="16.5" customHeight="1" x14ac:dyDescent="0.2">
      <c r="A143" s="27" t="s">
        <v>68</v>
      </c>
      <c r="B143" s="27"/>
      <c r="C143" s="27"/>
      <c r="E143" s="23"/>
      <c r="F143" s="28"/>
      <c r="G143" s="311">
        <f>SUM(G140:G141)</f>
        <v>1996798835</v>
      </c>
      <c r="H143" s="31"/>
      <c r="I143" s="312">
        <f>SUM(I140:I141)</f>
        <v>2138165975</v>
      </c>
      <c r="J143" s="31"/>
      <c r="K143" s="311">
        <f>SUM(K140:K141)</f>
        <v>1971736902</v>
      </c>
      <c r="L143" s="31"/>
      <c r="M143" s="312">
        <f>SUM(M140:M141)</f>
        <v>2117669412</v>
      </c>
    </row>
    <row r="144" spans="1:13" ht="16.5" customHeight="1" x14ac:dyDescent="0.2">
      <c r="A144" s="20"/>
      <c r="B144" s="20"/>
      <c r="C144" s="20"/>
      <c r="E144" s="23"/>
      <c r="F144" s="28"/>
      <c r="G144" s="313"/>
      <c r="H144" s="31"/>
      <c r="I144" s="314"/>
      <c r="J144" s="31"/>
      <c r="K144" s="313"/>
      <c r="L144" s="31"/>
      <c r="M144" s="314"/>
    </row>
    <row r="145" spans="1:13" ht="16.5" customHeight="1" thickBot="1" x14ac:dyDescent="0.25">
      <c r="A145" s="27" t="s">
        <v>69</v>
      </c>
      <c r="B145" s="27"/>
      <c r="C145" s="27"/>
      <c r="E145" s="23"/>
      <c r="F145" s="28"/>
      <c r="G145" s="299">
        <f>SUM(G100,G143)</f>
        <v>7362592310</v>
      </c>
      <c r="H145" s="31"/>
      <c r="I145" s="300">
        <f>SUM(I100,I143)</f>
        <v>5803211245</v>
      </c>
      <c r="J145" s="31"/>
      <c r="K145" s="299">
        <f>SUM(K100,K143)</f>
        <v>4808985959</v>
      </c>
      <c r="L145" s="31"/>
      <c r="M145" s="300">
        <f>SUM(M100,M143)</f>
        <v>3967796395</v>
      </c>
    </row>
    <row r="146" spans="1:13" ht="16.5" customHeight="1" thickTop="1" x14ac:dyDescent="0.2">
      <c r="A146" s="8"/>
      <c r="B146" s="8"/>
      <c r="C146" s="8"/>
      <c r="D146" s="8"/>
    </row>
    <row r="147" spans="1:13" ht="13.5" customHeight="1" x14ac:dyDescent="0.2">
      <c r="A147" s="8"/>
      <c r="B147" s="8"/>
      <c r="C147" s="8"/>
      <c r="D147" s="8"/>
    </row>
    <row r="148" spans="1:13" ht="16.5" customHeight="1" x14ac:dyDescent="0.2">
      <c r="A148" s="8"/>
      <c r="B148" s="8"/>
      <c r="C148" s="8"/>
      <c r="D148" s="8"/>
    </row>
    <row r="149" spans="1:13" ht="16.5" customHeight="1" x14ac:dyDescent="0.2">
      <c r="A149" s="8"/>
      <c r="B149" s="8"/>
      <c r="C149" s="8"/>
      <c r="D149" s="8"/>
    </row>
    <row r="150" spans="1:13" ht="16.5" customHeight="1" x14ac:dyDescent="0.2">
      <c r="A150" s="8"/>
      <c r="B150" s="8"/>
      <c r="C150" s="8"/>
      <c r="D150" s="8"/>
    </row>
    <row r="151" spans="1:13" ht="16.5" customHeight="1" x14ac:dyDescent="0.2">
      <c r="A151" s="8"/>
      <c r="B151" s="8"/>
      <c r="C151" s="8"/>
      <c r="D151" s="8"/>
    </row>
    <row r="152" spans="1:13" ht="16.5" customHeight="1" x14ac:dyDescent="0.2">
      <c r="A152" s="8"/>
      <c r="B152" s="8"/>
      <c r="C152" s="8"/>
      <c r="D152" s="8"/>
    </row>
    <row r="153" spans="1:13" ht="16.5" customHeight="1" x14ac:dyDescent="0.2">
      <c r="A153" s="8"/>
      <c r="B153" s="8"/>
      <c r="C153" s="8"/>
      <c r="D153" s="8"/>
    </row>
    <row r="154" spans="1:13" ht="16.5" customHeight="1" x14ac:dyDescent="0.2">
      <c r="A154" s="8"/>
      <c r="B154" s="8"/>
      <c r="C154" s="8"/>
      <c r="D154" s="8"/>
    </row>
    <row r="155" spans="1:13" ht="16.5" customHeight="1" x14ac:dyDescent="0.2">
      <c r="A155" s="8"/>
      <c r="B155" s="8"/>
      <c r="C155" s="8"/>
      <c r="D155" s="8"/>
    </row>
    <row r="156" spans="1:13" ht="16.5" customHeight="1" x14ac:dyDescent="0.2">
      <c r="A156" s="8"/>
      <c r="B156" s="8"/>
      <c r="C156" s="8"/>
      <c r="D156" s="8"/>
    </row>
    <row r="157" spans="1:13" ht="16.5" customHeight="1" x14ac:dyDescent="0.2">
      <c r="A157" s="8"/>
      <c r="B157" s="8"/>
      <c r="C157" s="8"/>
      <c r="D157" s="8"/>
    </row>
    <row r="158" spans="1:13" ht="17.25" customHeight="1" x14ac:dyDescent="0.2">
      <c r="A158" s="8"/>
      <c r="B158" s="8"/>
      <c r="C158" s="8"/>
      <c r="D158" s="8"/>
    </row>
    <row r="159" spans="1:13" ht="16.5" customHeight="1" x14ac:dyDescent="0.2">
      <c r="A159" s="8"/>
      <c r="B159" s="8"/>
      <c r="C159" s="8"/>
      <c r="D159" s="8"/>
    </row>
    <row r="160" spans="1:13" ht="22.2" customHeight="1" x14ac:dyDescent="0.2">
      <c r="A160" s="400" t="str">
        <f>A109</f>
        <v>The accompanying notes on pages 13 to 30 are an integral part of these interim financial information.</v>
      </c>
      <c r="B160" s="400"/>
      <c r="C160" s="400"/>
      <c r="D160" s="400"/>
      <c r="E160" s="400"/>
      <c r="F160" s="400"/>
      <c r="G160" s="400"/>
      <c r="H160" s="400"/>
      <c r="I160" s="400"/>
      <c r="J160" s="400"/>
      <c r="K160" s="400"/>
      <c r="L160" s="400"/>
      <c r="M160" s="400"/>
    </row>
  </sheetData>
  <mergeCells count="16">
    <mergeCell ref="G116:I116"/>
    <mergeCell ref="K116:M116"/>
    <mergeCell ref="A160:M160"/>
    <mergeCell ref="G64:I64"/>
    <mergeCell ref="K64:M64"/>
    <mergeCell ref="G65:I65"/>
    <mergeCell ref="K65:M65"/>
    <mergeCell ref="A109:M109"/>
    <mergeCell ref="G115:I115"/>
    <mergeCell ref="K115:M115"/>
    <mergeCell ref="A58:M58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8" max="16383" man="1"/>
    <brk id="109" max="16383" man="1"/>
  </rowBreaks>
  <ignoredErrors>
    <ignoredError sqref="G10:M10 G68:M68 G119:M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N105"/>
  <sheetViews>
    <sheetView topLeftCell="A139" zoomScale="130" zoomScaleNormal="130" zoomScaleSheetLayoutView="102" workbookViewId="0">
      <selection activeCell="D126" sqref="D126"/>
    </sheetView>
  </sheetViews>
  <sheetFormatPr defaultColWidth="9.28515625" defaultRowHeight="16.5" customHeight="1" x14ac:dyDescent="0.2"/>
  <cols>
    <col min="1" max="4" width="1.42578125" style="119" customWidth="1"/>
    <col min="5" max="5" width="35.140625" style="119" customWidth="1"/>
    <col min="6" max="6" width="2.28515625" style="120" customWidth="1"/>
    <col min="7" max="7" width="1.28515625" style="48" customWidth="1"/>
    <col min="8" max="8" width="15.28515625" style="31" customWidth="1"/>
    <col min="9" max="9" width="1" style="31" customWidth="1"/>
    <col min="10" max="10" width="15.28515625" style="378" customWidth="1"/>
    <col min="11" max="11" width="1" style="31" customWidth="1"/>
    <col min="12" max="12" width="15.28515625" style="31" customWidth="1"/>
    <col min="13" max="13" width="1" style="31" customWidth="1"/>
    <col min="14" max="14" width="15.28515625" style="31" customWidth="1"/>
    <col min="15" max="16384" width="9.28515625" style="48"/>
  </cols>
  <sheetData>
    <row r="1" spans="1:14" ht="16.5" customHeight="1" x14ac:dyDescent="0.2">
      <c r="A1" s="148" t="str">
        <f>'2-4'!A1</f>
        <v>RS Public Company Limited</v>
      </c>
    </row>
    <row r="2" spans="1:14" ht="16.5" customHeight="1" x14ac:dyDescent="0.2">
      <c r="A2" s="118" t="s">
        <v>70</v>
      </c>
    </row>
    <row r="3" spans="1:14" ht="16.5" customHeight="1" x14ac:dyDescent="0.2">
      <c r="A3" s="149" t="s">
        <v>202</v>
      </c>
      <c r="B3" s="150"/>
      <c r="C3" s="150"/>
      <c r="D3" s="150"/>
      <c r="E3" s="150"/>
      <c r="F3" s="151"/>
      <c r="G3" s="53"/>
      <c r="H3" s="312"/>
      <c r="I3" s="312"/>
      <c r="J3" s="393"/>
      <c r="K3" s="312"/>
      <c r="L3" s="312"/>
      <c r="M3" s="312"/>
      <c r="N3" s="312"/>
    </row>
    <row r="4" spans="1:14" ht="14.1" customHeight="1" x14ac:dyDescent="0.2"/>
    <row r="5" spans="1:14" ht="14.1" customHeight="1" x14ac:dyDescent="0.2">
      <c r="A5" s="357"/>
      <c r="B5" s="357"/>
      <c r="C5" s="357"/>
      <c r="D5" s="357"/>
      <c r="E5" s="357"/>
      <c r="F5" s="377"/>
      <c r="G5" s="20"/>
    </row>
    <row r="6" spans="1:14" ht="16.5" customHeight="1" x14ac:dyDescent="0.2">
      <c r="A6" s="357"/>
      <c r="B6" s="357"/>
      <c r="C6" s="357"/>
      <c r="D6" s="357"/>
      <c r="E6" s="357"/>
      <c r="F6" s="377"/>
      <c r="G6" s="20"/>
      <c r="H6" s="401" t="s">
        <v>2</v>
      </c>
      <c r="I6" s="401"/>
      <c r="J6" s="401"/>
      <c r="K6" s="397"/>
      <c r="L6" s="401" t="s">
        <v>3</v>
      </c>
      <c r="M6" s="401"/>
      <c r="N6" s="401"/>
    </row>
    <row r="7" spans="1:14" ht="16.5" customHeight="1" x14ac:dyDescent="0.2">
      <c r="A7" s="385"/>
      <c r="B7" s="385"/>
      <c r="C7" s="385"/>
      <c r="D7" s="385"/>
      <c r="E7" s="385"/>
      <c r="F7" s="377"/>
      <c r="G7" s="28"/>
      <c r="H7" s="402" t="s">
        <v>4</v>
      </c>
      <c r="I7" s="402"/>
      <c r="J7" s="402"/>
      <c r="K7" s="397"/>
      <c r="L7" s="402" t="s">
        <v>4</v>
      </c>
      <c r="M7" s="402"/>
      <c r="N7" s="402"/>
    </row>
    <row r="8" spans="1:14" s="55" customFormat="1" ht="16.5" customHeight="1" x14ac:dyDescent="0.2">
      <c r="A8" s="385"/>
      <c r="B8" s="385"/>
      <c r="C8" s="385"/>
      <c r="D8" s="385"/>
      <c r="E8" s="385"/>
      <c r="F8" s="377"/>
      <c r="G8" s="28"/>
      <c r="H8" s="174" t="s">
        <v>5</v>
      </c>
      <c r="I8" s="174"/>
      <c r="J8" s="247" t="s">
        <v>5</v>
      </c>
      <c r="K8" s="174"/>
      <c r="L8" s="174" t="s">
        <v>5</v>
      </c>
      <c r="M8" s="174"/>
      <c r="N8" s="174" t="s">
        <v>5</v>
      </c>
    </row>
    <row r="9" spans="1:14" ht="16.5" customHeight="1" x14ac:dyDescent="0.2">
      <c r="A9" s="385"/>
      <c r="B9" s="385"/>
      <c r="C9" s="385"/>
      <c r="D9" s="385"/>
      <c r="E9" s="385"/>
      <c r="F9" s="377"/>
      <c r="G9" s="28"/>
      <c r="H9" s="157" t="s">
        <v>200</v>
      </c>
      <c r="I9" s="156"/>
      <c r="J9" s="248" t="s">
        <v>200</v>
      </c>
      <c r="K9" s="156"/>
      <c r="L9" s="157" t="s">
        <v>200</v>
      </c>
      <c r="M9" s="156"/>
      <c r="N9" s="157" t="s">
        <v>200</v>
      </c>
    </row>
    <row r="10" spans="1:14" ht="16.5" customHeight="1" x14ac:dyDescent="0.2">
      <c r="A10" s="385"/>
      <c r="B10" s="385"/>
      <c r="C10" s="385"/>
      <c r="D10" s="385"/>
      <c r="E10" s="385"/>
      <c r="F10" s="377"/>
      <c r="G10" s="28"/>
      <c r="H10" s="175" t="s">
        <v>164</v>
      </c>
      <c r="I10" s="174"/>
      <c r="J10" s="249" t="s">
        <v>8</v>
      </c>
      <c r="K10" s="174"/>
      <c r="L10" s="175" t="s">
        <v>164</v>
      </c>
      <c r="M10" s="174"/>
      <c r="N10" s="175" t="s">
        <v>8</v>
      </c>
    </row>
    <row r="11" spans="1:14" ht="16.5" customHeight="1" x14ac:dyDescent="0.2">
      <c r="A11" s="385"/>
      <c r="B11" s="385"/>
      <c r="C11" s="385"/>
      <c r="D11" s="385"/>
      <c r="E11" s="385"/>
      <c r="F11" s="173"/>
      <c r="G11" s="176"/>
      <c r="H11" s="177" t="s">
        <v>10</v>
      </c>
      <c r="I11" s="174"/>
      <c r="J11" s="250" t="s">
        <v>10</v>
      </c>
      <c r="K11" s="174"/>
      <c r="L11" s="177" t="s">
        <v>10</v>
      </c>
      <c r="M11" s="174"/>
      <c r="N11" s="177" t="s">
        <v>10</v>
      </c>
    </row>
    <row r="12" spans="1:14" ht="12" customHeight="1" x14ac:dyDescent="0.2">
      <c r="A12" s="141"/>
      <c r="B12" s="357"/>
      <c r="C12" s="357"/>
      <c r="D12" s="357"/>
      <c r="E12" s="357"/>
      <c r="F12" s="377"/>
      <c r="G12" s="20"/>
      <c r="H12" s="255"/>
      <c r="I12" s="256"/>
      <c r="J12" s="256"/>
      <c r="K12" s="256"/>
      <c r="L12" s="255"/>
      <c r="M12" s="256"/>
      <c r="N12" s="256"/>
    </row>
    <row r="13" spans="1:14" ht="16.5" customHeight="1" x14ac:dyDescent="0.2">
      <c r="A13" s="178" t="s">
        <v>71</v>
      </c>
      <c r="B13" s="385"/>
      <c r="C13" s="385"/>
      <c r="D13" s="385"/>
      <c r="E13" s="385"/>
      <c r="F13" s="140"/>
      <c r="G13" s="176"/>
      <c r="H13" s="179"/>
      <c r="I13" s="174"/>
      <c r="J13" s="247"/>
      <c r="K13" s="174"/>
      <c r="L13" s="179"/>
      <c r="M13" s="174"/>
      <c r="N13" s="174"/>
    </row>
    <row r="14" spans="1:14" ht="12" customHeight="1" x14ac:dyDescent="0.2">
      <c r="A14" s="178"/>
      <c r="B14" s="385"/>
      <c r="C14" s="385"/>
      <c r="D14" s="385"/>
      <c r="E14" s="385"/>
      <c r="F14" s="140"/>
      <c r="G14" s="176"/>
      <c r="H14" s="179"/>
      <c r="I14" s="174"/>
      <c r="J14" s="247"/>
      <c r="K14" s="174"/>
      <c r="L14" s="179"/>
      <c r="M14" s="174"/>
      <c r="N14" s="174"/>
    </row>
    <row r="15" spans="1:14" ht="16.5" customHeight="1" x14ac:dyDescent="0.2">
      <c r="A15" s="360" t="s">
        <v>72</v>
      </c>
      <c r="B15" s="385"/>
      <c r="C15" s="385"/>
      <c r="D15" s="385"/>
      <c r="E15" s="385"/>
      <c r="F15" s="377"/>
      <c r="G15" s="331"/>
      <c r="H15" s="257">
        <v>477922537</v>
      </c>
      <c r="I15" s="256"/>
      <c r="J15" s="274">
        <v>541790639</v>
      </c>
      <c r="K15" s="224"/>
      <c r="L15" s="237" t="s">
        <v>201</v>
      </c>
      <c r="M15" s="224"/>
      <c r="N15" s="258" t="s">
        <v>201</v>
      </c>
    </row>
    <row r="16" spans="1:14" ht="16.5" customHeight="1" x14ac:dyDescent="0.2">
      <c r="A16" s="360" t="s">
        <v>73</v>
      </c>
      <c r="B16" s="385"/>
      <c r="C16" s="385"/>
      <c r="D16" s="385"/>
      <c r="E16" s="385"/>
      <c r="F16" s="377"/>
      <c r="G16" s="331"/>
      <c r="H16" s="259">
        <v>468606908</v>
      </c>
      <c r="I16" s="256"/>
      <c r="J16" s="275">
        <v>310583123</v>
      </c>
      <c r="K16" s="224"/>
      <c r="L16" s="234">
        <v>193054397</v>
      </c>
      <c r="M16" s="224"/>
      <c r="N16" s="260">
        <v>159280732</v>
      </c>
    </row>
    <row r="17" spans="1:14" ht="12" customHeight="1" x14ac:dyDescent="0.2">
      <c r="A17" s="360"/>
      <c r="B17" s="385"/>
      <c r="C17" s="385"/>
      <c r="D17" s="385"/>
      <c r="E17" s="357"/>
      <c r="F17" s="377"/>
      <c r="G17" s="28"/>
      <c r="H17" s="255"/>
      <c r="I17" s="256"/>
      <c r="J17" s="274"/>
      <c r="K17" s="256"/>
      <c r="L17" s="255"/>
      <c r="M17" s="256"/>
      <c r="N17" s="256"/>
    </row>
    <row r="18" spans="1:14" ht="16.5" customHeight="1" x14ac:dyDescent="0.2">
      <c r="A18" s="180" t="s">
        <v>163</v>
      </c>
      <c r="B18" s="357"/>
      <c r="C18" s="357"/>
      <c r="D18" s="357"/>
      <c r="E18" s="357"/>
      <c r="F18" s="377"/>
      <c r="G18" s="23"/>
      <c r="H18" s="261">
        <f>SUM(H15:H16)</f>
        <v>946529445</v>
      </c>
      <c r="I18" s="256"/>
      <c r="J18" s="275">
        <v>852373762</v>
      </c>
      <c r="K18" s="256"/>
      <c r="L18" s="261">
        <f>SUM(L15:L16)</f>
        <v>193054397</v>
      </c>
      <c r="M18" s="256"/>
      <c r="N18" s="262">
        <f>SUM(N15:N16)</f>
        <v>159280732</v>
      </c>
    </row>
    <row r="19" spans="1:14" ht="14.1" customHeight="1" x14ac:dyDescent="0.2">
      <c r="A19" s="180"/>
      <c r="B19" s="357"/>
      <c r="C19" s="357"/>
      <c r="D19" s="357"/>
      <c r="E19" s="357"/>
      <c r="F19" s="377"/>
      <c r="G19" s="23"/>
      <c r="H19" s="255"/>
      <c r="I19" s="256"/>
      <c r="J19" s="274"/>
      <c r="K19" s="256"/>
      <c r="L19" s="255"/>
      <c r="M19" s="256"/>
      <c r="N19" s="256"/>
    </row>
    <row r="20" spans="1:14" ht="16.5" customHeight="1" x14ac:dyDescent="0.2">
      <c r="A20" s="360" t="s">
        <v>74</v>
      </c>
      <c r="B20" s="357"/>
      <c r="C20" s="357"/>
      <c r="D20" s="357"/>
      <c r="E20" s="357"/>
      <c r="F20" s="377"/>
      <c r="G20" s="23"/>
      <c r="H20" s="257">
        <v>-142583308</v>
      </c>
      <c r="I20" s="256"/>
      <c r="J20" s="274">
        <v>-231221449</v>
      </c>
      <c r="K20" s="224"/>
      <c r="L20" s="233">
        <v>0</v>
      </c>
      <c r="M20" s="224"/>
      <c r="N20" s="258" t="s">
        <v>201</v>
      </c>
    </row>
    <row r="21" spans="1:14" ht="16.5" customHeight="1" x14ac:dyDescent="0.2">
      <c r="A21" s="360" t="s">
        <v>75</v>
      </c>
      <c r="B21" s="357"/>
      <c r="C21" s="357"/>
      <c r="D21" s="357"/>
      <c r="E21" s="357"/>
      <c r="F21" s="377"/>
      <c r="G21" s="23"/>
      <c r="H21" s="259">
        <v>-289801720</v>
      </c>
      <c r="I21" s="256"/>
      <c r="J21" s="275">
        <v>-228572280</v>
      </c>
      <c r="K21" s="224"/>
      <c r="L21" s="234">
        <v>-137664874</v>
      </c>
      <c r="M21" s="224"/>
      <c r="N21" s="260">
        <v>-131775013</v>
      </c>
    </row>
    <row r="22" spans="1:14" ht="12" customHeight="1" x14ac:dyDescent="0.2">
      <c r="A22" s="360"/>
      <c r="B22" s="357"/>
      <c r="C22" s="357"/>
      <c r="D22" s="357"/>
      <c r="E22" s="357"/>
      <c r="F22" s="377"/>
      <c r="G22" s="23"/>
      <c r="H22" s="255"/>
      <c r="I22" s="256"/>
      <c r="J22" s="274"/>
      <c r="K22" s="256"/>
      <c r="L22" s="255"/>
      <c r="M22" s="256"/>
      <c r="N22" s="256"/>
    </row>
    <row r="23" spans="1:14" ht="16.5" customHeight="1" x14ac:dyDescent="0.2">
      <c r="A23" s="180" t="s">
        <v>160</v>
      </c>
      <c r="B23" s="357"/>
      <c r="C23" s="357"/>
      <c r="D23" s="357"/>
      <c r="E23" s="357"/>
      <c r="F23" s="377"/>
      <c r="G23" s="23"/>
      <c r="H23" s="261">
        <f>SUM(H20:H21)</f>
        <v>-432385028</v>
      </c>
      <c r="I23" s="256"/>
      <c r="J23" s="275">
        <v>-459793729</v>
      </c>
      <c r="K23" s="256"/>
      <c r="L23" s="261">
        <f>SUM(L20:L21)</f>
        <v>-137664874</v>
      </c>
      <c r="M23" s="256"/>
      <c r="N23" s="262">
        <f>SUM(N20:N21)</f>
        <v>-131775013</v>
      </c>
    </row>
    <row r="24" spans="1:14" ht="14.1" customHeight="1" x14ac:dyDescent="0.2">
      <c r="A24" s="180"/>
      <c r="B24" s="357"/>
      <c r="C24" s="357"/>
      <c r="D24" s="357"/>
      <c r="E24" s="357"/>
      <c r="F24" s="377"/>
      <c r="G24" s="23"/>
      <c r="H24" s="255"/>
      <c r="I24" s="256"/>
      <c r="J24" s="274"/>
      <c r="K24" s="256"/>
      <c r="L24" s="255"/>
      <c r="M24" s="256"/>
      <c r="N24" s="256"/>
    </row>
    <row r="25" spans="1:14" ht="16.5" customHeight="1" x14ac:dyDescent="0.2">
      <c r="A25" s="141" t="s">
        <v>76</v>
      </c>
      <c r="B25" s="357"/>
      <c r="C25" s="357"/>
      <c r="D25" s="357"/>
      <c r="E25" s="357"/>
      <c r="F25" s="377"/>
      <c r="G25" s="23"/>
      <c r="H25" s="255">
        <f>SUM(H23,H18)</f>
        <v>514144417</v>
      </c>
      <c r="I25" s="256"/>
      <c r="J25" s="274">
        <v>392580033</v>
      </c>
      <c r="K25" s="256"/>
      <c r="L25" s="255">
        <f>SUM(L23,L18)</f>
        <v>55389523</v>
      </c>
      <c r="M25" s="256"/>
      <c r="N25" s="256">
        <f>SUM(N23,N18)</f>
        <v>27505719</v>
      </c>
    </row>
    <row r="26" spans="1:14" ht="16.5" customHeight="1" x14ac:dyDescent="0.2">
      <c r="A26" s="387" t="s">
        <v>77</v>
      </c>
      <c r="B26" s="357"/>
      <c r="C26" s="357"/>
      <c r="D26" s="357"/>
      <c r="E26" s="357"/>
      <c r="F26" s="377"/>
      <c r="G26" s="20"/>
      <c r="H26" s="259">
        <v>4741050</v>
      </c>
      <c r="I26" s="256"/>
      <c r="J26" s="275">
        <v>1489431</v>
      </c>
      <c r="K26" s="224"/>
      <c r="L26" s="234">
        <v>11088832</v>
      </c>
      <c r="M26" s="224"/>
      <c r="N26" s="260">
        <v>5406178</v>
      </c>
    </row>
    <row r="27" spans="1:14" ht="12" customHeight="1" x14ac:dyDescent="0.2">
      <c r="A27" s="387"/>
      <c r="B27" s="357"/>
      <c r="C27" s="357"/>
      <c r="D27" s="357"/>
      <c r="E27" s="357"/>
      <c r="F27" s="377"/>
      <c r="G27" s="20"/>
      <c r="H27" s="255"/>
      <c r="I27" s="256"/>
      <c r="J27" s="274"/>
      <c r="K27" s="256"/>
      <c r="L27" s="255"/>
      <c r="M27" s="256"/>
      <c r="N27" s="256"/>
    </row>
    <row r="28" spans="1:14" ht="16.5" customHeight="1" x14ac:dyDescent="0.2">
      <c r="A28" s="141" t="s">
        <v>78</v>
      </c>
      <c r="B28" s="357"/>
      <c r="C28" s="357"/>
      <c r="D28" s="357"/>
      <c r="E28" s="357"/>
      <c r="F28" s="377"/>
      <c r="G28" s="20"/>
      <c r="H28" s="255">
        <f>SUM(H25:H26)</f>
        <v>518885467</v>
      </c>
      <c r="I28" s="256"/>
      <c r="J28" s="256">
        <v>394069464</v>
      </c>
      <c r="K28" s="256"/>
      <c r="L28" s="255">
        <f>SUM(L25:L26)</f>
        <v>66478355</v>
      </c>
      <c r="M28" s="256"/>
      <c r="N28" s="256">
        <f>SUM(N25:N26)</f>
        <v>32911897</v>
      </c>
    </row>
    <row r="29" spans="1:14" ht="16.5" customHeight="1" x14ac:dyDescent="0.2">
      <c r="A29" s="360" t="s">
        <v>79</v>
      </c>
      <c r="B29" s="357"/>
      <c r="C29" s="357"/>
      <c r="D29" s="357"/>
      <c r="E29" s="357"/>
      <c r="F29" s="377"/>
      <c r="G29" s="23"/>
      <c r="H29" s="255">
        <v>-155256906</v>
      </c>
      <c r="I29" s="256"/>
      <c r="J29" s="256">
        <v>-218188736</v>
      </c>
      <c r="K29" s="263"/>
      <c r="L29" s="233">
        <v>-405389</v>
      </c>
      <c r="M29" s="263"/>
      <c r="N29" s="263">
        <v>-368597</v>
      </c>
    </row>
    <row r="30" spans="1:14" ht="16.5" customHeight="1" x14ac:dyDescent="0.2">
      <c r="A30" s="360" t="s">
        <v>80</v>
      </c>
      <c r="B30" s="357"/>
      <c r="C30" s="357"/>
      <c r="D30" s="357"/>
      <c r="E30" s="357"/>
      <c r="F30" s="377"/>
      <c r="G30" s="23"/>
      <c r="H30" s="255">
        <v>-245700880</v>
      </c>
      <c r="I30" s="256"/>
      <c r="J30" s="256">
        <v>-201527998</v>
      </c>
      <c r="K30" s="263"/>
      <c r="L30" s="233">
        <v>-19635425</v>
      </c>
      <c r="M30" s="263"/>
      <c r="N30" s="263">
        <v>-21976084</v>
      </c>
    </row>
    <row r="31" spans="1:14" ht="16.5" customHeight="1" x14ac:dyDescent="0.2">
      <c r="A31" s="360" t="s">
        <v>166</v>
      </c>
      <c r="B31" s="357"/>
      <c r="C31" s="357"/>
      <c r="D31" s="357"/>
      <c r="E31" s="357"/>
      <c r="F31" s="377"/>
      <c r="G31" s="23"/>
      <c r="H31" s="255"/>
      <c r="I31" s="256"/>
      <c r="J31" s="274"/>
      <c r="K31" s="256"/>
      <c r="L31" s="264"/>
      <c r="M31" s="256"/>
      <c r="N31" s="256"/>
    </row>
    <row r="32" spans="1:14" ht="16.5" customHeight="1" x14ac:dyDescent="0.2">
      <c r="A32" s="357"/>
      <c r="B32" s="360" t="s">
        <v>167</v>
      </c>
      <c r="C32" s="357"/>
      <c r="D32" s="357"/>
      <c r="E32" s="357"/>
      <c r="F32" s="377"/>
      <c r="G32" s="23"/>
      <c r="H32" s="255">
        <v>0</v>
      </c>
      <c r="I32" s="256"/>
      <c r="J32" s="256">
        <v>0</v>
      </c>
      <c r="K32" s="256"/>
      <c r="L32" s="264">
        <v>12643</v>
      </c>
      <c r="M32" s="256"/>
      <c r="N32" s="258" t="s">
        <v>201</v>
      </c>
    </row>
    <row r="33" spans="1:14" ht="16.5" customHeight="1" x14ac:dyDescent="0.2">
      <c r="A33" s="360" t="s">
        <v>81</v>
      </c>
      <c r="B33" s="357"/>
      <c r="C33" s="357"/>
      <c r="D33" s="357"/>
      <c r="E33" s="357"/>
      <c r="F33" s="377"/>
      <c r="G33" s="23"/>
      <c r="H33" s="257">
        <v>-171020</v>
      </c>
      <c r="I33" s="256"/>
      <c r="J33" s="274">
        <v>-26974</v>
      </c>
      <c r="K33" s="224"/>
      <c r="L33" s="237" t="s">
        <v>201</v>
      </c>
      <c r="M33" s="224"/>
      <c r="N33" s="258" t="s">
        <v>201</v>
      </c>
    </row>
    <row r="34" spans="1:14" ht="16.5" customHeight="1" x14ac:dyDescent="0.2">
      <c r="A34" s="388" t="s">
        <v>82</v>
      </c>
      <c r="B34" s="357"/>
      <c r="C34" s="357"/>
      <c r="D34" s="357"/>
      <c r="E34" s="357"/>
      <c r="F34" s="377"/>
      <c r="G34" s="23"/>
      <c r="H34" s="255">
        <v>-27881117</v>
      </c>
      <c r="I34" s="256"/>
      <c r="J34" s="276">
        <v>-15845833</v>
      </c>
      <c r="K34" s="225"/>
      <c r="L34" s="235">
        <v>-18303680</v>
      </c>
      <c r="M34" s="225"/>
      <c r="N34" s="265">
        <v>-10215203</v>
      </c>
    </row>
    <row r="35" spans="1:14" ht="16.5" customHeight="1" x14ac:dyDescent="0.2">
      <c r="A35" s="360" t="s">
        <v>88</v>
      </c>
      <c r="B35" s="357"/>
      <c r="C35" s="357"/>
      <c r="D35" s="357"/>
      <c r="E35" s="357"/>
      <c r="F35" s="377"/>
      <c r="G35" s="20"/>
      <c r="H35" s="255"/>
      <c r="I35" s="256"/>
      <c r="J35" s="276"/>
      <c r="L35" s="266"/>
    </row>
    <row r="36" spans="1:14" ht="16.5" customHeight="1" x14ac:dyDescent="0.2">
      <c r="A36" s="360"/>
      <c r="B36" s="357" t="s">
        <v>189</v>
      </c>
      <c r="C36" s="357"/>
      <c r="D36" s="357"/>
      <c r="E36" s="357"/>
      <c r="F36" s="377"/>
      <c r="G36" s="20"/>
      <c r="H36" s="259">
        <v>5558647</v>
      </c>
      <c r="I36" s="256"/>
      <c r="J36" s="277">
        <v>29339626</v>
      </c>
      <c r="K36" s="224"/>
      <c r="L36" s="236" t="s">
        <v>201</v>
      </c>
      <c r="M36" s="224"/>
      <c r="N36" s="260">
        <v>-4246</v>
      </c>
    </row>
    <row r="37" spans="1:14" ht="12" customHeight="1" x14ac:dyDescent="0.2">
      <c r="A37" s="388"/>
      <c r="B37" s="357"/>
      <c r="C37" s="357"/>
      <c r="D37" s="357"/>
      <c r="E37" s="357"/>
      <c r="F37" s="377"/>
      <c r="G37" s="20"/>
      <c r="H37" s="255"/>
      <c r="I37" s="256"/>
      <c r="J37" s="274"/>
      <c r="K37" s="256"/>
      <c r="L37" s="255"/>
      <c r="M37" s="256"/>
      <c r="N37" s="256"/>
    </row>
    <row r="38" spans="1:14" ht="16.5" customHeight="1" x14ac:dyDescent="0.2">
      <c r="A38" s="180" t="s">
        <v>218</v>
      </c>
      <c r="B38" s="357"/>
      <c r="C38" s="357"/>
      <c r="D38" s="357"/>
      <c r="E38" s="357"/>
      <c r="F38" s="377"/>
      <c r="G38" s="20"/>
      <c r="H38" s="255">
        <f>SUM(H28:H36)</f>
        <v>95434191</v>
      </c>
      <c r="I38" s="256"/>
      <c r="J38" s="274">
        <v>-12180451</v>
      </c>
      <c r="K38" s="256"/>
      <c r="L38" s="255">
        <f>SUM(L28:L36)</f>
        <v>28146504</v>
      </c>
      <c r="M38" s="256"/>
      <c r="N38" s="256">
        <f>SUM(N28:N36)</f>
        <v>347767</v>
      </c>
    </row>
    <row r="39" spans="1:14" ht="16.5" customHeight="1" x14ac:dyDescent="0.2">
      <c r="A39" s="360" t="s">
        <v>83</v>
      </c>
      <c r="B39" s="357"/>
      <c r="C39" s="357"/>
      <c r="D39" s="357"/>
      <c r="E39" s="357"/>
      <c r="F39" s="377"/>
      <c r="G39" s="20"/>
      <c r="H39" s="259">
        <v>-17071226</v>
      </c>
      <c r="I39" s="267"/>
      <c r="J39" s="275">
        <v>11205491</v>
      </c>
      <c r="K39" s="268"/>
      <c r="L39" s="269">
        <v>-6056695</v>
      </c>
      <c r="M39" s="268"/>
      <c r="N39" s="270">
        <v>-647412</v>
      </c>
    </row>
    <row r="40" spans="1:14" ht="12" customHeight="1" x14ac:dyDescent="0.2">
      <c r="A40" s="360"/>
      <c r="B40" s="357"/>
      <c r="C40" s="357"/>
      <c r="D40" s="357"/>
      <c r="E40" s="357"/>
      <c r="F40" s="377"/>
      <c r="G40" s="20"/>
      <c r="H40" s="255"/>
      <c r="I40" s="256"/>
      <c r="J40" s="274"/>
      <c r="K40" s="256"/>
      <c r="L40" s="255"/>
      <c r="M40" s="256"/>
      <c r="N40" s="256"/>
    </row>
    <row r="41" spans="1:14" ht="16.5" customHeight="1" x14ac:dyDescent="0.2">
      <c r="A41" s="180" t="s">
        <v>219</v>
      </c>
      <c r="B41" s="357"/>
      <c r="C41" s="357"/>
      <c r="D41" s="357"/>
      <c r="E41" s="357"/>
      <c r="F41" s="377"/>
      <c r="G41" s="20"/>
      <c r="H41" s="255">
        <f>SUM(H38:H39)</f>
        <v>78362965</v>
      </c>
      <c r="I41" s="256"/>
      <c r="J41" s="274">
        <v>-974960</v>
      </c>
      <c r="K41" s="256"/>
      <c r="L41" s="255">
        <f>SUM(L38:L39)</f>
        <v>22089809</v>
      </c>
      <c r="M41" s="256"/>
      <c r="N41" s="256">
        <f>SUM(N38:N39)</f>
        <v>-299645</v>
      </c>
    </row>
    <row r="42" spans="1:14" ht="16.5" customHeight="1" x14ac:dyDescent="0.2">
      <c r="A42" s="357" t="s">
        <v>84</v>
      </c>
      <c r="B42" s="141"/>
      <c r="C42" s="357"/>
      <c r="D42" s="357"/>
      <c r="E42" s="357"/>
      <c r="F42" s="357"/>
      <c r="G42" s="20"/>
      <c r="H42" s="236" t="s">
        <v>201</v>
      </c>
      <c r="I42" s="256"/>
      <c r="J42" s="271" t="s">
        <v>201</v>
      </c>
      <c r="K42" s="224"/>
      <c r="L42" s="236" t="s">
        <v>201</v>
      </c>
      <c r="M42" s="224"/>
      <c r="N42" s="271" t="s">
        <v>201</v>
      </c>
    </row>
    <row r="43" spans="1:14" ht="12" customHeight="1" x14ac:dyDescent="0.2">
      <c r="A43" s="141"/>
      <c r="B43" s="357"/>
      <c r="C43" s="357"/>
      <c r="D43" s="357"/>
      <c r="E43" s="357"/>
      <c r="F43" s="357"/>
      <c r="G43" s="20"/>
      <c r="H43" s="255"/>
      <c r="I43" s="256"/>
      <c r="J43" s="274"/>
      <c r="K43" s="256"/>
      <c r="L43" s="255"/>
      <c r="M43" s="256"/>
      <c r="N43" s="256"/>
    </row>
    <row r="44" spans="1:14" ht="16.5" customHeight="1" thickBot="1" x14ac:dyDescent="0.25">
      <c r="A44" s="180" t="s">
        <v>220</v>
      </c>
      <c r="B44" s="141"/>
      <c r="C44" s="357"/>
      <c r="D44" s="357"/>
      <c r="E44" s="357"/>
      <c r="F44" s="377"/>
      <c r="G44" s="20"/>
      <c r="H44" s="272">
        <f>SUM(H42,H41)</f>
        <v>78362965</v>
      </c>
      <c r="I44" s="256"/>
      <c r="J44" s="278">
        <v>-974960</v>
      </c>
      <c r="K44" s="256"/>
      <c r="L44" s="272">
        <f>SUM(L42,L41)</f>
        <v>22089809</v>
      </c>
      <c r="M44" s="256"/>
      <c r="N44" s="273">
        <f>SUM(N42,N41)</f>
        <v>-299645</v>
      </c>
    </row>
    <row r="45" spans="1:14" s="119" customFormat="1" ht="16.5" customHeight="1" thickTop="1" x14ac:dyDescent="0.2">
      <c r="A45" s="180"/>
      <c r="B45" s="141"/>
      <c r="C45" s="357"/>
      <c r="D45" s="357"/>
      <c r="E45" s="357"/>
      <c r="F45" s="377"/>
      <c r="G45" s="357"/>
      <c r="H45" s="315"/>
      <c r="I45" s="256"/>
      <c r="J45" s="315"/>
      <c r="K45" s="256"/>
      <c r="L45" s="315"/>
      <c r="M45" s="256"/>
      <c r="N45" s="315"/>
    </row>
    <row r="46" spans="1:14" s="119" customFormat="1" ht="16.5" customHeight="1" x14ac:dyDescent="0.2">
      <c r="A46" s="180"/>
      <c r="B46" s="141"/>
      <c r="C46" s="357"/>
      <c r="D46" s="357"/>
      <c r="E46" s="357"/>
      <c r="F46" s="377"/>
      <c r="G46" s="357"/>
      <c r="H46" s="315"/>
      <c r="I46" s="256"/>
      <c r="J46" s="315"/>
      <c r="K46" s="256"/>
      <c r="L46" s="315"/>
      <c r="M46" s="256"/>
      <c r="N46" s="315"/>
    </row>
    <row r="47" spans="1:14" s="119" customFormat="1" ht="16.5" customHeight="1" x14ac:dyDescent="0.2">
      <c r="A47" s="180"/>
      <c r="B47" s="141"/>
      <c r="C47" s="357"/>
      <c r="D47" s="357"/>
      <c r="E47" s="357"/>
      <c r="F47" s="377"/>
      <c r="G47" s="357"/>
      <c r="H47" s="315"/>
      <c r="I47" s="256"/>
      <c r="J47" s="315"/>
      <c r="K47" s="256"/>
      <c r="L47" s="315"/>
      <c r="M47" s="256"/>
      <c r="N47" s="315"/>
    </row>
    <row r="48" spans="1:14" s="119" customFormat="1" ht="16.5" customHeight="1" x14ac:dyDescent="0.2">
      <c r="A48" s="200"/>
      <c r="B48" s="118"/>
      <c r="F48" s="120"/>
      <c r="H48" s="315"/>
      <c r="I48" s="256"/>
      <c r="J48" s="315"/>
      <c r="K48" s="256"/>
      <c r="L48" s="315"/>
      <c r="M48" s="256"/>
      <c r="N48" s="315"/>
    </row>
    <row r="49" spans="1:14" s="119" customFormat="1" ht="16.5" customHeight="1" x14ac:dyDescent="0.2">
      <c r="A49" s="200"/>
      <c r="B49" s="118"/>
      <c r="F49" s="120"/>
      <c r="H49" s="315"/>
      <c r="I49" s="256"/>
      <c r="J49" s="315"/>
      <c r="K49" s="256"/>
      <c r="L49" s="315"/>
      <c r="M49" s="256"/>
      <c r="N49" s="315"/>
    </row>
    <row r="50" spans="1:14" s="119" customFormat="1" ht="16.5" customHeight="1" x14ac:dyDescent="0.2">
      <c r="A50" s="200"/>
      <c r="B50" s="118"/>
      <c r="F50" s="120"/>
      <c r="H50" s="315"/>
      <c r="I50" s="256"/>
      <c r="J50" s="315"/>
      <c r="K50" s="256"/>
      <c r="L50" s="315"/>
      <c r="M50" s="256"/>
      <c r="N50" s="315"/>
    </row>
    <row r="51" spans="1:14" s="119" customFormat="1" ht="16.5" customHeight="1" x14ac:dyDescent="0.2">
      <c r="A51" s="200"/>
      <c r="B51" s="118"/>
      <c r="F51" s="120"/>
      <c r="H51" s="315"/>
      <c r="I51" s="256"/>
      <c r="J51" s="315"/>
      <c r="K51" s="256"/>
      <c r="L51" s="315"/>
      <c r="M51" s="256"/>
      <c r="N51" s="315"/>
    </row>
    <row r="52" spans="1:14" s="119" customFormat="1" ht="16.5" customHeight="1" x14ac:dyDescent="0.2">
      <c r="A52" s="200"/>
      <c r="B52" s="118"/>
      <c r="F52" s="120"/>
      <c r="H52" s="315"/>
      <c r="I52" s="256"/>
      <c r="J52" s="315"/>
      <c r="K52" s="256"/>
      <c r="L52" s="315"/>
      <c r="M52" s="256"/>
      <c r="N52" s="315"/>
    </row>
    <row r="53" spans="1:14" ht="9.75" customHeight="1" x14ac:dyDescent="0.2">
      <c r="A53" s="200"/>
      <c r="B53" s="118"/>
      <c r="H53" s="315"/>
      <c r="I53" s="256"/>
      <c r="J53" s="315"/>
      <c r="K53" s="256"/>
      <c r="L53" s="315"/>
      <c r="M53" s="256"/>
      <c r="N53" s="315"/>
    </row>
    <row r="54" spans="1:14" ht="22.2" customHeight="1" x14ac:dyDescent="0.2">
      <c r="A54" s="404" t="str">
        <f>'2-4'!A58:M58</f>
        <v>The accompanying notes on pages 13 to 30 are an integral part of these interim financial information.</v>
      </c>
      <c r="B54" s="404"/>
      <c r="C54" s="404"/>
      <c r="D54" s="404"/>
      <c r="E54" s="404"/>
      <c r="F54" s="404"/>
      <c r="G54" s="404"/>
      <c r="H54" s="404"/>
      <c r="I54" s="404"/>
      <c r="J54" s="404"/>
      <c r="K54" s="404"/>
      <c r="L54" s="404"/>
      <c r="M54" s="404"/>
      <c r="N54" s="404"/>
    </row>
    <row r="55" spans="1:14" ht="16.5" customHeight="1" x14ac:dyDescent="0.2">
      <c r="A55" s="148" t="str">
        <f>+A1</f>
        <v>RS Public Company Limited</v>
      </c>
    </row>
    <row r="56" spans="1:14" ht="16.5" customHeight="1" x14ac:dyDescent="0.2">
      <c r="A56" s="118" t="s">
        <v>70</v>
      </c>
    </row>
    <row r="57" spans="1:14" ht="16.5" customHeight="1" x14ac:dyDescent="0.2">
      <c r="A57" s="149" t="str">
        <f>A3</f>
        <v>For the three-month period ended 30 September 2022</v>
      </c>
      <c r="B57" s="150"/>
      <c r="C57" s="150"/>
      <c r="D57" s="150"/>
      <c r="E57" s="150"/>
      <c r="F57" s="151"/>
      <c r="G57" s="53"/>
      <c r="H57" s="312"/>
      <c r="I57" s="312"/>
      <c r="J57" s="393"/>
      <c r="K57" s="312"/>
      <c r="L57" s="312"/>
      <c r="M57" s="312"/>
      <c r="N57" s="312"/>
    </row>
    <row r="59" spans="1:14" ht="16.5" customHeight="1" x14ac:dyDescent="0.2">
      <c r="A59" s="357"/>
      <c r="B59" s="357"/>
      <c r="C59" s="357"/>
      <c r="D59" s="357"/>
      <c r="E59" s="357"/>
      <c r="F59" s="377"/>
      <c r="G59" s="20"/>
    </row>
    <row r="60" spans="1:14" ht="16.5" customHeight="1" x14ac:dyDescent="0.2">
      <c r="A60" s="357"/>
      <c r="B60" s="357"/>
      <c r="C60" s="357"/>
      <c r="D60" s="357"/>
      <c r="E60" s="357"/>
      <c r="F60" s="377"/>
      <c r="G60" s="20"/>
      <c r="H60" s="401" t="s">
        <v>2</v>
      </c>
      <c r="I60" s="401"/>
      <c r="J60" s="401"/>
      <c r="K60" s="397"/>
      <c r="L60" s="401" t="s">
        <v>3</v>
      </c>
      <c r="M60" s="401"/>
      <c r="N60" s="401"/>
    </row>
    <row r="61" spans="1:14" ht="16.5" customHeight="1" x14ac:dyDescent="0.2">
      <c r="A61" s="385"/>
      <c r="B61" s="385"/>
      <c r="C61" s="385"/>
      <c r="D61" s="385"/>
      <c r="E61" s="385"/>
      <c r="F61" s="377"/>
      <c r="G61" s="28"/>
      <c r="H61" s="402" t="s">
        <v>4</v>
      </c>
      <c r="I61" s="402"/>
      <c r="J61" s="402"/>
      <c r="K61" s="397"/>
      <c r="L61" s="402" t="s">
        <v>4</v>
      </c>
      <c r="M61" s="402"/>
      <c r="N61" s="402"/>
    </row>
    <row r="62" spans="1:14" s="55" customFormat="1" ht="16.5" customHeight="1" x14ac:dyDescent="0.2">
      <c r="A62" s="385"/>
      <c r="B62" s="385"/>
      <c r="C62" s="385"/>
      <c r="D62" s="385"/>
      <c r="E62" s="385"/>
      <c r="F62" s="377"/>
      <c r="G62" s="28"/>
      <c r="H62" s="174" t="s">
        <v>5</v>
      </c>
      <c r="I62" s="174"/>
      <c r="J62" s="247" t="s">
        <v>5</v>
      </c>
      <c r="K62" s="174"/>
      <c r="L62" s="174" t="s">
        <v>5</v>
      </c>
      <c r="M62" s="174"/>
      <c r="N62" s="174" t="s">
        <v>5</v>
      </c>
    </row>
    <row r="63" spans="1:14" ht="16.5" customHeight="1" x14ac:dyDescent="0.2">
      <c r="A63" s="385"/>
      <c r="B63" s="385"/>
      <c r="C63" s="385"/>
      <c r="D63" s="385"/>
      <c r="E63" s="385"/>
      <c r="F63" s="377"/>
      <c r="G63" s="28"/>
      <c r="H63" s="157" t="s">
        <v>200</v>
      </c>
      <c r="I63" s="156"/>
      <c r="J63" s="248" t="s">
        <v>200</v>
      </c>
      <c r="K63" s="156"/>
      <c r="L63" s="157" t="s">
        <v>200</v>
      </c>
      <c r="M63" s="156"/>
      <c r="N63" s="157" t="s">
        <v>200</v>
      </c>
    </row>
    <row r="64" spans="1:14" ht="16.5" customHeight="1" x14ac:dyDescent="0.2">
      <c r="A64" s="385"/>
      <c r="B64" s="385"/>
      <c r="C64" s="385"/>
      <c r="D64" s="385"/>
      <c r="E64" s="385"/>
      <c r="F64" s="377"/>
      <c r="G64" s="28"/>
      <c r="H64" s="175" t="s">
        <v>164</v>
      </c>
      <c r="I64" s="174"/>
      <c r="J64" s="249" t="s">
        <v>8</v>
      </c>
      <c r="K64" s="174"/>
      <c r="L64" s="175" t="s">
        <v>164</v>
      </c>
      <c r="M64" s="174"/>
      <c r="N64" s="175" t="s">
        <v>8</v>
      </c>
    </row>
    <row r="65" spans="1:14" ht="16.5" customHeight="1" x14ac:dyDescent="0.2">
      <c r="A65" s="385"/>
      <c r="B65" s="385"/>
      <c r="C65" s="385"/>
      <c r="D65" s="385"/>
      <c r="E65" s="385"/>
      <c r="F65" s="377"/>
      <c r="G65" s="176"/>
      <c r="H65" s="177" t="s">
        <v>10</v>
      </c>
      <c r="I65" s="174"/>
      <c r="J65" s="250" t="s">
        <v>10</v>
      </c>
      <c r="K65" s="174"/>
      <c r="L65" s="177" t="s">
        <v>10</v>
      </c>
      <c r="M65" s="174"/>
      <c r="N65" s="177" t="s">
        <v>10</v>
      </c>
    </row>
    <row r="66" spans="1:14" ht="16.5" customHeight="1" x14ac:dyDescent="0.2">
      <c r="A66" s="357"/>
      <c r="B66" s="357"/>
      <c r="C66" s="357"/>
      <c r="D66" s="357"/>
      <c r="E66" s="357"/>
      <c r="F66" s="377"/>
      <c r="G66" s="20"/>
      <c r="H66" s="255"/>
      <c r="I66" s="256"/>
      <c r="J66" s="256"/>
      <c r="K66" s="256"/>
      <c r="L66" s="255"/>
      <c r="M66" s="256"/>
      <c r="N66" s="256"/>
    </row>
    <row r="67" spans="1:14" ht="16.5" customHeight="1" x14ac:dyDescent="0.2">
      <c r="A67" s="180" t="s">
        <v>221</v>
      </c>
      <c r="B67" s="389"/>
      <c r="C67" s="389"/>
      <c r="D67" s="389"/>
      <c r="E67" s="357"/>
      <c r="F67" s="377"/>
      <c r="G67" s="20"/>
      <c r="H67" s="30"/>
      <c r="L67" s="30"/>
    </row>
    <row r="68" spans="1:14" ht="16.5" customHeight="1" x14ac:dyDescent="0.2">
      <c r="A68" s="360" t="s">
        <v>85</v>
      </c>
      <c r="B68" s="389"/>
      <c r="C68" s="389"/>
      <c r="D68" s="389"/>
      <c r="E68" s="357"/>
      <c r="F68" s="377"/>
      <c r="G68" s="20"/>
      <c r="H68" s="344">
        <v>81697791</v>
      </c>
      <c r="I68" s="256"/>
      <c r="J68" s="263">
        <v>-344658</v>
      </c>
      <c r="K68" s="224"/>
      <c r="L68" s="233">
        <f>L44</f>
        <v>22089809</v>
      </c>
      <c r="M68" s="224"/>
      <c r="N68" s="263">
        <v>-299645</v>
      </c>
    </row>
    <row r="69" spans="1:14" ht="16.5" customHeight="1" x14ac:dyDescent="0.2">
      <c r="A69" s="360" t="s">
        <v>67</v>
      </c>
      <c r="B69" s="389"/>
      <c r="C69" s="389"/>
      <c r="D69" s="389"/>
      <c r="E69" s="357"/>
      <c r="F69" s="377"/>
      <c r="G69" s="20"/>
      <c r="H69" s="259">
        <v>-3334826</v>
      </c>
      <c r="I69" s="256"/>
      <c r="J69" s="260">
        <v>-630302</v>
      </c>
      <c r="K69" s="224"/>
      <c r="L69" s="236" t="s">
        <v>201</v>
      </c>
      <c r="M69" s="224"/>
      <c r="N69" s="271" t="s">
        <v>201</v>
      </c>
    </row>
    <row r="70" spans="1:14" ht="16.5" customHeight="1" x14ac:dyDescent="0.2">
      <c r="A70" s="360"/>
      <c r="B70" s="389"/>
      <c r="C70" s="389"/>
      <c r="D70" s="389"/>
      <c r="E70" s="357"/>
      <c r="F70" s="377"/>
      <c r="G70" s="20"/>
      <c r="H70" s="255"/>
      <c r="I70" s="256"/>
      <c r="J70" s="256"/>
      <c r="K70" s="256"/>
      <c r="L70" s="255"/>
      <c r="M70" s="256"/>
      <c r="N70" s="256"/>
    </row>
    <row r="71" spans="1:14" ht="16.5" customHeight="1" thickBot="1" x14ac:dyDescent="0.25">
      <c r="A71" s="180"/>
      <c r="B71" s="357"/>
      <c r="C71" s="357"/>
      <c r="D71" s="357"/>
      <c r="E71" s="357"/>
      <c r="F71" s="377"/>
      <c r="G71" s="20"/>
      <c r="H71" s="272">
        <f>H41</f>
        <v>78362965</v>
      </c>
      <c r="I71" s="256"/>
      <c r="J71" s="273">
        <f>SUM(J68:J69)</f>
        <v>-974960</v>
      </c>
      <c r="K71" s="256"/>
      <c r="L71" s="272">
        <f>L41</f>
        <v>22089809</v>
      </c>
      <c r="M71" s="256"/>
      <c r="N71" s="273">
        <f>SUM(N68:N69)</f>
        <v>-299645</v>
      </c>
    </row>
    <row r="72" spans="1:14" ht="16.5" customHeight="1" thickTop="1" x14ac:dyDescent="0.2">
      <c r="A72" s="180"/>
      <c r="B72" s="357"/>
      <c r="C72" s="357"/>
      <c r="D72" s="357"/>
      <c r="E72" s="357"/>
      <c r="F72" s="377"/>
      <c r="G72" s="20"/>
      <c r="H72" s="255"/>
      <c r="I72" s="256"/>
      <c r="J72" s="256"/>
      <c r="K72" s="256"/>
      <c r="L72" s="255"/>
      <c r="M72" s="256"/>
      <c r="N72" s="256"/>
    </row>
    <row r="73" spans="1:14" ht="16.5" customHeight="1" x14ac:dyDescent="0.2">
      <c r="A73" s="180" t="s">
        <v>222</v>
      </c>
      <c r="B73" s="357"/>
      <c r="C73" s="357"/>
      <c r="D73" s="357"/>
      <c r="E73" s="357"/>
      <c r="F73" s="377"/>
      <c r="G73" s="20"/>
      <c r="H73" s="255"/>
      <c r="I73" s="256"/>
      <c r="J73" s="256"/>
      <c r="K73" s="256"/>
      <c r="L73" s="255"/>
      <c r="M73" s="256"/>
      <c r="N73" s="256"/>
    </row>
    <row r="74" spans="1:14" ht="16.5" customHeight="1" x14ac:dyDescent="0.2">
      <c r="A74" s="357"/>
      <c r="B74" s="180" t="s">
        <v>86</v>
      </c>
      <c r="C74" s="357"/>
      <c r="D74" s="357"/>
      <c r="E74" s="357"/>
      <c r="F74" s="377"/>
      <c r="G74" s="20"/>
      <c r="H74" s="255"/>
      <c r="I74" s="256"/>
      <c r="J74" s="256"/>
      <c r="K74" s="256"/>
      <c r="L74" s="255"/>
      <c r="M74" s="256"/>
      <c r="N74" s="256"/>
    </row>
    <row r="75" spans="1:14" ht="16.5" customHeight="1" x14ac:dyDescent="0.2">
      <c r="A75" s="360" t="s">
        <v>85</v>
      </c>
      <c r="B75" s="357"/>
      <c r="C75" s="357"/>
      <c r="D75" s="357"/>
      <c r="E75" s="357"/>
      <c r="F75" s="377"/>
      <c r="G75" s="20"/>
      <c r="H75" s="344">
        <f>H78-H76</f>
        <v>81697791</v>
      </c>
      <c r="I75" s="256"/>
      <c r="J75" s="263">
        <v>-344658</v>
      </c>
      <c r="K75" s="224"/>
      <c r="L75" s="233">
        <f>L68</f>
        <v>22089809</v>
      </c>
      <c r="M75" s="224"/>
      <c r="N75" s="263">
        <v>-299645</v>
      </c>
    </row>
    <row r="76" spans="1:14" ht="16.5" customHeight="1" x14ac:dyDescent="0.2">
      <c r="A76" s="360" t="s">
        <v>67</v>
      </c>
      <c r="B76" s="357"/>
      <c r="C76" s="357"/>
      <c r="D76" s="357"/>
      <c r="E76" s="357"/>
      <c r="F76" s="377"/>
      <c r="G76" s="20"/>
      <c r="H76" s="259">
        <v>-3334826</v>
      </c>
      <c r="I76" s="256"/>
      <c r="J76" s="260">
        <v>-630302</v>
      </c>
      <c r="K76" s="224"/>
      <c r="L76" s="236" t="s">
        <v>201</v>
      </c>
      <c r="M76" s="224"/>
      <c r="N76" s="271" t="s">
        <v>201</v>
      </c>
    </row>
    <row r="77" spans="1:14" ht="16.5" customHeight="1" x14ac:dyDescent="0.2">
      <c r="A77" s="360"/>
      <c r="B77" s="357"/>
      <c r="C77" s="357"/>
      <c r="D77" s="357"/>
      <c r="E77" s="357"/>
      <c r="F77" s="377"/>
      <c r="G77" s="20"/>
      <c r="H77" s="255"/>
      <c r="I77" s="256"/>
      <c r="J77" s="256"/>
      <c r="K77" s="256"/>
      <c r="L77" s="255"/>
      <c r="M77" s="256"/>
      <c r="N77" s="256"/>
    </row>
    <row r="78" spans="1:14" ht="16.5" customHeight="1" thickBot="1" x14ac:dyDescent="0.25">
      <c r="A78" s="180"/>
      <c r="B78" s="357"/>
      <c r="C78" s="357"/>
      <c r="D78" s="357"/>
      <c r="E78" s="357"/>
      <c r="F78" s="377"/>
      <c r="G78" s="20"/>
      <c r="H78" s="272">
        <f>H44</f>
        <v>78362965</v>
      </c>
      <c r="I78" s="256"/>
      <c r="J78" s="273">
        <f>SUM(J75:J76)</f>
        <v>-974960</v>
      </c>
      <c r="K78" s="256"/>
      <c r="L78" s="272">
        <f>L44</f>
        <v>22089809</v>
      </c>
      <c r="M78" s="256"/>
      <c r="N78" s="273">
        <f>SUM(N75:N76)</f>
        <v>-299645</v>
      </c>
    </row>
    <row r="79" spans="1:14" ht="16.5" customHeight="1" thickTop="1" x14ac:dyDescent="0.2">
      <c r="A79" s="180"/>
      <c r="B79" s="357"/>
      <c r="C79" s="357"/>
      <c r="D79" s="357"/>
      <c r="E79" s="357"/>
      <c r="F79" s="377"/>
      <c r="G79" s="20"/>
      <c r="H79" s="255"/>
      <c r="I79" s="256"/>
      <c r="J79" s="256"/>
      <c r="K79" s="256"/>
      <c r="L79" s="255"/>
      <c r="M79" s="256"/>
      <c r="N79" s="256"/>
    </row>
    <row r="80" spans="1:14" ht="16.5" customHeight="1" x14ac:dyDescent="0.2">
      <c r="A80" s="180" t="s">
        <v>223</v>
      </c>
      <c r="B80" s="389"/>
      <c r="C80" s="357"/>
      <c r="D80" s="357"/>
      <c r="E80" s="357"/>
      <c r="F80" s="377"/>
      <c r="G80" s="20"/>
      <c r="H80" s="255"/>
      <c r="I80" s="256"/>
      <c r="J80" s="256"/>
      <c r="K80" s="256"/>
      <c r="L80" s="255"/>
      <c r="M80" s="256"/>
      <c r="N80" s="256"/>
    </row>
    <row r="81" spans="1:14" ht="16.5" customHeight="1" x14ac:dyDescent="0.2">
      <c r="A81" s="180"/>
      <c r="B81" s="181" t="s">
        <v>87</v>
      </c>
      <c r="C81" s="357"/>
      <c r="D81" s="357"/>
      <c r="E81" s="357"/>
      <c r="F81" s="377"/>
      <c r="G81" s="20"/>
      <c r="H81" s="255"/>
      <c r="I81" s="256"/>
      <c r="J81" s="256"/>
      <c r="K81" s="256"/>
      <c r="L81" s="255"/>
      <c r="M81" s="256"/>
      <c r="N81" s="256"/>
    </row>
    <row r="82" spans="1:14" ht="16.5" customHeight="1" thickBot="1" x14ac:dyDescent="0.25">
      <c r="A82" s="360" t="s">
        <v>224</v>
      </c>
      <c r="B82" s="389"/>
      <c r="C82" s="390"/>
      <c r="D82" s="390"/>
      <c r="E82" s="357"/>
      <c r="F82" s="390"/>
      <c r="G82" s="391"/>
      <c r="H82" s="316">
        <v>8.5199999999999998E-2</v>
      </c>
      <c r="I82" s="317"/>
      <c r="J82" s="318">
        <v>-4.0000000000000002E-4</v>
      </c>
      <c r="K82" s="182"/>
      <c r="L82" s="394">
        <v>2.3E-2</v>
      </c>
      <c r="M82" s="182"/>
      <c r="N82" s="318">
        <v>-2.9999999999999997E-4</v>
      </c>
    </row>
    <row r="83" spans="1:14" ht="16.5" customHeight="1" thickTop="1" x14ac:dyDescent="0.2">
      <c r="A83" s="392"/>
      <c r="B83" s="392"/>
      <c r="C83" s="390"/>
      <c r="D83" s="390"/>
      <c r="E83" s="357"/>
      <c r="F83" s="390"/>
      <c r="G83" s="391"/>
      <c r="H83" s="319"/>
      <c r="I83" s="320"/>
      <c r="J83" s="322"/>
      <c r="K83" s="395"/>
      <c r="L83" s="396"/>
      <c r="M83" s="183"/>
      <c r="N83" s="322"/>
    </row>
    <row r="84" spans="1:14" ht="16.5" customHeight="1" thickBot="1" x14ac:dyDescent="0.25">
      <c r="A84" s="392" t="s">
        <v>225</v>
      </c>
      <c r="B84" s="392"/>
      <c r="C84" s="390"/>
      <c r="D84" s="390"/>
      <c r="E84" s="357"/>
      <c r="F84" s="390"/>
      <c r="G84" s="391"/>
      <c r="H84" s="316">
        <v>8.5199999999999998E-2</v>
      </c>
      <c r="I84" s="320"/>
      <c r="J84" s="318">
        <v>-4.0000000000000002E-4</v>
      </c>
      <c r="K84" s="322"/>
      <c r="L84" s="394">
        <v>2.3E-2</v>
      </c>
      <c r="M84" s="322"/>
      <c r="N84" s="318">
        <v>-2.9999999999999997E-4</v>
      </c>
    </row>
    <row r="85" spans="1:14" ht="16.5" customHeight="1" thickTop="1" x14ac:dyDescent="0.2">
      <c r="A85" s="392"/>
      <c r="B85" s="392"/>
      <c r="C85" s="390"/>
      <c r="D85" s="390"/>
      <c r="E85" s="357"/>
      <c r="F85" s="357"/>
      <c r="G85" s="20"/>
      <c r="H85" s="291"/>
      <c r="I85" s="291"/>
      <c r="J85" s="323"/>
      <c r="K85" s="291"/>
      <c r="L85" s="291"/>
      <c r="M85" s="291"/>
      <c r="N85" s="291"/>
    </row>
    <row r="86" spans="1:14" s="51" customFormat="1" ht="16.5" customHeight="1" x14ac:dyDescent="0.2">
      <c r="A86" s="180"/>
      <c r="B86" s="184"/>
      <c r="C86" s="185"/>
      <c r="D86" s="185"/>
      <c r="E86" s="141"/>
      <c r="F86" s="141"/>
      <c r="G86" s="27"/>
      <c r="H86" s="186"/>
      <c r="I86" s="186"/>
      <c r="J86" s="251"/>
      <c r="K86" s="186"/>
      <c r="L86" s="186"/>
      <c r="M86" s="186"/>
      <c r="N86" s="186"/>
    </row>
    <row r="87" spans="1:14" s="51" customFormat="1" ht="16.5" customHeight="1" x14ac:dyDescent="0.2">
      <c r="A87" s="180"/>
      <c r="B87" s="184"/>
      <c r="C87" s="185"/>
      <c r="D87" s="185"/>
      <c r="E87" s="141"/>
      <c r="F87" s="141"/>
      <c r="G87" s="27"/>
      <c r="H87" s="186"/>
      <c r="I87" s="186"/>
      <c r="J87" s="251"/>
      <c r="K87" s="186"/>
      <c r="L87" s="186"/>
      <c r="M87" s="186"/>
      <c r="N87" s="186"/>
    </row>
    <row r="88" spans="1:14" s="51" customFormat="1" ht="16.5" customHeight="1" x14ac:dyDescent="0.2">
      <c r="A88" s="200"/>
      <c r="B88" s="205"/>
      <c r="C88" s="206"/>
      <c r="D88" s="206"/>
      <c r="E88" s="118"/>
      <c r="F88" s="118"/>
      <c r="H88" s="186"/>
      <c r="I88" s="186"/>
      <c r="J88" s="251"/>
      <c r="K88" s="186"/>
      <c r="L88" s="186"/>
      <c r="M88" s="186"/>
      <c r="N88" s="186"/>
    </row>
    <row r="89" spans="1:14" ht="16.5" customHeight="1" x14ac:dyDescent="0.2">
      <c r="A89" s="200"/>
      <c r="B89" s="202"/>
      <c r="F89" s="119"/>
      <c r="H89" s="291"/>
      <c r="I89" s="291"/>
      <c r="J89" s="323"/>
      <c r="K89" s="291"/>
      <c r="L89" s="291"/>
      <c r="M89" s="291"/>
      <c r="N89" s="291"/>
    </row>
    <row r="90" spans="1:14" ht="16.5" customHeight="1" x14ac:dyDescent="0.2">
      <c r="A90" s="200"/>
      <c r="B90" s="202"/>
      <c r="F90" s="119"/>
      <c r="H90" s="291"/>
      <c r="I90" s="291"/>
      <c r="J90" s="323"/>
      <c r="K90" s="291"/>
      <c r="L90" s="291"/>
      <c r="M90" s="291"/>
      <c r="N90" s="291"/>
    </row>
    <row r="91" spans="1:14" ht="16.5" customHeight="1" x14ac:dyDescent="0.2">
      <c r="A91" s="200"/>
      <c r="B91" s="202"/>
      <c r="F91" s="119"/>
      <c r="H91" s="291"/>
      <c r="I91" s="291"/>
      <c r="J91" s="323"/>
      <c r="K91" s="291"/>
      <c r="L91" s="291"/>
      <c r="M91" s="291"/>
      <c r="N91" s="291"/>
    </row>
    <row r="92" spans="1:14" ht="16.5" customHeight="1" x14ac:dyDescent="0.2">
      <c r="A92" s="199"/>
      <c r="B92" s="204"/>
      <c r="C92" s="203"/>
      <c r="D92" s="203"/>
      <c r="F92" s="119"/>
      <c r="H92" s="291"/>
      <c r="I92" s="291"/>
      <c r="J92" s="323"/>
      <c r="K92" s="291"/>
      <c r="L92" s="291"/>
      <c r="M92" s="291"/>
      <c r="N92" s="291"/>
    </row>
    <row r="93" spans="1:14" ht="16.5" customHeight="1" x14ac:dyDescent="0.2">
      <c r="A93" s="198"/>
      <c r="B93" s="195"/>
      <c r="C93" s="195"/>
      <c r="D93" s="195"/>
      <c r="F93" s="119"/>
      <c r="H93" s="291"/>
      <c r="I93" s="291"/>
      <c r="J93" s="323"/>
      <c r="K93" s="291"/>
      <c r="L93" s="291"/>
      <c r="M93" s="291"/>
      <c r="N93" s="291"/>
    </row>
    <row r="94" spans="1:14" ht="16.5" customHeight="1" x14ac:dyDescent="0.2">
      <c r="A94" s="198"/>
      <c r="B94" s="195"/>
      <c r="C94" s="195"/>
      <c r="D94" s="195"/>
      <c r="E94" s="195"/>
      <c r="F94" s="119"/>
      <c r="H94" s="291"/>
      <c r="I94" s="291"/>
      <c r="J94" s="323"/>
      <c r="K94" s="291"/>
      <c r="L94" s="291"/>
      <c r="M94" s="291"/>
      <c r="N94" s="291"/>
    </row>
    <row r="95" spans="1:14" ht="16.5" customHeight="1" x14ac:dyDescent="0.2">
      <c r="A95" s="198"/>
      <c r="B95" s="195"/>
      <c r="C95" s="195"/>
      <c r="D95" s="195"/>
      <c r="E95" s="195"/>
      <c r="F95" s="119"/>
      <c r="H95" s="291"/>
      <c r="I95" s="291"/>
      <c r="J95" s="323"/>
      <c r="K95" s="291"/>
      <c r="L95" s="291"/>
      <c r="M95" s="291"/>
      <c r="N95" s="291"/>
    </row>
    <row r="96" spans="1:14" ht="16.5" customHeight="1" x14ac:dyDescent="0.2">
      <c r="A96" s="198"/>
      <c r="B96" s="195"/>
      <c r="C96" s="195"/>
      <c r="D96" s="195"/>
      <c r="E96" s="195"/>
      <c r="F96" s="119"/>
      <c r="H96" s="291"/>
      <c r="I96" s="291"/>
      <c r="J96" s="323"/>
      <c r="K96" s="291"/>
      <c r="L96" s="291"/>
      <c r="M96" s="291"/>
      <c r="N96" s="291"/>
    </row>
    <row r="97" spans="1:14" ht="16.5" customHeight="1" x14ac:dyDescent="0.2">
      <c r="A97" s="198"/>
      <c r="B97" s="195"/>
      <c r="C97" s="195"/>
      <c r="D97" s="195"/>
      <c r="E97" s="195"/>
      <c r="F97" s="119"/>
      <c r="H97" s="291"/>
      <c r="I97" s="291"/>
      <c r="J97" s="323"/>
      <c r="K97" s="291"/>
      <c r="L97" s="291"/>
      <c r="M97" s="291"/>
      <c r="N97" s="291"/>
    </row>
    <row r="98" spans="1:14" ht="16.5" customHeight="1" x14ac:dyDescent="0.2">
      <c r="F98" s="119"/>
      <c r="H98" s="291"/>
      <c r="I98" s="291"/>
      <c r="J98" s="323"/>
      <c r="K98" s="291"/>
      <c r="L98" s="291"/>
      <c r="M98" s="291"/>
      <c r="N98" s="291"/>
    </row>
    <row r="99" spans="1:14" ht="16.5" customHeight="1" x14ac:dyDescent="0.2">
      <c r="F99" s="119"/>
      <c r="H99" s="291"/>
      <c r="I99" s="291"/>
      <c r="J99" s="323"/>
      <c r="K99" s="291"/>
      <c r="L99" s="291"/>
      <c r="M99" s="291"/>
      <c r="N99" s="291"/>
    </row>
    <row r="103" spans="1:14" ht="16.5" customHeight="1" x14ac:dyDescent="0.2">
      <c r="A103" s="207"/>
      <c r="B103" s="207"/>
      <c r="D103" s="207"/>
      <c r="E103" s="207"/>
      <c r="G103" s="188"/>
    </row>
    <row r="104" spans="1:14" ht="14.25" customHeight="1" x14ac:dyDescent="0.2">
      <c r="B104" s="208"/>
      <c r="C104" s="208"/>
      <c r="D104" s="208"/>
      <c r="E104" s="195"/>
      <c r="G104" s="196"/>
    </row>
    <row r="105" spans="1:14" ht="22.2" customHeight="1" x14ac:dyDescent="0.2">
      <c r="A105" s="150" t="str">
        <f>+A54</f>
        <v>The accompanying notes on pages 13 to 30 are an integral part of these interim financial information.</v>
      </c>
      <c r="B105" s="209"/>
      <c r="C105" s="209"/>
      <c r="D105" s="209"/>
      <c r="E105" s="210"/>
      <c r="F105" s="151"/>
      <c r="G105" s="211"/>
      <c r="H105" s="312"/>
      <c r="I105" s="312"/>
      <c r="J105" s="393"/>
      <c r="K105" s="312"/>
      <c r="L105" s="312"/>
      <c r="M105" s="312"/>
      <c r="N105" s="312"/>
    </row>
  </sheetData>
  <mergeCells count="9">
    <mergeCell ref="H61:J61"/>
    <mergeCell ref="L61:N61"/>
    <mergeCell ref="H6:J6"/>
    <mergeCell ref="L6:N6"/>
    <mergeCell ref="H7:J7"/>
    <mergeCell ref="L7:N7"/>
    <mergeCell ref="A54:N54"/>
    <mergeCell ref="H60:J60"/>
    <mergeCell ref="L60:N60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  <ignoredErrors>
    <ignoredError sqref="H10:N10 H64:N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N105"/>
  <sheetViews>
    <sheetView topLeftCell="A109" zoomScale="130" zoomScaleNormal="130" zoomScaleSheetLayoutView="100" workbookViewId="0">
      <selection activeCell="D126" sqref="D126"/>
    </sheetView>
  </sheetViews>
  <sheetFormatPr defaultColWidth="9.28515625" defaultRowHeight="16.5" customHeight="1" x14ac:dyDescent="0.2"/>
  <cols>
    <col min="1" max="4" width="1.42578125" style="119" customWidth="1"/>
    <col min="5" max="5" width="35" style="119" customWidth="1"/>
    <col min="6" max="6" width="6.28515625" style="120" customWidth="1"/>
    <col min="7" max="7" width="1" style="48" customWidth="1"/>
    <col min="8" max="8" width="15.28515625" style="167" customWidth="1"/>
    <col min="9" max="9" width="1" style="167" customWidth="1"/>
    <col min="10" max="10" width="15.28515625" style="252" customWidth="1"/>
    <col min="11" max="11" width="1" style="167" customWidth="1"/>
    <col min="12" max="12" width="15.28515625" style="167" customWidth="1"/>
    <col min="13" max="13" width="1" style="167" customWidth="1"/>
    <col min="14" max="14" width="15.28515625" style="167" customWidth="1"/>
    <col min="15" max="16384" width="9.28515625" style="48"/>
  </cols>
  <sheetData>
    <row r="1" spans="1:14" ht="16.5" customHeight="1" x14ac:dyDescent="0.2">
      <c r="A1" s="148" t="str">
        <f>'2-4'!A1</f>
        <v>RS Public Company Limited</v>
      </c>
    </row>
    <row r="2" spans="1:14" ht="16.5" customHeight="1" x14ac:dyDescent="0.2">
      <c r="A2" s="118" t="s">
        <v>70</v>
      </c>
    </row>
    <row r="3" spans="1:14" ht="16.5" customHeight="1" x14ac:dyDescent="0.2">
      <c r="A3" s="149" t="s">
        <v>204</v>
      </c>
      <c r="B3" s="150"/>
      <c r="C3" s="150"/>
      <c r="D3" s="150"/>
      <c r="E3" s="150"/>
      <c r="F3" s="151"/>
      <c r="G3" s="53"/>
      <c r="H3" s="168"/>
      <c r="I3" s="168"/>
      <c r="J3" s="253"/>
      <c r="K3" s="168"/>
      <c r="L3" s="168"/>
      <c r="M3" s="168"/>
      <c r="N3" s="168"/>
    </row>
    <row r="4" spans="1:14" ht="14.1" customHeight="1" x14ac:dyDescent="0.2"/>
    <row r="5" spans="1:14" ht="14.1" customHeight="1" x14ac:dyDescent="0.2"/>
    <row r="6" spans="1:14" ht="16.5" customHeight="1" x14ac:dyDescent="0.2">
      <c r="A6" s="357"/>
      <c r="B6" s="357"/>
      <c r="C6" s="357"/>
      <c r="D6" s="357"/>
      <c r="E6" s="357"/>
      <c r="F6" s="377"/>
      <c r="G6" s="20"/>
      <c r="H6" s="401" t="s">
        <v>2</v>
      </c>
      <c r="I6" s="401"/>
      <c r="J6" s="401"/>
      <c r="K6" s="397"/>
      <c r="L6" s="401" t="s">
        <v>3</v>
      </c>
      <c r="M6" s="401"/>
      <c r="N6" s="401"/>
    </row>
    <row r="7" spans="1:14" ht="16.5" customHeight="1" x14ac:dyDescent="0.2">
      <c r="A7" s="385"/>
      <c r="B7" s="385"/>
      <c r="C7" s="385"/>
      <c r="D7" s="385"/>
      <c r="E7" s="385"/>
      <c r="F7" s="377"/>
      <c r="G7" s="28"/>
      <c r="H7" s="402" t="s">
        <v>4</v>
      </c>
      <c r="I7" s="402"/>
      <c r="J7" s="402"/>
      <c r="K7" s="397"/>
      <c r="L7" s="402" t="s">
        <v>4</v>
      </c>
      <c r="M7" s="402"/>
      <c r="N7" s="402"/>
    </row>
    <row r="8" spans="1:14" s="55" customFormat="1" ht="16.5" customHeight="1" x14ac:dyDescent="0.2">
      <c r="A8" s="385"/>
      <c r="B8" s="385"/>
      <c r="C8" s="385"/>
      <c r="D8" s="385"/>
      <c r="E8" s="385"/>
      <c r="F8" s="377"/>
      <c r="G8" s="28"/>
      <c r="H8" s="174" t="s">
        <v>5</v>
      </c>
      <c r="I8" s="174"/>
      <c r="J8" s="247" t="s">
        <v>5</v>
      </c>
      <c r="K8" s="174"/>
      <c r="L8" s="174" t="s">
        <v>5</v>
      </c>
      <c r="M8" s="174"/>
      <c r="N8" s="174" t="s">
        <v>5</v>
      </c>
    </row>
    <row r="9" spans="1:14" ht="16.5" customHeight="1" x14ac:dyDescent="0.2">
      <c r="A9" s="385"/>
      <c r="B9" s="385"/>
      <c r="C9" s="385"/>
      <c r="D9" s="385"/>
      <c r="E9" s="385"/>
      <c r="F9" s="377"/>
      <c r="G9" s="28"/>
      <c r="H9" s="157" t="s">
        <v>200</v>
      </c>
      <c r="I9" s="156"/>
      <c r="J9" s="248" t="s">
        <v>200</v>
      </c>
      <c r="K9" s="156"/>
      <c r="L9" s="157" t="s">
        <v>200</v>
      </c>
      <c r="M9" s="156"/>
      <c r="N9" s="157" t="s">
        <v>200</v>
      </c>
    </row>
    <row r="10" spans="1:14" ht="16.5" customHeight="1" x14ac:dyDescent="0.2">
      <c r="A10" s="385"/>
      <c r="B10" s="385"/>
      <c r="C10" s="385"/>
      <c r="D10" s="385"/>
      <c r="E10" s="385"/>
      <c r="F10" s="377"/>
      <c r="G10" s="28"/>
      <c r="H10" s="175" t="s">
        <v>164</v>
      </c>
      <c r="I10" s="174"/>
      <c r="J10" s="249" t="s">
        <v>8</v>
      </c>
      <c r="K10" s="174"/>
      <c r="L10" s="175" t="s">
        <v>164</v>
      </c>
      <c r="M10" s="174"/>
      <c r="N10" s="175" t="s">
        <v>8</v>
      </c>
    </row>
    <row r="11" spans="1:14" ht="16.5" customHeight="1" x14ac:dyDescent="0.2">
      <c r="A11" s="385"/>
      <c r="B11" s="385"/>
      <c r="C11" s="385"/>
      <c r="D11" s="385"/>
      <c r="E11" s="385"/>
      <c r="F11" s="13" t="s">
        <v>9</v>
      </c>
      <c r="G11" s="176"/>
      <c r="H11" s="177" t="s">
        <v>10</v>
      </c>
      <c r="I11" s="174"/>
      <c r="J11" s="250" t="s">
        <v>10</v>
      </c>
      <c r="K11" s="174"/>
      <c r="L11" s="177" t="s">
        <v>10</v>
      </c>
      <c r="M11" s="174"/>
      <c r="N11" s="177" t="s">
        <v>10</v>
      </c>
    </row>
    <row r="12" spans="1:14" ht="12" customHeight="1" x14ac:dyDescent="0.2">
      <c r="A12" s="141"/>
      <c r="B12" s="357"/>
      <c r="C12" s="357"/>
      <c r="D12" s="357"/>
      <c r="E12" s="357"/>
      <c r="F12" s="377"/>
      <c r="G12" s="20"/>
      <c r="H12" s="255"/>
      <c r="I12" s="256"/>
      <c r="J12" s="256"/>
      <c r="K12" s="256"/>
      <c r="L12" s="255"/>
      <c r="M12" s="256"/>
      <c r="N12" s="256"/>
    </row>
    <row r="13" spans="1:14" ht="16.5" customHeight="1" x14ac:dyDescent="0.2">
      <c r="A13" s="178" t="s">
        <v>71</v>
      </c>
      <c r="B13" s="385"/>
      <c r="C13" s="385"/>
      <c r="D13" s="385"/>
      <c r="E13" s="385"/>
      <c r="F13" s="140"/>
      <c r="G13" s="176"/>
      <c r="H13" s="179"/>
      <c r="I13" s="174"/>
      <c r="J13" s="247"/>
      <c r="K13" s="174"/>
      <c r="L13" s="179"/>
      <c r="M13" s="174"/>
      <c r="N13" s="174"/>
    </row>
    <row r="14" spans="1:14" ht="12" customHeight="1" x14ac:dyDescent="0.2">
      <c r="A14" s="178"/>
      <c r="B14" s="385"/>
      <c r="C14" s="385"/>
      <c r="D14" s="385"/>
      <c r="E14" s="385"/>
      <c r="F14" s="140"/>
      <c r="G14" s="176"/>
      <c r="H14" s="179"/>
      <c r="I14" s="174"/>
      <c r="J14" s="247"/>
      <c r="K14" s="174"/>
      <c r="L14" s="179"/>
      <c r="M14" s="174"/>
      <c r="N14" s="174"/>
    </row>
    <row r="15" spans="1:14" ht="16.5" customHeight="1" x14ac:dyDescent="0.2">
      <c r="A15" s="360" t="s">
        <v>72</v>
      </c>
      <c r="B15" s="385"/>
      <c r="C15" s="385"/>
      <c r="D15" s="385"/>
      <c r="E15" s="385"/>
      <c r="F15" s="377"/>
      <c r="G15" s="331"/>
      <c r="H15" s="344">
        <v>1303996409</v>
      </c>
      <c r="I15" s="256"/>
      <c r="J15" s="263">
        <v>1767253779</v>
      </c>
      <c r="K15" s="224"/>
      <c r="L15" s="233">
        <v>0</v>
      </c>
      <c r="M15" s="224"/>
      <c r="N15" s="386" t="s">
        <v>203</v>
      </c>
    </row>
    <row r="16" spans="1:14" ht="16.5" customHeight="1" x14ac:dyDescent="0.2">
      <c r="A16" s="360" t="s">
        <v>73</v>
      </c>
      <c r="B16" s="385"/>
      <c r="C16" s="385"/>
      <c r="D16" s="385"/>
      <c r="E16" s="385"/>
      <c r="F16" s="377"/>
      <c r="G16" s="331"/>
      <c r="H16" s="259">
        <v>1314804162</v>
      </c>
      <c r="I16" s="256"/>
      <c r="J16" s="260">
        <v>1069669119</v>
      </c>
      <c r="K16" s="224"/>
      <c r="L16" s="234">
        <v>617616279</v>
      </c>
      <c r="M16" s="224"/>
      <c r="N16" s="260">
        <v>531085726</v>
      </c>
    </row>
    <row r="17" spans="1:14" ht="12" customHeight="1" x14ac:dyDescent="0.2">
      <c r="A17" s="360"/>
      <c r="B17" s="385"/>
      <c r="C17" s="385"/>
      <c r="D17" s="385"/>
      <c r="E17" s="357"/>
      <c r="F17" s="377"/>
      <c r="G17" s="28"/>
      <c r="H17" s="255"/>
      <c r="I17" s="256"/>
      <c r="J17" s="256"/>
      <c r="K17" s="256"/>
      <c r="L17" s="255"/>
      <c r="M17" s="256"/>
      <c r="N17" s="256"/>
    </row>
    <row r="18" spans="1:14" ht="16.5" customHeight="1" x14ac:dyDescent="0.2">
      <c r="A18" s="180" t="s">
        <v>163</v>
      </c>
      <c r="B18" s="357"/>
      <c r="C18" s="357"/>
      <c r="D18" s="357"/>
      <c r="E18" s="357"/>
      <c r="F18" s="377"/>
      <c r="G18" s="23"/>
      <c r="H18" s="261">
        <f>SUM(H15:H16)</f>
        <v>2618800571</v>
      </c>
      <c r="I18" s="256"/>
      <c r="J18" s="262">
        <f>SUM(J15:J16)</f>
        <v>2836922898</v>
      </c>
      <c r="K18" s="256"/>
      <c r="L18" s="261">
        <f>SUM(L15:L16)</f>
        <v>617616279</v>
      </c>
      <c r="M18" s="256"/>
      <c r="N18" s="262">
        <f>SUM(N15:N16)</f>
        <v>531085726</v>
      </c>
    </row>
    <row r="19" spans="1:14" ht="14.1" customHeight="1" x14ac:dyDescent="0.2">
      <c r="A19" s="180"/>
      <c r="B19" s="357"/>
      <c r="C19" s="357"/>
      <c r="D19" s="357"/>
      <c r="E19" s="357"/>
      <c r="F19" s="377"/>
      <c r="G19" s="23"/>
      <c r="H19" s="255"/>
      <c r="I19" s="256"/>
      <c r="J19" s="256"/>
      <c r="K19" s="256"/>
      <c r="L19" s="255"/>
      <c r="M19" s="256"/>
      <c r="N19" s="256"/>
    </row>
    <row r="20" spans="1:14" ht="16.5" customHeight="1" x14ac:dyDescent="0.2">
      <c r="A20" s="360" t="s">
        <v>74</v>
      </c>
      <c r="B20" s="357"/>
      <c r="C20" s="357"/>
      <c r="D20" s="357"/>
      <c r="E20" s="357"/>
      <c r="F20" s="377"/>
      <c r="G20" s="23"/>
      <c r="H20" s="257">
        <v>-462734664</v>
      </c>
      <c r="I20" s="256"/>
      <c r="J20" s="263">
        <v>-681321169</v>
      </c>
      <c r="K20" s="224"/>
      <c r="L20" s="233">
        <v>0</v>
      </c>
      <c r="M20" s="224"/>
      <c r="N20" s="386" t="s">
        <v>203</v>
      </c>
    </row>
    <row r="21" spans="1:14" ht="16.5" customHeight="1" x14ac:dyDescent="0.2">
      <c r="A21" s="360" t="s">
        <v>75</v>
      </c>
      <c r="B21" s="357"/>
      <c r="C21" s="357"/>
      <c r="D21" s="357"/>
      <c r="E21" s="357"/>
      <c r="F21" s="377"/>
      <c r="G21" s="23"/>
      <c r="H21" s="259">
        <v>-840039629</v>
      </c>
      <c r="I21" s="256"/>
      <c r="J21" s="260">
        <v>-693068719</v>
      </c>
      <c r="K21" s="224"/>
      <c r="L21" s="234">
        <v>-409181807</v>
      </c>
      <c r="M21" s="224"/>
      <c r="N21" s="260">
        <v>-409007882</v>
      </c>
    </row>
    <row r="22" spans="1:14" ht="12" customHeight="1" x14ac:dyDescent="0.2">
      <c r="A22" s="360"/>
      <c r="B22" s="357"/>
      <c r="C22" s="357"/>
      <c r="D22" s="357"/>
      <c r="E22" s="357"/>
      <c r="F22" s="377"/>
      <c r="G22" s="23"/>
      <c r="H22" s="255"/>
      <c r="I22" s="256"/>
      <c r="J22" s="256"/>
      <c r="K22" s="256"/>
      <c r="L22" s="255"/>
      <c r="M22" s="256"/>
      <c r="N22" s="256"/>
    </row>
    <row r="23" spans="1:14" ht="16.5" customHeight="1" x14ac:dyDescent="0.2">
      <c r="A23" s="180" t="s">
        <v>160</v>
      </c>
      <c r="B23" s="357"/>
      <c r="C23" s="357"/>
      <c r="D23" s="357"/>
      <c r="E23" s="357"/>
      <c r="F23" s="377"/>
      <c r="G23" s="23"/>
      <c r="H23" s="261">
        <f>SUM(H20:H21)</f>
        <v>-1302774293</v>
      </c>
      <c r="I23" s="256"/>
      <c r="J23" s="262">
        <f>SUM(J20:J21)</f>
        <v>-1374389888</v>
      </c>
      <c r="K23" s="256"/>
      <c r="L23" s="261">
        <f>SUM(L20:L21)</f>
        <v>-409181807</v>
      </c>
      <c r="M23" s="256"/>
      <c r="N23" s="262">
        <f>SUM(N20:N21)</f>
        <v>-409007882</v>
      </c>
    </row>
    <row r="24" spans="1:14" ht="14.1" customHeight="1" x14ac:dyDescent="0.2">
      <c r="A24" s="180"/>
      <c r="B24" s="357"/>
      <c r="C24" s="357"/>
      <c r="D24" s="357"/>
      <c r="E24" s="357"/>
      <c r="F24" s="377"/>
      <c r="G24" s="23"/>
      <c r="H24" s="255"/>
      <c r="I24" s="256"/>
      <c r="J24" s="256"/>
      <c r="K24" s="256"/>
      <c r="L24" s="255"/>
      <c r="M24" s="256"/>
      <c r="N24" s="256"/>
    </row>
    <row r="25" spans="1:14" ht="16.5" customHeight="1" x14ac:dyDescent="0.2">
      <c r="A25" s="141" t="s">
        <v>76</v>
      </c>
      <c r="B25" s="357"/>
      <c r="C25" s="357"/>
      <c r="D25" s="357"/>
      <c r="E25" s="357"/>
      <c r="F25" s="377"/>
      <c r="G25" s="23"/>
      <c r="H25" s="255">
        <f>SUM(H23,H18)</f>
        <v>1316026278</v>
      </c>
      <c r="I25" s="256"/>
      <c r="J25" s="256">
        <f>SUM(J23,J18)</f>
        <v>1462533010</v>
      </c>
      <c r="K25" s="256"/>
      <c r="L25" s="255">
        <f>SUM(L23,L18)</f>
        <v>208434472</v>
      </c>
      <c r="M25" s="256"/>
      <c r="N25" s="256">
        <f>SUM(N23,N18)</f>
        <v>122077844</v>
      </c>
    </row>
    <row r="26" spans="1:14" ht="16.5" customHeight="1" x14ac:dyDescent="0.2">
      <c r="A26" s="387" t="s">
        <v>77</v>
      </c>
      <c r="B26" s="357"/>
      <c r="C26" s="357"/>
      <c r="D26" s="357"/>
      <c r="E26" s="357"/>
      <c r="F26" s="377"/>
      <c r="G26" s="20"/>
      <c r="H26" s="259">
        <v>11977594</v>
      </c>
      <c r="I26" s="256"/>
      <c r="J26" s="260">
        <v>6411635</v>
      </c>
      <c r="K26" s="224"/>
      <c r="L26" s="261">
        <v>66842546</v>
      </c>
      <c r="M26" s="224"/>
      <c r="N26" s="260">
        <v>76398979</v>
      </c>
    </row>
    <row r="27" spans="1:14" ht="12" customHeight="1" x14ac:dyDescent="0.2">
      <c r="A27" s="387"/>
      <c r="B27" s="357"/>
      <c r="C27" s="357"/>
      <c r="D27" s="357"/>
      <c r="E27" s="357"/>
      <c r="F27" s="377"/>
      <c r="G27" s="20"/>
      <c r="H27" s="255"/>
      <c r="I27" s="256"/>
      <c r="J27" s="256"/>
      <c r="K27" s="256"/>
      <c r="L27" s="255"/>
      <c r="M27" s="256"/>
      <c r="N27" s="256"/>
    </row>
    <row r="28" spans="1:14" ht="16.5" customHeight="1" x14ac:dyDescent="0.2">
      <c r="A28" s="141" t="s">
        <v>78</v>
      </c>
      <c r="B28" s="357"/>
      <c r="C28" s="357"/>
      <c r="D28" s="357"/>
      <c r="E28" s="357"/>
      <c r="F28" s="377"/>
      <c r="G28" s="20"/>
      <c r="H28" s="255">
        <f>SUM(H25:H26)</f>
        <v>1328003872</v>
      </c>
      <c r="I28" s="256"/>
      <c r="J28" s="256">
        <f>SUM(J25:J26)</f>
        <v>1468944645</v>
      </c>
      <c r="K28" s="256"/>
      <c r="L28" s="255">
        <f>SUM(L25:L26)</f>
        <v>275277018</v>
      </c>
      <c r="M28" s="256"/>
      <c r="N28" s="256">
        <f>SUM(N25:N26)</f>
        <v>198476823</v>
      </c>
    </row>
    <row r="29" spans="1:14" ht="16.5" customHeight="1" x14ac:dyDescent="0.2">
      <c r="A29" s="360" t="s">
        <v>79</v>
      </c>
      <c r="B29" s="357"/>
      <c r="C29" s="357"/>
      <c r="D29" s="357"/>
      <c r="E29" s="357"/>
      <c r="F29" s="377"/>
      <c r="G29" s="23"/>
      <c r="H29" s="255">
        <v>-416006414</v>
      </c>
      <c r="I29" s="256"/>
      <c r="J29" s="263">
        <v>-646860950</v>
      </c>
      <c r="K29" s="224"/>
      <c r="L29" s="233">
        <v>-1223154</v>
      </c>
      <c r="M29" s="224"/>
      <c r="N29" s="263">
        <v>-1224508</v>
      </c>
    </row>
    <row r="30" spans="1:14" ht="16.5" customHeight="1" x14ac:dyDescent="0.2">
      <c r="A30" s="360" t="s">
        <v>80</v>
      </c>
      <c r="B30" s="357"/>
      <c r="C30" s="357"/>
      <c r="D30" s="357"/>
      <c r="E30" s="357"/>
      <c r="F30" s="377"/>
      <c r="G30" s="23"/>
      <c r="H30" s="255">
        <v>-703256096</v>
      </c>
      <c r="I30" s="256"/>
      <c r="J30" s="263">
        <v>-605252813</v>
      </c>
      <c r="K30" s="224"/>
      <c r="L30" s="233">
        <v>-60711257</v>
      </c>
      <c r="M30" s="224"/>
      <c r="N30" s="263">
        <v>-65330872</v>
      </c>
    </row>
    <row r="31" spans="1:14" ht="16.5" customHeight="1" x14ac:dyDescent="0.2">
      <c r="A31" s="360" t="s">
        <v>166</v>
      </c>
      <c r="B31" s="357"/>
      <c r="C31" s="357"/>
      <c r="D31" s="357"/>
      <c r="E31" s="357"/>
      <c r="F31" s="377"/>
      <c r="G31" s="23"/>
      <c r="H31" s="255"/>
      <c r="I31" s="256"/>
      <c r="J31" s="267"/>
      <c r="K31" s="256"/>
      <c r="L31" s="264"/>
      <c r="M31" s="256"/>
      <c r="N31" s="256"/>
    </row>
    <row r="32" spans="1:14" ht="16.5" customHeight="1" x14ac:dyDescent="0.2">
      <c r="A32" s="20"/>
      <c r="B32" s="360" t="s">
        <v>167</v>
      </c>
      <c r="C32" s="357"/>
      <c r="D32" s="357"/>
      <c r="E32" s="357"/>
      <c r="F32" s="377"/>
      <c r="G32" s="23"/>
      <c r="H32" s="255">
        <v>0</v>
      </c>
      <c r="I32" s="256"/>
      <c r="J32" s="267">
        <v>0</v>
      </c>
      <c r="K32" s="256"/>
      <c r="L32" s="264">
        <v>89557</v>
      </c>
      <c r="M32" s="256"/>
      <c r="N32" s="258">
        <v>0</v>
      </c>
    </row>
    <row r="33" spans="1:14" ht="16.5" customHeight="1" x14ac:dyDescent="0.2">
      <c r="A33" s="360" t="s">
        <v>81</v>
      </c>
      <c r="B33" s="357"/>
      <c r="C33" s="357"/>
      <c r="D33" s="357"/>
      <c r="E33" s="357"/>
      <c r="F33" s="377"/>
      <c r="G33" s="23"/>
      <c r="H33" s="257">
        <v>-1773145</v>
      </c>
      <c r="I33" s="256"/>
      <c r="J33" s="263">
        <v>-580014</v>
      </c>
      <c r="K33" s="263"/>
      <c r="L33" s="233">
        <v>-526658</v>
      </c>
      <c r="M33" s="263"/>
      <c r="N33" s="263">
        <v>0</v>
      </c>
    </row>
    <row r="34" spans="1:14" ht="16.5" customHeight="1" x14ac:dyDescent="0.2">
      <c r="A34" s="388" t="s">
        <v>82</v>
      </c>
      <c r="B34" s="357"/>
      <c r="C34" s="357"/>
      <c r="D34" s="357"/>
      <c r="E34" s="357"/>
      <c r="F34" s="377"/>
      <c r="G34" s="23"/>
      <c r="H34" s="255">
        <v>-67409550</v>
      </c>
      <c r="I34" s="256"/>
      <c r="J34" s="263">
        <v>-42673547</v>
      </c>
      <c r="K34" s="224"/>
      <c r="L34" s="233">
        <v>-44209451</v>
      </c>
      <c r="M34" s="224"/>
      <c r="N34" s="263">
        <v>-29118863</v>
      </c>
    </row>
    <row r="35" spans="1:14" ht="16.5" customHeight="1" x14ac:dyDescent="0.2">
      <c r="A35" s="360" t="s">
        <v>88</v>
      </c>
      <c r="B35" s="357"/>
      <c r="C35" s="357"/>
      <c r="D35" s="357"/>
      <c r="E35" s="357"/>
      <c r="F35" s="377"/>
      <c r="G35" s="20"/>
      <c r="H35" s="255"/>
      <c r="I35" s="256"/>
      <c r="J35" s="263"/>
      <c r="K35" s="224"/>
      <c r="L35" s="233"/>
      <c r="M35" s="224"/>
      <c r="N35" s="263"/>
    </row>
    <row r="36" spans="1:14" ht="16.5" customHeight="1" x14ac:dyDescent="0.2">
      <c r="A36" s="360"/>
      <c r="B36" s="357" t="s">
        <v>189</v>
      </c>
      <c r="C36" s="357"/>
      <c r="D36" s="357"/>
      <c r="E36" s="357"/>
      <c r="F36" s="377">
        <v>8.1999999999999993</v>
      </c>
      <c r="G36" s="20"/>
      <c r="H36" s="259">
        <v>38431029</v>
      </c>
      <c r="I36" s="256"/>
      <c r="J36" s="260">
        <v>49206707</v>
      </c>
      <c r="K36" s="224"/>
      <c r="L36" s="236">
        <v>-2652</v>
      </c>
      <c r="M36" s="224"/>
      <c r="N36" s="260">
        <v>-4246</v>
      </c>
    </row>
    <row r="37" spans="1:14" ht="12" customHeight="1" x14ac:dyDescent="0.2">
      <c r="A37" s="388"/>
      <c r="B37" s="357"/>
      <c r="C37" s="357"/>
      <c r="D37" s="357"/>
      <c r="E37" s="357"/>
      <c r="F37" s="377"/>
      <c r="G37" s="20"/>
      <c r="H37" s="255"/>
      <c r="I37" s="256"/>
      <c r="J37" s="256"/>
      <c r="K37" s="256"/>
      <c r="L37" s="255"/>
      <c r="M37" s="256"/>
      <c r="N37" s="256"/>
    </row>
    <row r="38" spans="1:14" ht="16.5" customHeight="1" x14ac:dyDescent="0.2">
      <c r="A38" s="180" t="s">
        <v>89</v>
      </c>
      <c r="B38" s="357"/>
      <c r="C38" s="357"/>
      <c r="D38" s="357"/>
      <c r="E38" s="357"/>
      <c r="F38" s="377"/>
      <c r="G38" s="20"/>
      <c r="H38" s="255">
        <f>SUM(H28:H36)</f>
        <v>177989696</v>
      </c>
      <c r="I38" s="256"/>
      <c r="J38" s="256">
        <f>SUM(J28:J36)</f>
        <v>222784028</v>
      </c>
      <c r="K38" s="256"/>
      <c r="L38" s="255">
        <f>SUM(L28:L36)</f>
        <v>168693403</v>
      </c>
      <c r="M38" s="256"/>
      <c r="N38" s="256">
        <f>SUM(N28:N36)</f>
        <v>102798334</v>
      </c>
    </row>
    <row r="39" spans="1:14" ht="16.5" customHeight="1" x14ac:dyDescent="0.2">
      <c r="A39" s="360" t="s">
        <v>83</v>
      </c>
      <c r="B39" s="357"/>
      <c r="C39" s="357"/>
      <c r="D39" s="357"/>
      <c r="E39" s="357"/>
      <c r="F39" s="377">
        <v>17</v>
      </c>
      <c r="G39" s="20"/>
      <c r="H39" s="259">
        <v>-31822510</v>
      </c>
      <c r="I39" s="267"/>
      <c r="J39" s="260">
        <v>-29902935</v>
      </c>
      <c r="K39" s="268"/>
      <c r="L39" s="269">
        <v>-27096137</v>
      </c>
      <c r="M39" s="268"/>
      <c r="N39" s="270">
        <v>-10547673</v>
      </c>
    </row>
    <row r="40" spans="1:14" ht="12" customHeight="1" x14ac:dyDescent="0.2">
      <c r="A40" s="360"/>
      <c r="B40" s="357"/>
      <c r="C40" s="357"/>
      <c r="D40" s="357"/>
      <c r="E40" s="357"/>
      <c r="F40" s="377"/>
      <c r="G40" s="20"/>
      <c r="H40" s="255"/>
      <c r="I40" s="256"/>
      <c r="J40" s="256"/>
      <c r="K40" s="256"/>
      <c r="L40" s="255"/>
      <c r="M40" s="256"/>
      <c r="N40" s="256"/>
    </row>
    <row r="41" spans="1:14" ht="16.5" customHeight="1" x14ac:dyDescent="0.2">
      <c r="A41" s="180" t="s">
        <v>226</v>
      </c>
      <c r="B41" s="357"/>
      <c r="C41" s="357"/>
      <c r="D41" s="357"/>
      <c r="E41" s="357"/>
      <c r="F41" s="377"/>
      <c r="G41" s="20"/>
      <c r="H41" s="255">
        <f>SUM(H38:H39)</f>
        <v>146167186</v>
      </c>
      <c r="I41" s="256"/>
      <c r="J41" s="256">
        <f>SUM(J38:J39)</f>
        <v>192881093</v>
      </c>
      <c r="K41" s="256"/>
      <c r="L41" s="255">
        <f>SUM(L38:L39)</f>
        <v>141597266</v>
      </c>
      <c r="M41" s="256"/>
      <c r="N41" s="256">
        <f>SUM(N38:N39)</f>
        <v>92250661</v>
      </c>
    </row>
    <row r="42" spans="1:14" ht="16.5" customHeight="1" x14ac:dyDescent="0.2">
      <c r="A42" s="357" t="s">
        <v>84</v>
      </c>
      <c r="B42" s="141"/>
      <c r="C42" s="357"/>
      <c r="D42" s="357"/>
      <c r="E42" s="357"/>
      <c r="F42" s="357"/>
      <c r="G42" s="20"/>
      <c r="H42" s="234">
        <v>0</v>
      </c>
      <c r="I42" s="256"/>
      <c r="J42" s="260">
        <v>0</v>
      </c>
      <c r="K42" s="224"/>
      <c r="L42" s="234">
        <v>0</v>
      </c>
      <c r="M42" s="224"/>
      <c r="N42" s="260">
        <v>0</v>
      </c>
    </row>
    <row r="43" spans="1:14" ht="12" customHeight="1" x14ac:dyDescent="0.2">
      <c r="A43" s="141"/>
      <c r="B43" s="357"/>
      <c r="C43" s="357"/>
      <c r="D43" s="357"/>
      <c r="E43" s="357"/>
      <c r="F43" s="357"/>
      <c r="G43" s="20"/>
      <c r="H43" s="255"/>
      <c r="I43" s="256"/>
      <c r="J43" s="256"/>
      <c r="K43" s="256"/>
      <c r="L43" s="255"/>
      <c r="M43" s="256"/>
      <c r="N43" s="256"/>
    </row>
    <row r="44" spans="1:14" ht="16.5" customHeight="1" thickBot="1" x14ac:dyDescent="0.25">
      <c r="A44" s="180" t="s">
        <v>227</v>
      </c>
      <c r="B44" s="141"/>
      <c r="C44" s="357"/>
      <c r="D44" s="357"/>
      <c r="E44" s="357"/>
      <c r="F44" s="377"/>
      <c r="G44" s="20"/>
      <c r="H44" s="272">
        <f>SUM(H42,H41)</f>
        <v>146167186</v>
      </c>
      <c r="I44" s="256"/>
      <c r="J44" s="273">
        <f>SUM(J42,J41)</f>
        <v>192881093</v>
      </c>
      <c r="K44" s="256"/>
      <c r="L44" s="272">
        <f>SUM(L42,L41)</f>
        <v>141597266</v>
      </c>
      <c r="M44" s="256"/>
      <c r="N44" s="273">
        <f>SUM(N42,N41)</f>
        <v>92250661</v>
      </c>
    </row>
    <row r="45" spans="1:14" s="119" customFormat="1" ht="16.5" customHeight="1" thickTop="1" x14ac:dyDescent="0.2">
      <c r="A45" s="180"/>
      <c r="B45" s="141"/>
      <c r="C45" s="357"/>
      <c r="D45" s="357"/>
      <c r="E45" s="357"/>
      <c r="F45" s="377"/>
      <c r="G45" s="357"/>
      <c r="H45" s="315"/>
      <c r="I45" s="256"/>
      <c r="J45" s="315"/>
      <c r="K45" s="256"/>
      <c r="L45" s="315"/>
      <c r="M45" s="256"/>
      <c r="N45" s="315"/>
    </row>
    <row r="46" spans="1:14" s="119" customFormat="1" ht="16.5" customHeight="1" x14ac:dyDescent="0.2">
      <c r="A46" s="180"/>
      <c r="B46" s="141"/>
      <c r="C46" s="357"/>
      <c r="D46" s="357"/>
      <c r="E46" s="357"/>
      <c r="F46" s="377"/>
      <c r="G46" s="357"/>
      <c r="H46" s="315"/>
      <c r="I46" s="256"/>
      <c r="J46" s="315"/>
      <c r="K46" s="256"/>
      <c r="L46" s="315"/>
      <c r="M46" s="256"/>
      <c r="N46" s="315"/>
    </row>
    <row r="47" spans="1:14" s="119" customFormat="1" ht="16.5" customHeight="1" x14ac:dyDescent="0.2">
      <c r="A47" s="180"/>
      <c r="B47" s="141"/>
      <c r="C47" s="357"/>
      <c r="D47" s="357"/>
      <c r="E47" s="357"/>
      <c r="F47" s="377"/>
      <c r="G47" s="357"/>
      <c r="H47" s="315"/>
      <c r="I47" s="256"/>
      <c r="J47" s="315"/>
      <c r="K47" s="256"/>
      <c r="L47" s="315"/>
      <c r="M47" s="256"/>
      <c r="N47" s="315"/>
    </row>
    <row r="48" spans="1:14" s="119" customFormat="1" ht="16.5" customHeight="1" x14ac:dyDescent="0.2">
      <c r="A48" s="200"/>
      <c r="B48" s="118"/>
      <c r="F48" s="120"/>
      <c r="H48" s="201"/>
      <c r="I48" s="197"/>
      <c r="J48" s="201"/>
      <c r="K48" s="197"/>
      <c r="L48" s="201"/>
      <c r="M48" s="197"/>
      <c r="N48" s="201"/>
    </row>
    <row r="49" spans="1:14" s="119" customFormat="1" ht="16.5" customHeight="1" x14ac:dyDescent="0.2">
      <c r="A49" s="200"/>
      <c r="B49" s="118"/>
      <c r="F49" s="120"/>
      <c r="H49" s="201"/>
      <c r="I49" s="197"/>
      <c r="J49" s="201"/>
      <c r="K49" s="197"/>
      <c r="L49" s="201"/>
      <c r="M49" s="197"/>
      <c r="N49" s="201"/>
    </row>
    <row r="50" spans="1:14" s="119" customFormat="1" ht="16.5" customHeight="1" x14ac:dyDescent="0.2">
      <c r="A50" s="200"/>
      <c r="B50" s="118"/>
      <c r="F50" s="120"/>
      <c r="H50" s="201"/>
      <c r="I50" s="197"/>
      <c r="J50" s="201"/>
      <c r="K50" s="197"/>
      <c r="L50" s="201"/>
      <c r="M50" s="197"/>
      <c r="N50" s="201"/>
    </row>
    <row r="51" spans="1:14" s="119" customFormat="1" ht="16.5" customHeight="1" x14ac:dyDescent="0.2">
      <c r="A51" s="200"/>
      <c r="B51" s="118"/>
      <c r="F51" s="120"/>
      <c r="H51" s="201"/>
      <c r="I51" s="197"/>
      <c r="J51" s="201"/>
      <c r="K51" s="197"/>
      <c r="L51" s="201"/>
      <c r="M51" s="197"/>
      <c r="N51" s="201"/>
    </row>
    <row r="52" spans="1:14" ht="18" customHeight="1" x14ac:dyDescent="0.2">
      <c r="A52" s="200"/>
      <c r="B52" s="118"/>
      <c r="H52" s="201"/>
      <c r="I52" s="197"/>
      <c r="J52" s="201"/>
      <c r="K52" s="197"/>
      <c r="L52" s="201"/>
      <c r="M52" s="197"/>
      <c r="N52" s="201"/>
    </row>
    <row r="53" spans="1:14" ht="9.75" customHeight="1" x14ac:dyDescent="0.2">
      <c r="A53" s="200"/>
      <c r="B53" s="118"/>
      <c r="H53" s="201"/>
      <c r="I53" s="197"/>
      <c r="J53" s="201"/>
      <c r="K53" s="197"/>
      <c r="L53" s="201"/>
      <c r="M53" s="197"/>
      <c r="N53" s="201"/>
    </row>
    <row r="54" spans="1:14" ht="22.2" customHeight="1" x14ac:dyDescent="0.2">
      <c r="A54" s="404" t="str">
        <f>'2-4'!A58:M58</f>
        <v>The accompanying notes on pages 13 to 30 are an integral part of these interim financial information.</v>
      </c>
      <c r="B54" s="404"/>
      <c r="C54" s="404"/>
      <c r="D54" s="404"/>
      <c r="E54" s="404"/>
      <c r="F54" s="404"/>
      <c r="G54" s="404"/>
      <c r="H54" s="404"/>
      <c r="I54" s="404"/>
      <c r="J54" s="404"/>
      <c r="K54" s="404"/>
      <c r="L54" s="404"/>
      <c r="M54" s="404"/>
      <c r="N54" s="404"/>
    </row>
    <row r="55" spans="1:14" ht="16.5" customHeight="1" x14ac:dyDescent="0.2">
      <c r="A55" s="148" t="str">
        <f>+A1</f>
        <v>RS Public Company Limited</v>
      </c>
    </row>
    <row r="56" spans="1:14" ht="16.5" customHeight="1" x14ac:dyDescent="0.2">
      <c r="A56" s="118" t="s">
        <v>70</v>
      </c>
    </row>
    <row r="57" spans="1:14" ht="16.5" customHeight="1" x14ac:dyDescent="0.2">
      <c r="A57" s="149" t="str">
        <f>A3</f>
        <v>For the nine-month period ended 30 September 2022</v>
      </c>
      <c r="B57" s="150"/>
      <c r="C57" s="150"/>
      <c r="D57" s="150"/>
      <c r="E57" s="150"/>
      <c r="F57" s="151"/>
      <c r="G57" s="53"/>
      <c r="H57" s="168"/>
      <c r="I57" s="168"/>
      <c r="J57" s="253"/>
      <c r="K57" s="168"/>
      <c r="L57" s="168"/>
      <c r="M57" s="168"/>
      <c r="N57" s="168"/>
    </row>
    <row r="59" spans="1:14" ht="16.5" customHeight="1" x14ac:dyDescent="0.2">
      <c r="B59" s="357"/>
      <c r="C59" s="357"/>
      <c r="D59" s="357"/>
      <c r="E59" s="357"/>
      <c r="F59" s="377"/>
      <c r="G59" s="20"/>
      <c r="H59" s="31"/>
      <c r="I59" s="31"/>
      <c r="J59" s="378"/>
      <c r="K59" s="31"/>
      <c r="L59" s="31"/>
      <c r="M59" s="31"/>
      <c r="N59" s="31"/>
    </row>
    <row r="60" spans="1:14" ht="16.5" customHeight="1" x14ac:dyDescent="0.2">
      <c r="A60" s="357"/>
      <c r="B60" s="357"/>
      <c r="C60" s="357"/>
      <c r="D60" s="357"/>
      <c r="E60" s="357"/>
      <c r="F60" s="377"/>
      <c r="G60" s="20"/>
      <c r="H60" s="401" t="s">
        <v>2</v>
      </c>
      <c r="I60" s="401"/>
      <c r="J60" s="401"/>
      <c r="K60" s="397"/>
      <c r="L60" s="401" t="s">
        <v>3</v>
      </c>
      <c r="M60" s="401"/>
      <c r="N60" s="401"/>
    </row>
    <row r="61" spans="1:14" ht="16.5" customHeight="1" x14ac:dyDescent="0.2">
      <c r="A61" s="385"/>
      <c r="B61" s="385"/>
      <c r="C61" s="385"/>
      <c r="D61" s="385"/>
      <c r="E61" s="385"/>
      <c r="F61" s="377"/>
      <c r="G61" s="28"/>
      <c r="H61" s="402" t="s">
        <v>4</v>
      </c>
      <c r="I61" s="402"/>
      <c r="J61" s="402"/>
      <c r="K61" s="397"/>
      <c r="L61" s="402" t="s">
        <v>4</v>
      </c>
      <c r="M61" s="402"/>
      <c r="N61" s="402"/>
    </row>
    <row r="62" spans="1:14" s="55" customFormat="1" ht="16.5" customHeight="1" x14ac:dyDescent="0.2">
      <c r="A62" s="385"/>
      <c r="B62" s="385"/>
      <c r="C62" s="385"/>
      <c r="D62" s="385"/>
      <c r="E62" s="385"/>
      <c r="F62" s="377"/>
      <c r="G62" s="28"/>
      <c r="H62" s="174" t="s">
        <v>5</v>
      </c>
      <c r="I62" s="174"/>
      <c r="J62" s="247" t="s">
        <v>5</v>
      </c>
      <c r="K62" s="174"/>
      <c r="L62" s="174" t="s">
        <v>5</v>
      </c>
      <c r="M62" s="174"/>
      <c r="N62" s="174" t="s">
        <v>5</v>
      </c>
    </row>
    <row r="63" spans="1:14" ht="16.5" customHeight="1" x14ac:dyDescent="0.2">
      <c r="A63" s="385"/>
      <c r="B63" s="385"/>
      <c r="C63" s="385"/>
      <c r="D63" s="385"/>
      <c r="E63" s="385"/>
      <c r="F63" s="377"/>
      <c r="G63" s="28"/>
      <c r="H63" s="157" t="s">
        <v>200</v>
      </c>
      <c r="I63" s="156"/>
      <c r="J63" s="248" t="s">
        <v>200</v>
      </c>
      <c r="K63" s="156"/>
      <c r="L63" s="157" t="s">
        <v>200</v>
      </c>
      <c r="M63" s="156"/>
      <c r="N63" s="157" t="s">
        <v>200</v>
      </c>
    </row>
    <row r="64" spans="1:14" ht="16.5" customHeight="1" x14ac:dyDescent="0.2">
      <c r="A64" s="385"/>
      <c r="B64" s="385"/>
      <c r="C64" s="385"/>
      <c r="D64" s="385"/>
      <c r="E64" s="385"/>
      <c r="F64" s="377"/>
      <c r="G64" s="28"/>
      <c r="H64" s="175" t="s">
        <v>164</v>
      </c>
      <c r="I64" s="174"/>
      <c r="J64" s="249" t="s">
        <v>8</v>
      </c>
      <c r="K64" s="174"/>
      <c r="L64" s="175" t="s">
        <v>164</v>
      </c>
      <c r="M64" s="174"/>
      <c r="N64" s="175" t="s">
        <v>8</v>
      </c>
    </row>
    <row r="65" spans="1:14" ht="16.5" customHeight="1" x14ac:dyDescent="0.2">
      <c r="A65" s="385"/>
      <c r="B65" s="385"/>
      <c r="C65" s="385"/>
      <c r="D65" s="385"/>
      <c r="E65" s="385"/>
      <c r="F65" s="377"/>
      <c r="G65" s="176"/>
      <c r="H65" s="177" t="s">
        <v>10</v>
      </c>
      <c r="I65" s="174"/>
      <c r="J65" s="250" t="s">
        <v>10</v>
      </c>
      <c r="K65" s="174"/>
      <c r="L65" s="177" t="s">
        <v>10</v>
      </c>
      <c r="M65" s="174"/>
      <c r="N65" s="177" t="s">
        <v>10</v>
      </c>
    </row>
    <row r="66" spans="1:14" ht="16.5" customHeight="1" x14ac:dyDescent="0.2">
      <c r="A66" s="357"/>
      <c r="B66" s="357"/>
      <c r="C66" s="357"/>
      <c r="D66" s="357"/>
      <c r="E66" s="357"/>
      <c r="F66" s="377"/>
      <c r="G66" s="20"/>
      <c r="H66" s="255"/>
      <c r="I66" s="256"/>
      <c r="J66" s="256"/>
      <c r="K66" s="256"/>
      <c r="L66" s="255"/>
      <c r="M66" s="256"/>
      <c r="N66" s="256"/>
    </row>
    <row r="67" spans="1:14" ht="16.5" customHeight="1" x14ac:dyDescent="0.2">
      <c r="A67" s="180" t="s">
        <v>231</v>
      </c>
      <c r="B67" s="389"/>
      <c r="C67" s="389"/>
      <c r="D67" s="389"/>
      <c r="E67" s="357"/>
      <c r="F67" s="377"/>
      <c r="G67" s="20"/>
      <c r="H67" s="30"/>
      <c r="I67" s="31"/>
      <c r="J67" s="378"/>
      <c r="K67" s="31"/>
      <c r="L67" s="30"/>
      <c r="M67" s="31"/>
      <c r="N67" s="31"/>
    </row>
    <row r="68" spans="1:14" ht="16.5" customHeight="1" x14ac:dyDescent="0.2">
      <c r="A68" s="360" t="s">
        <v>85</v>
      </c>
      <c r="B68" s="389"/>
      <c r="C68" s="389"/>
      <c r="D68" s="389"/>
      <c r="E68" s="357"/>
      <c r="F68" s="377"/>
      <c r="G68" s="20"/>
      <c r="H68" s="257">
        <v>149725881</v>
      </c>
      <c r="I68" s="256"/>
      <c r="J68" s="263">
        <v>193466163</v>
      </c>
      <c r="K68" s="224"/>
      <c r="L68" s="30">
        <v>141597266</v>
      </c>
      <c r="M68" s="224"/>
      <c r="N68" s="263">
        <v>92250661</v>
      </c>
    </row>
    <row r="69" spans="1:14" ht="16.5" customHeight="1" x14ac:dyDescent="0.2">
      <c r="A69" s="360" t="s">
        <v>67</v>
      </c>
      <c r="B69" s="389"/>
      <c r="C69" s="389"/>
      <c r="D69" s="389"/>
      <c r="E69" s="357"/>
      <c r="F69" s="377"/>
      <c r="G69" s="20"/>
      <c r="H69" s="259">
        <v>-3558695</v>
      </c>
      <c r="I69" s="256"/>
      <c r="J69" s="260">
        <v>-585070</v>
      </c>
      <c r="K69" s="224"/>
      <c r="L69" s="234">
        <v>0</v>
      </c>
      <c r="M69" s="224"/>
      <c r="N69" s="271" t="s">
        <v>203</v>
      </c>
    </row>
    <row r="70" spans="1:14" ht="16.5" customHeight="1" x14ac:dyDescent="0.2">
      <c r="A70" s="360"/>
      <c r="B70" s="389"/>
      <c r="C70" s="389"/>
      <c r="D70" s="389"/>
      <c r="E70" s="357"/>
      <c r="F70" s="377"/>
      <c r="G70" s="20"/>
      <c r="H70" s="255"/>
      <c r="I70" s="256"/>
      <c r="J70" s="256"/>
      <c r="K70" s="256"/>
      <c r="L70" s="255"/>
      <c r="M70" s="256"/>
      <c r="N70" s="256"/>
    </row>
    <row r="71" spans="1:14" ht="16.5" customHeight="1" thickBot="1" x14ac:dyDescent="0.25">
      <c r="A71" s="180"/>
      <c r="B71" s="357"/>
      <c r="C71" s="357"/>
      <c r="D71" s="357"/>
      <c r="E71" s="357"/>
      <c r="F71" s="377"/>
      <c r="G71" s="20"/>
      <c r="H71" s="272">
        <f>H41</f>
        <v>146167186</v>
      </c>
      <c r="I71" s="256"/>
      <c r="J71" s="273">
        <f>SUM(J68:J69)</f>
        <v>192881093</v>
      </c>
      <c r="K71" s="256"/>
      <c r="L71" s="272">
        <f>L41</f>
        <v>141597266</v>
      </c>
      <c r="M71" s="256"/>
      <c r="N71" s="273">
        <f>SUM(N68:N69)</f>
        <v>92250661</v>
      </c>
    </row>
    <row r="72" spans="1:14" ht="16.5" customHeight="1" thickTop="1" x14ac:dyDescent="0.2">
      <c r="A72" s="180"/>
      <c r="B72" s="357"/>
      <c r="C72" s="357"/>
      <c r="D72" s="357"/>
      <c r="E72" s="357"/>
      <c r="F72" s="377"/>
      <c r="G72" s="20"/>
      <c r="H72" s="255"/>
      <c r="I72" s="256"/>
      <c r="J72" s="256"/>
      <c r="K72" s="256"/>
      <c r="L72" s="255"/>
      <c r="M72" s="256"/>
      <c r="N72" s="256"/>
    </row>
    <row r="73" spans="1:14" ht="16.5" customHeight="1" x14ac:dyDescent="0.2">
      <c r="A73" s="180" t="s">
        <v>232</v>
      </c>
      <c r="B73" s="357"/>
      <c r="C73" s="357"/>
      <c r="D73" s="357"/>
      <c r="E73" s="357"/>
      <c r="F73" s="377"/>
      <c r="G73" s="20"/>
      <c r="H73" s="255"/>
      <c r="I73" s="256"/>
      <c r="J73" s="256"/>
      <c r="K73" s="256"/>
      <c r="L73" s="255"/>
      <c r="M73" s="256"/>
      <c r="N73" s="256"/>
    </row>
    <row r="74" spans="1:14" ht="16.5" customHeight="1" x14ac:dyDescent="0.2">
      <c r="A74" s="357"/>
      <c r="B74" s="180" t="s">
        <v>86</v>
      </c>
      <c r="C74" s="357"/>
      <c r="D74" s="357"/>
      <c r="E74" s="357"/>
      <c r="F74" s="377"/>
      <c r="G74" s="20"/>
      <c r="H74" s="255"/>
      <c r="I74" s="256"/>
      <c r="J74" s="256"/>
      <c r="K74" s="256"/>
      <c r="L74" s="255"/>
      <c r="M74" s="256"/>
      <c r="N74" s="256"/>
    </row>
    <row r="75" spans="1:14" ht="16.5" customHeight="1" x14ac:dyDescent="0.2">
      <c r="A75" s="360" t="s">
        <v>85</v>
      </c>
      <c r="B75" s="357"/>
      <c r="C75" s="357"/>
      <c r="D75" s="357"/>
      <c r="E75" s="357"/>
      <c r="F75" s="377"/>
      <c r="G75" s="20"/>
      <c r="H75" s="233">
        <v>149725881</v>
      </c>
      <c r="I75" s="256"/>
      <c r="J75" s="263">
        <v>193466163</v>
      </c>
      <c r="K75" s="224"/>
      <c r="L75" s="30">
        <v>141597266</v>
      </c>
      <c r="M75" s="224"/>
      <c r="N75" s="263">
        <v>92250661</v>
      </c>
    </row>
    <row r="76" spans="1:14" ht="16.5" customHeight="1" x14ac:dyDescent="0.2">
      <c r="A76" s="360" t="s">
        <v>67</v>
      </c>
      <c r="B76" s="357"/>
      <c r="C76" s="357"/>
      <c r="D76" s="357"/>
      <c r="E76" s="357"/>
      <c r="F76" s="377"/>
      <c r="G76" s="20"/>
      <c r="H76" s="259">
        <v>-3558695</v>
      </c>
      <c r="I76" s="256"/>
      <c r="J76" s="260">
        <v>-585070</v>
      </c>
      <c r="K76" s="224"/>
      <c r="L76" s="234">
        <v>0</v>
      </c>
      <c r="M76" s="224"/>
      <c r="N76" s="271" t="s">
        <v>203</v>
      </c>
    </row>
    <row r="77" spans="1:14" ht="16.5" customHeight="1" x14ac:dyDescent="0.2">
      <c r="A77" s="360"/>
      <c r="B77" s="357"/>
      <c r="C77" s="357"/>
      <c r="D77" s="357"/>
      <c r="E77" s="357"/>
      <c r="F77" s="377"/>
      <c r="G77" s="20"/>
      <c r="H77" s="255"/>
      <c r="I77" s="256"/>
      <c r="J77" s="256"/>
      <c r="K77" s="256"/>
      <c r="L77" s="255"/>
      <c r="M77" s="256"/>
      <c r="N77" s="256"/>
    </row>
    <row r="78" spans="1:14" ht="16.5" customHeight="1" thickBot="1" x14ac:dyDescent="0.25">
      <c r="A78" s="180"/>
      <c r="B78" s="357"/>
      <c r="C78" s="357"/>
      <c r="D78" s="357"/>
      <c r="E78" s="357"/>
      <c r="F78" s="377"/>
      <c r="G78" s="20"/>
      <c r="H78" s="272">
        <f>H44</f>
        <v>146167186</v>
      </c>
      <c r="I78" s="256"/>
      <c r="J78" s="273">
        <f>SUM(J75:J76)</f>
        <v>192881093</v>
      </c>
      <c r="K78" s="256"/>
      <c r="L78" s="272">
        <f>L44</f>
        <v>141597266</v>
      </c>
      <c r="M78" s="256"/>
      <c r="N78" s="273">
        <f>SUM(N75:N76)</f>
        <v>92250661</v>
      </c>
    </row>
    <row r="79" spans="1:14" ht="16.5" customHeight="1" thickTop="1" x14ac:dyDescent="0.2">
      <c r="A79" s="180"/>
      <c r="B79" s="357"/>
      <c r="C79" s="357"/>
      <c r="D79" s="357"/>
      <c r="E79" s="357"/>
      <c r="F79" s="377"/>
      <c r="G79" s="20"/>
      <c r="H79" s="255"/>
      <c r="I79" s="256"/>
      <c r="J79" s="256"/>
      <c r="K79" s="256"/>
      <c r="L79" s="255"/>
      <c r="M79" s="256"/>
      <c r="N79" s="256"/>
    </row>
    <row r="80" spans="1:14" ht="16.5" customHeight="1" x14ac:dyDescent="0.2">
      <c r="A80" s="180" t="s">
        <v>228</v>
      </c>
      <c r="B80" s="389"/>
      <c r="C80" s="357"/>
      <c r="D80" s="357"/>
      <c r="E80" s="357"/>
      <c r="F80" s="377"/>
      <c r="G80" s="20"/>
      <c r="H80" s="255"/>
      <c r="I80" s="256"/>
      <c r="J80" s="256"/>
      <c r="K80" s="256"/>
      <c r="L80" s="255"/>
      <c r="M80" s="256"/>
      <c r="N80" s="256"/>
    </row>
    <row r="81" spans="1:14" ht="16.5" customHeight="1" x14ac:dyDescent="0.2">
      <c r="A81" s="180"/>
      <c r="B81" s="181" t="s">
        <v>87</v>
      </c>
      <c r="C81" s="357"/>
      <c r="D81" s="357"/>
      <c r="E81" s="357"/>
      <c r="F81" s="377"/>
      <c r="G81" s="20"/>
      <c r="H81" s="255"/>
      <c r="I81" s="256"/>
      <c r="J81" s="256"/>
      <c r="K81" s="256"/>
      <c r="L81" s="255"/>
      <c r="M81" s="256"/>
      <c r="N81" s="256"/>
    </row>
    <row r="82" spans="1:14" ht="16.5" customHeight="1" thickBot="1" x14ac:dyDescent="0.25">
      <c r="A82" s="360" t="s">
        <v>229</v>
      </c>
      <c r="B82" s="389"/>
      <c r="C82" s="390"/>
      <c r="D82" s="390"/>
      <c r="E82" s="357"/>
      <c r="F82" s="390"/>
      <c r="G82" s="391"/>
      <c r="H82" s="316">
        <v>0.15629999999999999</v>
      </c>
      <c r="I82" s="317"/>
      <c r="J82" s="318">
        <v>0.2021</v>
      </c>
      <c r="K82" s="226"/>
      <c r="L82" s="316">
        <v>0.14779999999999999</v>
      </c>
      <c r="M82" s="226"/>
      <c r="N82" s="318">
        <v>9.64E-2</v>
      </c>
    </row>
    <row r="83" spans="1:14" ht="16.5" customHeight="1" thickTop="1" x14ac:dyDescent="0.2">
      <c r="A83" s="392"/>
      <c r="B83" s="392"/>
      <c r="C83" s="390"/>
      <c r="D83" s="390"/>
      <c r="E83" s="357"/>
      <c r="F83" s="390"/>
      <c r="G83" s="391"/>
      <c r="H83" s="319"/>
      <c r="I83" s="320"/>
      <c r="J83" s="268"/>
      <c r="K83" s="321"/>
      <c r="L83" s="319"/>
      <c r="M83" s="321"/>
      <c r="N83" s="268"/>
    </row>
    <row r="84" spans="1:14" ht="16.5" customHeight="1" thickBot="1" x14ac:dyDescent="0.25">
      <c r="A84" s="392" t="s">
        <v>230</v>
      </c>
      <c r="B84" s="392"/>
      <c r="C84" s="390"/>
      <c r="D84" s="390"/>
      <c r="E84" s="357"/>
      <c r="F84" s="390"/>
      <c r="G84" s="391"/>
      <c r="H84" s="316">
        <v>0.15629999999999999</v>
      </c>
      <c r="I84" s="320"/>
      <c r="J84" s="318">
        <v>0.2021</v>
      </c>
      <c r="K84" s="322"/>
      <c r="L84" s="316">
        <v>0.14779999999999999</v>
      </c>
      <c r="M84" s="322"/>
      <c r="N84" s="318">
        <v>9.64E-2</v>
      </c>
    </row>
    <row r="85" spans="1:14" ht="15.75" customHeight="1" thickTop="1" x14ac:dyDescent="0.2">
      <c r="A85" s="204"/>
      <c r="B85" s="392"/>
      <c r="C85" s="390"/>
      <c r="D85" s="390"/>
      <c r="E85" s="357"/>
      <c r="F85" s="357"/>
      <c r="G85" s="20"/>
      <c r="H85" s="291"/>
      <c r="I85" s="291"/>
      <c r="J85" s="323"/>
      <c r="K85" s="291"/>
      <c r="L85" s="291"/>
      <c r="M85" s="291"/>
      <c r="N85" s="291"/>
    </row>
    <row r="86" spans="1:14" s="51" customFormat="1" ht="16.5" customHeight="1" x14ac:dyDescent="0.2">
      <c r="A86" s="200"/>
      <c r="B86" s="184"/>
      <c r="C86" s="185"/>
      <c r="D86" s="185"/>
      <c r="E86" s="141"/>
      <c r="F86" s="141"/>
      <c r="G86" s="27"/>
      <c r="H86" s="186"/>
      <c r="I86" s="186"/>
      <c r="J86" s="251"/>
      <c r="K86" s="186"/>
      <c r="L86" s="186"/>
      <c r="M86" s="186"/>
      <c r="N86" s="186"/>
    </row>
    <row r="87" spans="1:14" s="51" customFormat="1" ht="16.5" customHeight="1" x14ac:dyDescent="0.2">
      <c r="A87" s="200"/>
      <c r="B87" s="184"/>
      <c r="C87" s="185"/>
      <c r="D87" s="185"/>
      <c r="E87" s="141"/>
      <c r="F87" s="141"/>
      <c r="G87" s="27"/>
      <c r="H87" s="186"/>
      <c r="I87" s="186"/>
      <c r="J87" s="251"/>
      <c r="K87" s="186"/>
      <c r="L87" s="186"/>
      <c r="M87" s="186"/>
      <c r="N87" s="186"/>
    </row>
    <row r="88" spans="1:14" s="51" customFormat="1" ht="16.5" customHeight="1" x14ac:dyDescent="0.2">
      <c r="A88" s="200"/>
      <c r="B88" s="184"/>
      <c r="C88" s="185"/>
      <c r="D88" s="185"/>
      <c r="E88" s="141"/>
      <c r="F88" s="141"/>
      <c r="G88" s="27"/>
      <c r="H88" s="186"/>
      <c r="I88" s="186"/>
      <c r="J88" s="251"/>
      <c r="K88" s="186"/>
      <c r="L88" s="186"/>
      <c r="M88" s="186"/>
      <c r="N88" s="186"/>
    </row>
    <row r="89" spans="1:14" ht="16.5" customHeight="1" x14ac:dyDescent="0.2">
      <c r="A89" s="200"/>
      <c r="B89" s="181"/>
      <c r="C89" s="357"/>
      <c r="D89" s="357"/>
      <c r="E89" s="357"/>
      <c r="F89" s="357"/>
      <c r="G89" s="20"/>
      <c r="H89" s="291"/>
      <c r="I89" s="291"/>
      <c r="J89" s="323"/>
      <c r="K89" s="291"/>
      <c r="L89" s="291"/>
      <c r="M89" s="291"/>
      <c r="N89" s="291"/>
    </row>
    <row r="90" spans="1:14" ht="16.5" customHeight="1" x14ac:dyDescent="0.2">
      <c r="A90" s="199"/>
      <c r="B90" s="392"/>
      <c r="C90" s="390"/>
      <c r="D90" s="390"/>
      <c r="E90" s="357"/>
      <c r="F90" s="357"/>
      <c r="G90" s="20"/>
      <c r="H90" s="291"/>
      <c r="I90" s="291"/>
      <c r="J90" s="323"/>
      <c r="K90" s="291"/>
      <c r="L90" s="291"/>
      <c r="M90" s="291"/>
      <c r="N90" s="291"/>
    </row>
    <row r="91" spans="1:14" ht="16.5" customHeight="1" x14ac:dyDescent="0.2">
      <c r="A91" s="198"/>
      <c r="B91" s="195"/>
      <c r="C91" s="195"/>
      <c r="D91" s="195"/>
      <c r="F91" s="119"/>
      <c r="H91" s="189"/>
      <c r="I91" s="189"/>
      <c r="J91" s="254"/>
      <c r="K91" s="189"/>
      <c r="L91" s="189"/>
      <c r="M91" s="189"/>
      <c r="N91" s="189"/>
    </row>
    <row r="92" spans="1:14" ht="16.5" customHeight="1" x14ac:dyDescent="0.2">
      <c r="A92" s="198"/>
      <c r="B92" s="195"/>
      <c r="C92" s="195"/>
      <c r="D92" s="195"/>
      <c r="E92" s="195"/>
      <c r="F92" s="119"/>
      <c r="H92" s="189"/>
      <c r="I92" s="189"/>
      <c r="J92" s="254"/>
      <c r="K92" s="189"/>
      <c r="L92" s="189"/>
      <c r="M92" s="189"/>
      <c r="N92" s="189"/>
    </row>
    <row r="93" spans="1:14" ht="16.5" customHeight="1" x14ac:dyDescent="0.2">
      <c r="A93" s="198"/>
      <c r="B93" s="195"/>
      <c r="C93" s="195"/>
      <c r="D93" s="195"/>
      <c r="E93" s="195"/>
      <c r="F93" s="119"/>
      <c r="H93" s="189"/>
      <c r="I93" s="189"/>
      <c r="J93" s="254"/>
      <c r="K93" s="189"/>
      <c r="L93" s="189"/>
      <c r="M93" s="189"/>
      <c r="N93" s="189"/>
    </row>
    <row r="94" spans="1:14" ht="16.5" customHeight="1" x14ac:dyDescent="0.2">
      <c r="A94" s="198"/>
      <c r="B94" s="195"/>
      <c r="C94" s="195"/>
      <c r="D94" s="195"/>
      <c r="E94" s="195"/>
      <c r="F94" s="119"/>
      <c r="H94" s="189"/>
      <c r="I94" s="189"/>
      <c r="J94" s="254"/>
      <c r="K94" s="189"/>
      <c r="L94" s="189"/>
      <c r="M94" s="189"/>
      <c r="N94" s="189"/>
    </row>
    <row r="95" spans="1:14" ht="16.5" customHeight="1" x14ac:dyDescent="0.2">
      <c r="A95" s="198"/>
      <c r="B95" s="195"/>
      <c r="C95" s="195"/>
      <c r="D95" s="195"/>
      <c r="E95" s="195"/>
      <c r="F95" s="119"/>
      <c r="H95" s="189"/>
      <c r="I95" s="189"/>
      <c r="J95" s="254"/>
      <c r="K95" s="189"/>
      <c r="L95" s="189"/>
      <c r="M95" s="189"/>
      <c r="N95" s="189"/>
    </row>
    <row r="96" spans="1:14" ht="16.5" customHeight="1" x14ac:dyDescent="0.2">
      <c r="F96" s="119"/>
      <c r="H96" s="189"/>
      <c r="I96" s="189"/>
      <c r="J96" s="254"/>
      <c r="K96" s="189"/>
      <c r="L96" s="189"/>
      <c r="M96" s="189"/>
      <c r="N96" s="189"/>
    </row>
    <row r="97" spans="1:14" ht="16.5" customHeight="1" x14ac:dyDescent="0.2">
      <c r="F97" s="119"/>
      <c r="H97" s="189"/>
      <c r="I97" s="189"/>
      <c r="J97" s="254"/>
      <c r="K97" s="189"/>
      <c r="L97" s="189"/>
      <c r="M97" s="189"/>
      <c r="N97" s="189"/>
    </row>
    <row r="98" spans="1:14" ht="16.5" customHeight="1" x14ac:dyDescent="0.2">
      <c r="F98" s="119"/>
      <c r="H98" s="189"/>
      <c r="I98" s="189"/>
      <c r="J98" s="254"/>
      <c r="K98" s="189"/>
      <c r="L98" s="189"/>
      <c r="M98" s="189"/>
      <c r="N98" s="189"/>
    </row>
    <row r="99" spans="1:14" ht="16.5" customHeight="1" x14ac:dyDescent="0.2">
      <c r="F99" s="119"/>
      <c r="H99" s="189"/>
      <c r="I99" s="189"/>
      <c r="J99" s="254"/>
      <c r="K99" s="189"/>
      <c r="L99" s="189"/>
      <c r="M99" s="189"/>
      <c r="N99" s="189"/>
    </row>
    <row r="100" spans="1:14" ht="16.5" customHeight="1" x14ac:dyDescent="0.2">
      <c r="F100" s="119"/>
      <c r="H100" s="189"/>
      <c r="I100" s="189"/>
      <c r="J100" s="254"/>
      <c r="K100" s="189"/>
      <c r="L100" s="189"/>
      <c r="M100" s="189"/>
      <c r="N100" s="189"/>
    </row>
    <row r="103" spans="1:14" ht="16.5" customHeight="1" x14ac:dyDescent="0.2">
      <c r="A103" s="207"/>
      <c r="B103" s="207"/>
      <c r="D103" s="207"/>
      <c r="E103" s="207"/>
      <c r="G103" s="188"/>
    </row>
    <row r="104" spans="1:14" ht="16.5" customHeight="1" x14ac:dyDescent="0.2">
      <c r="A104" s="207"/>
      <c r="B104" s="207"/>
      <c r="D104" s="207"/>
      <c r="E104" s="207"/>
      <c r="G104" s="188"/>
    </row>
    <row r="105" spans="1:14" ht="22.2" customHeight="1" x14ac:dyDescent="0.2">
      <c r="A105" s="150" t="str">
        <f>+A54</f>
        <v>The accompanying notes on pages 13 to 30 are an integral part of these interim financial information.</v>
      </c>
      <c r="B105" s="209"/>
      <c r="C105" s="209"/>
      <c r="D105" s="209"/>
      <c r="E105" s="210"/>
      <c r="F105" s="151"/>
      <c r="G105" s="211"/>
      <c r="H105" s="168"/>
      <c r="I105" s="168"/>
      <c r="J105" s="253"/>
      <c r="K105" s="168"/>
      <c r="L105" s="168"/>
      <c r="M105" s="168"/>
      <c r="N105" s="168"/>
    </row>
  </sheetData>
  <mergeCells count="9">
    <mergeCell ref="H61:J61"/>
    <mergeCell ref="L61:N61"/>
    <mergeCell ref="H6:J6"/>
    <mergeCell ref="L6:N6"/>
    <mergeCell ref="H7:J7"/>
    <mergeCell ref="L7:N7"/>
    <mergeCell ref="A54:N54"/>
    <mergeCell ref="H60:J60"/>
    <mergeCell ref="L60:N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  <ignoredErrors>
    <ignoredError sqref="H10:N10 H64:N6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V41"/>
  <sheetViews>
    <sheetView topLeftCell="B4" zoomScale="115" zoomScaleNormal="115" zoomScaleSheetLayoutView="85" zoomScalePageLayoutView="115" workbookViewId="0">
      <selection activeCell="D126" sqref="D126"/>
    </sheetView>
  </sheetViews>
  <sheetFormatPr defaultColWidth="15.140625" defaultRowHeight="16.5" customHeight="1" x14ac:dyDescent="0.2"/>
  <cols>
    <col min="1" max="1" width="47.85546875" style="20" customWidth="1"/>
    <col min="2" max="2" width="5.28515625" style="23" customWidth="1"/>
    <col min="3" max="3" width="1" style="20" customWidth="1"/>
    <col min="4" max="4" width="12.85546875" style="329" customWidth="1"/>
    <col min="5" max="5" width="1" style="329" customWidth="1"/>
    <col min="6" max="6" width="12.28515625" style="329" customWidth="1"/>
    <col min="7" max="7" width="1" style="329" customWidth="1"/>
    <col min="8" max="8" width="12.7109375" style="329" customWidth="1"/>
    <col min="9" max="9" width="1" style="329" customWidth="1"/>
    <col min="10" max="10" width="17.7109375" style="329" customWidth="1"/>
    <col min="11" max="11" width="1" style="329" customWidth="1"/>
    <col min="12" max="12" width="12.7109375" style="329" bestFit="1" customWidth="1"/>
    <col min="13" max="13" width="1" style="329" customWidth="1"/>
    <col min="14" max="14" width="14.7109375" style="329" customWidth="1"/>
    <col min="15" max="15" width="1" style="329" customWidth="1"/>
    <col min="16" max="16" width="15.140625" style="329" customWidth="1"/>
    <col min="17" max="17" width="1" style="329" customWidth="1"/>
    <col min="18" max="18" width="13.85546875" style="329" customWidth="1"/>
    <col min="19" max="19" width="1" style="329" customWidth="1"/>
    <col min="20" max="20" width="12.28515625" style="329" customWidth="1"/>
    <col min="21" max="21" width="1" style="329" customWidth="1"/>
    <col min="22" max="22" width="13.42578125" style="329" customWidth="1"/>
    <col min="23" max="16384" width="15.140625" style="20"/>
  </cols>
  <sheetData>
    <row r="1" spans="1:22" ht="16.5" customHeight="1" x14ac:dyDescent="0.2">
      <c r="A1" s="47" t="s">
        <v>0</v>
      </c>
      <c r="B1" s="212"/>
      <c r="C1" s="27"/>
      <c r="D1" s="60"/>
    </row>
    <row r="2" spans="1:22" ht="16.5" customHeight="1" x14ac:dyDescent="0.2">
      <c r="A2" s="56" t="s">
        <v>90</v>
      </c>
      <c r="B2" s="59"/>
      <c r="C2" s="58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22" ht="16.5" customHeight="1" x14ac:dyDescent="0.2">
      <c r="A3" s="57" t="str">
        <f>'P&amp;L 7-8 (9M)'!A3</f>
        <v>For the nine-month period ended 30 September 2022</v>
      </c>
      <c r="B3" s="214"/>
      <c r="C3" s="213"/>
      <c r="D3" s="82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</row>
    <row r="4" spans="1:22" ht="15" customHeight="1" x14ac:dyDescent="0.2">
      <c r="A4" s="58"/>
      <c r="B4" s="59"/>
      <c r="C4" s="58"/>
      <c r="D4" s="60"/>
    </row>
    <row r="5" spans="1:22" ht="15" customHeight="1" x14ac:dyDescent="0.2">
      <c r="A5" s="58"/>
      <c r="B5" s="59"/>
      <c r="C5" s="58"/>
      <c r="D5" s="60"/>
    </row>
    <row r="6" spans="1:22" ht="16.2" customHeight="1" x14ac:dyDescent="0.2">
      <c r="A6" s="58"/>
      <c r="B6" s="59"/>
      <c r="C6" s="58"/>
      <c r="D6" s="405" t="s">
        <v>91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</row>
    <row r="7" spans="1:22" ht="16.2" customHeight="1" x14ac:dyDescent="0.2">
      <c r="A7" s="58"/>
      <c r="B7" s="59"/>
      <c r="C7" s="58"/>
      <c r="D7" s="406" t="s">
        <v>92</v>
      </c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61"/>
      <c r="T7" s="61"/>
      <c r="U7" s="61"/>
      <c r="V7" s="61"/>
    </row>
    <row r="8" spans="1:22" ht="16.2" customHeight="1" x14ac:dyDescent="0.2">
      <c r="D8" s="61" t="s">
        <v>93</v>
      </c>
      <c r="F8" s="61"/>
      <c r="G8" s="61"/>
      <c r="I8" s="61"/>
      <c r="J8" s="61"/>
      <c r="K8" s="61"/>
      <c r="L8" s="406" t="s">
        <v>63</v>
      </c>
      <c r="M8" s="406"/>
      <c r="N8" s="406"/>
      <c r="O8" s="406"/>
      <c r="P8" s="406"/>
      <c r="Q8" s="61"/>
      <c r="S8" s="61"/>
      <c r="U8" s="61"/>
      <c r="V8" s="368"/>
    </row>
    <row r="9" spans="1:22" ht="16.2" customHeight="1" x14ac:dyDescent="0.2">
      <c r="D9" s="61" t="s">
        <v>94</v>
      </c>
      <c r="E9" s="61"/>
      <c r="H9" s="61"/>
      <c r="K9" s="61"/>
      <c r="L9" s="406" t="s">
        <v>95</v>
      </c>
      <c r="M9" s="406"/>
      <c r="N9" s="406"/>
      <c r="O9" s="61"/>
      <c r="P9" s="61"/>
      <c r="Q9" s="61"/>
      <c r="R9" s="61" t="s">
        <v>96</v>
      </c>
      <c r="S9" s="61"/>
      <c r="T9" s="61" t="s">
        <v>97</v>
      </c>
      <c r="U9" s="61"/>
    </row>
    <row r="10" spans="1:22" ht="16.2" customHeight="1" x14ac:dyDescent="0.2">
      <c r="D10" s="61" t="s">
        <v>98</v>
      </c>
      <c r="E10" s="61"/>
      <c r="F10" s="61" t="s">
        <v>99</v>
      </c>
      <c r="G10" s="61"/>
      <c r="H10" s="61" t="s">
        <v>100</v>
      </c>
      <c r="I10" s="61"/>
      <c r="J10" s="61" t="s">
        <v>209</v>
      </c>
      <c r="K10" s="61"/>
      <c r="L10" s="61" t="s">
        <v>101</v>
      </c>
      <c r="N10" s="61" t="s">
        <v>100</v>
      </c>
      <c r="O10" s="61"/>
      <c r="P10" s="61"/>
      <c r="Q10" s="61"/>
      <c r="R10" s="61" t="s">
        <v>102</v>
      </c>
      <c r="S10" s="61"/>
      <c r="T10" s="61" t="s">
        <v>103</v>
      </c>
      <c r="U10" s="61"/>
    </row>
    <row r="11" spans="1:22" ht="16.2" customHeight="1" x14ac:dyDescent="0.2">
      <c r="B11" s="13" t="s">
        <v>9</v>
      </c>
      <c r="D11" s="62" t="s">
        <v>104</v>
      </c>
      <c r="F11" s="62" t="s">
        <v>105</v>
      </c>
      <c r="G11" s="246"/>
      <c r="H11" s="62" t="s">
        <v>106</v>
      </c>
      <c r="I11" s="246"/>
      <c r="J11" s="62" t="s">
        <v>62</v>
      </c>
      <c r="L11" s="62" t="s">
        <v>107</v>
      </c>
      <c r="M11" s="61"/>
      <c r="N11" s="62" t="s">
        <v>108</v>
      </c>
      <c r="O11" s="61"/>
      <c r="P11" s="62" t="s">
        <v>65</v>
      </c>
      <c r="Q11" s="61"/>
      <c r="R11" s="62" t="s">
        <v>109</v>
      </c>
      <c r="S11" s="61"/>
      <c r="T11" s="62" t="s">
        <v>110</v>
      </c>
      <c r="V11" s="62" t="s">
        <v>111</v>
      </c>
    </row>
    <row r="12" spans="1:22" ht="16.2" customHeight="1" x14ac:dyDescent="0.2"/>
    <row r="13" spans="1:22" ht="16.350000000000001" customHeight="1" x14ac:dyDescent="0.2">
      <c r="A13" s="27" t="s">
        <v>114</v>
      </c>
      <c r="B13" s="377"/>
      <c r="C13" s="357"/>
      <c r="D13" s="274">
        <v>972496946</v>
      </c>
      <c r="E13" s="274"/>
      <c r="F13" s="274">
        <v>322107225</v>
      </c>
      <c r="G13" s="274"/>
      <c r="H13" s="362">
        <v>-160158220</v>
      </c>
      <c r="I13" s="274"/>
      <c r="J13" s="274">
        <v>0</v>
      </c>
      <c r="K13" s="274"/>
      <c r="L13" s="274">
        <v>120327052</v>
      </c>
      <c r="M13" s="274"/>
      <c r="N13" s="362">
        <v>160158220</v>
      </c>
      <c r="O13" s="274"/>
      <c r="P13" s="274">
        <v>587007031</v>
      </c>
      <c r="Q13" s="274"/>
      <c r="R13" s="362">
        <f>SUM(D13:P13)</f>
        <v>2001938254</v>
      </c>
      <c r="S13" s="274"/>
      <c r="T13" s="274">
        <v>2130374</v>
      </c>
      <c r="U13" s="274"/>
      <c r="V13" s="274">
        <f>SUM(R13:T13)</f>
        <v>2004068628</v>
      </c>
    </row>
    <row r="14" spans="1:22" ht="6" customHeight="1" x14ac:dyDescent="0.2">
      <c r="B14" s="377"/>
      <c r="C14" s="357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378"/>
    </row>
    <row r="15" spans="1:22" ht="16.2" customHeight="1" x14ac:dyDescent="0.2">
      <c r="A15" s="27" t="s">
        <v>112</v>
      </c>
      <c r="B15" s="140"/>
      <c r="C15" s="141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362"/>
      <c r="U15" s="274"/>
      <c r="V15" s="274"/>
    </row>
    <row r="16" spans="1:22" ht="16.2" customHeight="1" x14ac:dyDescent="0.2">
      <c r="A16" s="20" t="s">
        <v>172</v>
      </c>
      <c r="B16" s="140"/>
      <c r="C16" s="141"/>
      <c r="D16" s="274">
        <v>0</v>
      </c>
      <c r="E16" s="274"/>
      <c r="F16" s="274">
        <v>0</v>
      </c>
      <c r="G16" s="274"/>
      <c r="H16" s="274">
        <v>0</v>
      </c>
      <c r="I16" s="274"/>
      <c r="J16" s="274">
        <v>0</v>
      </c>
      <c r="K16" s="274"/>
      <c r="L16" s="379" t="s">
        <v>205</v>
      </c>
      <c r="M16" s="274"/>
      <c r="N16" s="379" t="s">
        <v>201</v>
      </c>
      <c r="O16" s="274"/>
      <c r="P16" s="276" t="s">
        <v>201</v>
      </c>
      <c r="Q16" s="274"/>
      <c r="R16" s="362">
        <f>SUM(D16:P16)</f>
        <v>0</v>
      </c>
      <c r="S16" s="274"/>
      <c r="T16" s="362">
        <v>697132</v>
      </c>
      <c r="U16" s="274"/>
      <c r="V16" s="274">
        <f t="shared" ref="V16:V17" si="0">SUM(R16:T16)</f>
        <v>697132</v>
      </c>
    </row>
    <row r="17" spans="1:22" ht="16.2" customHeight="1" x14ac:dyDescent="0.2">
      <c r="A17" s="20" t="s">
        <v>173</v>
      </c>
      <c r="B17" s="140"/>
      <c r="C17" s="141"/>
      <c r="D17" s="274">
        <v>0</v>
      </c>
      <c r="E17" s="274"/>
      <c r="F17" s="274">
        <v>0</v>
      </c>
      <c r="G17" s="274"/>
      <c r="H17" s="274">
        <v>0</v>
      </c>
      <c r="I17" s="274"/>
      <c r="J17" s="274">
        <v>0</v>
      </c>
      <c r="K17" s="274"/>
      <c r="L17" s="379" t="s">
        <v>205</v>
      </c>
      <c r="M17" s="274"/>
      <c r="N17" s="379" t="s">
        <v>201</v>
      </c>
      <c r="O17" s="274"/>
      <c r="P17" s="276" t="s">
        <v>201</v>
      </c>
      <c r="Q17" s="274"/>
      <c r="R17" s="362">
        <f>SUM(D17:P17)</f>
        <v>0</v>
      </c>
      <c r="S17" s="274"/>
      <c r="T17" s="362">
        <v>-6520</v>
      </c>
      <c r="U17" s="274"/>
      <c r="V17" s="274">
        <f t="shared" si="0"/>
        <v>-6520</v>
      </c>
    </row>
    <row r="18" spans="1:22" ht="16.2" customHeight="1" x14ac:dyDescent="0.2">
      <c r="A18" s="20" t="s">
        <v>113</v>
      </c>
      <c r="B18" s="377"/>
      <c r="C18" s="357"/>
      <c r="D18" s="366">
        <v>0</v>
      </c>
      <c r="E18" s="274"/>
      <c r="F18" s="366">
        <v>0</v>
      </c>
      <c r="G18" s="380"/>
      <c r="H18" s="366">
        <v>0</v>
      </c>
      <c r="I18" s="380"/>
      <c r="J18" s="275">
        <v>0</v>
      </c>
      <c r="K18" s="274"/>
      <c r="L18" s="381" t="s">
        <v>205</v>
      </c>
      <c r="M18" s="274"/>
      <c r="N18" s="381" t="s">
        <v>201</v>
      </c>
      <c r="O18" s="274"/>
      <c r="P18" s="366">
        <f>'P&amp;L 7-8 (9M)'!J68</f>
        <v>193466163</v>
      </c>
      <c r="Q18" s="274"/>
      <c r="R18" s="366">
        <f>P18</f>
        <v>193466163</v>
      </c>
      <c r="S18" s="274"/>
      <c r="T18" s="366">
        <f>'P&amp;L 7-8 (9M)'!J69</f>
        <v>-585070</v>
      </c>
      <c r="U18" s="274"/>
      <c r="V18" s="275">
        <f>SUM(R18:T18)</f>
        <v>192881093</v>
      </c>
    </row>
    <row r="19" spans="1:22" ht="16.2" customHeight="1" x14ac:dyDescent="0.2">
      <c r="B19" s="377"/>
      <c r="C19" s="357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</row>
    <row r="20" spans="1:22" ht="16.2" customHeight="1" thickBot="1" x14ac:dyDescent="0.25">
      <c r="A20" s="27" t="s">
        <v>206</v>
      </c>
      <c r="B20" s="140"/>
      <c r="C20" s="141"/>
      <c r="D20" s="278">
        <v>972496946</v>
      </c>
      <c r="E20" s="274"/>
      <c r="F20" s="278">
        <v>322107225</v>
      </c>
      <c r="G20" s="382"/>
      <c r="H20" s="278">
        <v>-160158220</v>
      </c>
      <c r="I20" s="382"/>
      <c r="J20" s="278">
        <f>SUM(J13:J19)</f>
        <v>0</v>
      </c>
      <c r="K20" s="274"/>
      <c r="L20" s="278">
        <v>120327052</v>
      </c>
      <c r="M20" s="274"/>
      <c r="N20" s="278">
        <v>160158220</v>
      </c>
      <c r="O20" s="274"/>
      <c r="P20" s="278">
        <f>SUM(P13:P18)</f>
        <v>780473194</v>
      </c>
      <c r="Q20" s="274"/>
      <c r="R20" s="278">
        <f>SUM(R13:R18)</f>
        <v>2195404417</v>
      </c>
      <c r="S20" s="274"/>
      <c r="T20" s="278">
        <f>SUM(T13:T18)</f>
        <v>2235916</v>
      </c>
      <c r="U20" s="274"/>
      <c r="V20" s="278">
        <f>SUM(V13:V18)</f>
        <v>2197640333</v>
      </c>
    </row>
    <row r="21" spans="1:22" ht="16.2" customHeight="1" thickTop="1" x14ac:dyDescent="0.2">
      <c r="A21" s="27"/>
      <c r="B21" s="140"/>
      <c r="C21" s="141"/>
      <c r="D21" s="382"/>
      <c r="E21" s="274"/>
      <c r="F21" s="382"/>
      <c r="G21" s="382"/>
      <c r="H21" s="382"/>
      <c r="I21" s="382"/>
      <c r="J21" s="382"/>
      <c r="K21" s="274"/>
      <c r="L21" s="382"/>
      <c r="M21" s="274"/>
      <c r="N21" s="382"/>
      <c r="O21" s="274"/>
      <c r="P21" s="382"/>
      <c r="Q21" s="274"/>
      <c r="R21" s="382"/>
      <c r="S21" s="274"/>
      <c r="T21" s="382"/>
      <c r="U21" s="274"/>
      <c r="V21" s="382"/>
    </row>
    <row r="22" spans="1:22" ht="16.2" customHeight="1" x14ac:dyDescent="0.2"/>
    <row r="23" spans="1:22" ht="16.2" customHeight="1" x14ac:dyDescent="0.2">
      <c r="A23" s="27" t="s">
        <v>165</v>
      </c>
      <c r="D23" s="344">
        <v>972496946</v>
      </c>
      <c r="F23" s="344">
        <v>322107225</v>
      </c>
      <c r="G23" s="274"/>
      <c r="H23" s="344">
        <v>-160158220</v>
      </c>
      <c r="I23" s="274"/>
      <c r="J23" s="344">
        <v>0</v>
      </c>
      <c r="L23" s="369">
        <v>120327052</v>
      </c>
      <c r="N23" s="369">
        <v>160158220</v>
      </c>
      <c r="P23" s="369">
        <v>722721127</v>
      </c>
      <c r="R23" s="369">
        <v>2137652350</v>
      </c>
      <c r="T23" s="344">
        <v>513625</v>
      </c>
      <c r="V23" s="344">
        <f>SUM(R23:T23)</f>
        <v>2138165975</v>
      </c>
    </row>
    <row r="24" spans="1:22" ht="6" customHeight="1" x14ac:dyDescent="0.2">
      <c r="D24" s="344"/>
      <c r="F24" s="344"/>
      <c r="G24" s="274"/>
      <c r="H24" s="344"/>
      <c r="I24" s="274"/>
      <c r="J24" s="344"/>
      <c r="L24" s="344"/>
      <c r="N24" s="344"/>
      <c r="P24" s="344"/>
      <c r="R24" s="344"/>
      <c r="T24" s="344"/>
      <c r="V24" s="344"/>
    </row>
    <row r="25" spans="1:22" ht="16.2" customHeight="1" x14ac:dyDescent="0.2">
      <c r="A25" s="27" t="s">
        <v>112</v>
      </c>
      <c r="B25" s="59"/>
      <c r="C25" s="27"/>
      <c r="D25" s="344"/>
      <c r="F25" s="344"/>
      <c r="G25" s="274"/>
      <c r="H25" s="344"/>
      <c r="I25" s="274"/>
      <c r="J25" s="344"/>
      <c r="L25" s="344"/>
      <c r="N25" s="344"/>
      <c r="P25" s="344"/>
      <c r="R25" s="344"/>
      <c r="T25" s="369"/>
      <c r="V25" s="344"/>
    </row>
    <row r="26" spans="1:22" ht="16.2" customHeight="1" x14ac:dyDescent="0.2">
      <c r="A26" s="20" t="s">
        <v>210</v>
      </c>
      <c r="B26" s="23">
        <v>16</v>
      </c>
      <c r="C26" s="27"/>
      <c r="D26" s="344">
        <v>0</v>
      </c>
      <c r="F26" s="344">
        <v>0</v>
      </c>
      <c r="G26" s="274"/>
      <c r="H26" s="344">
        <v>32640226</v>
      </c>
      <c r="I26" s="274"/>
      <c r="J26" s="344">
        <v>14942554</v>
      </c>
      <c r="L26" s="344">
        <v>0</v>
      </c>
      <c r="N26" s="344">
        <v>0</v>
      </c>
      <c r="P26" s="344">
        <v>0</v>
      </c>
      <c r="R26" s="344">
        <f>SUM(D26:P26)</f>
        <v>47582780</v>
      </c>
      <c r="T26" s="369">
        <v>0</v>
      </c>
      <c r="V26" s="344">
        <f>SUM(R26:U26)</f>
        <v>47582780</v>
      </c>
    </row>
    <row r="27" spans="1:22" ht="16.2" customHeight="1" x14ac:dyDescent="0.2">
      <c r="A27" s="20" t="s">
        <v>211</v>
      </c>
      <c r="B27" s="23">
        <v>16</v>
      </c>
      <c r="C27" s="27"/>
      <c r="D27" s="344">
        <v>0</v>
      </c>
      <c r="F27" s="344">
        <v>0</v>
      </c>
      <c r="G27" s="274"/>
      <c r="H27" s="344">
        <v>0</v>
      </c>
      <c r="I27" s="274"/>
      <c r="J27" s="344">
        <v>0</v>
      </c>
      <c r="L27" s="344">
        <v>0</v>
      </c>
      <c r="N27" s="344">
        <v>-32640226</v>
      </c>
      <c r="P27" s="344">
        <v>32640226</v>
      </c>
      <c r="R27" s="344">
        <f>SUM(D27:P27)</f>
        <v>0</v>
      </c>
      <c r="T27" s="369">
        <v>0</v>
      </c>
      <c r="V27" s="344">
        <f>SUM(R27:U27)</f>
        <v>0</v>
      </c>
    </row>
    <row r="28" spans="1:22" ht="16.2" customHeight="1" x14ac:dyDescent="0.2">
      <c r="A28" s="20" t="s">
        <v>173</v>
      </c>
      <c r="B28" s="23">
        <v>20</v>
      </c>
      <c r="C28" s="27"/>
      <c r="D28" s="344">
        <v>0</v>
      </c>
      <c r="F28" s="344">
        <v>0</v>
      </c>
      <c r="G28" s="274"/>
      <c r="H28" s="344">
        <v>0</v>
      </c>
      <c r="I28" s="274"/>
      <c r="J28" s="344">
        <v>0</v>
      </c>
      <c r="L28" s="344">
        <v>0</v>
      </c>
      <c r="N28" s="344">
        <v>0</v>
      </c>
      <c r="P28" s="344">
        <v>-335112556</v>
      </c>
      <c r="R28" s="344">
        <f>SUM(D28:P28)</f>
        <v>-335112556</v>
      </c>
      <c r="T28" s="369">
        <v>-4550</v>
      </c>
      <c r="V28" s="30">
        <f t="shared" ref="V28:V29" si="1">SUM(R28:T28)</f>
        <v>-335117106</v>
      </c>
    </row>
    <row r="29" spans="1:22" ht="16.2" customHeight="1" x14ac:dyDescent="0.2">
      <c r="A29" s="20" t="s">
        <v>113</v>
      </c>
      <c r="D29" s="375">
        <v>0</v>
      </c>
      <c r="F29" s="375">
        <v>0</v>
      </c>
      <c r="G29" s="363"/>
      <c r="H29" s="375">
        <v>0</v>
      </c>
      <c r="I29" s="363"/>
      <c r="J29" s="375">
        <v>0</v>
      </c>
      <c r="L29" s="375">
        <v>0</v>
      </c>
      <c r="N29" s="383">
        <v>0</v>
      </c>
      <c r="P29" s="383">
        <f>'P&amp;L 7-8 (9M)'!H68</f>
        <v>149725881</v>
      </c>
      <c r="R29" s="383">
        <f>SUM(D29:P29)</f>
        <v>149725881</v>
      </c>
      <c r="T29" s="374">
        <f>'P&amp;L 7-8 (9M)'!H69</f>
        <v>-3558695</v>
      </c>
      <c r="V29" s="311">
        <f t="shared" si="1"/>
        <v>146167186</v>
      </c>
    </row>
    <row r="30" spans="1:22" ht="16.2" customHeight="1" x14ac:dyDescent="0.2">
      <c r="D30" s="344"/>
      <c r="F30" s="344"/>
      <c r="G30" s="274"/>
      <c r="H30" s="344"/>
      <c r="I30" s="274"/>
      <c r="J30" s="344"/>
      <c r="L30" s="344"/>
      <c r="N30" s="344"/>
      <c r="P30" s="344"/>
      <c r="R30" s="344"/>
      <c r="T30" s="344"/>
      <c r="V30" s="344"/>
    </row>
    <row r="31" spans="1:22" ht="16.2" customHeight="1" thickBot="1" x14ac:dyDescent="0.25">
      <c r="A31" s="27" t="s">
        <v>207</v>
      </c>
      <c r="B31" s="59"/>
      <c r="C31" s="27"/>
      <c r="D31" s="384">
        <f>SUM(D23:D29)</f>
        <v>972496946</v>
      </c>
      <c r="F31" s="384">
        <f>SUM(F23:F29)</f>
        <v>322107225</v>
      </c>
      <c r="G31" s="382"/>
      <c r="H31" s="384">
        <f>SUM(H23:H29)</f>
        <v>-127517994</v>
      </c>
      <c r="I31" s="382"/>
      <c r="J31" s="384">
        <f>SUM(J23:J30)</f>
        <v>14942554</v>
      </c>
      <c r="L31" s="384">
        <f>SUM(L23:L29)</f>
        <v>120327052</v>
      </c>
      <c r="N31" s="384">
        <f>SUM(N23:N29)</f>
        <v>127517994</v>
      </c>
      <c r="P31" s="384">
        <f>SUM(P23:P29)</f>
        <v>569974678</v>
      </c>
      <c r="R31" s="384">
        <f>SUM(R23:R29)</f>
        <v>1999848455</v>
      </c>
      <c r="T31" s="384">
        <f>SUM(T23:T29)</f>
        <v>-3049620</v>
      </c>
      <c r="V31" s="384">
        <f>SUM(V23:V29)</f>
        <v>1996798835</v>
      </c>
    </row>
    <row r="32" spans="1:22" ht="17.25" customHeight="1" thickTop="1" x14ac:dyDescent="0.2"/>
    <row r="33" spans="1:22" ht="17.25" customHeight="1" x14ac:dyDescent="0.2"/>
    <row r="34" spans="1:22" ht="15.75" customHeight="1" x14ac:dyDescent="0.2"/>
    <row r="35" spans="1:22" ht="15.75" customHeight="1" x14ac:dyDescent="0.2"/>
    <row r="36" spans="1:22" ht="15.75" customHeight="1" x14ac:dyDescent="0.2"/>
    <row r="37" spans="1:22" ht="15.75" customHeight="1" x14ac:dyDescent="0.2"/>
    <row r="38" spans="1:22" ht="17.25" customHeight="1" x14ac:dyDescent="0.2"/>
    <row r="39" spans="1:22" ht="17.25" customHeight="1" x14ac:dyDescent="0.2"/>
    <row r="40" spans="1:22" ht="15" customHeight="1" x14ac:dyDescent="0.2"/>
    <row r="41" spans="1:22" ht="22.2" customHeight="1" x14ac:dyDescent="0.2">
      <c r="A41" s="407" t="str">
        <f>'2-4'!A58:M58</f>
        <v>The accompanying notes on pages 13 to 30 are an integral part of these interim financial information.</v>
      </c>
      <c r="B41" s="407"/>
      <c r="C41" s="407"/>
      <c r="D41" s="407"/>
      <c r="E41" s="407"/>
      <c r="F41" s="407"/>
      <c r="G41" s="407"/>
      <c r="H41" s="407"/>
      <c r="I41" s="407"/>
      <c r="J41" s="407"/>
      <c r="K41" s="407"/>
      <c r="L41" s="407"/>
      <c r="M41" s="407"/>
      <c r="N41" s="407"/>
      <c r="O41" s="407"/>
      <c r="P41" s="407"/>
      <c r="Q41" s="407"/>
      <c r="R41" s="407"/>
      <c r="S41" s="407"/>
      <c r="T41" s="407"/>
      <c r="U41" s="407"/>
      <c r="V41" s="407"/>
    </row>
  </sheetData>
  <mergeCells count="5">
    <mergeCell ref="D6:V6"/>
    <mergeCell ref="D7:R7"/>
    <mergeCell ref="L8:P8"/>
    <mergeCell ref="L9:N9"/>
    <mergeCell ref="A41:V41"/>
  </mergeCells>
  <pageMargins left="0.4" right="0.4" top="0.5" bottom="0.6" header="0.49" footer="0.4"/>
  <pageSetup paperSize="9" scale="88" firstPageNumber="9" orientation="landscape" useFirstPageNumber="1" horizontalDpi="1200" verticalDpi="1200" r:id="rId1"/>
  <headerFooter>
    <oddHeader xml:space="preserve">&amp;C
</oddHeader>
    <oddFooter>&amp;R&amp;9&amp;P</oddFooter>
  </headerFooter>
  <ignoredErrors>
    <ignoredError sqref="R13:R18 P18:Q18 S18:T18 T2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R39"/>
  <sheetViews>
    <sheetView topLeftCell="B2" zoomScale="115" zoomScaleNormal="115" zoomScaleSheetLayoutView="100" workbookViewId="0">
      <selection activeCell="D126" sqref="D126"/>
    </sheetView>
  </sheetViews>
  <sheetFormatPr defaultColWidth="9.28515625" defaultRowHeight="16.2" customHeight="1" x14ac:dyDescent="0.2"/>
  <cols>
    <col min="1" max="1" width="45" style="70" customWidth="1"/>
    <col min="2" max="2" width="6.28515625" style="71" customWidth="1"/>
    <col min="3" max="3" width="0.7109375" style="71" customWidth="1"/>
    <col min="4" max="4" width="14.7109375" style="65" customWidth="1"/>
    <col min="5" max="5" width="0.7109375" style="65" customWidth="1"/>
    <col min="6" max="6" width="13.85546875" style="65" customWidth="1"/>
    <col min="7" max="7" width="0.7109375" style="65" customWidth="1"/>
    <col min="8" max="8" width="14.28515625" style="65" customWidth="1"/>
    <col min="9" max="9" width="0.7109375" style="65" customWidth="1"/>
    <col min="10" max="10" width="18" style="65" customWidth="1"/>
    <col min="11" max="11" width="0.7109375" style="65" customWidth="1"/>
    <col min="12" max="12" width="16.140625" style="65" customWidth="1"/>
    <col min="13" max="13" width="0.7109375" style="65" customWidth="1"/>
    <col min="14" max="14" width="16.140625" style="65" customWidth="1"/>
    <col min="15" max="15" width="0.7109375" style="65" customWidth="1"/>
    <col min="16" max="16" width="17.140625" style="65" customWidth="1"/>
    <col min="17" max="17" width="0.7109375" style="65" customWidth="1"/>
    <col min="18" max="18" width="17" style="50" bestFit="1" customWidth="1"/>
    <col min="19" max="16384" width="9.28515625" style="48"/>
  </cols>
  <sheetData>
    <row r="1" spans="1:18" ht="16.5" customHeight="1" x14ac:dyDescent="0.2">
      <c r="A1" s="63" t="str">
        <f>'P&amp;L 5-6 (3M)'!A1</f>
        <v>RS Public Company Limited</v>
      </c>
      <c r="B1" s="64"/>
      <c r="C1" s="64"/>
    </row>
    <row r="2" spans="1:18" ht="16.5" customHeight="1" x14ac:dyDescent="0.2">
      <c r="A2" s="408" t="s">
        <v>115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1:18" ht="16.5" customHeight="1" x14ac:dyDescent="0.2">
      <c r="A3" s="57" t="str">
        <f>'9'!A3</f>
        <v>For the nine-month period ended 30 September 2022</v>
      </c>
      <c r="B3" s="66"/>
      <c r="C3" s="67"/>
      <c r="D3" s="54"/>
      <c r="E3" s="54"/>
      <c r="F3" s="54"/>
      <c r="G3" s="54"/>
      <c r="H3" s="54"/>
      <c r="I3" s="54"/>
      <c r="J3" s="54"/>
      <c r="K3" s="54"/>
      <c r="L3" s="68"/>
      <c r="M3" s="68"/>
      <c r="N3" s="68"/>
      <c r="O3" s="68"/>
      <c r="P3" s="68"/>
      <c r="Q3" s="68"/>
      <c r="R3" s="54"/>
    </row>
    <row r="4" spans="1:18" ht="16.2" customHeight="1" x14ac:dyDescent="0.2">
      <c r="A4" s="48"/>
      <c r="B4" s="49"/>
      <c r="C4" s="64"/>
      <c r="R4" s="65"/>
    </row>
    <row r="5" spans="1:18" ht="16.5" customHeight="1" x14ac:dyDescent="0.2">
      <c r="A5" s="48"/>
      <c r="B5" s="49"/>
      <c r="C5" s="64"/>
      <c r="R5" s="65"/>
    </row>
    <row r="6" spans="1:18" ht="16.5" customHeight="1" x14ac:dyDescent="0.2">
      <c r="A6" s="56"/>
      <c r="B6" s="64"/>
      <c r="C6" s="64"/>
      <c r="D6" s="409" t="s">
        <v>116</v>
      </c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</row>
    <row r="7" spans="1:18" ht="16.5" customHeight="1" x14ac:dyDescent="0.2">
      <c r="A7" s="56"/>
      <c r="B7" s="64"/>
      <c r="C7" s="64"/>
      <c r="D7" s="121" t="s">
        <v>93</v>
      </c>
      <c r="E7" s="122"/>
      <c r="F7" s="122"/>
      <c r="G7" s="122"/>
      <c r="H7" s="122"/>
      <c r="I7" s="122"/>
      <c r="J7" s="122"/>
      <c r="K7" s="122"/>
      <c r="L7" s="410" t="s">
        <v>63</v>
      </c>
      <c r="M7" s="410"/>
      <c r="N7" s="410"/>
      <c r="O7" s="410"/>
      <c r="P7" s="410"/>
      <c r="Q7" s="122"/>
      <c r="R7" s="122"/>
    </row>
    <row r="8" spans="1:18" ht="16.5" customHeight="1" x14ac:dyDescent="0.2">
      <c r="A8" s="56"/>
      <c r="B8" s="64"/>
      <c r="C8" s="64"/>
      <c r="D8" s="121" t="s">
        <v>94</v>
      </c>
      <c r="E8" s="122"/>
      <c r="F8" s="122"/>
      <c r="G8" s="122"/>
      <c r="H8" s="122"/>
      <c r="I8" s="122"/>
      <c r="J8" s="122"/>
      <c r="K8" s="122"/>
      <c r="L8" s="410" t="s">
        <v>95</v>
      </c>
      <c r="M8" s="410"/>
      <c r="N8" s="410"/>
      <c r="O8" s="123"/>
      <c r="P8" s="123"/>
      <c r="Q8" s="122"/>
      <c r="R8" s="122"/>
    </row>
    <row r="9" spans="1:18" ht="16.5" customHeight="1" x14ac:dyDescent="0.2">
      <c r="A9" s="56"/>
      <c r="B9" s="64"/>
      <c r="C9" s="64"/>
      <c r="D9" s="121" t="s">
        <v>98</v>
      </c>
      <c r="E9" s="121"/>
      <c r="F9" s="121" t="s">
        <v>99</v>
      </c>
      <c r="G9" s="121"/>
      <c r="H9" s="121" t="s">
        <v>100</v>
      </c>
      <c r="I9" s="121"/>
      <c r="J9" s="121" t="s">
        <v>209</v>
      </c>
      <c r="K9" s="121"/>
      <c r="L9" s="122" t="s">
        <v>101</v>
      </c>
      <c r="M9" s="50"/>
      <c r="N9" s="122" t="s">
        <v>100</v>
      </c>
      <c r="O9" s="122"/>
      <c r="P9" s="122"/>
      <c r="Q9" s="122"/>
      <c r="R9" s="122"/>
    </row>
    <row r="10" spans="1:18" ht="16.5" customHeight="1" x14ac:dyDescent="0.2">
      <c r="A10" s="56"/>
      <c r="B10" s="6" t="s">
        <v>9</v>
      </c>
      <c r="C10" s="64"/>
      <c r="D10" s="124" t="s">
        <v>104</v>
      </c>
      <c r="E10" s="121"/>
      <c r="F10" s="124" t="s">
        <v>105</v>
      </c>
      <c r="G10" s="125"/>
      <c r="H10" s="124" t="s">
        <v>106</v>
      </c>
      <c r="I10" s="125"/>
      <c r="J10" s="124" t="s">
        <v>62</v>
      </c>
      <c r="K10" s="125"/>
      <c r="L10" s="126" t="s">
        <v>107</v>
      </c>
      <c r="M10" s="122"/>
      <c r="N10" s="126" t="s">
        <v>108</v>
      </c>
      <c r="O10" s="122"/>
      <c r="P10" s="126" t="s">
        <v>65</v>
      </c>
      <c r="Q10" s="125"/>
      <c r="R10" s="124" t="s">
        <v>111</v>
      </c>
    </row>
    <row r="11" spans="1:18" ht="16.5" customHeight="1" x14ac:dyDescent="0.2">
      <c r="A11" s="56"/>
      <c r="B11" s="142"/>
      <c r="C11" s="142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4"/>
    </row>
    <row r="12" spans="1:18" ht="16.5" customHeight="1" x14ac:dyDescent="0.2">
      <c r="A12" s="127" t="s">
        <v>114</v>
      </c>
      <c r="B12" s="142"/>
      <c r="C12" s="142"/>
      <c r="D12" s="362">
        <v>972496946</v>
      </c>
      <c r="E12" s="362"/>
      <c r="F12" s="362">
        <v>322107225</v>
      </c>
      <c r="G12" s="362"/>
      <c r="H12" s="362">
        <v>-160158220</v>
      </c>
      <c r="I12" s="362"/>
      <c r="J12" s="363">
        <v>0</v>
      </c>
      <c r="K12" s="362"/>
      <c r="L12" s="362">
        <v>120327052</v>
      </c>
      <c r="M12" s="362"/>
      <c r="N12" s="362">
        <v>160158220</v>
      </c>
      <c r="O12" s="362"/>
      <c r="P12" s="362">
        <v>600452326</v>
      </c>
      <c r="Q12" s="362"/>
      <c r="R12" s="362">
        <f>SUM(D12:P12)</f>
        <v>2015383549</v>
      </c>
    </row>
    <row r="13" spans="1:18" ht="6" customHeight="1" x14ac:dyDescent="0.2">
      <c r="A13" s="128"/>
      <c r="B13" s="145"/>
      <c r="C13" s="14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274"/>
    </row>
    <row r="14" spans="1:18" ht="16.5" customHeight="1" x14ac:dyDescent="0.2">
      <c r="A14" s="127" t="s">
        <v>112</v>
      </c>
      <c r="B14" s="145"/>
      <c r="C14" s="142"/>
      <c r="D14" s="274"/>
      <c r="E14" s="274"/>
      <c r="F14" s="274"/>
      <c r="G14" s="362"/>
      <c r="H14" s="362"/>
      <c r="I14" s="362"/>
      <c r="J14" s="274"/>
      <c r="K14" s="362"/>
      <c r="L14" s="362"/>
      <c r="M14" s="362"/>
      <c r="N14" s="362"/>
      <c r="O14" s="362"/>
      <c r="P14" s="362"/>
      <c r="Q14" s="362"/>
      <c r="R14" s="362"/>
    </row>
    <row r="15" spans="1:18" ht="16.5" customHeight="1" x14ac:dyDescent="0.2">
      <c r="A15" s="48" t="s">
        <v>113</v>
      </c>
      <c r="B15" s="146"/>
      <c r="C15" s="142"/>
      <c r="D15" s="277">
        <v>0</v>
      </c>
      <c r="E15" s="364"/>
      <c r="F15" s="277">
        <v>0</v>
      </c>
      <c r="G15" s="365"/>
      <c r="H15" s="277">
        <v>0</v>
      </c>
      <c r="I15" s="365"/>
      <c r="J15" s="277">
        <v>0</v>
      </c>
      <c r="K15" s="362"/>
      <c r="L15" s="277">
        <v>0</v>
      </c>
      <c r="M15" s="362"/>
      <c r="N15" s="277">
        <v>0</v>
      </c>
      <c r="O15" s="362"/>
      <c r="P15" s="366">
        <v>92250661</v>
      </c>
      <c r="Q15" s="364"/>
      <c r="R15" s="366">
        <f>SUM(P15:Q15)</f>
        <v>92250661</v>
      </c>
    </row>
    <row r="16" spans="1:18" ht="16.5" customHeight="1" x14ac:dyDescent="0.2">
      <c r="A16" s="128"/>
      <c r="B16" s="145"/>
      <c r="C16" s="142"/>
      <c r="D16" s="362"/>
      <c r="E16" s="362"/>
      <c r="F16" s="362"/>
      <c r="G16" s="362"/>
      <c r="H16" s="362"/>
      <c r="I16" s="362"/>
      <c r="J16" s="362"/>
      <c r="K16" s="362"/>
      <c r="L16" s="362"/>
      <c r="M16" s="362"/>
      <c r="N16" s="362"/>
      <c r="O16" s="362"/>
      <c r="P16" s="362"/>
      <c r="Q16" s="362"/>
      <c r="R16" s="274"/>
    </row>
    <row r="17" spans="1:18" ht="16.5" customHeight="1" thickBot="1" x14ac:dyDescent="0.25">
      <c r="A17" s="127" t="s">
        <v>206</v>
      </c>
      <c r="B17" s="145"/>
      <c r="C17" s="142"/>
      <c r="D17" s="367">
        <f>SUM(D12:D16)</f>
        <v>972496946</v>
      </c>
      <c r="E17" s="362"/>
      <c r="F17" s="367">
        <f>SUM(F12:F16)</f>
        <v>322107225</v>
      </c>
      <c r="G17" s="362"/>
      <c r="H17" s="367">
        <f>SUM(H12:H16)</f>
        <v>-160158220</v>
      </c>
      <c r="I17" s="362"/>
      <c r="J17" s="367">
        <f>SUM(J12:J16)</f>
        <v>0</v>
      </c>
      <c r="K17" s="362"/>
      <c r="L17" s="367">
        <f>SUM(L12:L16)</f>
        <v>120327052</v>
      </c>
      <c r="M17" s="362"/>
      <c r="N17" s="367">
        <f>SUM(N12:N16)</f>
        <v>160158220</v>
      </c>
      <c r="O17" s="362"/>
      <c r="P17" s="367">
        <f>SUM(P12:P16)</f>
        <v>692702987</v>
      </c>
      <c r="Q17" s="362"/>
      <c r="R17" s="367">
        <f>SUM(R12:R15)</f>
        <v>2107634210</v>
      </c>
    </row>
    <row r="18" spans="1:18" ht="16.5" customHeight="1" thickTop="1" x14ac:dyDescent="0.2">
      <c r="A18" s="48"/>
      <c r="B18" s="120"/>
      <c r="C18" s="142"/>
      <c r="D18" s="362"/>
      <c r="E18" s="362"/>
      <c r="F18" s="362"/>
      <c r="G18" s="362"/>
      <c r="H18" s="362"/>
      <c r="I18" s="362"/>
      <c r="J18" s="362"/>
      <c r="K18" s="362"/>
      <c r="L18" s="362"/>
      <c r="M18" s="362"/>
      <c r="N18" s="362"/>
      <c r="O18" s="362"/>
      <c r="P18" s="362"/>
      <c r="Q18" s="362"/>
      <c r="R18" s="362"/>
    </row>
    <row r="19" spans="1:18" ht="16.5" customHeight="1" x14ac:dyDescent="0.2">
      <c r="A19" s="48"/>
      <c r="B19" s="49"/>
      <c r="C19" s="64"/>
      <c r="D19" s="368"/>
      <c r="E19" s="368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368"/>
    </row>
    <row r="20" spans="1:18" ht="16.5" customHeight="1" x14ac:dyDescent="0.2">
      <c r="A20" s="127" t="s">
        <v>165</v>
      </c>
      <c r="B20" s="64"/>
      <c r="C20" s="64"/>
      <c r="D20" s="369">
        <v>972496946</v>
      </c>
      <c r="E20" s="368"/>
      <c r="F20" s="369">
        <v>322107225</v>
      </c>
      <c r="G20" s="368"/>
      <c r="H20" s="369">
        <v>-160158220</v>
      </c>
      <c r="I20" s="368"/>
      <c r="J20" s="369">
        <v>0</v>
      </c>
      <c r="K20" s="370"/>
      <c r="L20" s="369">
        <v>120327052</v>
      </c>
      <c r="M20" s="368"/>
      <c r="N20" s="371">
        <v>160158220</v>
      </c>
      <c r="O20" s="368"/>
      <c r="P20" s="369">
        <v>702738189</v>
      </c>
      <c r="Q20" s="368"/>
      <c r="R20" s="369">
        <f>SUM(D20:Q20)</f>
        <v>2117669412</v>
      </c>
    </row>
    <row r="21" spans="1:18" ht="6" customHeight="1" x14ac:dyDescent="0.2">
      <c r="A21" s="128"/>
      <c r="B21" s="129"/>
      <c r="C21" s="64"/>
      <c r="D21" s="369"/>
      <c r="E21" s="368"/>
      <c r="F21" s="369"/>
      <c r="G21" s="368"/>
      <c r="H21" s="369"/>
      <c r="I21" s="368"/>
      <c r="J21" s="369"/>
      <c r="K21" s="368"/>
      <c r="L21" s="369"/>
      <c r="M21" s="368"/>
      <c r="N21" s="369"/>
      <c r="O21" s="368"/>
      <c r="P21" s="369"/>
      <c r="Q21" s="368"/>
      <c r="R21" s="344"/>
    </row>
    <row r="22" spans="1:18" ht="16.5" customHeight="1" x14ac:dyDescent="0.2">
      <c r="A22" s="127" t="s">
        <v>112</v>
      </c>
      <c r="B22" s="129"/>
      <c r="C22" s="64"/>
      <c r="D22" s="369"/>
      <c r="E22" s="368"/>
      <c r="F22" s="369"/>
      <c r="G22" s="368"/>
      <c r="H22" s="369"/>
      <c r="I22" s="368"/>
      <c r="J22" s="369"/>
      <c r="K22" s="368"/>
      <c r="L22" s="369"/>
      <c r="M22" s="368"/>
      <c r="N22" s="369"/>
      <c r="O22" s="368"/>
      <c r="P22" s="369"/>
      <c r="Q22" s="368"/>
      <c r="R22" s="369"/>
    </row>
    <row r="23" spans="1:18" ht="16.5" customHeight="1" x14ac:dyDescent="0.2">
      <c r="A23" s="48" t="s">
        <v>210</v>
      </c>
      <c r="B23" s="120">
        <v>16</v>
      </c>
      <c r="C23" s="64"/>
      <c r="D23" s="372">
        <v>0</v>
      </c>
      <c r="E23" s="368"/>
      <c r="F23" s="372">
        <v>0</v>
      </c>
      <c r="G23" s="368"/>
      <c r="H23" s="369">
        <v>32640226</v>
      </c>
      <c r="I23" s="368"/>
      <c r="J23" s="369">
        <v>14942554</v>
      </c>
      <c r="K23" s="368"/>
      <c r="L23" s="372">
        <v>0</v>
      </c>
      <c r="M23" s="368"/>
      <c r="N23" s="372">
        <v>0</v>
      </c>
      <c r="O23" s="368"/>
      <c r="P23" s="372">
        <v>0</v>
      </c>
      <c r="Q23" s="368"/>
      <c r="R23" s="369">
        <f>SUM(D23:Q23)</f>
        <v>47582780</v>
      </c>
    </row>
    <row r="24" spans="1:18" ht="16.5" customHeight="1" x14ac:dyDescent="0.2">
      <c r="A24" s="48" t="s">
        <v>211</v>
      </c>
      <c r="B24" s="120">
        <v>16</v>
      </c>
      <c r="C24" s="64"/>
      <c r="D24" s="372">
        <v>0</v>
      </c>
      <c r="E24" s="368"/>
      <c r="F24" s="372">
        <v>0</v>
      </c>
      <c r="G24" s="368"/>
      <c r="H24" s="373">
        <v>0</v>
      </c>
      <c r="I24" s="368"/>
      <c r="J24" s="373">
        <v>0</v>
      </c>
      <c r="K24" s="368"/>
      <c r="L24" s="372">
        <v>0</v>
      </c>
      <c r="M24" s="368"/>
      <c r="N24" s="369">
        <v>-32640226</v>
      </c>
      <c r="O24" s="368"/>
      <c r="P24" s="369">
        <v>32640226</v>
      </c>
      <c r="Q24" s="368"/>
      <c r="R24" s="369">
        <f>SUM(D24:Q24)</f>
        <v>0</v>
      </c>
    </row>
    <row r="25" spans="1:18" ht="16.2" customHeight="1" x14ac:dyDescent="0.2">
      <c r="A25" s="48" t="s">
        <v>173</v>
      </c>
      <c r="B25" s="120">
        <v>20</v>
      </c>
      <c r="C25" s="118"/>
      <c r="D25" s="372">
        <v>0</v>
      </c>
      <c r="E25" s="274"/>
      <c r="F25" s="372">
        <v>0</v>
      </c>
      <c r="G25" s="274"/>
      <c r="H25" s="373">
        <v>0</v>
      </c>
      <c r="I25" s="274"/>
      <c r="J25" s="373">
        <v>0</v>
      </c>
      <c r="K25" s="274"/>
      <c r="L25" s="372">
        <v>0</v>
      </c>
      <c r="M25" s="274"/>
      <c r="N25" s="372">
        <v>0</v>
      </c>
      <c r="O25" s="274"/>
      <c r="P25" s="344">
        <v>-335112556</v>
      </c>
      <c r="Q25" s="274"/>
      <c r="R25" s="369">
        <f>SUM(D25:Q25)</f>
        <v>-335112556</v>
      </c>
    </row>
    <row r="26" spans="1:18" ht="16.5" customHeight="1" x14ac:dyDescent="0.2">
      <c r="A26" s="48" t="s">
        <v>113</v>
      </c>
      <c r="B26" s="130"/>
      <c r="C26" s="64"/>
      <c r="D26" s="374">
        <v>0</v>
      </c>
      <c r="E26" s="370"/>
      <c r="F26" s="374">
        <v>0</v>
      </c>
      <c r="G26" s="370"/>
      <c r="H26" s="375">
        <v>0</v>
      </c>
      <c r="I26" s="370"/>
      <c r="J26" s="375">
        <v>0</v>
      </c>
      <c r="K26" s="370"/>
      <c r="L26" s="374">
        <v>0</v>
      </c>
      <c r="M26" s="370"/>
      <c r="N26" s="374">
        <v>0</v>
      </c>
      <c r="O26" s="370"/>
      <c r="P26" s="374">
        <f>'P&amp;L 7-8 (9M)'!L44</f>
        <v>141597266</v>
      </c>
      <c r="Q26" s="370"/>
      <c r="R26" s="374">
        <f t="shared" ref="R26" si="0">SUM(D26:Q26)</f>
        <v>141597266</v>
      </c>
    </row>
    <row r="27" spans="1:18" ht="16.5" customHeight="1" x14ac:dyDescent="0.2">
      <c r="A27" s="128"/>
      <c r="B27" s="129"/>
      <c r="C27" s="64"/>
      <c r="D27" s="369"/>
      <c r="E27" s="368"/>
      <c r="F27" s="369"/>
      <c r="G27" s="368"/>
      <c r="H27" s="369"/>
      <c r="I27" s="368"/>
      <c r="J27" s="369"/>
      <c r="K27" s="368"/>
      <c r="L27" s="369"/>
      <c r="M27" s="368"/>
      <c r="N27" s="369"/>
      <c r="O27" s="368"/>
      <c r="P27" s="369"/>
      <c r="Q27" s="368"/>
      <c r="R27" s="344"/>
    </row>
    <row r="28" spans="1:18" ht="16.5" customHeight="1" thickBot="1" x14ac:dyDescent="0.25">
      <c r="A28" s="127" t="s">
        <v>207</v>
      </c>
      <c r="B28" s="129"/>
      <c r="C28" s="64"/>
      <c r="D28" s="376">
        <f>SUM(D20:D26)</f>
        <v>972496946</v>
      </c>
      <c r="E28" s="368"/>
      <c r="F28" s="376">
        <f>SUM(F20:F26)</f>
        <v>322107225</v>
      </c>
      <c r="G28" s="368"/>
      <c r="H28" s="376">
        <f>SUM(H20:H26)</f>
        <v>-127517994</v>
      </c>
      <c r="I28" s="368"/>
      <c r="J28" s="376">
        <f>SUM(J20:J26)</f>
        <v>14942554</v>
      </c>
      <c r="K28" s="368"/>
      <c r="L28" s="376">
        <f>SUM(L20:L26)</f>
        <v>120327052</v>
      </c>
      <c r="M28" s="368"/>
      <c r="N28" s="376">
        <f>SUM(N20:N26)</f>
        <v>127517994</v>
      </c>
      <c r="O28" s="368"/>
      <c r="P28" s="376">
        <f>SUM(P20:P26)</f>
        <v>541863125</v>
      </c>
      <c r="Q28" s="368"/>
      <c r="R28" s="376">
        <f>SUM(R20:R26)</f>
        <v>1971736902</v>
      </c>
    </row>
    <row r="29" spans="1:18" ht="16.5" customHeight="1" thickTop="1" x14ac:dyDescent="0.2">
      <c r="A29" s="48"/>
      <c r="B29" s="49"/>
      <c r="C29" s="64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</row>
    <row r="30" spans="1:18" ht="16.5" customHeight="1" x14ac:dyDescent="0.2">
      <c r="A30" s="48"/>
      <c r="B30" s="49"/>
      <c r="C30" s="64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</row>
    <row r="31" spans="1:18" ht="16.5" customHeight="1" x14ac:dyDescent="0.2">
      <c r="A31" s="48"/>
      <c r="B31" s="49"/>
      <c r="C31" s="64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</row>
    <row r="32" spans="1:18" ht="16.5" customHeight="1" x14ac:dyDescent="0.2">
      <c r="A32" s="48"/>
      <c r="B32" s="49"/>
      <c r="C32" s="64"/>
      <c r="R32" s="65"/>
    </row>
    <row r="33" spans="1:18" ht="15" customHeight="1" x14ac:dyDescent="0.2">
      <c r="A33" s="48"/>
      <c r="B33" s="49"/>
      <c r="C33" s="64"/>
      <c r="R33" s="65"/>
    </row>
    <row r="34" spans="1:18" ht="16.5" customHeight="1" x14ac:dyDescent="0.2">
      <c r="A34" s="48"/>
      <c r="B34" s="49"/>
      <c r="C34" s="64"/>
      <c r="R34" s="65"/>
    </row>
    <row r="35" spans="1:18" ht="16.5" customHeight="1" x14ac:dyDescent="0.2">
      <c r="A35" s="48"/>
      <c r="B35" s="49"/>
      <c r="C35" s="64"/>
      <c r="R35" s="65"/>
    </row>
    <row r="36" spans="1:18" ht="16.5" customHeight="1" x14ac:dyDescent="0.2">
      <c r="A36" s="48"/>
      <c r="B36" s="49"/>
      <c r="C36" s="64"/>
      <c r="R36" s="65"/>
    </row>
    <row r="37" spans="1:18" ht="16.5" customHeight="1" x14ac:dyDescent="0.2">
      <c r="A37" s="48"/>
      <c r="B37" s="49"/>
      <c r="C37" s="64"/>
      <c r="R37" s="65"/>
    </row>
    <row r="38" spans="1:18" ht="19.5" customHeight="1" x14ac:dyDescent="0.2">
      <c r="A38" s="48"/>
      <c r="B38" s="49"/>
      <c r="C38" s="64"/>
      <c r="R38" s="65"/>
    </row>
    <row r="39" spans="1:18" ht="22.2" customHeight="1" x14ac:dyDescent="0.2">
      <c r="A39" s="69" t="str">
        <f>'P&amp;L 5-6 (3M)'!A105</f>
        <v>The accompanying notes on pages 13 to 30 are an integral part of these interim financial information.</v>
      </c>
      <c r="B39" s="69"/>
      <c r="C39" s="69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</row>
  </sheetData>
  <mergeCells count="4">
    <mergeCell ref="A2:K2"/>
    <mergeCell ref="D6:R6"/>
    <mergeCell ref="L7:P7"/>
    <mergeCell ref="L8:N8"/>
  </mergeCells>
  <pageMargins left="0.7" right="0.7" top="0.5" bottom="0.6" header="0.49" footer="0.4"/>
  <pageSetup paperSize="9" scale="90" firstPageNumber="10" orientation="landscape" useFirstPageNumber="1" horizontalDpi="1200" verticalDpi="1200" r:id="rId1"/>
  <headerFooter>
    <oddFooter>&amp;R&amp;9&amp;P</oddFooter>
  </headerFooter>
  <ignoredErrors>
    <ignoredError sqref="Q12:R15 Q25:R26 D27:F28 D16:F19 Q20:R22 K16:R19 K27:R28 H17:J28 R23:R24 P2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4A4A"/>
  </sheetPr>
  <dimension ref="A1:N114"/>
  <sheetViews>
    <sheetView tabSelected="1" topLeftCell="A13" zoomScaleNormal="100" zoomScaleSheetLayoutView="100" zoomScalePageLayoutView="115" workbookViewId="0">
      <selection activeCell="D126" sqref="D126"/>
    </sheetView>
  </sheetViews>
  <sheetFormatPr defaultColWidth="9.28515625" defaultRowHeight="16.5" customHeight="1" x14ac:dyDescent="0.2"/>
  <cols>
    <col min="1" max="3" width="1.28515625" style="215" customWidth="1"/>
    <col min="4" max="4" width="13.140625" style="215" customWidth="1"/>
    <col min="5" max="5" width="41.140625" style="215" customWidth="1"/>
    <col min="6" max="6" width="6.140625" style="73" customWidth="1"/>
    <col min="7" max="7" width="0.7109375" style="72" customWidth="1"/>
    <col min="8" max="8" width="14.28515625" style="329" customWidth="1"/>
    <col min="9" max="9" width="0.7109375" style="74" customWidth="1"/>
    <col min="10" max="10" width="14.28515625" style="329" customWidth="1"/>
    <col min="11" max="11" width="0.7109375" style="74" customWidth="1"/>
    <col min="12" max="12" width="14.28515625" style="74" customWidth="1"/>
    <col min="13" max="13" width="0.7109375" style="74" customWidth="1"/>
    <col min="14" max="14" width="14.28515625" style="329" customWidth="1"/>
    <col min="15" max="16384" width="9.28515625" style="215"/>
  </cols>
  <sheetData>
    <row r="1" spans="1:14" s="48" customFormat="1" ht="16.5" customHeight="1" x14ac:dyDescent="0.2">
      <c r="A1" s="47" t="s">
        <v>0</v>
      </c>
      <c r="B1" s="51"/>
      <c r="C1" s="51"/>
      <c r="D1" s="51"/>
      <c r="F1" s="23"/>
      <c r="G1" s="20"/>
      <c r="H1" s="329"/>
      <c r="I1" s="329"/>
      <c r="J1" s="329"/>
      <c r="K1" s="329"/>
      <c r="L1" s="329"/>
      <c r="M1" s="329"/>
      <c r="N1" s="329"/>
    </row>
    <row r="2" spans="1:14" s="48" customFormat="1" ht="16.5" customHeight="1" x14ac:dyDescent="0.2">
      <c r="A2" s="51" t="s">
        <v>117</v>
      </c>
      <c r="B2" s="51"/>
      <c r="C2" s="51"/>
      <c r="D2" s="51"/>
      <c r="F2" s="23"/>
      <c r="G2" s="20"/>
      <c r="H2" s="329"/>
      <c r="I2" s="329"/>
      <c r="J2" s="329"/>
      <c r="K2" s="329"/>
      <c r="L2" s="329"/>
      <c r="M2" s="329"/>
      <c r="N2" s="329"/>
    </row>
    <row r="3" spans="1:14" s="48" customFormat="1" ht="16.5" customHeight="1" x14ac:dyDescent="0.2">
      <c r="A3" s="52" t="str">
        <f>'10'!A3</f>
        <v>For the nine-month period ended 30 September 2022</v>
      </c>
      <c r="B3" s="52"/>
      <c r="C3" s="52"/>
      <c r="D3" s="52"/>
      <c r="E3" s="53"/>
      <c r="F3" s="353"/>
      <c r="G3" s="354"/>
      <c r="H3" s="355"/>
      <c r="I3" s="355"/>
      <c r="J3" s="355"/>
      <c r="K3" s="355"/>
      <c r="L3" s="355"/>
      <c r="M3" s="355"/>
      <c r="N3" s="355"/>
    </row>
    <row r="5" spans="1:14" ht="16.5" customHeight="1" x14ac:dyDescent="0.2">
      <c r="A5" s="72"/>
      <c r="B5" s="72"/>
      <c r="C5" s="72"/>
      <c r="D5" s="72"/>
      <c r="E5" s="72"/>
    </row>
    <row r="6" spans="1:14" ht="16.5" customHeight="1" x14ac:dyDescent="0.2">
      <c r="A6" s="72"/>
      <c r="B6" s="72"/>
      <c r="C6" s="72"/>
      <c r="D6" s="72"/>
      <c r="E6" s="72"/>
      <c r="H6" s="412" t="s">
        <v>2</v>
      </c>
      <c r="I6" s="412"/>
      <c r="J6" s="412"/>
      <c r="K6" s="399"/>
      <c r="L6" s="412" t="s">
        <v>3</v>
      </c>
      <c r="M6" s="412"/>
      <c r="N6" s="412"/>
    </row>
    <row r="7" spans="1:14" ht="16.5" customHeight="1" x14ac:dyDescent="0.2">
      <c r="A7" s="72"/>
      <c r="B7" s="72"/>
      <c r="C7" s="72"/>
      <c r="D7" s="72"/>
      <c r="E7" s="72"/>
      <c r="G7" s="75"/>
      <c r="H7" s="411" t="s">
        <v>4</v>
      </c>
      <c r="I7" s="411"/>
      <c r="J7" s="411"/>
      <c r="K7" s="399"/>
      <c r="L7" s="411" t="s">
        <v>4</v>
      </c>
      <c r="M7" s="411"/>
      <c r="N7" s="411"/>
    </row>
    <row r="8" spans="1:14" ht="16.5" customHeight="1" x14ac:dyDescent="0.2">
      <c r="A8" s="72"/>
      <c r="B8" s="72"/>
      <c r="C8" s="72"/>
      <c r="D8" s="72"/>
      <c r="E8" s="72"/>
      <c r="G8" s="75"/>
      <c r="H8" s="60" t="s">
        <v>5</v>
      </c>
      <c r="J8" s="60" t="s">
        <v>5</v>
      </c>
      <c r="K8" s="77"/>
      <c r="L8" s="76" t="s">
        <v>5</v>
      </c>
      <c r="M8" s="77"/>
      <c r="N8" s="60" t="s">
        <v>5</v>
      </c>
    </row>
    <row r="9" spans="1:14" ht="16.5" customHeight="1" x14ac:dyDescent="0.2">
      <c r="A9" s="72"/>
      <c r="B9" s="72"/>
      <c r="C9" s="72"/>
      <c r="D9" s="72"/>
      <c r="E9" s="72"/>
      <c r="G9" s="75"/>
      <c r="H9" s="12" t="s">
        <v>200</v>
      </c>
      <c r="I9" s="78"/>
      <c r="J9" s="12" t="s">
        <v>200</v>
      </c>
      <c r="K9" s="78"/>
      <c r="L9" s="12" t="s">
        <v>200</v>
      </c>
      <c r="M9" s="78"/>
      <c r="N9" s="12" t="s">
        <v>200</v>
      </c>
    </row>
    <row r="10" spans="1:14" ht="16.5" customHeight="1" x14ac:dyDescent="0.2">
      <c r="A10" s="72"/>
      <c r="B10" s="72"/>
      <c r="C10" s="72"/>
      <c r="D10" s="72"/>
      <c r="E10" s="72"/>
      <c r="G10" s="75"/>
      <c r="H10" s="79" t="s">
        <v>164</v>
      </c>
      <c r="I10" s="60"/>
      <c r="J10" s="79" t="s">
        <v>8</v>
      </c>
      <c r="K10" s="60"/>
      <c r="L10" s="79" t="s">
        <v>164</v>
      </c>
      <c r="M10" s="60"/>
      <c r="N10" s="79" t="s">
        <v>8</v>
      </c>
    </row>
    <row r="11" spans="1:14" ht="16.5" customHeight="1" x14ac:dyDescent="0.2">
      <c r="A11" s="72"/>
      <c r="B11" s="72"/>
      <c r="C11" s="72"/>
      <c r="D11" s="72"/>
      <c r="E11" s="72"/>
      <c r="F11" s="80" t="s">
        <v>9</v>
      </c>
      <c r="G11" s="81"/>
      <c r="H11" s="82" t="s">
        <v>10</v>
      </c>
      <c r="I11" s="76"/>
      <c r="J11" s="82" t="s">
        <v>10</v>
      </c>
      <c r="K11" s="76"/>
      <c r="L11" s="83" t="s">
        <v>10</v>
      </c>
      <c r="M11" s="76"/>
      <c r="N11" s="82" t="s">
        <v>10</v>
      </c>
    </row>
    <row r="12" spans="1:14" ht="16.5" customHeight="1" x14ac:dyDescent="0.2">
      <c r="A12" s="84" t="s">
        <v>118</v>
      </c>
      <c r="B12" s="84"/>
      <c r="C12" s="84"/>
      <c r="D12" s="84"/>
      <c r="E12" s="84"/>
      <c r="H12" s="344"/>
      <c r="L12" s="85"/>
    </row>
    <row r="13" spans="1:14" ht="16.5" customHeight="1" x14ac:dyDescent="0.2">
      <c r="A13" s="72" t="s">
        <v>89</v>
      </c>
      <c r="B13" s="72"/>
      <c r="C13" s="72"/>
      <c r="D13" s="72"/>
      <c r="E13" s="72"/>
      <c r="H13" s="147">
        <v>177989696</v>
      </c>
      <c r="I13" s="86"/>
      <c r="J13" s="324">
        <v>222784028</v>
      </c>
      <c r="K13" s="227"/>
      <c r="L13" s="238">
        <f>'P&amp;L 7-8 (9M)'!L38</f>
        <v>168693403</v>
      </c>
      <c r="M13" s="227"/>
      <c r="N13" s="324">
        <v>102798334</v>
      </c>
    </row>
    <row r="14" spans="1:14" ht="16.5" customHeight="1" x14ac:dyDescent="0.2">
      <c r="A14" s="87" t="s">
        <v>119</v>
      </c>
      <c r="B14" s="88"/>
      <c r="C14" s="72"/>
      <c r="D14" s="89"/>
      <c r="E14" s="73"/>
      <c r="F14" s="90"/>
      <c r="G14" s="91"/>
      <c r="H14" s="325"/>
      <c r="J14" s="326"/>
      <c r="K14" s="327"/>
      <c r="L14" s="239"/>
      <c r="M14" s="327"/>
      <c r="N14" s="327"/>
    </row>
    <row r="15" spans="1:14" ht="16.5" customHeight="1" x14ac:dyDescent="0.2">
      <c r="A15" s="72"/>
      <c r="B15" s="94" t="s">
        <v>120</v>
      </c>
      <c r="C15" s="72"/>
      <c r="D15" s="72"/>
      <c r="E15" s="72"/>
      <c r="H15" s="239">
        <v>519864883</v>
      </c>
      <c r="I15" s="86"/>
      <c r="J15" s="328">
        <v>428974893</v>
      </c>
      <c r="K15" s="227"/>
      <c r="L15" s="238">
        <v>99842156</v>
      </c>
      <c r="M15" s="227"/>
      <c r="N15" s="328">
        <v>114414654</v>
      </c>
    </row>
    <row r="16" spans="1:14" ht="16.5" customHeight="1" x14ac:dyDescent="0.2">
      <c r="A16" s="72"/>
      <c r="B16" s="172" t="s">
        <v>181</v>
      </c>
      <c r="C16" s="131"/>
      <c r="D16" s="131"/>
      <c r="E16" s="131"/>
      <c r="H16" s="239">
        <v>925000</v>
      </c>
      <c r="I16" s="86"/>
      <c r="J16" s="328">
        <v>-408082</v>
      </c>
      <c r="K16" s="227"/>
      <c r="L16" s="238">
        <v>1000000</v>
      </c>
      <c r="M16" s="227"/>
      <c r="N16" s="328">
        <v>-19524</v>
      </c>
    </row>
    <row r="17" spans="1:14" ht="16.5" customHeight="1" x14ac:dyDescent="0.2">
      <c r="A17" s="72"/>
      <c r="B17" s="172" t="s">
        <v>161</v>
      </c>
      <c r="C17" s="131"/>
      <c r="D17" s="131"/>
      <c r="E17" s="131"/>
      <c r="G17" s="95"/>
      <c r="H17" s="239">
        <v>-20317845</v>
      </c>
      <c r="I17" s="86"/>
      <c r="J17" s="328">
        <v>21302017</v>
      </c>
      <c r="K17" s="227"/>
      <c r="L17" s="238">
        <v>0</v>
      </c>
      <c r="M17" s="227"/>
      <c r="N17" s="328">
        <v>0</v>
      </c>
    </row>
    <row r="18" spans="1:14" ht="16.5" customHeight="1" x14ac:dyDescent="0.2">
      <c r="A18" s="72"/>
      <c r="B18" s="172" t="s">
        <v>169</v>
      </c>
      <c r="C18" s="131"/>
      <c r="D18" s="131"/>
      <c r="E18" s="131"/>
      <c r="G18" s="95"/>
      <c r="H18" s="239"/>
      <c r="I18" s="86"/>
      <c r="L18" s="238"/>
    </row>
    <row r="19" spans="1:14" ht="16.5" customHeight="1" x14ac:dyDescent="0.2">
      <c r="A19" s="72"/>
      <c r="B19" s="172"/>
      <c r="C19" s="131" t="s">
        <v>170</v>
      </c>
      <c r="D19" s="131"/>
      <c r="E19" s="131"/>
      <c r="F19" s="73">
        <v>8.1999999999999993</v>
      </c>
      <c r="G19" s="95"/>
      <c r="H19" s="238">
        <v>0</v>
      </c>
      <c r="I19" s="86"/>
      <c r="J19" s="328">
        <v>0</v>
      </c>
      <c r="K19" s="227"/>
      <c r="L19" s="238">
        <v>-89557</v>
      </c>
      <c r="M19" s="227"/>
      <c r="N19" s="328">
        <v>0</v>
      </c>
    </row>
    <row r="20" spans="1:14" ht="16.5" customHeight="1" x14ac:dyDescent="0.2">
      <c r="A20" s="72"/>
      <c r="B20" s="356" t="s">
        <v>121</v>
      </c>
      <c r="C20" s="357"/>
      <c r="D20" s="131"/>
      <c r="E20" s="131"/>
      <c r="G20" s="95"/>
      <c r="H20" s="330"/>
      <c r="I20" s="72"/>
      <c r="J20" s="328"/>
      <c r="K20" s="227"/>
      <c r="L20" s="240"/>
      <c r="M20" s="227"/>
      <c r="N20" s="328"/>
    </row>
    <row r="21" spans="1:14" ht="16.5" customHeight="1" x14ac:dyDescent="0.2">
      <c r="A21" s="72"/>
      <c r="B21" s="357"/>
      <c r="C21" s="356" t="s">
        <v>122</v>
      </c>
      <c r="D21" s="131"/>
      <c r="E21" s="131"/>
      <c r="G21" s="95"/>
      <c r="H21" s="238">
        <v>0</v>
      </c>
      <c r="I21" s="86"/>
      <c r="J21" s="328">
        <v>3455</v>
      </c>
      <c r="K21" s="227"/>
      <c r="L21" s="238">
        <v>0</v>
      </c>
      <c r="M21" s="227"/>
      <c r="N21" s="328">
        <v>0</v>
      </c>
    </row>
    <row r="22" spans="1:14" ht="16.5" customHeight="1" x14ac:dyDescent="0.2">
      <c r="A22" s="72"/>
      <c r="B22" s="172" t="s">
        <v>159</v>
      </c>
      <c r="C22" s="152"/>
      <c r="D22" s="131"/>
      <c r="E22" s="131"/>
      <c r="G22" s="95"/>
      <c r="H22" s="330"/>
      <c r="I22" s="86"/>
      <c r="J22" s="328"/>
      <c r="K22" s="227"/>
      <c r="L22" s="240"/>
      <c r="M22" s="227"/>
      <c r="N22" s="328"/>
    </row>
    <row r="23" spans="1:14" ht="16.5" customHeight="1" x14ac:dyDescent="0.2">
      <c r="A23" s="72"/>
      <c r="B23" s="172"/>
      <c r="C23" s="152" t="s">
        <v>190</v>
      </c>
      <c r="D23" s="131"/>
      <c r="E23" s="131"/>
      <c r="F23" s="73">
        <v>8.1999999999999993</v>
      </c>
      <c r="G23" s="95"/>
      <c r="H23" s="330">
        <v>-38431029</v>
      </c>
      <c r="I23" s="86"/>
      <c r="J23" s="328">
        <v>-49206707</v>
      </c>
      <c r="K23" s="227"/>
      <c r="L23" s="240">
        <v>2652</v>
      </c>
      <c r="M23" s="227"/>
      <c r="N23" s="328">
        <v>4246</v>
      </c>
    </row>
    <row r="24" spans="1:14" ht="16.5" customHeight="1" x14ac:dyDescent="0.2">
      <c r="A24" s="72"/>
      <c r="B24" s="172" t="s">
        <v>192</v>
      </c>
      <c r="C24" s="152"/>
      <c r="D24" s="131"/>
      <c r="E24" s="131"/>
      <c r="F24" s="73">
        <v>8.1999999999999993</v>
      </c>
      <c r="G24" s="95"/>
      <c r="H24" s="330">
        <v>507132</v>
      </c>
      <c r="I24" s="86"/>
      <c r="J24" s="328">
        <v>0</v>
      </c>
      <c r="K24" s="327"/>
      <c r="L24" s="238">
        <v>507132</v>
      </c>
      <c r="M24" s="326"/>
      <c r="N24" s="328">
        <v>0</v>
      </c>
    </row>
    <row r="25" spans="1:14" ht="16.5" customHeight="1" x14ac:dyDescent="0.2">
      <c r="A25" s="72"/>
      <c r="B25" s="172" t="s">
        <v>184</v>
      </c>
      <c r="C25" s="152"/>
      <c r="D25" s="131"/>
      <c r="E25" s="131"/>
      <c r="F25" s="73">
        <v>8.1999999999999993</v>
      </c>
      <c r="G25" s="95"/>
      <c r="H25" s="330">
        <v>19526</v>
      </c>
      <c r="I25" s="86"/>
      <c r="J25" s="328">
        <v>0</v>
      </c>
      <c r="K25" s="327"/>
      <c r="L25" s="238">
        <v>19526</v>
      </c>
      <c r="M25" s="326"/>
      <c r="N25" s="328">
        <v>0</v>
      </c>
    </row>
    <row r="26" spans="1:14" s="218" customFormat="1" ht="16.5" customHeight="1" x14ac:dyDescent="0.2">
      <c r="A26" s="72"/>
      <c r="B26" s="131" t="s">
        <v>123</v>
      </c>
      <c r="C26" s="172"/>
      <c r="D26" s="172"/>
      <c r="E26" s="97"/>
      <c r="F26" s="73"/>
      <c r="G26" s="98"/>
      <c r="H26" s="239"/>
      <c r="I26" s="86"/>
      <c r="J26" s="331"/>
      <c r="K26" s="97"/>
      <c r="L26" s="238"/>
      <c r="M26" s="97"/>
      <c r="N26" s="331"/>
    </row>
    <row r="27" spans="1:14" s="218" customFormat="1" ht="16.5" customHeight="1" x14ac:dyDescent="0.2">
      <c r="A27" s="97"/>
      <c r="B27" s="97"/>
      <c r="C27" s="172" t="s">
        <v>195</v>
      </c>
      <c r="D27" s="97"/>
      <c r="E27" s="97"/>
      <c r="F27" s="73"/>
      <c r="G27" s="98"/>
      <c r="H27" s="332">
        <v>-502593</v>
      </c>
      <c r="I27" s="86"/>
      <c r="J27" s="328">
        <v>5019</v>
      </c>
      <c r="K27" s="227"/>
      <c r="L27" s="238">
        <v>-492051</v>
      </c>
      <c r="M27" s="228"/>
      <c r="N27" s="328">
        <v>-30963</v>
      </c>
    </row>
    <row r="28" spans="1:14" s="218" customFormat="1" ht="16.5" customHeight="1" x14ac:dyDescent="0.2">
      <c r="A28" s="72"/>
      <c r="B28" s="131" t="s">
        <v>177</v>
      </c>
      <c r="C28" s="172"/>
      <c r="D28" s="172"/>
      <c r="E28" s="97"/>
      <c r="F28" s="73"/>
      <c r="G28" s="98"/>
      <c r="H28" s="239"/>
      <c r="I28" s="86"/>
      <c r="J28" s="331"/>
      <c r="K28" s="97"/>
      <c r="L28" s="238"/>
      <c r="M28" s="97"/>
      <c r="N28" s="331"/>
    </row>
    <row r="29" spans="1:14" s="218" customFormat="1" ht="16.5" customHeight="1" x14ac:dyDescent="0.2">
      <c r="A29" s="97"/>
      <c r="B29" s="97"/>
      <c r="C29" s="172" t="s">
        <v>196</v>
      </c>
      <c r="D29" s="97"/>
      <c r="E29" s="97"/>
      <c r="F29" s="73"/>
      <c r="G29" s="98"/>
      <c r="H29" s="239">
        <v>100000</v>
      </c>
      <c r="I29" s="86"/>
      <c r="J29" s="328">
        <v>400000</v>
      </c>
      <c r="K29" s="227"/>
      <c r="L29" s="238">
        <v>0</v>
      </c>
      <c r="M29" s="228"/>
      <c r="N29" s="328">
        <v>0</v>
      </c>
    </row>
    <row r="30" spans="1:14" s="218" customFormat="1" ht="16.5" customHeight="1" x14ac:dyDescent="0.2">
      <c r="A30" s="72"/>
      <c r="B30" s="172" t="s">
        <v>124</v>
      </c>
      <c r="C30" s="97"/>
      <c r="D30" s="97"/>
      <c r="E30" s="97"/>
      <c r="F30" s="73"/>
      <c r="G30" s="97"/>
      <c r="H30" s="239">
        <v>-711583</v>
      </c>
      <c r="I30" s="86"/>
      <c r="J30" s="21">
        <v>-153643</v>
      </c>
      <c r="K30" s="227"/>
      <c r="L30" s="238">
        <v>0</v>
      </c>
      <c r="M30" s="227"/>
      <c r="N30" s="328">
        <v>-5895</v>
      </c>
    </row>
    <row r="31" spans="1:14" s="218" customFormat="1" ht="16.5" customHeight="1" x14ac:dyDescent="0.2">
      <c r="A31" s="72"/>
      <c r="B31" s="356" t="s">
        <v>50</v>
      </c>
      <c r="C31" s="97"/>
      <c r="D31" s="97"/>
      <c r="E31" s="97"/>
      <c r="F31" s="73"/>
      <c r="G31" s="97"/>
      <c r="H31" s="239">
        <v>17735683</v>
      </c>
      <c r="I31" s="86"/>
      <c r="J31" s="328">
        <v>14644985</v>
      </c>
      <c r="K31" s="227"/>
      <c r="L31" s="238">
        <v>6660024</v>
      </c>
      <c r="M31" s="227"/>
      <c r="N31" s="328">
        <v>6602066</v>
      </c>
    </row>
    <row r="32" spans="1:14" s="218" customFormat="1" ht="16.5" customHeight="1" x14ac:dyDescent="0.2">
      <c r="A32" s="72"/>
      <c r="B32" s="94" t="s">
        <v>125</v>
      </c>
      <c r="C32" s="97"/>
      <c r="D32" s="97"/>
      <c r="E32" s="97"/>
      <c r="F32" s="73"/>
      <c r="G32" s="97"/>
      <c r="H32" s="239">
        <v>158581</v>
      </c>
      <c r="I32" s="86"/>
      <c r="J32" s="328">
        <v>152482</v>
      </c>
      <c r="K32" s="227"/>
      <c r="L32" s="240">
        <v>71586</v>
      </c>
      <c r="M32" s="227"/>
      <c r="N32" s="328">
        <v>68833</v>
      </c>
    </row>
    <row r="33" spans="1:14" s="218" customFormat="1" ht="16.5" customHeight="1" x14ac:dyDescent="0.2">
      <c r="A33" s="97"/>
      <c r="B33" s="172" t="s">
        <v>174</v>
      </c>
      <c r="C33" s="172"/>
      <c r="D33" s="97"/>
      <c r="E33" s="97"/>
      <c r="F33" s="73" t="s">
        <v>216</v>
      </c>
      <c r="G33" s="98"/>
      <c r="H33" s="238">
        <v>0</v>
      </c>
      <c r="I33" s="86"/>
      <c r="J33" s="328">
        <v>0</v>
      </c>
      <c r="K33" s="227"/>
      <c r="L33" s="240">
        <v>-40620450</v>
      </c>
      <c r="M33" s="227"/>
      <c r="N33" s="21">
        <v>-57993480</v>
      </c>
    </row>
    <row r="34" spans="1:14" s="218" customFormat="1" ht="16.5" customHeight="1" x14ac:dyDescent="0.2">
      <c r="A34" s="72"/>
      <c r="B34" s="94" t="s">
        <v>126</v>
      </c>
      <c r="C34" s="97"/>
      <c r="D34" s="97"/>
      <c r="E34" s="97"/>
      <c r="F34" s="73"/>
      <c r="G34" s="97"/>
      <c r="H34" s="330">
        <v>-137884</v>
      </c>
      <c r="I34" s="86"/>
      <c r="J34" s="21">
        <v>-135356</v>
      </c>
      <c r="K34" s="227"/>
      <c r="L34" s="238">
        <v>-19062570</v>
      </c>
      <c r="M34" s="227"/>
      <c r="N34" s="21">
        <v>-14320295</v>
      </c>
    </row>
    <row r="35" spans="1:14" ht="16.5" customHeight="1" x14ac:dyDescent="0.2">
      <c r="A35" s="72"/>
      <c r="B35" s="94" t="s">
        <v>127</v>
      </c>
      <c r="C35" s="72"/>
      <c r="D35" s="72"/>
      <c r="E35" s="72"/>
      <c r="H35" s="333">
        <v>67553126</v>
      </c>
      <c r="I35" s="86"/>
      <c r="J35" s="282">
        <v>42863426</v>
      </c>
      <c r="K35" s="227"/>
      <c r="L35" s="34">
        <v>44209449</v>
      </c>
      <c r="M35" s="227"/>
      <c r="N35" s="282">
        <v>29118863</v>
      </c>
    </row>
    <row r="36" spans="1:14" s="218" customFormat="1" ht="16.5" customHeight="1" x14ac:dyDescent="0.2">
      <c r="A36" s="72"/>
      <c r="B36" s="72"/>
      <c r="C36" s="94"/>
      <c r="D36" s="97"/>
      <c r="E36" s="97"/>
      <c r="F36" s="99"/>
      <c r="G36" s="97"/>
      <c r="H36" s="325"/>
      <c r="I36" s="92"/>
      <c r="J36" s="268"/>
      <c r="K36" s="92"/>
      <c r="L36" s="93"/>
      <c r="M36" s="74"/>
      <c r="N36" s="268"/>
    </row>
    <row r="37" spans="1:14" s="218" customFormat="1" ht="16.5" customHeight="1" x14ac:dyDescent="0.2">
      <c r="A37" s="100"/>
      <c r="B37" s="101"/>
      <c r="C37" s="97"/>
      <c r="D37" s="97"/>
      <c r="E37" s="97"/>
      <c r="F37" s="99"/>
      <c r="G37" s="97"/>
      <c r="H37" s="325">
        <f>SUM(H13:H35)</f>
        <v>724752693</v>
      </c>
      <c r="I37" s="92"/>
      <c r="J37" s="268">
        <f>SUM(J13:J35)</f>
        <v>681226517</v>
      </c>
      <c r="K37" s="92"/>
      <c r="L37" s="93">
        <f>SUM(L13:L35)</f>
        <v>260741300</v>
      </c>
      <c r="M37" s="92"/>
      <c r="N37" s="268">
        <f>SUM(N13:N35)</f>
        <v>180636839</v>
      </c>
    </row>
    <row r="38" spans="1:14" s="218" customFormat="1" ht="16.5" customHeight="1" x14ac:dyDescent="0.2">
      <c r="A38" s="72" t="s">
        <v>128</v>
      </c>
      <c r="B38" s="100"/>
      <c r="C38" s="102"/>
      <c r="D38" s="97"/>
      <c r="E38" s="97"/>
      <c r="F38" s="99"/>
      <c r="G38" s="97"/>
      <c r="H38" s="325"/>
      <c r="I38" s="92"/>
      <c r="J38" s="331"/>
      <c r="K38" s="97"/>
      <c r="L38" s="93"/>
      <c r="M38" s="97"/>
      <c r="N38" s="331"/>
    </row>
    <row r="39" spans="1:14" s="218" customFormat="1" ht="16.5" customHeight="1" x14ac:dyDescent="0.2">
      <c r="A39" s="72"/>
      <c r="B39" s="94" t="s">
        <v>129</v>
      </c>
      <c r="C39" s="97"/>
      <c r="D39" s="97"/>
      <c r="E39" s="97"/>
      <c r="F39" s="99"/>
      <c r="G39" s="97"/>
      <c r="H39" s="239">
        <v>-160744502</v>
      </c>
      <c r="I39" s="86"/>
      <c r="J39" s="328">
        <v>-194581161</v>
      </c>
      <c r="K39" s="227"/>
      <c r="L39" s="238">
        <v>-107137295</v>
      </c>
      <c r="M39" s="227"/>
      <c r="N39" s="328">
        <v>-19843462</v>
      </c>
    </row>
    <row r="40" spans="1:14" s="218" customFormat="1" ht="16.5" customHeight="1" x14ac:dyDescent="0.2">
      <c r="A40" s="72"/>
      <c r="B40" s="94" t="s">
        <v>130</v>
      </c>
      <c r="C40" s="97"/>
      <c r="D40" s="97"/>
      <c r="E40" s="97"/>
      <c r="F40" s="99"/>
      <c r="G40" s="97"/>
      <c r="H40" s="239">
        <v>83628018</v>
      </c>
      <c r="I40" s="86"/>
      <c r="J40" s="328">
        <v>-120218923</v>
      </c>
      <c r="K40" s="227"/>
      <c r="L40" s="238">
        <v>856244</v>
      </c>
      <c r="M40" s="227"/>
      <c r="N40" s="328">
        <v>-647600</v>
      </c>
    </row>
    <row r="41" spans="1:14" s="218" customFormat="1" ht="16.5" customHeight="1" x14ac:dyDescent="0.2">
      <c r="A41" s="72"/>
      <c r="B41" s="94" t="s">
        <v>131</v>
      </c>
      <c r="C41" s="97"/>
      <c r="D41" s="97"/>
      <c r="E41" s="97"/>
      <c r="F41" s="99"/>
      <c r="G41" s="97"/>
      <c r="H41" s="239">
        <v>-9220086</v>
      </c>
      <c r="I41" s="86"/>
      <c r="J41" s="328">
        <v>-5519588</v>
      </c>
      <c r="K41" s="227"/>
      <c r="L41" s="238">
        <v>7705952</v>
      </c>
      <c r="M41" s="227"/>
      <c r="N41" s="328">
        <v>1870089</v>
      </c>
    </row>
    <row r="42" spans="1:14" s="218" customFormat="1" ht="16.5" customHeight="1" x14ac:dyDescent="0.2">
      <c r="A42" s="72"/>
      <c r="B42" s="94" t="s">
        <v>18</v>
      </c>
      <c r="C42" s="97"/>
      <c r="D42" s="97"/>
      <c r="E42" s="97"/>
      <c r="F42" s="99"/>
      <c r="G42" s="97"/>
      <c r="H42" s="239">
        <v>-3439195</v>
      </c>
      <c r="I42" s="86"/>
      <c r="J42" s="328">
        <v>-420784</v>
      </c>
      <c r="K42" s="227"/>
      <c r="L42" s="238">
        <v>41028</v>
      </c>
      <c r="M42" s="227"/>
      <c r="N42" s="328">
        <v>-1605843</v>
      </c>
    </row>
    <row r="43" spans="1:14" ht="16.5" customHeight="1" x14ac:dyDescent="0.2">
      <c r="A43" s="72"/>
      <c r="B43" s="94" t="s">
        <v>30</v>
      </c>
      <c r="C43" s="72"/>
      <c r="D43" s="72"/>
      <c r="E43" s="72"/>
      <c r="H43" s="239">
        <v>1361640</v>
      </c>
      <c r="I43" s="86"/>
      <c r="J43" s="328">
        <v>5031185</v>
      </c>
      <c r="K43" s="227"/>
      <c r="L43" s="238">
        <v>-507060</v>
      </c>
      <c r="M43" s="227"/>
      <c r="N43" s="328">
        <v>2429627</v>
      </c>
    </row>
    <row r="44" spans="1:14" ht="16.5" customHeight="1" x14ac:dyDescent="0.2">
      <c r="A44" s="72"/>
      <c r="B44" s="94" t="s">
        <v>36</v>
      </c>
      <c r="C44" s="72"/>
      <c r="D44" s="72"/>
      <c r="E44" s="72"/>
      <c r="H44" s="239">
        <v>-92616584</v>
      </c>
      <c r="I44" s="86"/>
      <c r="J44" s="328">
        <v>620693</v>
      </c>
      <c r="K44" s="227"/>
      <c r="L44" s="238">
        <v>-33398058</v>
      </c>
      <c r="M44" s="227"/>
      <c r="N44" s="328">
        <v>-37890721</v>
      </c>
    </row>
    <row r="45" spans="1:14" ht="16.5" customHeight="1" x14ac:dyDescent="0.2">
      <c r="A45" s="72"/>
      <c r="B45" s="94" t="s">
        <v>43</v>
      </c>
      <c r="C45" s="72"/>
      <c r="D45" s="72"/>
      <c r="E45" s="72"/>
      <c r="H45" s="239">
        <v>-6390935</v>
      </c>
      <c r="I45" s="86"/>
      <c r="J45" s="328">
        <v>-2129118</v>
      </c>
      <c r="K45" s="227"/>
      <c r="L45" s="238">
        <v>-164455</v>
      </c>
      <c r="M45" s="227"/>
      <c r="N45" s="328">
        <v>-74399</v>
      </c>
    </row>
    <row r="46" spans="1:14" ht="16.5" customHeight="1" x14ac:dyDescent="0.2">
      <c r="A46" s="72"/>
      <c r="B46" s="94" t="s">
        <v>44</v>
      </c>
      <c r="C46" s="72"/>
      <c r="D46" s="72"/>
      <c r="E46" s="72"/>
      <c r="H46" s="239">
        <v>-132313</v>
      </c>
      <c r="I46" s="86"/>
      <c r="J46" s="328">
        <v>184648</v>
      </c>
      <c r="K46" s="227"/>
      <c r="L46" s="240">
        <v>-400429</v>
      </c>
      <c r="M46" s="227"/>
      <c r="N46" s="328">
        <v>-6904526</v>
      </c>
    </row>
    <row r="47" spans="1:14" ht="16.5" customHeight="1" x14ac:dyDescent="0.2">
      <c r="A47" s="72"/>
      <c r="B47" s="94" t="s">
        <v>182</v>
      </c>
      <c r="C47" s="72"/>
      <c r="D47" s="72"/>
      <c r="E47" s="72"/>
      <c r="F47" s="73">
        <v>8.1999999999999993</v>
      </c>
      <c r="H47" s="239">
        <v>-86287551</v>
      </c>
      <c r="I47" s="86"/>
      <c r="J47" s="328">
        <v>0</v>
      </c>
      <c r="K47" s="20"/>
      <c r="L47" s="238">
        <v>0</v>
      </c>
      <c r="M47" s="20"/>
      <c r="N47" s="328">
        <v>0</v>
      </c>
    </row>
    <row r="48" spans="1:14" ht="16.5" customHeight="1" x14ac:dyDescent="0.2">
      <c r="A48" s="72"/>
      <c r="B48" s="94" t="s">
        <v>52</v>
      </c>
      <c r="C48" s="72"/>
      <c r="D48" s="72"/>
      <c r="E48" s="72"/>
      <c r="H48" s="334">
        <v>174500</v>
      </c>
      <c r="I48" s="86"/>
      <c r="J48" s="335">
        <v>20000</v>
      </c>
      <c r="K48" s="227"/>
      <c r="L48" s="241">
        <v>-20000</v>
      </c>
      <c r="M48" s="227"/>
      <c r="N48" s="335">
        <v>20000</v>
      </c>
    </row>
    <row r="49" spans="1:14" ht="16.5" customHeight="1" x14ac:dyDescent="0.2">
      <c r="A49" s="72"/>
      <c r="B49" s="103"/>
      <c r="C49" s="94"/>
      <c r="D49" s="72"/>
      <c r="E49" s="72"/>
      <c r="H49" s="325"/>
      <c r="I49" s="92"/>
      <c r="J49" s="268"/>
      <c r="K49" s="92"/>
      <c r="L49" s="93"/>
      <c r="N49" s="268"/>
    </row>
    <row r="50" spans="1:14" ht="16.5" customHeight="1" x14ac:dyDescent="0.2">
      <c r="A50" s="72" t="s">
        <v>132</v>
      </c>
      <c r="B50" s="75"/>
      <c r="C50" s="75"/>
      <c r="D50" s="72"/>
      <c r="E50" s="72"/>
      <c r="H50" s="325">
        <f>SUM(H37:H48)</f>
        <v>451085685</v>
      </c>
      <c r="I50" s="92"/>
      <c r="J50" s="268">
        <f>SUM(J37:J48)</f>
        <v>364213469</v>
      </c>
      <c r="K50" s="92"/>
      <c r="L50" s="93">
        <f>SUM(L37:L48)</f>
        <v>127717227</v>
      </c>
      <c r="M50" s="92"/>
      <c r="N50" s="268">
        <f>SUM(N37:N48)</f>
        <v>117990004</v>
      </c>
    </row>
    <row r="51" spans="1:14" ht="16.5" customHeight="1" x14ac:dyDescent="0.2">
      <c r="A51" s="75"/>
      <c r="B51" s="72" t="s">
        <v>171</v>
      </c>
      <c r="C51" s="72"/>
      <c r="D51" s="72"/>
      <c r="E51" s="72"/>
      <c r="H51" s="238">
        <v>0</v>
      </c>
      <c r="I51" s="92"/>
      <c r="J51" s="328">
        <v>56804165</v>
      </c>
      <c r="K51" s="227"/>
      <c r="L51" s="238">
        <v>0</v>
      </c>
      <c r="M51" s="227"/>
      <c r="N51" s="328">
        <v>25517698</v>
      </c>
    </row>
    <row r="52" spans="1:14" ht="16.5" customHeight="1" x14ac:dyDescent="0.2">
      <c r="A52" s="72"/>
      <c r="B52" s="72" t="s">
        <v>133</v>
      </c>
      <c r="C52" s="104"/>
      <c r="D52" s="72"/>
      <c r="E52" s="72"/>
      <c r="H52" s="334">
        <v>-71655651</v>
      </c>
      <c r="I52" s="86"/>
      <c r="J52" s="335">
        <v>-61930620</v>
      </c>
      <c r="K52" s="227"/>
      <c r="L52" s="241">
        <v>-25385238</v>
      </c>
      <c r="M52" s="227"/>
      <c r="N52" s="335">
        <v>-27828351</v>
      </c>
    </row>
    <row r="53" spans="1:14" ht="16.5" customHeight="1" x14ac:dyDescent="0.2">
      <c r="A53" s="72"/>
      <c r="B53" s="75"/>
      <c r="C53" s="72"/>
      <c r="D53" s="72"/>
      <c r="E53" s="72"/>
      <c r="H53" s="325"/>
      <c r="I53" s="92"/>
      <c r="J53" s="268"/>
      <c r="K53" s="92"/>
      <c r="L53" s="93"/>
      <c r="M53" s="92"/>
      <c r="N53" s="268"/>
    </row>
    <row r="54" spans="1:14" ht="16.5" customHeight="1" x14ac:dyDescent="0.2">
      <c r="A54" s="105" t="s">
        <v>134</v>
      </c>
      <c r="B54" s="106"/>
      <c r="C54" s="72"/>
      <c r="D54" s="72"/>
      <c r="E54" s="72"/>
      <c r="H54" s="269">
        <f>SUM(H50:H52)</f>
        <v>379430034</v>
      </c>
      <c r="I54" s="92"/>
      <c r="J54" s="270">
        <f>SUM(J50:J52)</f>
        <v>359087014</v>
      </c>
      <c r="K54" s="92"/>
      <c r="L54" s="108">
        <f>SUM(L50:L52)</f>
        <v>102331989</v>
      </c>
      <c r="M54" s="92"/>
      <c r="N54" s="270">
        <f>SUM(N50:N52)</f>
        <v>115679351</v>
      </c>
    </row>
    <row r="55" spans="1:14" ht="19.5" customHeight="1" x14ac:dyDescent="0.2">
      <c r="A55" s="219"/>
      <c r="B55" s="220"/>
      <c r="H55" s="336"/>
      <c r="I55" s="92"/>
      <c r="J55" s="336"/>
      <c r="K55" s="92"/>
      <c r="L55" s="153"/>
      <c r="M55" s="92"/>
      <c r="N55" s="336"/>
    </row>
    <row r="56" spans="1:14" s="217" customFormat="1" ht="22.2" customHeight="1" x14ac:dyDescent="0.2">
      <c r="A56" s="133" t="str">
        <f>+'10'!A39</f>
        <v>The accompanying notes on pages 13 to 30 are an integral part of these interim financial information.</v>
      </c>
      <c r="B56" s="134"/>
      <c r="C56" s="135"/>
      <c r="D56" s="135"/>
      <c r="E56" s="135"/>
      <c r="F56" s="229"/>
      <c r="G56" s="230"/>
      <c r="H56" s="270"/>
      <c r="I56" s="107"/>
      <c r="J56" s="270"/>
      <c r="K56" s="107"/>
      <c r="L56" s="107"/>
      <c r="M56" s="107"/>
      <c r="N56" s="270"/>
    </row>
    <row r="57" spans="1:14" s="48" customFormat="1" ht="16.5" customHeight="1" x14ac:dyDescent="0.2">
      <c r="A57" s="47" t="s">
        <v>0</v>
      </c>
      <c r="B57" s="51"/>
      <c r="C57" s="51"/>
      <c r="D57" s="51"/>
      <c r="F57" s="23"/>
      <c r="G57" s="358"/>
      <c r="H57" s="329"/>
      <c r="I57" s="329"/>
      <c r="J57" s="329"/>
      <c r="K57" s="329"/>
      <c r="L57" s="329"/>
      <c r="M57" s="329"/>
      <c r="N57" s="329"/>
    </row>
    <row r="58" spans="1:14" s="48" customFormat="1" ht="16.5" customHeight="1" x14ac:dyDescent="0.2">
      <c r="A58" s="51" t="s">
        <v>145</v>
      </c>
      <c r="B58" s="51"/>
      <c r="C58" s="51"/>
      <c r="D58" s="51"/>
      <c r="F58" s="23"/>
      <c r="G58" s="20"/>
      <c r="H58" s="329"/>
      <c r="I58" s="329"/>
      <c r="J58" s="329"/>
      <c r="K58" s="329"/>
      <c r="L58" s="329"/>
      <c r="M58" s="329"/>
      <c r="N58" s="329"/>
    </row>
    <row r="59" spans="1:14" s="48" customFormat="1" ht="16.5" customHeight="1" x14ac:dyDescent="0.2">
      <c r="A59" s="52" t="str">
        <f>A3</f>
        <v>For the nine-month period ended 30 September 2022</v>
      </c>
      <c r="B59" s="52"/>
      <c r="C59" s="52"/>
      <c r="D59" s="52"/>
      <c r="E59" s="53"/>
      <c r="F59" s="353"/>
      <c r="G59" s="354"/>
      <c r="H59" s="355"/>
      <c r="I59" s="355"/>
      <c r="J59" s="355"/>
      <c r="K59" s="355"/>
      <c r="L59" s="355"/>
      <c r="M59" s="355"/>
      <c r="N59" s="355"/>
    </row>
    <row r="60" spans="1:14" s="48" customFormat="1" ht="15" customHeight="1" x14ac:dyDescent="0.2">
      <c r="A60" s="216"/>
      <c r="B60" s="216"/>
      <c r="C60" s="216"/>
      <c r="D60" s="216"/>
      <c r="E60" s="215"/>
      <c r="F60" s="73"/>
      <c r="G60" s="358"/>
      <c r="H60" s="329"/>
      <c r="I60" s="74"/>
      <c r="J60" s="329"/>
      <c r="K60" s="74"/>
      <c r="L60" s="74"/>
      <c r="M60" s="74"/>
      <c r="N60" s="329"/>
    </row>
    <row r="61" spans="1:14" ht="15" customHeight="1" x14ac:dyDescent="0.2">
      <c r="A61" s="72"/>
      <c r="B61" s="72"/>
      <c r="C61" s="72"/>
      <c r="D61" s="72"/>
      <c r="E61" s="72"/>
    </row>
    <row r="62" spans="1:14" ht="16.2" customHeight="1" x14ac:dyDescent="0.2">
      <c r="A62" s="72"/>
      <c r="B62" s="72"/>
      <c r="C62" s="72"/>
      <c r="D62" s="72"/>
      <c r="E62" s="72"/>
      <c r="H62" s="412" t="s">
        <v>2</v>
      </c>
      <c r="I62" s="412"/>
      <c r="J62" s="412"/>
      <c r="K62" s="399"/>
      <c r="L62" s="412" t="s">
        <v>3</v>
      </c>
      <c r="M62" s="412"/>
      <c r="N62" s="412"/>
    </row>
    <row r="63" spans="1:14" ht="16.2" customHeight="1" x14ac:dyDescent="0.2">
      <c r="A63" s="84"/>
      <c r="B63" s="84"/>
      <c r="C63" s="84"/>
      <c r="D63" s="84"/>
      <c r="E63" s="84"/>
      <c r="H63" s="411" t="s">
        <v>4</v>
      </c>
      <c r="I63" s="411"/>
      <c r="J63" s="411"/>
      <c r="K63" s="399"/>
      <c r="L63" s="411" t="s">
        <v>4</v>
      </c>
      <c r="M63" s="411"/>
      <c r="N63" s="411"/>
    </row>
    <row r="64" spans="1:14" s="216" customFormat="1" ht="16.2" customHeight="1" x14ac:dyDescent="0.2">
      <c r="A64" s="72"/>
      <c r="B64" s="72"/>
      <c r="C64" s="72"/>
      <c r="D64" s="72"/>
      <c r="E64" s="72"/>
      <c r="F64" s="73"/>
      <c r="G64" s="75"/>
      <c r="H64" s="60" t="s">
        <v>5</v>
      </c>
      <c r="I64" s="74"/>
      <c r="J64" s="60" t="s">
        <v>5</v>
      </c>
      <c r="K64" s="77"/>
      <c r="L64" s="76" t="s">
        <v>5</v>
      </c>
      <c r="M64" s="77"/>
      <c r="N64" s="60" t="s">
        <v>5</v>
      </c>
    </row>
    <row r="65" spans="1:14" ht="16.2" customHeight="1" x14ac:dyDescent="0.2">
      <c r="A65" s="72"/>
      <c r="B65" s="72"/>
      <c r="C65" s="72"/>
      <c r="D65" s="72"/>
      <c r="E65" s="72"/>
      <c r="G65" s="75"/>
      <c r="H65" s="12" t="s">
        <v>200</v>
      </c>
      <c r="I65" s="78"/>
      <c r="J65" s="12" t="s">
        <v>200</v>
      </c>
      <c r="K65" s="78"/>
      <c r="L65" s="12" t="s">
        <v>200</v>
      </c>
      <c r="M65" s="78"/>
      <c r="N65" s="12" t="s">
        <v>200</v>
      </c>
    </row>
    <row r="66" spans="1:14" ht="16.2" customHeight="1" x14ac:dyDescent="0.2">
      <c r="A66" s="72"/>
      <c r="B66" s="72"/>
      <c r="C66" s="72"/>
      <c r="D66" s="72"/>
      <c r="E66" s="72"/>
      <c r="G66" s="75"/>
      <c r="H66" s="79" t="s">
        <v>164</v>
      </c>
      <c r="I66" s="60"/>
      <c r="J66" s="79" t="s">
        <v>8</v>
      </c>
      <c r="K66" s="60"/>
      <c r="L66" s="79" t="s">
        <v>164</v>
      </c>
      <c r="M66" s="60"/>
      <c r="N66" s="79" t="s">
        <v>8</v>
      </c>
    </row>
    <row r="67" spans="1:14" ht="16.2" customHeight="1" x14ac:dyDescent="0.2">
      <c r="A67" s="72"/>
      <c r="B67" s="72"/>
      <c r="C67" s="72"/>
      <c r="D67" s="72"/>
      <c r="E67" s="72"/>
      <c r="F67" s="80" t="s">
        <v>9</v>
      </c>
      <c r="G67" s="75"/>
      <c r="H67" s="82" t="s">
        <v>10</v>
      </c>
      <c r="I67" s="76"/>
      <c r="J67" s="82" t="s">
        <v>10</v>
      </c>
      <c r="K67" s="76"/>
      <c r="L67" s="83" t="s">
        <v>10</v>
      </c>
      <c r="M67" s="76"/>
      <c r="N67" s="82" t="s">
        <v>10</v>
      </c>
    </row>
    <row r="68" spans="1:14" ht="16.2" customHeight="1" x14ac:dyDescent="0.2">
      <c r="A68" s="109" t="s">
        <v>135</v>
      </c>
      <c r="B68" s="109"/>
      <c r="C68" s="72"/>
      <c r="D68" s="72"/>
      <c r="E68" s="72"/>
      <c r="F68" s="110"/>
      <c r="H68" s="344"/>
      <c r="I68" s="76"/>
      <c r="K68" s="76"/>
      <c r="L68" s="111"/>
      <c r="M68" s="76"/>
      <c r="N68" s="60"/>
    </row>
    <row r="69" spans="1:14" ht="16.2" customHeight="1" x14ac:dyDescent="0.2">
      <c r="A69" s="94" t="s">
        <v>136</v>
      </c>
      <c r="B69" s="72"/>
      <c r="C69" s="72"/>
      <c r="D69" s="72"/>
      <c r="E69" s="72"/>
      <c r="G69" s="84"/>
      <c r="H69" s="239">
        <v>138131</v>
      </c>
      <c r="I69" s="86"/>
      <c r="J69" s="328">
        <v>135651</v>
      </c>
      <c r="K69" s="227"/>
      <c r="L69" s="238">
        <v>16989885</v>
      </c>
      <c r="M69" s="227"/>
      <c r="N69" s="328">
        <v>14728857</v>
      </c>
    </row>
    <row r="70" spans="1:14" ht="16.2" customHeight="1" x14ac:dyDescent="0.2">
      <c r="A70" s="94" t="s">
        <v>137</v>
      </c>
      <c r="B70" s="72"/>
      <c r="C70" s="72"/>
      <c r="D70" s="72"/>
      <c r="E70" s="72"/>
      <c r="F70" s="73" t="s">
        <v>214</v>
      </c>
      <c r="H70" s="242">
        <v>0</v>
      </c>
      <c r="I70" s="86"/>
      <c r="J70" s="328">
        <v>0</v>
      </c>
      <c r="K70" s="227"/>
      <c r="L70" s="240">
        <v>-611500000</v>
      </c>
      <c r="M70" s="227"/>
      <c r="N70" s="21">
        <v>-392000000</v>
      </c>
    </row>
    <row r="71" spans="1:14" ht="16.2" customHeight="1" x14ac:dyDescent="0.2">
      <c r="A71" s="94" t="s">
        <v>138</v>
      </c>
      <c r="B71" s="72"/>
      <c r="C71" s="72"/>
      <c r="D71" s="72"/>
      <c r="E71" s="72"/>
      <c r="F71" s="73" t="s">
        <v>214</v>
      </c>
      <c r="H71" s="242">
        <v>0</v>
      </c>
      <c r="I71" s="86"/>
      <c r="J71" s="328">
        <v>0</v>
      </c>
      <c r="K71" s="227"/>
      <c r="L71" s="240">
        <v>254500000</v>
      </c>
      <c r="M71" s="227"/>
      <c r="N71" s="21">
        <v>517000000</v>
      </c>
    </row>
    <row r="72" spans="1:14" ht="16.2" customHeight="1" x14ac:dyDescent="0.2">
      <c r="A72" s="131" t="s">
        <v>178</v>
      </c>
      <c r="B72" s="131"/>
      <c r="C72" s="131"/>
      <c r="D72" s="131"/>
      <c r="E72" s="131"/>
      <c r="H72" s="242">
        <v>0</v>
      </c>
      <c r="I72" s="86"/>
      <c r="J72" s="328">
        <v>0</v>
      </c>
      <c r="K72" s="227"/>
      <c r="L72" s="240">
        <v>40620450</v>
      </c>
      <c r="M72" s="227"/>
      <c r="N72" s="21">
        <v>57993480</v>
      </c>
    </row>
    <row r="73" spans="1:14" ht="16.2" customHeight="1" x14ac:dyDescent="0.2">
      <c r="A73" s="94" t="s">
        <v>139</v>
      </c>
      <c r="B73" s="72"/>
      <c r="C73" s="72"/>
      <c r="D73" s="72"/>
      <c r="E73" s="72"/>
      <c r="H73" s="239">
        <v>-17258686</v>
      </c>
      <c r="I73" s="86"/>
      <c r="J73" s="328">
        <v>-60739663</v>
      </c>
      <c r="K73" s="227"/>
      <c r="L73" s="238">
        <v>-15565358</v>
      </c>
      <c r="M73" s="227"/>
      <c r="N73" s="328">
        <v>-27848235</v>
      </c>
    </row>
    <row r="74" spans="1:14" ht="16.2" customHeight="1" x14ac:dyDescent="0.2">
      <c r="A74" s="94" t="s">
        <v>140</v>
      </c>
      <c r="B74" s="72"/>
      <c r="C74" s="72"/>
      <c r="D74" s="72"/>
      <c r="E74" s="72"/>
      <c r="H74" s="337">
        <v>-599787758</v>
      </c>
      <c r="I74" s="86"/>
      <c r="J74" s="338">
        <v>-505958716</v>
      </c>
      <c r="K74" s="227"/>
      <c r="L74" s="242">
        <v>-3194675</v>
      </c>
      <c r="M74" s="227"/>
      <c r="N74" s="328">
        <v>-3550081</v>
      </c>
    </row>
    <row r="75" spans="1:14" ht="16.2" customHeight="1" x14ac:dyDescent="0.2">
      <c r="A75" s="94" t="s">
        <v>141</v>
      </c>
      <c r="B75" s="72"/>
      <c r="C75" s="72"/>
      <c r="D75" s="72"/>
      <c r="E75" s="72"/>
      <c r="H75" s="330"/>
      <c r="I75" s="72"/>
      <c r="J75" s="20"/>
      <c r="K75" s="20"/>
      <c r="L75" s="339"/>
      <c r="M75" s="20"/>
      <c r="N75" s="20"/>
    </row>
    <row r="76" spans="1:14" ht="16.2" customHeight="1" x14ac:dyDescent="0.2">
      <c r="A76" s="94"/>
      <c r="B76" s="72" t="s">
        <v>196</v>
      </c>
      <c r="C76" s="72"/>
      <c r="D76" s="72"/>
      <c r="E76" s="72"/>
      <c r="H76" s="330">
        <v>510093</v>
      </c>
      <c r="I76" s="86"/>
      <c r="J76" s="328">
        <v>96729</v>
      </c>
      <c r="K76" s="227"/>
      <c r="L76" s="238">
        <v>493458</v>
      </c>
      <c r="M76" s="227"/>
      <c r="N76" s="328">
        <v>61710</v>
      </c>
    </row>
    <row r="77" spans="1:14" ht="16.2" customHeight="1" x14ac:dyDescent="0.2">
      <c r="A77" s="72" t="s">
        <v>191</v>
      </c>
      <c r="B77" s="72"/>
      <c r="C77" s="72"/>
      <c r="D77" s="72"/>
      <c r="E77" s="72"/>
      <c r="H77" s="242">
        <v>0</v>
      </c>
      <c r="I77" s="86"/>
      <c r="J77" s="21">
        <v>-976403051</v>
      </c>
      <c r="K77" s="227"/>
      <c r="L77" s="238">
        <v>0</v>
      </c>
      <c r="M77" s="227"/>
      <c r="N77" s="328">
        <v>-26002160</v>
      </c>
    </row>
    <row r="78" spans="1:14" ht="16.2" customHeight="1" x14ac:dyDescent="0.2">
      <c r="A78" s="94" t="s">
        <v>142</v>
      </c>
      <c r="B78" s="72"/>
      <c r="C78" s="72"/>
      <c r="D78" s="72"/>
      <c r="E78" s="72"/>
      <c r="F78" s="73">
        <v>8.1999999999999993</v>
      </c>
      <c r="H78" s="242">
        <v>0</v>
      </c>
      <c r="I78" s="86"/>
      <c r="J78" s="328">
        <v>0</v>
      </c>
      <c r="K78" s="227"/>
      <c r="L78" s="240">
        <v>-450000000</v>
      </c>
      <c r="M78" s="227"/>
      <c r="N78" s="328">
        <v>-955000000</v>
      </c>
    </row>
    <row r="79" spans="1:14" ht="16.2" customHeight="1" x14ac:dyDescent="0.2">
      <c r="A79" s="172" t="s">
        <v>186</v>
      </c>
      <c r="B79" s="131"/>
      <c r="C79" s="131"/>
      <c r="D79" s="131"/>
      <c r="E79" s="131"/>
      <c r="H79" s="330"/>
      <c r="I79" s="86"/>
      <c r="J79" s="20"/>
      <c r="K79" s="20"/>
      <c r="L79" s="339"/>
      <c r="M79" s="20"/>
      <c r="N79" s="20"/>
    </row>
    <row r="80" spans="1:14" ht="16.2" customHeight="1" x14ac:dyDescent="0.2">
      <c r="A80" s="172"/>
      <c r="B80" s="131" t="s">
        <v>187</v>
      </c>
      <c r="C80" s="131"/>
      <c r="D80" s="131"/>
      <c r="E80" s="131"/>
      <c r="F80" s="73">
        <v>8.1</v>
      </c>
      <c r="H80" s="330">
        <v>25478366</v>
      </c>
      <c r="I80" s="86"/>
      <c r="J80" s="328">
        <v>0</v>
      </c>
      <c r="L80" s="242">
        <v>0</v>
      </c>
      <c r="N80" s="338">
        <v>0</v>
      </c>
    </row>
    <row r="81" spans="1:14" ht="16.2" customHeight="1" x14ac:dyDescent="0.2">
      <c r="A81" s="172" t="s">
        <v>217</v>
      </c>
      <c r="B81" s="131"/>
      <c r="C81" s="131"/>
      <c r="D81" s="131"/>
      <c r="E81" s="131"/>
      <c r="F81" s="73">
        <v>8.1999999999999993</v>
      </c>
      <c r="H81" s="330">
        <v>90000</v>
      </c>
      <c r="I81" s="86"/>
      <c r="J81" s="328">
        <v>0</v>
      </c>
      <c r="L81" s="242">
        <v>0</v>
      </c>
      <c r="N81" s="338">
        <v>0</v>
      </c>
    </row>
    <row r="82" spans="1:14" ht="16.2" customHeight="1" x14ac:dyDescent="0.2">
      <c r="A82" s="131" t="s">
        <v>143</v>
      </c>
      <c r="B82" s="131"/>
      <c r="C82" s="131"/>
      <c r="D82" s="131"/>
      <c r="E82" s="131"/>
      <c r="H82" s="242">
        <v>0</v>
      </c>
      <c r="I82" s="86"/>
      <c r="J82" s="340">
        <v>-5002806</v>
      </c>
      <c r="K82" s="227"/>
      <c r="L82" s="242">
        <v>0</v>
      </c>
      <c r="M82" s="227"/>
      <c r="N82" s="338">
        <v>-13000000</v>
      </c>
    </row>
    <row r="83" spans="1:14" ht="16.2" customHeight="1" x14ac:dyDescent="0.2">
      <c r="A83" s="131" t="s">
        <v>198</v>
      </c>
      <c r="B83" s="131"/>
      <c r="C83" s="131"/>
      <c r="D83" s="131"/>
      <c r="E83" s="131"/>
      <c r="H83" s="334">
        <v>-866650430</v>
      </c>
      <c r="I83" s="86"/>
      <c r="J83" s="335">
        <v>0</v>
      </c>
      <c r="K83" s="86"/>
      <c r="L83" s="241">
        <v>0</v>
      </c>
      <c r="M83" s="86"/>
      <c r="N83" s="335">
        <v>0</v>
      </c>
    </row>
    <row r="84" spans="1:14" ht="16.2" customHeight="1" x14ac:dyDescent="0.2">
      <c r="A84" s="72"/>
      <c r="B84" s="72"/>
      <c r="C84" s="94"/>
      <c r="D84" s="72"/>
      <c r="E84" s="72"/>
      <c r="H84" s="325"/>
      <c r="J84" s="268"/>
      <c r="L84" s="93"/>
      <c r="M84" s="92"/>
      <c r="N84" s="268"/>
    </row>
    <row r="85" spans="1:14" ht="16.2" customHeight="1" x14ac:dyDescent="0.2">
      <c r="A85" s="105" t="s">
        <v>144</v>
      </c>
      <c r="B85" s="84"/>
      <c r="C85" s="72"/>
      <c r="D85" s="72"/>
      <c r="E85" s="72"/>
      <c r="H85" s="269">
        <f>SUM(H69:H84)</f>
        <v>-1457480284</v>
      </c>
      <c r="J85" s="270">
        <f>SUM(J69:J84)</f>
        <v>-1547871856</v>
      </c>
      <c r="L85" s="108">
        <f>SUM(L69:L84)</f>
        <v>-767656240</v>
      </c>
      <c r="M85" s="92"/>
      <c r="N85" s="270">
        <f>SUM(N69:N84)</f>
        <v>-827616429</v>
      </c>
    </row>
    <row r="86" spans="1:14" ht="16.2" customHeight="1" x14ac:dyDescent="0.2">
      <c r="A86" s="105"/>
      <c r="B86" s="106"/>
      <c r="C86" s="72"/>
      <c r="D86" s="72"/>
      <c r="E86" s="72"/>
      <c r="H86" s="325"/>
      <c r="J86" s="268"/>
      <c r="L86" s="93"/>
      <c r="N86" s="268"/>
    </row>
    <row r="87" spans="1:14" ht="16.2" customHeight="1" x14ac:dyDescent="0.2">
      <c r="A87" s="112" t="s">
        <v>146</v>
      </c>
      <c r="B87" s="113"/>
      <c r="C87" s="114"/>
      <c r="D87" s="72"/>
      <c r="E87" s="72"/>
      <c r="G87" s="81"/>
      <c r="H87" s="325"/>
      <c r="J87" s="268"/>
      <c r="L87" s="93"/>
      <c r="N87" s="268"/>
    </row>
    <row r="88" spans="1:14" ht="16.2" customHeight="1" x14ac:dyDescent="0.2">
      <c r="A88" s="94" t="s">
        <v>147</v>
      </c>
      <c r="B88" s="72"/>
      <c r="C88" s="72"/>
      <c r="D88" s="72"/>
      <c r="E88" s="72"/>
      <c r="H88" s="239">
        <v>-53165929</v>
      </c>
      <c r="J88" s="328">
        <v>-28872183</v>
      </c>
      <c r="K88" s="228"/>
      <c r="L88" s="238">
        <v>-35900842</v>
      </c>
      <c r="M88" s="228"/>
      <c r="N88" s="328">
        <v>-21782708</v>
      </c>
    </row>
    <row r="89" spans="1:14" ht="16.2" customHeight="1" x14ac:dyDescent="0.2">
      <c r="A89" s="94" t="s">
        <v>148</v>
      </c>
      <c r="B89" s="72"/>
      <c r="C89" s="72"/>
      <c r="D89" s="72"/>
      <c r="E89" s="72"/>
      <c r="H89" s="239">
        <v>-85775761</v>
      </c>
      <c r="J89" s="328">
        <v>-78958145</v>
      </c>
      <c r="K89" s="228"/>
      <c r="L89" s="238">
        <v>-40754030</v>
      </c>
      <c r="M89" s="228"/>
      <c r="N89" s="328">
        <v>-39869567</v>
      </c>
    </row>
    <row r="90" spans="1:14" ht="16.2" customHeight="1" x14ac:dyDescent="0.2">
      <c r="A90" s="94" t="s">
        <v>149</v>
      </c>
      <c r="B90" s="72"/>
      <c r="C90" s="72"/>
      <c r="D90" s="72"/>
      <c r="E90" s="72"/>
      <c r="F90" s="73">
        <v>14</v>
      </c>
      <c r="H90" s="239">
        <v>6090000000</v>
      </c>
      <c r="J90" s="328">
        <v>4976000000</v>
      </c>
      <c r="K90" s="228"/>
      <c r="L90" s="238">
        <v>3820000000</v>
      </c>
      <c r="M90" s="228"/>
      <c r="N90" s="328">
        <v>2411000000</v>
      </c>
    </row>
    <row r="91" spans="1:14" ht="16.2" customHeight="1" x14ac:dyDescent="0.2">
      <c r="A91" s="94" t="s">
        <v>150</v>
      </c>
      <c r="B91" s="72"/>
      <c r="C91" s="72"/>
      <c r="D91" s="72"/>
      <c r="E91" s="72"/>
      <c r="F91" s="73">
        <v>14</v>
      </c>
      <c r="H91" s="239">
        <v>-5420000000</v>
      </c>
      <c r="J91" s="328">
        <v>-4590000000</v>
      </c>
      <c r="K91" s="228"/>
      <c r="L91" s="238">
        <v>-3265000000</v>
      </c>
      <c r="M91" s="228"/>
      <c r="N91" s="328">
        <v>-2335000000</v>
      </c>
    </row>
    <row r="92" spans="1:14" ht="16.2" customHeight="1" x14ac:dyDescent="0.2">
      <c r="A92" s="359" t="s">
        <v>151</v>
      </c>
      <c r="B92" s="72"/>
      <c r="C92" s="72"/>
      <c r="D92" s="72"/>
      <c r="E92" s="72"/>
      <c r="F92" s="73">
        <v>15</v>
      </c>
      <c r="H92" s="330">
        <v>900000000</v>
      </c>
      <c r="J92" s="328">
        <v>920000000</v>
      </c>
      <c r="K92" s="228"/>
      <c r="L92" s="240">
        <v>450000000</v>
      </c>
      <c r="M92" s="228"/>
      <c r="N92" s="21">
        <v>920000000</v>
      </c>
    </row>
    <row r="93" spans="1:14" ht="16.2" customHeight="1" x14ac:dyDescent="0.2">
      <c r="A93" s="359" t="s">
        <v>152</v>
      </c>
      <c r="B93" s="72"/>
      <c r="C93" s="72"/>
      <c r="D93" s="72"/>
      <c r="E93" s="72"/>
      <c r="F93" s="73">
        <v>15</v>
      </c>
      <c r="H93" s="330">
        <v>-2250000</v>
      </c>
      <c r="J93" s="328">
        <v>-4600000</v>
      </c>
      <c r="K93" s="228"/>
      <c r="L93" s="240">
        <v>-1125000</v>
      </c>
      <c r="M93" s="228"/>
      <c r="N93" s="328">
        <v>-4600000</v>
      </c>
    </row>
    <row r="94" spans="1:14" ht="16.2" customHeight="1" x14ac:dyDescent="0.2">
      <c r="A94" s="94" t="s">
        <v>153</v>
      </c>
      <c r="B94" s="72"/>
      <c r="C94" s="72"/>
      <c r="D94" s="72"/>
      <c r="E94" s="72"/>
      <c r="F94" s="73">
        <v>15</v>
      </c>
      <c r="H94" s="239">
        <v>-90000000</v>
      </c>
      <c r="J94" s="328">
        <v>-60328210</v>
      </c>
      <c r="K94" s="228"/>
      <c r="L94" s="238">
        <v>0</v>
      </c>
      <c r="M94" s="228"/>
      <c r="N94" s="328">
        <v>0</v>
      </c>
    </row>
    <row r="95" spans="1:14" ht="16.2" customHeight="1" x14ac:dyDescent="0.2">
      <c r="A95" s="94" t="s">
        <v>154</v>
      </c>
      <c r="B95" s="72"/>
      <c r="C95" s="72"/>
      <c r="D95" s="72"/>
      <c r="E95" s="72"/>
      <c r="F95" s="73" t="s">
        <v>215</v>
      </c>
      <c r="H95" s="238">
        <v>0</v>
      </c>
      <c r="J95" s="328">
        <v>0</v>
      </c>
      <c r="K95" s="228"/>
      <c r="L95" s="240">
        <v>125000000</v>
      </c>
      <c r="M95" s="228"/>
      <c r="N95" s="328">
        <v>229700000</v>
      </c>
    </row>
    <row r="96" spans="1:14" ht="16.2" customHeight="1" x14ac:dyDescent="0.2">
      <c r="A96" s="94" t="s">
        <v>155</v>
      </c>
      <c r="B96" s="72"/>
      <c r="C96" s="72"/>
      <c r="D96" s="72"/>
      <c r="E96" s="72"/>
      <c r="F96" s="73" t="s">
        <v>215</v>
      </c>
      <c r="H96" s="238">
        <v>0</v>
      </c>
      <c r="I96" s="169"/>
      <c r="J96" s="328">
        <v>0</v>
      </c>
      <c r="K96" s="228"/>
      <c r="L96" s="240">
        <v>-105500000</v>
      </c>
      <c r="M96" s="228"/>
      <c r="N96" s="328">
        <v>-460700000</v>
      </c>
    </row>
    <row r="97" spans="1:14" ht="16.2" customHeight="1" x14ac:dyDescent="0.2">
      <c r="A97" s="94" t="s">
        <v>175</v>
      </c>
      <c r="B97" s="72"/>
      <c r="C97" s="72"/>
      <c r="D97" s="72"/>
      <c r="E97" s="72"/>
      <c r="F97" s="132">
        <v>20</v>
      </c>
      <c r="H97" s="341">
        <v>-335112556</v>
      </c>
      <c r="J97" s="328">
        <v>0</v>
      </c>
      <c r="K97" s="228"/>
      <c r="L97" s="238">
        <v>-335112556</v>
      </c>
      <c r="M97" s="228"/>
      <c r="N97" s="340">
        <v>0</v>
      </c>
    </row>
    <row r="98" spans="1:14" ht="16.2" customHeight="1" x14ac:dyDescent="0.2">
      <c r="A98" s="94" t="s">
        <v>176</v>
      </c>
      <c r="B98" s="72"/>
      <c r="C98" s="72"/>
      <c r="D98" s="72"/>
      <c r="E98" s="72"/>
      <c r="H98" s="341">
        <v>-4550</v>
      </c>
      <c r="I98" s="169"/>
      <c r="J98" s="338">
        <v>-6520</v>
      </c>
      <c r="K98" s="244"/>
      <c r="L98" s="245">
        <v>0</v>
      </c>
      <c r="M98" s="244"/>
      <c r="N98" s="340">
        <v>0</v>
      </c>
    </row>
    <row r="99" spans="1:14" ht="16.2" customHeight="1" x14ac:dyDescent="0.2">
      <c r="A99" s="94" t="s">
        <v>212</v>
      </c>
      <c r="B99" s="72"/>
      <c r="C99" s="72"/>
      <c r="D99" s="72"/>
      <c r="E99" s="72"/>
      <c r="F99" s="73">
        <v>16</v>
      </c>
      <c r="H99" s="269">
        <v>47582780</v>
      </c>
      <c r="J99" s="335">
        <v>0</v>
      </c>
      <c r="K99" s="228"/>
      <c r="L99" s="243">
        <v>47582780</v>
      </c>
      <c r="M99" s="228"/>
      <c r="N99" s="346">
        <v>0</v>
      </c>
    </row>
    <row r="100" spans="1:14" ht="16.2" customHeight="1" x14ac:dyDescent="0.2">
      <c r="A100" s="72"/>
      <c r="B100" s="115"/>
      <c r="C100" s="94"/>
      <c r="D100" s="72"/>
      <c r="E100" s="72"/>
      <c r="H100" s="325"/>
      <c r="J100" s="268"/>
      <c r="L100" s="93"/>
      <c r="N100" s="268"/>
    </row>
    <row r="101" spans="1:14" ht="16.2" customHeight="1" x14ac:dyDescent="0.2">
      <c r="A101" s="105" t="s">
        <v>185</v>
      </c>
      <c r="B101" s="84"/>
      <c r="C101" s="72"/>
      <c r="D101" s="72"/>
      <c r="E101" s="72"/>
      <c r="H101" s="269">
        <f>SUM(H88:H99)</f>
        <v>1051273984</v>
      </c>
      <c r="J101" s="270">
        <f>SUM(J88:J98)</f>
        <v>1133234942</v>
      </c>
      <c r="L101" s="108">
        <f>SUM(L88:L100)</f>
        <v>659190352</v>
      </c>
      <c r="M101" s="92"/>
      <c r="N101" s="270">
        <f>SUM(N88:N98)</f>
        <v>698747725</v>
      </c>
    </row>
    <row r="102" spans="1:14" ht="16.2" customHeight="1" x14ac:dyDescent="0.2">
      <c r="A102" s="101"/>
      <c r="B102" s="84"/>
      <c r="C102" s="72"/>
      <c r="D102" s="72"/>
      <c r="E102" s="72"/>
      <c r="H102" s="325"/>
      <c r="J102" s="268"/>
      <c r="L102" s="93"/>
      <c r="M102" s="92"/>
      <c r="N102" s="268"/>
    </row>
    <row r="103" spans="1:14" ht="16.2" customHeight="1" x14ac:dyDescent="0.2">
      <c r="A103" s="112" t="s">
        <v>168</v>
      </c>
      <c r="B103" s="115"/>
      <c r="C103" s="84"/>
      <c r="D103" s="72"/>
      <c r="E103" s="72"/>
      <c r="H103" s="325">
        <f>+H101+H85+H54</f>
        <v>-26776266</v>
      </c>
      <c r="I103" s="268"/>
      <c r="J103" s="268">
        <f>+J101+J85+J54</f>
        <v>-55549900</v>
      </c>
      <c r="L103" s="93">
        <f>+L101+L85+L54</f>
        <v>-6133899</v>
      </c>
      <c r="M103" s="92"/>
      <c r="N103" s="268">
        <f>+N101+N85+N54</f>
        <v>-13189353</v>
      </c>
    </row>
    <row r="104" spans="1:14" ht="16.2" customHeight="1" x14ac:dyDescent="0.2">
      <c r="A104" s="116" t="s">
        <v>156</v>
      </c>
      <c r="B104" s="116"/>
      <c r="C104" s="84"/>
      <c r="D104" s="72"/>
      <c r="E104" s="72"/>
      <c r="H104" s="334">
        <v>141246307</v>
      </c>
      <c r="J104" s="335">
        <v>200100593</v>
      </c>
      <c r="K104" s="228"/>
      <c r="L104" s="241">
        <v>16858368</v>
      </c>
      <c r="M104" s="228"/>
      <c r="N104" s="335">
        <v>42996478</v>
      </c>
    </row>
    <row r="105" spans="1:14" ht="16.2" customHeight="1" x14ac:dyDescent="0.2">
      <c r="A105" s="112"/>
      <c r="B105" s="116"/>
      <c r="C105" s="84"/>
      <c r="D105" s="72"/>
      <c r="E105" s="72"/>
      <c r="H105" s="325"/>
      <c r="J105" s="268"/>
      <c r="L105" s="93"/>
      <c r="M105" s="92"/>
      <c r="N105" s="268"/>
    </row>
    <row r="106" spans="1:14" ht="16.2" customHeight="1" thickBot="1" x14ac:dyDescent="0.25">
      <c r="A106" s="116" t="s">
        <v>157</v>
      </c>
      <c r="B106" s="116"/>
      <c r="C106" s="84"/>
      <c r="D106" s="72"/>
      <c r="E106" s="72"/>
      <c r="H106" s="342">
        <f>SUM(H103:H104)</f>
        <v>114470041</v>
      </c>
      <c r="J106" s="343">
        <f>SUM(J103:J104)</f>
        <v>144550693</v>
      </c>
      <c r="L106" s="117">
        <f>SUM(L103:L104)</f>
        <v>10724469</v>
      </c>
      <c r="M106" s="92"/>
      <c r="N106" s="343">
        <f>SUM(N103:N104)</f>
        <v>29807125</v>
      </c>
    </row>
    <row r="107" spans="1:14" s="217" customFormat="1" ht="16.2" customHeight="1" thickTop="1" x14ac:dyDescent="0.2">
      <c r="A107" s="136"/>
      <c r="B107" s="136"/>
      <c r="C107" s="137"/>
      <c r="D107" s="131"/>
      <c r="E107" s="131"/>
      <c r="F107" s="132"/>
      <c r="G107" s="131"/>
      <c r="H107" s="344"/>
      <c r="I107" s="74"/>
      <c r="J107" s="329"/>
      <c r="K107" s="74"/>
      <c r="L107" s="85"/>
      <c r="M107" s="92"/>
      <c r="N107" s="329"/>
    </row>
    <row r="108" spans="1:14" ht="16.2" customHeight="1" x14ac:dyDescent="0.2">
      <c r="A108" s="84" t="s">
        <v>158</v>
      </c>
      <c r="B108" s="115"/>
      <c r="C108" s="103"/>
      <c r="D108" s="72"/>
      <c r="E108" s="72"/>
      <c r="H108" s="344"/>
      <c r="L108" s="85"/>
      <c r="M108" s="92"/>
    </row>
    <row r="109" spans="1:14" ht="16.2" customHeight="1" x14ac:dyDescent="0.2">
      <c r="A109" s="17" t="s">
        <v>162</v>
      </c>
      <c r="B109" s="72"/>
      <c r="C109" s="72"/>
      <c r="D109" s="72"/>
      <c r="E109" s="72"/>
      <c r="H109" s="337">
        <v>31358045.989999998</v>
      </c>
      <c r="J109" s="338">
        <v>16687381</v>
      </c>
      <c r="K109" s="228"/>
      <c r="L109" s="337">
        <v>8780836</v>
      </c>
      <c r="M109" s="228"/>
      <c r="N109" s="338">
        <v>8835822</v>
      </c>
    </row>
    <row r="110" spans="1:14" ht="16.2" customHeight="1" x14ac:dyDescent="0.2">
      <c r="A110" s="17" t="s">
        <v>197</v>
      </c>
      <c r="B110" s="72"/>
      <c r="C110" s="72"/>
      <c r="D110" s="72"/>
      <c r="E110" s="72"/>
      <c r="H110" s="337">
        <v>422941037.09000003</v>
      </c>
      <c r="J110" s="338">
        <v>552079618</v>
      </c>
      <c r="K110" s="228"/>
      <c r="L110" s="238">
        <v>0</v>
      </c>
      <c r="M110" s="228"/>
      <c r="N110" s="328">
        <v>0</v>
      </c>
    </row>
    <row r="111" spans="1:14" ht="16.2" customHeight="1" x14ac:dyDescent="0.2">
      <c r="A111" s="360" t="s">
        <v>193</v>
      </c>
      <c r="B111" s="360"/>
      <c r="C111" s="131"/>
      <c r="D111" s="131"/>
      <c r="E111" s="131"/>
      <c r="H111" s="337">
        <v>58677974.930684879</v>
      </c>
      <c r="J111" s="345">
        <v>32441789</v>
      </c>
      <c r="K111" s="231"/>
      <c r="L111" s="337">
        <v>11687774</v>
      </c>
      <c r="M111" s="231"/>
      <c r="N111" s="345">
        <v>10824645</v>
      </c>
    </row>
    <row r="112" spans="1:14" s="217" customFormat="1" ht="16.5" customHeight="1" x14ac:dyDescent="0.2">
      <c r="A112" s="131"/>
      <c r="B112" s="136"/>
      <c r="C112" s="136"/>
      <c r="D112" s="136"/>
      <c r="E112" s="131"/>
      <c r="F112" s="132"/>
      <c r="G112" s="131"/>
      <c r="H112" s="274"/>
      <c r="I112" s="138"/>
      <c r="J112" s="274"/>
      <c r="K112" s="138"/>
      <c r="L112" s="138"/>
      <c r="M112" s="96"/>
      <c r="N112" s="361"/>
    </row>
    <row r="113" spans="1:14" s="217" customFormat="1" ht="10.5" customHeight="1" x14ac:dyDescent="0.2">
      <c r="B113" s="221"/>
      <c r="C113" s="221"/>
      <c r="D113" s="221"/>
      <c r="F113" s="132"/>
      <c r="G113" s="131"/>
      <c r="H113" s="274"/>
      <c r="I113" s="138"/>
      <c r="J113" s="274"/>
      <c r="K113" s="138"/>
      <c r="L113" s="138"/>
      <c r="M113" s="138"/>
      <c r="N113" s="274"/>
    </row>
    <row r="114" spans="1:14" s="217" customFormat="1" ht="22.2" customHeight="1" x14ac:dyDescent="0.2">
      <c r="A114" s="139" t="str">
        <f>+A56</f>
        <v>The accompanying notes on pages 13 to 30 are an integral part of these interim financial information.</v>
      </c>
      <c r="B114" s="222"/>
      <c r="C114" s="223"/>
      <c r="D114" s="135"/>
      <c r="E114" s="135"/>
      <c r="F114" s="229"/>
      <c r="G114" s="230"/>
      <c r="H114" s="270"/>
      <c r="I114" s="232"/>
      <c r="J114" s="270"/>
      <c r="K114" s="232"/>
      <c r="L114" s="107"/>
      <c r="M114" s="107"/>
      <c r="N114" s="270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56" max="16383" man="1"/>
  </rowBreaks>
  <ignoredErrors>
    <ignoredError sqref="H10:N10 H66:N66" numberStoredAsText="1"/>
    <ignoredError sqref="J101:N10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 (9M)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Nichcha Suthamnartpong</cp:lastModifiedBy>
  <cp:lastPrinted>2022-11-14T01:31:09Z</cp:lastPrinted>
  <dcterms:created xsi:type="dcterms:W3CDTF">2021-11-04T08:27:56Z</dcterms:created>
  <dcterms:modified xsi:type="dcterms:W3CDTF">2022-11-14T08:29:06Z</dcterms:modified>
</cp:coreProperties>
</file>