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tabRatio="816"/>
  </bookViews>
  <sheets>
    <sheet name="BS" sheetId="1" r:id="rId1"/>
    <sheet name="PL 3 M" sheetId="8" r:id="rId2"/>
    <sheet name="PL 6 M" sheetId="9" r:id="rId3"/>
    <sheet name="CHANGE-1" sheetId="4" r:id="rId4"/>
    <sheet name="CHANGE-2" sheetId="5" r:id="rId5"/>
    <sheet name="Cash Flow" sheetId="6" r:id="rId6"/>
  </sheets>
  <definedNames>
    <definedName name="_xlnm.Print_Area" localSheetId="0">BS!$A$1:$K$86</definedName>
    <definedName name="_xlnm.Print_Area" localSheetId="5">'Cash Flow'!$A$1:$J$81</definedName>
    <definedName name="_xlnm.Print_Area" localSheetId="3">'CHANGE-1'!$A$1:$AD$32</definedName>
    <definedName name="_xlnm.Print_Area" localSheetId="4">'CHANGE-2'!$A$1:$Q$23</definedName>
    <definedName name="_xlnm.Print_Area" localSheetId="1">'PL 3 M'!$A$1:$K$46</definedName>
    <definedName name="_xlnm.Print_Area" localSheetId="2">'PL 6 M'!$A$1:$K$46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4" i="6" l="1"/>
  <c r="K56" i="1"/>
  <c r="P13" i="5" l="1"/>
  <c r="I12" i="9" l="1"/>
  <c r="F63" i="6"/>
  <c r="D54" i="6"/>
  <c r="J29" i="6"/>
  <c r="H29" i="6"/>
  <c r="D29" i="6"/>
  <c r="F29" i="6"/>
  <c r="P19" i="5"/>
  <c r="D21" i="5"/>
  <c r="X20" i="4"/>
  <c r="Z20" i="4" s="1"/>
  <c r="AD20" i="4" s="1"/>
  <c r="X21" i="4"/>
  <c r="Z21" i="4" s="1"/>
  <c r="AD21" i="4" s="1"/>
  <c r="D23" i="4"/>
  <c r="G41" i="8"/>
  <c r="I24" i="8"/>
  <c r="K41" i="9" l="1"/>
  <c r="I41" i="9"/>
  <c r="G41" i="9"/>
  <c r="E41" i="9"/>
  <c r="AB15" i="4" s="1"/>
  <c r="K24" i="9"/>
  <c r="I24" i="9"/>
  <c r="G24" i="9"/>
  <c r="E24" i="9"/>
  <c r="K15" i="9"/>
  <c r="I15" i="9"/>
  <c r="G15" i="9"/>
  <c r="E15" i="9"/>
  <c r="K12" i="9"/>
  <c r="G12" i="9"/>
  <c r="E12" i="9"/>
  <c r="N23" i="4"/>
  <c r="P23" i="4"/>
  <c r="V23" i="4"/>
  <c r="T23" i="4"/>
  <c r="E24" i="8"/>
  <c r="G24" i="8"/>
  <c r="K24" i="8"/>
  <c r="X14" i="4"/>
  <c r="Z14" i="4" s="1"/>
  <c r="AD14" i="4" s="1"/>
  <c r="G16" i="9" l="1"/>
  <c r="G19" i="9" s="1"/>
  <c r="G25" i="9" s="1"/>
  <c r="G27" i="9" s="1"/>
  <c r="K16" i="9"/>
  <c r="K19" i="9" s="1"/>
  <c r="K25" i="9" s="1"/>
  <c r="K27" i="9" s="1"/>
  <c r="I16" i="9"/>
  <c r="I19" i="9" s="1"/>
  <c r="I25" i="9" s="1"/>
  <c r="I27" i="9" s="1"/>
  <c r="I29" i="9" s="1"/>
  <c r="E16" i="9"/>
  <c r="E19" i="9" s="1"/>
  <c r="E25" i="9" s="1"/>
  <c r="E27" i="9" s="1"/>
  <c r="E31" i="1"/>
  <c r="I34" i="9" l="1"/>
  <c r="N14" i="5" s="1"/>
  <c r="I31" i="9"/>
  <c r="E29" i="9"/>
  <c r="E31" i="9" s="1"/>
  <c r="D10" i="6"/>
  <c r="I44" i="9"/>
  <c r="H10" i="6"/>
  <c r="K29" i="9"/>
  <c r="J10" i="6"/>
  <c r="G29" i="9"/>
  <c r="F10" i="6"/>
  <c r="K79" i="1"/>
  <c r="K78" i="1"/>
  <c r="K77" i="1"/>
  <c r="K75" i="1"/>
  <c r="K74" i="1"/>
  <c r="K73" i="1"/>
  <c r="L21" i="5"/>
  <c r="J21" i="5"/>
  <c r="H21" i="5"/>
  <c r="F21" i="5"/>
  <c r="P18" i="5"/>
  <c r="L15" i="5"/>
  <c r="I78" i="1" s="1"/>
  <c r="J15" i="5"/>
  <c r="I77" i="1" s="1"/>
  <c r="H15" i="5"/>
  <c r="I75" i="1" s="1"/>
  <c r="F15" i="5"/>
  <c r="I74" i="1" s="1"/>
  <c r="D15" i="5"/>
  <c r="I73" i="1" s="1"/>
  <c r="P12" i="5"/>
  <c r="G82" i="1"/>
  <c r="G79" i="1"/>
  <c r="G78" i="1"/>
  <c r="G77" i="1"/>
  <c r="G75" i="1"/>
  <c r="G74" i="1"/>
  <c r="G73" i="1"/>
  <c r="AB23" i="4"/>
  <c r="L23" i="4"/>
  <c r="J23" i="4"/>
  <c r="H23" i="4"/>
  <c r="F23" i="4"/>
  <c r="R22" i="4"/>
  <c r="X22" i="4" s="1"/>
  <c r="Z22" i="4" s="1"/>
  <c r="AD22" i="4" s="1"/>
  <c r="X19" i="4"/>
  <c r="V17" i="4"/>
  <c r="T17" i="4"/>
  <c r="P17" i="4"/>
  <c r="L17" i="4"/>
  <c r="E78" i="1" s="1"/>
  <c r="J17" i="4"/>
  <c r="E77" i="1" s="1"/>
  <c r="H17" i="4"/>
  <c r="E75" i="1" s="1"/>
  <c r="F17" i="4"/>
  <c r="E74" i="1" s="1"/>
  <c r="D17" i="4"/>
  <c r="E73" i="1" s="1"/>
  <c r="R16" i="4"/>
  <c r="X16" i="4" s="1"/>
  <c r="Z16" i="4" s="1"/>
  <c r="AD16" i="4" s="1"/>
  <c r="X15" i="4"/>
  <c r="X13" i="4"/>
  <c r="Z13" i="4" s="1"/>
  <c r="K34" i="9" l="1"/>
  <c r="K36" i="9" s="1"/>
  <c r="K31" i="9"/>
  <c r="G34" i="9"/>
  <c r="G44" i="9" s="1"/>
  <c r="G31" i="9"/>
  <c r="E40" i="9"/>
  <c r="E42" i="9" s="1"/>
  <c r="E34" i="9"/>
  <c r="E44" i="9" s="1"/>
  <c r="I36" i="9"/>
  <c r="I40" i="9"/>
  <c r="I42" i="9" s="1"/>
  <c r="K40" i="9"/>
  <c r="K42" i="9" s="1"/>
  <c r="G40" i="9"/>
  <c r="G42" i="9" s="1"/>
  <c r="R23" i="4"/>
  <c r="G80" i="1"/>
  <c r="R17" i="4"/>
  <c r="X23" i="4"/>
  <c r="AD13" i="4"/>
  <c r="Z19" i="4"/>
  <c r="X17" i="4"/>
  <c r="E80" i="1" s="1"/>
  <c r="G36" i="9" l="1"/>
  <c r="N15" i="4"/>
  <c r="K44" i="9"/>
  <c r="E36" i="9"/>
  <c r="Z23" i="4"/>
  <c r="AD19" i="4"/>
  <c r="AD23" i="4" s="1"/>
  <c r="J63" i="6" l="1"/>
  <c r="H63" i="6"/>
  <c r="D63" i="6"/>
  <c r="E64" i="1" l="1"/>
  <c r="E56" i="1"/>
  <c r="E22" i="1"/>
  <c r="E66" i="1" l="1"/>
  <c r="G56" i="1" l="1"/>
  <c r="D75" i="6" l="1"/>
  <c r="E12" i="8"/>
  <c r="E41" i="8" l="1"/>
  <c r="AB17" i="4" s="1"/>
  <c r="E82" i="1" s="1"/>
  <c r="E15" i="8" l="1"/>
  <c r="H65" i="6" l="1"/>
  <c r="D65" i="6"/>
  <c r="K41" i="8" l="1"/>
  <c r="I41" i="8"/>
  <c r="K15" i="8"/>
  <c r="I15" i="8"/>
  <c r="G15" i="8"/>
  <c r="K12" i="8"/>
  <c r="I12" i="8"/>
  <c r="G12" i="8"/>
  <c r="E16" i="8"/>
  <c r="E19" i="8" s="1"/>
  <c r="E25" i="8" s="1"/>
  <c r="E27" i="8" s="1"/>
  <c r="K16" i="8" l="1"/>
  <c r="K19" i="8" s="1"/>
  <c r="G16" i="8"/>
  <c r="G19" i="8" s="1"/>
  <c r="E29" i="8"/>
  <c r="E31" i="8" s="1"/>
  <c r="I16" i="8"/>
  <c r="I19" i="8" s="1"/>
  <c r="H54" i="6"/>
  <c r="I56" i="1"/>
  <c r="I31" i="1"/>
  <c r="I22" i="1"/>
  <c r="E34" i="8" l="1"/>
  <c r="E44" i="8" s="1"/>
  <c r="E40" i="8"/>
  <c r="I25" i="8"/>
  <c r="I27" i="8" s="1"/>
  <c r="I29" i="8" s="1"/>
  <c r="G25" i="8"/>
  <c r="G27" i="8" s="1"/>
  <c r="G29" i="8" s="1"/>
  <c r="K25" i="8"/>
  <c r="K27" i="8" s="1"/>
  <c r="K29" i="8" s="1"/>
  <c r="E33" i="1"/>
  <c r="D30" i="6"/>
  <c r="D35" i="6" s="1"/>
  <c r="I64" i="1"/>
  <c r="G64" i="1"/>
  <c r="K64" i="1"/>
  <c r="G31" i="1"/>
  <c r="K31" i="1"/>
  <c r="K22" i="1"/>
  <c r="I40" i="8" l="1"/>
  <c r="I42" i="8" s="1"/>
  <c r="I31" i="8"/>
  <c r="G40" i="8"/>
  <c r="G42" i="8" s="1"/>
  <c r="G31" i="8"/>
  <c r="K40" i="8"/>
  <c r="K31" i="8"/>
  <c r="E42" i="8"/>
  <c r="F30" i="6"/>
  <c r="F35" i="6" s="1"/>
  <c r="J30" i="6"/>
  <c r="J35" i="6" s="1"/>
  <c r="I34" i="8"/>
  <c r="D64" i="6"/>
  <c r="D66" i="6" s="1"/>
  <c r="K42" i="8"/>
  <c r="G34" i="8"/>
  <c r="G44" i="8" s="1"/>
  <c r="E36" i="8"/>
  <c r="K34" i="8"/>
  <c r="K44" i="8" l="1"/>
  <c r="I44" i="8"/>
  <c r="H30" i="6"/>
  <c r="H35" i="6" s="1"/>
  <c r="N17" i="4"/>
  <c r="E79" i="1" s="1"/>
  <c r="Z15" i="4"/>
  <c r="K36" i="8"/>
  <c r="G36" i="8"/>
  <c r="I36" i="8"/>
  <c r="P20" i="5" l="1"/>
  <c r="P21" i="5" s="1"/>
  <c r="N21" i="5"/>
  <c r="P14" i="5"/>
  <c r="P15" i="5" s="1"/>
  <c r="N15" i="5"/>
  <c r="I79" i="1" s="1"/>
  <c r="AD15" i="4"/>
  <c r="AD17" i="4" s="1"/>
  <c r="Z17" i="4"/>
  <c r="F54" i="6"/>
  <c r="K66" i="1" l="1"/>
  <c r="G22" i="1"/>
  <c r="J75" i="6"/>
  <c r="H75" i="6"/>
  <c r="F75" i="6"/>
  <c r="I66" i="1"/>
  <c r="G66" i="1"/>
  <c r="A37" i="1"/>
  <c r="G33" i="1" l="1"/>
  <c r="K33" i="1"/>
  <c r="I33" i="1"/>
  <c r="J64" i="6" l="1"/>
  <c r="J66" i="6" s="1"/>
  <c r="F64" i="6" l="1"/>
  <c r="F66" i="6" s="1"/>
  <c r="H64" i="6" l="1"/>
  <c r="H66" i="6" s="1"/>
  <c r="K81" i="1" l="1"/>
  <c r="K83" i="1" s="1"/>
  <c r="K86" i="1" s="1"/>
  <c r="I81" i="1" l="1"/>
  <c r="I83" i="1" s="1"/>
  <c r="I86" i="1" s="1"/>
  <c r="G81" i="1" l="1"/>
  <c r="G83" i="1" s="1"/>
  <c r="G86" i="1" s="1"/>
  <c r="E81" i="1"/>
  <c r="E83" i="1" s="1"/>
  <c r="E86" i="1" s="1"/>
</calcChain>
</file>

<file path=xl/sharedStrings.xml><?xml version="1.0" encoding="utf-8"?>
<sst xmlns="http://schemas.openxmlformats.org/spreadsheetml/2006/main" count="375" uniqueCount="217">
  <si>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</si>
  <si>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</si>
  <si>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</si>
  <si>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</si>
  <si>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</si>
  <si>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</si>
  <si>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</si>
  <si>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</si>
  <si>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</si>
  <si>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</si>
  <si>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</si>
  <si>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</si>
  <si>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</si>
  <si>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</si>
  <si>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</si>
  <si>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</si>
  <si>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</si>
  <si>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</si>
  <si>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</si>
  <si>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</si>
  <si>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</si>
  <si>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</si>
  <si>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</si>
  <si>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</si>
  <si>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</si>
  <si>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</si>
  <si>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</si>
  <si>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</si>
  <si>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</si>
  <si>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</si>
  <si>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</si>
  <si>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</si>
  <si>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</si>
  <si>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</si>
  <si>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</si>
  <si>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</si>
  <si>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</si>
  <si>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</si>
  <si>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</si>
  <si>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</si>
  <si>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</si>
  <si>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</si>
  <si>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</si>
  <si>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</si>
  <si>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</si>
  <si>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</si>
  <si>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</si>
  <si>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</si>
  <si>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</si>
  <si>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</si>
  <si>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</si>
  <si>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</si>
  <si>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</si>
  <si>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</si>
  <si>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</si>
  <si>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</si>
  <si>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</si>
  <si>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</si>
  <si>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</si>
  <si>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</si>
  <si>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</si>
  <si>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</si>
  <si>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</si>
  <si>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</si>
  <si>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</si>
  <si>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</si>
  <si>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</si>
  <si>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</si>
  <si>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</si>
  <si>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</si>
  <si>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</si>
  <si>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</si>
  <si>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</si>
  <si>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</si>
  <si>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</si>
  <si>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</si>
  <si>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</si>
  <si>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</si>
  <si>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</si>
  <si>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</si>
  <si>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</si>
  <si>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</si>
  <si>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</si>
  <si>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</si>
  <si>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</si>
  <si>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>Provisions for employee benefit</t>
  </si>
  <si>
    <t>Income tax paid</t>
  </si>
  <si>
    <t>Cash paid for employee benefits</t>
  </si>
  <si>
    <t>CASH FLOWS FROM INVESTING ACTIVITIES</t>
  </si>
  <si>
    <t>Interest income received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</si>
  <si>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</si>
  <si>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</si>
  <si>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</si>
  <si>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</si>
  <si>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</si>
  <si>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Cash recieved from refundable withholding tax</t>
  </si>
  <si>
    <t>Lease liabilities</t>
  </si>
  <si>
    <t>Provision for loss on pending lawsuits</t>
  </si>
  <si>
    <t>2021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</si>
  <si>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</si>
  <si>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</si>
  <si>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</si>
  <si>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</si>
  <si>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</si>
  <si>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</si>
  <si>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</si>
  <si>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</si>
  <si>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</si>
  <si>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</si>
  <si>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</si>
  <si>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</si>
  <si>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</si>
  <si>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</si>
  <si>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</si>
  <si>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</si>
  <si>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</si>
  <si>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</si>
  <si>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</si>
  <si>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</si>
  <si>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2022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</si>
  <si>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</si>
  <si>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</si>
  <si>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</si>
  <si>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</si>
  <si>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</si>
  <si>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</si>
  <si>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</si>
  <si>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</si>
  <si>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</si>
  <si>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</si>
  <si>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</si>
  <si>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</si>
  <si>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</si>
  <si>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</si>
  <si>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</si>
  <si>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</si>
  <si>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</si>
  <si>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</si>
  <si>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</si>
  <si>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</si>
  <si>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</si>
  <si>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</si>
  <si>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</si>
  <si>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Gross profit (loss)</t>
  </si>
  <si>
    <t>Profit (loss) before expenses</t>
  </si>
  <si>
    <t>Finance cost</t>
  </si>
  <si>
    <t>Adjustment for :</t>
  </si>
  <si>
    <t>(Reverse) expected credit loss</t>
  </si>
  <si>
    <t>(Increase) decrease in other current financial assets</t>
  </si>
  <si>
    <t>Current portion of long - term loans</t>
  </si>
  <si>
    <t>(Unit :  Thousand Baht)</t>
  </si>
  <si>
    <t>"Unaudited"</t>
  </si>
  <si>
    <t>"Reviewed"</t>
  </si>
  <si>
    <t>March 31,</t>
  </si>
  <si>
    <t>"Audited"</t>
  </si>
  <si>
    <t>"UNAUDITED"</t>
  </si>
  <si>
    <t>"REVIEWED"</t>
  </si>
  <si>
    <t>(2021 : 17,353 million shares)</t>
  </si>
  <si>
    <t>Balance as at April 1, 2021</t>
  </si>
  <si>
    <t>Balance as at April 1, 2022</t>
  </si>
  <si>
    <t>3.2, 4</t>
  </si>
  <si>
    <t>5</t>
  </si>
  <si>
    <t>3.4</t>
  </si>
  <si>
    <t>6</t>
  </si>
  <si>
    <t>Total comprehensive income (expense) for the period</t>
  </si>
  <si>
    <t>Cash and cash equivalents at beginning of the period</t>
  </si>
  <si>
    <t>Cash and cash equivalents at ending of the period</t>
  </si>
  <si>
    <t>3.3</t>
  </si>
  <si>
    <t>Dividends payment</t>
  </si>
  <si>
    <t>3.5</t>
  </si>
  <si>
    <t>2.</t>
  </si>
  <si>
    <t>Non - cash transactions</t>
  </si>
  <si>
    <t xml:space="preserve">Cash paid for purchase of property, plants and equipment </t>
  </si>
  <si>
    <t>set off with - Subcontract payable</t>
  </si>
  <si>
    <t>Cash and cash equivalents comprised of :</t>
  </si>
  <si>
    <t>1.</t>
  </si>
  <si>
    <t>Profit (loss) for the period</t>
  </si>
  <si>
    <t>STATEMENTS OF CASH FLOWS (CONT.)</t>
  </si>
  <si>
    <t>Total equity attributable to owner's of 
the Company</t>
  </si>
  <si>
    <t>Unrealized gain (loss) for exchange rate</t>
  </si>
  <si>
    <t>Unrealized loss for exchange rate</t>
  </si>
  <si>
    <t>AS AT SEPTEMBER 30, 2022</t>
  </si>
  <si>
    <t>FOR THE THREE-MONTH PERIOD ENDED SEPTEMBER 30, 2022</t>
  </si>
  <si>
    <t>FOR THE SIX-MONTH PERIOD ENDED SEPTEMBER 30, 2022</t>
  </si>
  <si>
    <t xml:space="preserve"> September 30,</t>
  </si>
  <si>
    <t>September 30,</t>
  </si>
  <si>
    <t>Balance as at September 30, 2022</t>
  </si>
  <si>
    <t>Balance as at September 30, 2021</t>
  </si>
  <si>
    <t xml:space="preserve">Dividend payment </t>
  </si>
  <si>
    <t>Dividend income</t>
  </si>
  <si>
    <t xml:space="preserve">Adjusted other income form the reduction of lease liabilities
</t>
  </si>
  <si>
    <t>(Profit) loss on sale of investment property</t>
  </si>
  <si>
    <t>Proceeds from disposal of investment property</t>
  </si>
  <si>
    <t>Accrued dividend income of subsidiaries</t>
  </si>
  <si>
    <t>Undeposited cheques</t>
  </si>
  <si>
    <t xml:space="preserve">Saving accounts </t>
  </si>
  <si>
    <t>Current account</t>
  </si>
  <si>
    <t>Fixed deposits</t>
  </si>
  <si>
    <t>Other comprehensive income (expense) for the period - net of tax</t>
  </si>
  <si>
    <t>Proceeds for long - term loans</t>
  </si>
  <si>
    <t>8</t>
  </si>
  <si>
    <t>3.4, 9</t>
  </si>
  <si>
    <t>10</t>
  </si>
  <si>
    <t>3.6, 11</t>
  </si>
  <si>
    <t>19(c)</t>
  </si>
  <si>
    <t>3.1, 14</t>
  </si>
  <si>
    <t xml:space="preserve">Profit (loss) from operating </t>
  </si>
  <si>
    <t>7</t>
  </si>
  <si>
    <t>(Profit) loss for sale and write off of fixed assets</t>
  </si>
  <si>
    <t>Advance proceeds from disposal of investment property</t>
  </si>
  <si>
    <t>BANGKOK LAND PUBLIC COMPANY LIMITED AND ITS SUBSIDIARIES</t>
  </si>
  <si>
    <t>(2022 : 17,353 million shares)</t>
  </si>
  <si>
    <t xml:space="preserve">BANGKOK LAND PUBLIC COMPANY LIMITED AND ITS SUBSIDIARIES </t>
  </si>
  <si>
    <t>Cash paid for purchase of  property, plants and equipment</t>
  </si>
  <si>
    <t>Cash</t>
  </si>
  <si>
    <t>Proceeds from loans to related parties</t>
  </si>
  <si>
    <t>Loans and other receivables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</si>
</sst>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</numFmts>
  <fonts count="3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216">
    <xf numFmtId="0" fontId="0" fillId="0" borderId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9" fillId="0" borderId="0"/>
    <xf numFmtId="0" fontId="8" fillId="0" borderId="0"/>
    <xf numFmtId="0" fontId="12" fillId="0" borderId="0"/>
    <xf numFmtId="195" fontId="13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13" fillId="0" borderId="0"/>
    <xf numFmtId="198" fontId="13" fillId="0" borderId="0"/>
    <xf numFmtId="0" fontId="15" fillId="0" borderId="0" applyProtection="0"/>
    <xf numFmtId="199" fontId="13" fillId="0" borderId="0"/>
    <xf numFmtId="200" fontId="14" fillId="0" borderId="0" applyFont="0" applyFill="0" applyBorder="0" applyAlignment="0" applyProtection="0"/>
    <xf numFmtId="2" fontId="15" fillId="0" borderId="0" applyProtection="0"/>
    <xf numFmtId="38" fontId="16" fillId="2" borderId="0" applyNumberFormat="0" applyBorder="0" applyAlignment="0" applyProtection="0"/>
    <xf numFmtId="14" fontId="17" fillId="3" borderId="6">
      <alignment horizontal="center" vertical="center" wrapText="1"/>
    </xf>
    <xf numFmtId="0" fontId="18" fillId="0" borderId="0" applyProtection="0"/>
    <xf numFmtId="0" fontId="19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10" fontId="16" fillId="4" borderId="7" applyNumberFormat="0" applyBorder="0" applyAlignment="0" applyProtection="0"/>
    <xf numFmtId="37" fontId="21" fillId="0" borderId="0"/>
    <xf numFmtId="201" fontId="2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3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4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0">
    <xf numFmtId="0" fontId="0" fillId="0" borderId="0" xfId="0"/>
    <xf numFmtId="193" fontId="7" fillId="0" borderId="0" xfId="10" applyNumberFormat="1" applyFont="1" applyAlignment="1" applyProtection="1">
      <alignment vertical="center"/>
      <protection locked="0"/>
    </xf>
    <xf numFmtId="193" fontId="7" fillId="0" borderId="0" xfId="10" applyNumberFormat="1" applyFont="1" applyAlignment="1">
      <alignment horizontal="right" vertical="center"/>
    </xf>
    <xf numFmtId="193" fontId="7" fillId="0" borderId="0" xfId="0" applyNumberFormat="1" applyFont="1" applyAlignment="1">
      <alignment horizontal="right" vertical="center"/>
    </xf>
    <xf numFmtId="193" fontId="7" fillId="0" borderId="0" xfId="10" quotePrefix="1" applyNumberFormat="1" applyFont="1" applyAlignment="1" applyProtection="1">
      <alignment horizontal="right" vertical="center"/>
      <protection locked="0"/>
    </xf>
    <xf numFmtId="188" fontId="7" fillId="0" borderId="0" xfId="10" quotePrefix="1" applyNumberFormat="1" applyFont="1" applyAlignment="1" applyProtection="1">
      <alignment horizontal="right" vertical="center"/>
      <protection locked="0"/>
    </xf>
    <xf numFmtId="193" fontId="7" fillId="0" borderId="0" xfId="10" applyNumberFormat="1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193" fontId="7" fillId="0" borderId="0" xfId="10" applyNumberFormat="1" applyFont="1" applyAlignment="1" applyProtection="1">
      <alignment horizontal="center"/>
      <protection locked="0"/>
    </xf>
    <xf numFmtId="189" fontId="5" fillId="0" borderId="0" xfId="10" applyNumberFormat="1" applyFont="1" applyAlignment="1" applyProtection="1">
      <alignment horizontal="center"/>
      <protection locked="0"/>
    </xf>
    <xf numFmtId="193" fontId="5" fillId="0" borderId="0" xfId="10" applyNumberFormat="1" applyFont="1" applyAlignment="1" applyProtection="1">
      <alignment horizontal="center"/>
      <protection locked="0"/>
    </xf>
    <xf numFmtId="193" fontId="7" fillId="0" borderId="0" xfId="10" applyNumberFormat="1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center" vertical="center"/>
      <protection locked="0"/>
    </xf>
    <xf numFmtId="193" fontId="7" fillId="0" borderId="0" xfId="2" applyNumberFormat="1" applyFont="1" applyFill="1" applyBorder="1" applyAlignment="1">
      <alignment horizontal="right" vertical="center"/>
    </xf>
    <xf numFmtId="0" fontId="7" fillId="0" borderId="0" xfId="1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3" applyFont="1" applyAlignment="1" applyProtection="1">
      <alignment horizontal="center" vertical="center"/>
      <protection locked="0"/>
    </xf>
    <xf numFmtId="188" fontId="7" fillId="0" borderId="0" xfId="10" applyNumberFormat="1" applyFont="1" applyAlignment="1" applyProtection="1">
      <alignment horizontal="right" vertical="center"/>
      <protection locked="0"/>
    </xf>
    <xf numFmtId="189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0" xfId="3" applyFont="1" applyAlignment="1">
      <alignment vertical="center"/>
    </xf>
    <xf numFmtId="0" fontId="7" fillId="0" borderId="0" xfId="3" applyFont="1" applyAlignment="1" applyProtection="1">
      <alignment horizontal="right" vertical="center"/>
      <protection locked="0"/>
    </xf>
    <xf numFmtId="193" fontId="7" fillId="0" borderId="0" xfId="10" applyNumberFormat="1" applyFont="1" applyAlignment="1" applyProtection="1">
      <alignment horizontal="right" vertical="center"/>
      <protection locked="0"/>
    </xf>
    <xf numFmtId="0" fontId="5" fillId="0" borderId="0" xfId="3" applyFont="1" applyAlignment="1" applyProtection="1">
      <alignment vertical="center"/>
      <protection locked="0"/>
    </xf>
    <xf numFmtId="188" fontId="8" fillId="0" borderId="0" xfId="3" applyNumberFormat="1" applyFont="1" applyAlignment="1" applyProtection="1">
      <alignment vertical="center"/>
      <protection locked="0"/>
    </xf>
    <xf numFmtId="189" fontId="27" fillId="0" borderId="0" xfId="3" applyNumberFormat="1" applyFont="1" applyAlignment="1">
      <alignment vertical="center"/>
    </xf>
    <xf numFmtId="0" fontId="28" fillId="0" borderId="0" xfId="0" applyFont="1"/>
    <xf numFmtId="190" fontId="8" fillId="0" borderId="0" xfId="0" applyNumberFormat="1" applyFont="1" applyAlignment="1" applyProtection="1">
      <alignment vertical="center"/>
      <protection locked="0"/>
    </xf>
    <xf numFmtId="189" fontId="8" fillId="0" borderId="0" xfId="0" applyNumberFormat="1" applyFont="1" applyAlignment="1">
      <alignment horizontal="right" vertical="center"/>
    </xf>
    <xf numFmtId="188" fontId="8" fillId="0" borderId="0" xfId="0" applyNumberFormat="1" applyFont="1" applyProtection="1">
      <protection locked="0"/>
    </xf>
    <xf numFmtId="188" fontId="8" fillId="0" borderId="0" xfId="0" applyNumberFormat="1" applyFont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191" fontId="8" fillId="0" borderId="0" xfId="1" applyNumberFormat="1" applyFont="1" applyFill="1" applyBorder="1" applyAlignment="1" applyProtection="1">
      <alignment horizontal="right" vertical="center"/>
      <protection locked="0"/>
    </xf>
    <xf numFmtId="188" fontId="8" fillId="0" borderId="0" xfId="0" applyNumberFormat="1" applyFont="1" applyAlignment="1">
      <alignment horizontal="right" vertical="center"/>
    </xf>
    <xf numFmtId="188" fontId="8" fillId="0" borderId="3" xfId="2" applyNumberFormat="1" applyFont="1" applyFill="1" applyBorder="1" applyAlignment="1" applyProtection="1">
      <alignment vertical="center"/>
      <protection locked="0"/>
    </xf>
    <xf numFmtId="191" fontId="8" fillId="0" borderId="0" xfId="1" applyNumberFormat="1" applyFont="1" applyFill="1" applyProtection="1">
      <protection locked="0"/>
    </xf>
    <xf numFmtId="43" fontId="8" fillId="0" borderId="0" xfId="2" applyFont="1" applyFill="1" applyAlignment="1" applyProtection="1">
      <alignment horizontal="left" vertical="center"/>
      <protection locked="0"/>
    </xf>
    <xf numFmtId="43" fontId="8" fillId="0" borderId="0" xfId="2" applyFont="1" applyFill="1" applyAlignment="1">
      <alignment horizontal="right" vertical="center"/>
    </xf>
    <xf numFmtId="189" fontId="8" fillId="0" borderId="0" xfId="2" applyNumberFormat="1" applyFont="1" applyFill="1" applyAlignment="1" applyProtection="1">
      <alignment horizontal="right" vertical="center"/>
      <protection locked="0"/>
    </xf>
    <xf numFmtId="189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188" fontId="8" fillId="0" borderId="0" xfId="2" applyNumberFormat="1" applyFont="1" applyFill="1" applyBorder="1" applyAlignment="1" applyProtection="1">
      <alignment vertical="center"/>
      <protection locked="0"/>
    </xf>
    <xf numFmtId="191" fontId="8" fillId="0" borderId="0" xfId="1" applyNumberFormat="1" applyFont="1" applyFill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0" fontId="27" fillId="0" borderId="0" xfId="0" applyFont="1"/>
    <xf numFmtId="49" fontId="8" fillId="0" borderId="1" xfId="0" quotePrefix="1" applyNumberFormat="1" applyFont="1" applyBorder="1" applyAlignment="1">
      <alignment horizontal="center" vertical="center"/>
    </xf>
    <xf numFmtId="18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6"/>
    <xf numFmtId="0" fontId="8" fillId="0" borderId="0" xfId="0" applyFont="1"/>
    <xf numFmtId="0" fontId="27" fillId="0" borderId="0" xfId="3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27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0" fontId="30" fillId="0" borderId="0" xfId="10" applyFont="1" applyAlignment="1" applyProtection="1">
      <alignment horizontal="left" vertical="center"/>
      <protection locked="0"/>
    </xf>
    <xf numFmtId="189" fontId="31" fillId="0" borderId="0" xfId="10" applyNumberFormat="1" applyFont="1" applyAlignment="1" applyProtection="1">
      <alignment vertical="center"/>
      <protection locked="0"/>
    </xf>
    <xf numFmtId="0" fontId="30" fillId="0" borderId="1" xfId="3" applyFont="1" applyBorder="1" applyAlignment="1">
      <alignment vertical="center"/>
    </xf>
    <xf numFmtId="0" fontId="30" fillId="0" borderId="1" xfId="3" applyFont="1" applyBorder="1" applyAlignment="1" applyProtection="1">
      <alignment horizontal="center" vertical="center"/>
      <protection locked="0"/>
    </xf>
    <xf numFmtId="0" fontId="30" fillId="0" borderId="1" xfId="10" applyFont="1" applyBorder="1" applyAlignment="1" applyProtection="1">
      <alignment horizontal="left" vertical="center"/>
      <protection locked="0"/>
    </xf>
    <xf numFmtId="0" fontId="31" fillId="0" borderId="1" xfId="10" applyFont="1" applyBorder="1" applyProtection="1">
      <protection locked="0"/>
    </xf>
    <xf numFmtId="0" fontId="31" fillId="0" borderId="0" xfId="10" applyFont="1" applyAlignment="1" applyProtection="1">
      <alignment vertical="center"/>
      <protection locked="0"/>
    </xf>
    <xf numFmtId="0" fontId="31" fillId="0" borderId="0" xfId="10" applyFont="1" applyAlignment="1" applyProtection="1">
      <alignment horizontal="center" vertical="center"/>
      <protection locked="0"/>
    </xf>
    <xf numFmtId="189" fontId="31" fillId="0" borderId="0" xfId="10" applyNumberFormat="1" applyFont="1" applyAlignment="1" applyProtection="1">
      <alignment horizontal="right" vertical="center"/>
      <protection locked="0"/>
    </xf>
    <xf numFmtId="0" fontId="31" fillId="0" borderId="0" xfId="10" applyFont="1" applyProtection="1">
      <protection locked="0"/>
    </xf>
    <xf numFmtId="0" fontId="31" fillId="0" borderId="0" xfId="3" applyFont="1" applyAlignment="1" applyProtection="1">
      <alignment horizontal="center" vertical="center"/>
      <protection locked="0"/>
    </xf>
    <xf numFmtId="189" fontId="31" fillId="0" borderId="0" xfId="3" applyNumberFormat="1" applyFont="1" applyAlignment="1" applyProtection="1">
      <alignment horizontal="center" vertical="center"/>
      <protection locked="0"/>
    </xf>
    <xf numFmtId="189" fontId="31" fillId="0" borderId="0" xfId="3" applyNumberFormat="1" applyFont="1" applyAlignment="1" applyProtection="1">
      <alignment horizontal="center"/>
      <protection locked="0"/>
    </xf>
    <xf numFmtId="0" fontId="31" fillId="0" borderId="0" xfId="3" applyFont="1" applyAlignment="1" applyProtection="1">
      <alignment horizontal="right" vertical="center"/>
      <protection locked="0"/>
    </xf>
    <xf numFmtId="0" fontId="32" fillId="0" borderId="0" xfId="0" applyFont="1"/>
    <xf numFmtId="0" fontId="31" fillId="0" borderId="1" xfId="3" applyFont="1" applyBorder="1" applyAlignment="1" applyProtection="1">
      <alignment horizontal="center" vertical="center"/>
      <protection locked="0"/>
    </xf>
    <xf numFmtId="188" fontId="31" fillId="0" borderId="0" xfId="3" applyNumberFormat="1" applyFont="1" applyAlignment="1" applyProtection="1">
      <alignment horizontal="center" vertical="center"/>
      <protection locked="0"/>
    </xf>
    <xf numFmtId="49" fontId="31" fillId="0" borderId="0" xfId="12" applyNumberFormat="1" applyFont="1" applyAlignment="1">
      <alignment horizontal="center"/>
    </xf>
    <xf numFmtId="188" fontId="29" fillId="0" borderId="0" xfId="10" applyNumberFormat="1" applyFont="1" applyAlignment="1" applyProtection="1">
      <alignment horizontal="right" vertical="center"/>
      <protection locked="0"/>
    </xf>
    <xf numFmtId="190" fontId="8" fillId="0" borderId="0" xfId="0" applyNumberFormat="1" applyFont="1" applyProtection="1">
      <protection locked="0"/>
    </xf>
    <xf numFmtId="3" fontId="8" fillId="0" borderId="0" xfId="0" applyNumberFormat="1" applyFont="1" applyAlignment="1" applyProtection="1">
      <alignment vertical="center"/>
      <protection locked="0"/>
    </xf>
    <xf numFmtId="188" fontId="8" fillId="0" borderId="0" xfId="1" applyNumberFormat="1" applyFont="1" applyFill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3" fontId="8" fillId="0" borderId="0" xfId="0" applyNumberFormat="1" applyFont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188" fontId="8" fillId="0" borderId="0" xfId="10" applyNumberFormat="1" applyFont="1" applyAlignment="1" applyProtection="1">
      <alignment horizontal="right" vertical="center"/>
      <protection locked="0"/>
    </xf>
    <xf numFmtId="191" fontId="8" fillId="0" borderId="0" xfId="1" applyNumberFormat="1" applyFont="1" applyFill="1" applyAlignment="1">
      <alignment horizontal="right" vertical="center"/>
    </xf>
    <xf numFmtId="191" fontId="8" fillId="0" borderId="0" xfId="1" applyNumberFormat="1" applyFont="1" applyFill="1"/>
    <xf numFmtId="191" fontId="8" fillId="0" borderId="0" xfId="1" applyNumberFormat="1" applyFont="1" applyFill="1" applyBorder="1" applyAlignment="1">
      <alignment horizontal="right" vertical="center"/>
    </xf>
    <xf numFmtId="188" fontId="8" fillId="0" borderId="0" xfId="1" applyNumberFormat="1" applyFont="1" applyFill="1"/>
    <xf numFmtId="0" fontId="8" fillId="0" borderId="0" xfId="5" applyFont="1" applyAlignment="1">
      <alignment vertical="center"/>
    </xf>
    <xf numFmtId="191" fontId="8" fillId="0" borderId="0" xfId="1" applyNumberFormat="1" applyFont="1" applyFill="1" applyBorder="1"/>
    <xf numFmtId="188" fontId="8" fillId="0" borderId="0" xfId="1" applyNumberFormat="1" applyFont="1" applyFill="1" applyBorder="1"/>
    <xf numFmtId="188" fontId="8" fillId="0" borderId="0" xfId="1" applyNumberFormat="1" applyFont="1" applyFill="1" applyAlignment="1">
      <alignment horizontal="right" vertical="center"/>
    </xf>
    <xf numFmtId="0" fontId="8" fillId="0" borderId="0" xfId="159" applyFont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9" fontId="8" fillId="0" borderId="0" xfId="2" applyNumberFormat="1" applyFont="1" applyFill="1" applyProtection="1">
      <protection locked="0"/>
    </xf>
    <xf numFmtId="189" fontId="27" fillId="0" borderId="0" xfId="2" applyNumberFormat="1" applyFont="1" applyFill="1" applyAlignment="1">
      <alignment vertical="center"/>
    </xf>
    <xf numFmtId="188" fontId="8" fillId="0" borderId="3" xfId="1" applyNumberFormat="1" applyFont="1" applyFill="1" applyBorder="1" applyAlignment="1" applyProtection="1">
      <alignment vertical="center"/>
      <protection locked="0"/>
    </xf>
    <xf numFmtId="187" fontId="8" fillId="0" borderId="0" xfId="1" applyFont="1" applyFill="1" applyProtection="1">
      <protection locked="0"/>
    </xf>
    <xf numFmtId="187" fontId="8" fillId="0" borderId="0" xfId="1" applyFont="1" applyFill="1" applyAlignment="1">
      <alignment horizontal="right" vertical="center"/>
    </xf>
    <xf numFmtId="0" fontId="8" fillId="0" borderId="0" xfId="0" applyFont="1" applyAlignment="1" applyProtection="1">
      <alignment vertical="top" wrapText="1"/>
      <protection locked="0"/>
    </xf>
    <xf numFmtId="0" fontId="27" fillId="0" borderId="0" xfId="0" applyFont="1" applyAlignment="1">
      <alignment horizontal="left" vertical="center"/>
    </xf>
    <xf numFmtId="188" fontId="8" fillId="0" borderId="3" xfId="3" applyNumberFormat="1" applyFont="1" applyBorder="1" applyAlignment="1" applyProtection="1">
      <alignment vertical="center"/>
      <protection locked="0"/>
    </xf>
    <xf numFmtId="189" fontId="8" fillId="0" borderId="3" xfId="2" applyNumberFormat="1" applyFont="1" applyFill="1" applyBorder="1" applyAlignment="1">
      <alignment horizontal="right" vertical="center"/>
    </xf>
    <xf numFmtId="189" fontId="8" fillId="0" borderId="0" xfId="2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188" fontId="8" fillId="0" borderId="5" xfId="0" applyNumberFormat="1" applyFont="1" applyBorder="1" applyAlignment="1">
      <alignment horizontal="right" vertical="center"/>
    </xf>
    <xf numFmtId="188" fontId="28" fillId="0" borderId="0" xfId="0" applyNumberFormat="1" applyFont="1"/>
    <xf numFmtId="188" fontId="8" fillId="0" borderId="0" xfId="2" applyNumberFormat="1" applyFont="1" applyFill="1" applyAlignment="1">
      <alignment horizontal="right" vertical="center"/>
    </xf>
    <xf numFmtId="191" fontId="8" fillId="0" borderId="0" xfId="1" applyNumberFormat="1" applyFont="1" applyFill="1" applyAlignment="1" applyProtection="1">
      <alignment vertical="center"/>
      <protection locked="0"/>
    </xf>
    <xf numFmtId="191" fontId="8" fillId="0" borderId="0" xfId="1" applyNumberFormat="1" applyFont="1" applyFill="1" applyBorder="1" applyAlignment="1" applyProtection="1">
      <alignment vertical="center"/>
      <protection locked="0"/>
    </xf>
    <xf numFmtId="43" fontId="27" fillId="0" borderId="0" xfId="2" applyFont="1" applyFill="1" applyAlignment="1" applyProtection="1">
      <alignment vertical="center"/>
      <protection locked="0"/>
    </xf>
    <xf numFmtId="0" fontId="8" fillId="0" borderId="0" xfId="3" applyFont="1" applyProtection="1">
      <protection locked="0"/>
    </xf>
    <xf numFmtId="189" fontId="8" fillId="0" borderId="0" xfId="2" applyNumberFormat="1" applyFont="1" applyFill="1" applyAlignment="1" applyProtection="1">
      <alignment vertical="center"/>
      <protection locked="0"/>
    </xf>
    <xf numFmtId="189" fontId="8" fillId="0" borderId="0" xfId="2" applyNumberFormat="1" applyFont="1" applyFill="1" applyAlignment="1" applyProtection="1">
      <alignment horizontal="center" vertical="center"/>
      <protection locked="0"/>
    </xf>
    <xf numFmtId="0" fontId="27" fillId="0" borderId="0" xfId="0" applyFont="1" applyAlignment="1">
      <alignment horizontal="right" vertical="center"/>
    </xf>
    <xf numFmtId="43" fontId="27" fillId="0" borderId="0" xfId="2" applyFont="1" applyFill="1" applyAlignment="1" applyProtection="1">
      <alignment horizontal="left" vertical="center"/>
      <protection locked="0"/>
    </xf>
    <xf numFmtId="49" fontId="27" fillId="0" borderId="0" xfId="0" applyNumberFormat="1" applyFont="1" applyAlignment="1">
      <alignment horizontal="right" vertical="center"/>
    </xf>
    <xf numFmtId="43" fontId="27" fillId="0" borderId="1" xfId="2" applyFont="1" applyFill="1" applyBorder="1" applyAlignment="1">
      <alignment vertical="center"/>
    </xf>
    <xf numFmtId="43" fontId="27" fillId="0" borderId="1" xfId="2" applyFont="1" applyFill="1" applyBorder="1" applyAlignment="1" applyProtection="1">
      <alignment horizontal="left" vertical="center"/>
      <protection locked="0"/>
    </xf>
    <xf numFmtId="189" fontId="8" fillId="0" borderId="1" xfId="2" applyNumberFormat="1" applyFont="1" applyFill="1" applyBorder="1" applyAlignment="1" applyProtection="1">
      <alignment vertical="center"/>
      <protection locked="0"/>
    </xf>
    <xf numFmtId="189" fontId="8" fillId="0" borderId="1" xfId="2" applyNumberFormat="1" applyFont="1" applyFill="1" applyBorder="1" applyAlignment="1" applyProtection="1">
      <alignment horizontal="center" vertical="center"/>
      <protection locked="0"/>
    </xf>
    <xf numFmtId="189" fontId="8" fillId="0" borderId="1" xfId="2" applyNumberFormat="1" applyFont="1" applyFill="1" applyBorder="1" applyAlignment="1" applyProtection="1">
      <alignment horizontal="right" vertical="center"/>
      <protection locked="0"/>
    </xf>
    <xf numFmtId="189" fontId="8" fillId="0" borderId="1" xfId="3" applyNumberFormat="1" applyFont="1" applyBorder="1" applyAlignment="1" applyProtection="1">
      <alignment horizontal="right" vertical="center"/>
      <protection locked="0"/>
    </xf>
    <xf numFmtId="190" fontId="8" fillId="0" borderId="0" xfId="2" applyNumberFormat="1" applyFont="1" applyFill="1" applyBorder="1" applyAlignment="1" applyProtection="1">
      <alignment horizontal="right" vertical="center"/>
      <protection locked="0"/>
    </xf>
    <xf numFmtId="190" fontId="8" fillId="0" borderId="0" xfId="0" applyNumberFormat="1" applyFont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center" vertical="center"/>
    </xf>
    <xf numFmtId="188" fontId="8" fillId="0" borderId="0" xfId="0" applyNumberFormat="1" applyFont="1" applyAlignment="1" applyProtection="1">
      <alignment vertical="center"/>
      <protection locked="0"/>
    </xf>
    <xf numFmtId="49" fontId="27" fillId="0" borderId="0" xfId="4" applyNumberFormat="1" applyFont="1" applyFill="1" applyBorder="1" applyAlignment="1">
      <alignment horizontal="center" vertical="center"/>
    </xf>
    <xf numFmtId="188" fontId="27" fillId="0" borderId="0" xfId="0" applyNumberFormat="1" applyFont="1" applyAlignment="1" applyProtection="1">
      <alignment vertical="center"/>
      <protection locked="0"/>
    </xf>
    <xf numFmtId="188" fontId="8" fillId="0" borderId="0" xfId="2" applyNumberFormat="1" applyFont="1" applyFill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horizontal="right" vertical="center"/>
      <protection locked="0"/>
    </xf>
    <xf numFmtId="191" fontId="8" fillId="0" borderId="0" xfId="2" applyNumberFormat="1" applyFont="1" applyFill="1" applyBorder="1" applyAlignment="1" applyProtection="1">
      <alignment horizontal="right" vertical="center"/>
      <protection locked="0"/>
    </xf>
    <xf numFmtId="188" fontId="8" fillId="0" borderId="0" xfId="2" applyNumberFormat="1" applyFont="1" applyFill="1" applyAlignment="1" applyProtection="1">
      <alignment vertical="center"/>
      <protection locked="0"/>
    </xf>
    <xf numFmtId="49" fontId="8" fillId="0" borderId="0" xfId="2" applyNumberFormat="1" applyFont="1" applyFill="1" applyAlignment="1" applyProtection="1">
      <alignment horizontal="center" vertical="center"/>
      <protection locked="0"/>
    </xf>
    <xf numFmtId="188" fontId="8" fillId="0" borderId="1" xfId="2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Protection="1">
      <protection locked="0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191" fontId="8" fillId="0" borderId="0" xfId="2" applyNumberFormat="1" applyFont="1" applyFill="1" applyAlignment="1" applyProtection="1">
      <alignment horizontal="right" vertical="center"/>
      <protection locked="0"/>
    </xf>
    <xf numFmtId="188" fontId="8" fillId="0" borderId="4" xfId="2" applyNumberFormat="1" applyFont="1" applyFill="1" applyBorder="1" applyAlignment="1" applyProtection="1">
      <alignment vertical="center"/>
      <protection locked="0"/>
    </xf>
    <xf numFmtId="43" fontId="27" fillId="0" borderId="0" xfId="2" applyFont="1" applyFill="1" applyBorder="1" applyAlignment="1" applyProtection="1">
      <alignment horizontal="left" vertical="center"/>
      <protection locked="0"/>
    </xf>
    <xf numFmtId="43" fontId="27" fillId="0" borderId="0" xfId="2" applyFont="1" applyFill="1" applyAlignment="1">
      <alignment vertical="center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0" xfId="2" applyFont="1" applyFill="1" applyBorder="1" applyAlignment="1" applyProtection="1">
      <alignment horizontal="center" vertical="center"/>
      <protection locked="0"/>
    </xf>
    <xf numFmtId="191" fontId="8" fillId="0" borderId="0" xfId="2" applyNumberFormat="1" applyFont="1" applyFill="1" applyBorder="1" applyProtection="1"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190" fontId="8" fillId="0" borderId="0" xfId="2" applyNumberFormat="1" applyFont="1" applyFill="1" applyAlignment="1" applyProtection="1">
      <alignment horizontal="right" vertical="center"/>
      <protection locked="0"/>
    </xf>
    <xf numFmtId="190" fontId="8" fillId="0" borderId="0" xfId="3" applyNumberFormat="1" applyFont="1" applyAlignment="1" applyProtection="1">
      <alignment horizontal="left" vertical="center"/>
      <protection locked="0"/>
    </xf>
    <xf numFmtId="190" fontId="8" fillId="0" borderId="0" xfId="2" applyNumberFormat="1" applyFont="1" applyFill="1" applyProtection="1">
      <protection locked="0"/>
    </xf>
    <xf numFmtId="189" fontId="8" fillId="0" borderId="9" xfId="2" applyNumberFormat="1" applyFont="1" applyFill="1" applyBorder="1" applyAlignment="1" applyProtection="1">
      <alignment horizontal="right" vertical="center"/>
      <protection locked="0"/>
    </xf>
    <xf numFmtId="188" fontId="8" fillId="0" borderId="0" xfId="2" applyNumberFormat="1" applyFont="1" applyFill="1" applyBorder="1" applyAlignment="1">
      <alignment horizontal="right" vertical="center"/>
    </xf>
    <xf numFmtId="188" fontId="8" fillId="0" borderId="4" xfId="2" applyNumberFormat="1" applyFont="1" applyFill="1" applyBorder="1" applyAlignment="1">
      <alignment horizontal="right" vertical="center"/>
    </xf>
    <xf numFmtId="187" fontId="8" fillId="0" borderId="0" xfId="1" applyFont="1" applyFill="1" applyAlignment="1" applyProtection="1">
      <alignment horizontal="right" vertical="center"/>
      <protection locked="0"/>
    </xf>
    <xf numFmtId="187" fontId="8" fillId="0" borderId="0" xfId="1" applyFont="1" applyFill="1" applyBorder="1" applyAlignment="1" applyProtection="1">
      <alignment horizontal="right" vertical="center"/>
      <protection locked="0"/>
    </xf>
    <xf numFmtId="9" fontId="8" fillId="0" borderId="0" xfId="158" applyFont="1" applyFill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center"/>
    </xf>
    <xf numFmtId="49" fontId="30" fillId="0" borderId="0" xfId="0" applyNumberFormat="1" applyFont="1" applyAlignment="1">
      <alignment horizontal="right" vertical="center"/>
    </xf>
    <xf numFmtId="189" fontId="31" fillId="0" borderId="0" xfId="10" applyNumberFormat="1" applyFont="1" applyAlignment="1" applyProtection="1">
      <alignment horizontal="center" vertical="center"/>
      <protection locked="0"/>
    </xf>
    <xf numFmtId="0" fontId="31" fillId="0" borderId="0" xfId="3" applyFont="1" applyAlignment="1" applyProtection="1">
      <alignment vertical="center"/>
      <protection locked="0"/>
    </xf>
    <xf numFmtId="189" fontId="7" fillId="0" borderId="0" xfId="10" applyNumberFormat="1" applyFont="1" applyAlignment="1" applyProtection="1">
      <alignment horizontal="right" vertical="center"/>
      <protection locked="0"/>
    </xf>
    <xf numFmtId="189" fontId="5" fillId="0" borderId="0" xfId="10" applyNumberFormat="1" applyFont="1" applyAlignment="1" applyProtection="1">
      <alignment horizontal="center" vertical="center"/>
      <protection locked="0"/>
    </xf>
    <xf numFmtId="0" fontId="7" fillId="0" borderId="1" xfId="3" applyFont="1" applyBorder="1" applyAlignment="1" applyProtection="1">
      <alignment horizontal="center"/>
      <protection locked="0"/>
    </xf>
    <xf numFmtId="188" fontId="26" fillId="0" borderId="0" xfId="0" applyNumberFormat="1" applyFont="1" applyAlignment="1">
      <alignment horizontal="right" vertical="center"/>
    </xf>
    <xf numFmtId="188" fontId="26" fillId="0" borderId="3" xfId="0" applyNumberFormat="1" applyFont="1" applyBorder="1" applyAlignment="1">
      <alignment horizontal="right" vertical="center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188" fontId="7" fillId="0" borderId="0" xfId="0" applyNumberFormat="1" applyFont="1" applyAlignment="1" applyProtection="1">
      <alignment horizontal="center"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Alignment="1" applyProtection="1">
      <alignment horizontal="right" vertical="center"/>
      <protection locked="0"/>
    </xf>
    <xf numFmtId="0" fontId="33" fillId="0" borderId="0" xfId="0" applyFont="1"/>
    <xf numFmtId="189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3" applyFont="1" applyAlignme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88" fontId="7" fillId="0" borderId="0" xfId="0" applyNumberFormat="1" applyFont="1" applyAlignment="1">
      <alignment horizontal="right" vertical="center"/>
    </xf>
    <xf numFmtId="188" fontId="7" fillId="0" borderId="0" xfId="3" applyNumberFormat="1" applyFont="1" applyAlignment="1" applyProtection="1">
      <alignment horizontal="right" vertical="center"/>
      <protection locked="0"/>
    </xf>
    <xf numFmtId="188" fontId="7" fillId="0" borderId="1" xfId="0" applyNumberFormat="1" applyFont="1" applyBorder="1" applyAlignment="1">
      <alignment horizontal="right" vertical="center"/>
    </xf>
    <xf numFmtId="0" fontId="5" fillId="0" borderId="0" xfId="0" applyFont="1"/>
    <xf numFmtId="188" fontId="7" fillId="0" borderId="3" xfId="2" applyNumberFormat="1" applyFont="1" applyFill="1" applyBorder="1" applyAlignment="1">
      <alignment vertical="center"/>
    </xf>
    <xf numFmtId="0" fontId="5" fillId="0" borderId="0" xfId="6" applyFont="1"/>
    <xf numFmtId="188" fontId="7" fillId="0" borderId="0" xfId="2" applyNumberFormat="1" applyFont="1" applyFill="1" applyAlignment="1" applyProtection="1">
      <alignment vertical="center"/>
      <protection locked="0"/>
    </xf>
    <xf numFmtId="0" fontId="7" fillId="0" borderId="0" xfId="0" applyFont="1"/>
    <xf numFmtId="188" fontId="7" fillId="0" borderId="1" xfId="2" applyNumberFormat="1" applyFont="1" applyFill="1" applyBorder="1" applyAlignment="1" applyProtection="1">
      <alignment vertical="center"/>
      <protection locked="0"/>
    </xf>
    <xf numFmtId="188" fontId="7" fillId="0" borderId="2" xfId="2" applyNumberFormat="1" applyFont="1" applyFill="1" applyBorder="1" applyAlignment="1" applyProtection="1">
      <alignment vertical="center"/>
      <protection locked="0"/>
    </xf>
    <xf numFmtId="0" fontId="5" fillId="0" borderId="0" xfId="6" applyFont="1" applyAlignment="1">
      <alignment vertical="center"/>
    </xf>
    <xf numFmtId="188" fontId="7" fillId="0" borderId="3" xfId="0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88" fontId="7" fillId="0" borderId="1" xfId="7" applyNumberFormat="1" applyFont="1" applyBorder="1" applyAlignment="1">
      <alignment horizontal="right" vertical="center"/>
    </xf>
    <xf numFmtId="188" fontId="7" fillId="0" borderId="0" xfId="7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34" fillId="0" borderId="0" xfId="3" applyFont="1" applyAlignment="1" applyProtection="1">
      <alignment vertical="center"/>
      <protection locked="0"/>
    </xf>
    <xf numFmtId="0" fontId="34" fillId="0" borderId="0" xfId="3" applyFont="1" applyAlignment="1" applyProtection="1">
      <alignment horizontal="center" vertical="center"/>
      <protection locked="0"/>
    </xf>
    <xf numFmtId="188" fontId="7" fillId="0" borderId="5" xfId="2" applyNumberFormat="1" applyFont="1" applyFill="1" applyBorder="1" applyAlignment="1" applyProtection="1">
      <alignment vertical="center"/>
      <protection locked="0"/>
    </xf>
    <xf numFmtId="0" fontId="35" fillId="0" borderId="0" xfId="0" applyFont="1"/>
    <xf numFmtId="188" fontId="7" fillId="0" borderId="0" xfId="2" applyNumberFormat="1" applyFont="1" applyFill="1" applyBorder="1" applyAlignment="1" applyProtection="1">
      <alignment vertical="center"/>
      <protection locked="0"/>
    </xf>
    <xf numFmtId="189" fontId="7" fillId="0" borderId="0" xfId="3" applyNumberFormat="1" applyFont="1" applyAlignment="1" applyProtection="1">
      <alignment horizontal="right" vertical="center"/>
      <protection locked="0"/>
    </xf>
    <xf numFmtId="0" fontId="7" fillId="0" borderId="0" xfId="9" applyFont="1" applyAlignment="1">
      <alignment vertical="center"/>
    </xf>
    <xf numFmtId="188" fontId="7" fillId="0" borderId="0" xfId="2" applyNumberFormat="1" applyFont="1" applyFill="1" applyBorder="1" applyAlignment="1" applyProtection="1">
      <alignment horizontal="right" vertical="center"/>
      <protection locked="0"/>
    </xf>
    <xf numFmtId="192" fontId="7" fillId="0" borderId="4" xfId="0" applyNumberFormat="1" applyFont="1" applyBorder="1"/>
    <xf numFmtId="192" fontId="7" fillId="0" borderId="4" xfId="2" applyNumberFormat="1" applyFont="1" applyFill="1" applyBorder="1" applyAlignment="1" applyProtection="1">
      <alignment vertical="center"/>
      <protection locked="0"/>
    </xf>
    <xf numFmtId="193" fontId="7" fillId="0" borderId="0" xfId="3" applyNumberFormat="1" applyFont="1" applyAlignment="1" applyProtection="1">
      <alignment horizontal="right" vertical="center"/>
      <protection locked="0"/>
    </xf>
    <xf numFmtId="189" fontId="7" fillId="0" borderId="0" xfId="3" quotePrefix="1" applyNumberFormat="1" applyFont="1" applyAlignment="1" applyProtection="1">
      <alignment horizontal="right" vertical="center"/>
      <protection locked="0"/>
    </xf>
    <xf numFmtId="187" fontId="8" fillId="0" borderId="0" xfId="1" quotePrefix="1" applyFont="1" applyFill="1" applyBorder="1" applyAlignment="1">
      <alignment horizontal="center" vertical="center"/>
    </xf>
    <xf numFmtId="189" fontId="8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187" fontId="7" fillId="0" borderId="0" xfId="1" applyFont="1" applyFill="1" applyBorder="1" applyAlignment="1">
      <alignment horizontal="right" vertical="center"/>
    </xf>
    <xf numFmtId="187" fontId="7" fillId="0" borderId="0" xfId="1" applyFont="1" applyFill="1" applyBorder="1" applyProtection="1">
      <protection locked="0"/>
    </xf>
    <xf numFmtId="191" fontId="29" fillId="0" borderId="0" xfId="1" applyNumberFormat="1" applyFont="1" applyFill="1" applyAlignment="1" applyProtection="1">
      <alignment horizontal="center" vertical="center"/>
      <protection locked="0"/>
    </xf>
    <xf numFmtId="191" fontId="29" fillId="0" borderId="0" xfId="1" applyNumberFormat="1" applyFont="1" applyFill="1" applyAlignment="1">
      <alignment horizontal="center" wrapText="1"/>
    </xf>
    <xf numFmtId="191" fontId="29" fillId="0" borderId="0" xfId="1" applyNumberFormat="1" applyFont="1" applyFill="1" applyAlignment="1">
      <alignment horizontal="center"/>
    </xf>
    <xf numFmtId="191" fontId="29" fillId="0" borderId="0" xfId="1" applyNumberFormat="1" applyFont="1" applyFill="1" applyAlignment="1" applyProtection="1">
      <alignment horizontal="center" wrapText="1"/>
      <protection locked="0"/>
    </xf>
    <xf numFmtId="187" fontId="29" fillId="0" borderId="0" xfId="1" applyFont="1" applyFill="1" applyAlignment="1" applyProtection="1">
      <alignment horizontal="center" vertical="center"/>
      <protection locked="0"/>
    </xf>
    <xf numFmtId="37" fontId="7" fillId="0" borderId="0" xfId="1" applyNumberFormat="1" applyFont="1" applyFill="1"/>
    <xf numFmtId="37" fontId="7" fillId="0" borderId="0" xfId="1" applyNumberFormat="1" applyFont="1" applyFill="1" applyBorder="1" applyAlignment="1">
      <alignment horizontal="right" vertical="center"/>
    </xf>
    <xf numFmtId="187" fontId="7" fillId="0" borderId="0" xfId="1" applyFont="1" applyFill="1"/>
    <xf numFmtId="187" fontId="7" fillId="0" borderId="0" xfId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89" fontId="5" fillId="0" borderId="0" xfId="3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89" fontId="7" fillId="0" borderId="1" xfId="0" applyNumberFormat="1" applyFont="1" applyBorder="1" applyAlignment="1" applyProtection="1">
      <alignment horizontal="right" vertical="center"/>
      <protection locked="0"/>
    </xf>
    <xf numFmtId="189" fontId="7" fillId="0" borderId="1" xfId="0" applyNumberFormat="1" applyFont="1" applyBorder="1" applyAlignment="1" applyProtection="1">
      <alignment horizontal="center" vertical="center"/>
      <protection locked="0"/>
    </xf>
    <xf numFmtId="188" fontId="29" fillId="0" borderId="0" xfId="1" applyNumberFormat="1" applyFont="1" applyFill="1" applyAlignment="1" applyProtection="1">
      <alignment vertical="center"/>
      <protection locked="0"/>
    </xf>
    <xf numFmtId="188" fontId="29" fillId="0" borderId="0" xfId="1" applyNumberFormat="1" applyFont="1" applyFill="1" applyAlignment="1">
      <alignment horizontal="right" vertical="center"/>
    </xf>
    <xf numFmtId="188" fontId="29" fillId="0" borderId="1" xfId="1" applyNumberFormat="1" applyFont="1" applyFill="1" applyBorder="1" applyAlignment="1">
      <alignment horizontal="right" vertical="center"/>
    </xf>
    <xf numFmtId="188" fontId="29" fillId="0" borderId="0" xfId="1" applyNumberFormat="1" applyFont="1" applyFill="1"/>
    <xf numFmtId="188" fontId="29" fillId="0" borderId="0" xfId="1" applyNumberFormat="1" applyFont="1" applyFill="1" applyBorder="1"/>
    <xf numFmtId="188" fontId="29" fillId="0" borderId="1" xfId="1" applyNumberFormat="1" applyFont="1" applyFill="1" applyBorder="1"/>
    <xf numFmtId="49" fontId="29" fillId="0" borderId="0" xfId="2" quotePrefix="1" applyNumberFormat="1" applyFont="1" applyFill="1" applyAlignment="1" applyProtection="1">
      <alignment horizontal="center" vertical="center"/>
      <protection locked="0"/>
    </xf>
    <xf numFmtId="49" fontId="29" fillId="0" borderId="0" xfId="2" applyNumberFormat="1" applyFont="1" applyFill="1" applyAlignment="1" applyProtection="1">
      <alignment horizontal="center" vertical="center"/>
      <protection locked="0"/>
    </xf>
    <xf numFmtId="0" fontId="31" fillId="0" borderId="0" xfId="3" applyFont="1" applyAlignment="1" applyProtection="1">
      <alignment horizontal="center" wrapText="1"/>
      <protection locked="0"/>
    </xf>
    <xf numFmtId="49" fontId="31" fillId="0" borderId="0" xfId="12" applyNumberFormat="1" applyFont="1" applyAlignment="1">
      <alignment horizontal="center" wrapText="1"/>
    </xf>
    <xf numFmtId="189" fontId="31" fillId="0" borderId="1" xfId="10" applyNumberFormat="1" applyFont="1" applyBorder="1" applyAlignment="1" applyProtection="1">
      <alignment horizontal="right" vertical="center"/>
      <protection locked="0"/>
    </xf>
    <xf numFmtId="39" fontId="31" fillId="0" borderId="0" xfId="11" applyFont="1" applyAlignment="1">
      <alignment horizontal="center" wrapText="1"/>
    </xf>
    <xf numFmtId="193" fontId="7" fillId="0" borderId="0" xfId="3" applyNumberFormat="1" applyFont="1" applyAlignment="1" applyProtection="1">
      <alignment horizontal="center" wrapText="1"/>
      <protection locked="0"/>
    </xf>
    <xf numFmtId="193" fontId="7" fillId="0" borderId="0" xfId="3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left" vertical="center"/>
    </xf>
    <xf numFmtId="189" fontId="5" fillId="0" borderId="1" xfId="0" applyNumberFormat="1" applyFont="1" applyBorder="1" applyAlignment="1">
      <alignment horizontal="right" vertical="center"/>
    </xf>
    <xf numFmtId="0" fontId="7" fillId="0" borderId="0" xfId="3" quotePrefix="1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horizontal="center"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0" xfId="3" applyFont="1" applyAlignment="1" applyProtection="1">
      <alignment horizontal="center" wrapText="1"/>
      <protection locked="0"/>
    </xf>
    <xf numFmtId="0" fontId="5" fillId="0" borderId="0" xfId="3" applyFont="1" applyAlignment="1">
      <alignment vertical="top"/>
    </xf>
    <xf numFmtId="188" fontId="29" fillId="0" borderId="0" xfId="3" applyNumberFormat="1" applyFont="1" applyAlignment="1" applyProtection="1">
      <alignment horizontal="center" vertical="top"/>
      <protection locked="0"/>
    </xf>
    <xf numFmtId="0" fontId="29" fillId="0" borderId="0" xfId="3" applyFont="1" applyAlignment="1" applyProtection="1">
      <alignment horizontal="right" vertical="top"/>
      <protection locked="0"/>
    </xf>
    <xf numFmtId="0" fontId="29" fillId="0" borderId="0" xfId="10" applyFont="1" applyProtection="1">
      <protection locked="0"/>
    </xf>
    <xf numFmtId="0" fontId="7" fillId="0" borderId="0" xfId="3" applyFont="1" applyAlignment="1">
      <alignment vertical="center"/>
    </xf>
    <xf numFmtId="188" fontId="7" fillId="0" borderId="0" xfId="10" applyNumberFormat="1" applyFont="1" applyAlignment="1">
      <alignment horizontal="right" vertical="center"/>
    </xf>
    <xf numFmtId="0" fontId="5" fillId="0" borderId="0" xfId="10" applyFont="1" applyAlignment="1" applyProtection="1">
      <alignment vertical="center"/>
      <protection locked="0"/>
    </xf>
    <xf numFmtId="188" fontId="7" fillId="0" borderId="5" xfId="10" applyNumberFormat="1" applyFont="1" applyBorder="1" applyAlignment="1" applyProtection="1">
      <alignment horizontal="right" vertical="center"/>
      <protection locked="0"/>
    </xf>
    <xf numFmtId="0" fontId="29" fillId="0" borderId="0" xfId="10" applyFont="1" applyAlignment="1" applyProtection="1">
      <alignment vertical="center"/>
      <protection locked="0"/>
    </xf>
    <xf numFmtId="188" fontId="29" fillId="0" borderId="0" xfId="3" applyNumberFormat="1" applyFont="1" applyAlignment="1" applyProtection="1">
      <alignment horizontal="center" vertical="center"/>
      <protection locked="0"/>
    </xf>
    <xf numFmtId="0" fontId="29" fillId="0" borderId="0" xfId="3" applyFont="1" applyAlignment="1" applyProtection="1">
      <alignment horizontal="right" vertical="center"/>
      <protection locked="0"/>
    </xf>
    <xf numFmtId="49" fontId="29" fillId="0" borderId="0" xfId="12" applyNumberFormat="1" applyFont="1" applyAlignment="1">
      <alignment horizontal="center" wrapText="1"/>
    </xf>
    <xf numFmtId="0" fontId="7" fillId="0" borderId="0" xfId="10" applyFont="1" applyAlignment="1" applyProtection="1">
      <alignment horizontal="center" vertical="center"/>
      <protection locked="0"/>
    </xf>
    <xf numFmtId="189" fontId="29" fillId="0" borderId="0" xfId="10" applyNumberFormat="1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193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193" fontId="5" fillId="0" borderId="1" xfId="10" applyNumberFormat="1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vertical="center"/>
    </xf>
    <xf numFmtId="0" fontId="29" fillId="0" borderId="0" xfId="0" applyFont="1"/>
    <xf numFmtId="188" fontId="7" fillId="0" borderId="5" xfId="3" applyNumberFormat="1" applyFont="1" applyBorder="1" applyAlignment="1" applyProtection="1">
      <alignment vertical="center"/>
      <protection locked="0"/>
    </xf>
    <xf numFmtId="188" fontId="7" fillId="0" borderId="0" xfId="3" applyNumberFormat="1" applyFont="1" applyAlignment="1" applyProtection="1">
      <alignment vertical="center"/>
      <protection locked="0"/>
    </xf>
    <xf numFmtId="0" fontId="8" fillId="0" borderId="0" xfId="0" quotePrefix="1" applyFont="1"/>
    <xf numFmtId="0" fontId="8" fillId="0" borderId="0" xfId="0" applyFont="1" applyAlignment="1">
      <alignment horizontal="left" vertical="center" indent="1"/>
    </xf>
    <xf numFmtId="188" fontId="7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188" fontId="7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quotePrefix="1" applyFont="1" applyAlignment="1">
      <alignment vertical="center"/>
    </xf>
    <xf numFmtId="0" fontId="7" fillId="0" borderId="0" xfId="6" applyFont="1"/>
    <xf numFmtId="189" fontId="8" fillId="0" borderId="2" xfId="0" applyNumberFormat="1" applyFont="1" applyBorder="1" applyAlignment="1">
      <alignment horizontal="center" vertical="center"/>
    </xf>
    <xf numFmtId="0" fontId="8" fillId="0" borderId="0" xfId="3" applyFont="1" applyAlignment="1" applyProtection="1">
      <alignment horizontal="center" vertical="center"/>
      <protection locked="0"/>
    </xf>
    <xf numFmtId="188" fontId="8" fillId="0" borderId="1" xfId="3" applyNumberFormat="1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88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7" fontId="27" fillId="0" borderId="0" xfId="0" quotePrefix="1" applyNumberFormat="1" applyFont="1" applyAlignment="1">
      <alignment horizontal="center" vertical="center"/>
    </xf>
    <xf numFmtId="189" fontId="27" fillId="0" borderId="0" xfId="0" applyNumberFormat="1" applyFont="1" applyAlignment="1">
      <alignment horizontal="center" vertical="center"/>
    </xf>
    <xf numFmtId="188" fontId="29" fillId="0" borderId="0" xfId="0" applyNumberFormat="1" applyFont="1" applyAlignment="1">
      <alignment horizontal="right" vertical="center"/>
    </xf>
    <xf numFmtId="188" fontId="8" fillId="0" borderId="0" xfId="3" applyNumberFormat="1" applyFont="1" applyAlignment="1" applyProtection="1">
      <alignment horizontal="right" vertical="center"/>
      <protection locked="0"/>
    </xf>
    <xf numFmtId="188" fontId="8" fillId="0" borderId="0" xfId="3" applyNumberFormat="1" applyFont="1" applyAlignment="1" applyProtection="1">
      <alignment horizontal="center" vertical="center"/>
      <protection locked="0"/>
    </xf>
    <xf numFmtId="188" fontId="8" fillId="0" borderId="0" xfId="3" applyNumberFormat="1" applyFont="1" applyAlignment="1" applyProtection="1">
      <alignment horizontal="left" vertical="center"/>
      <protection locked="0"/>
    </xf>
    <xf numFmtId="188" fontId="29" fillId="0" borderId="4" xfId="0" applyNumberFormat="1" applyFont="1" applyBorder="1" applyAlignment="1">
      <alignment horizontal="right" vertical="center"/>
    </xf>
    <xf numFmtId="188" fontId="29" fillId="0" borderId="4" xfId="0" applyNumberFormat="1" applyFont="1" applyBorder="1" applyAlignment="1">
      <alignment vertical="center"/>
    </xf>
    <xf numFmtId="188" fontId="29" fillId="0" borderId="0" xfId="0" quotePrefix="1" applyNumberFormat="1" applyFont="1" applyAlignment="1" applyProtection="1">
      <alignment horizontal="center" vertical="center"/>
      <protection locked="0"/>
    </xf>
    <xf numFmtId="188" fontId="7" fillId="0" borderId="1" xfId="2" applyNumberFormat="1" applyFont="1" applyFill="1" applyBorder="1" applyAlignment="1" applyProtection="1">
      <alignment horizontal="right" vertical="center"/>
      <protection locked="0"/>
    </xf>
    <xf numFmtId="188" fontId="26" fillId="0" borderId="1" xfId="0" applyNumberFormat="1" applyFont="1" applyBorder="1" applyAlignment="1">
      <alignment horizontal="right" vertical="center"/>
    </xf>
    <xf numFmtId="188" fontId="26" fillId="0" borderId="0" xfId="7" applyNumberFormat="1" applyFont="1" applyAlignment="1">
      <alignment horizontal="right" vertical="center"/>
    </xf>
    <xf numFmtId="188" fontId="7" fillId="0" borderId="0" xfId="10" applyNumberFormat="1" applyFont="1" applyAlignment="1" applyProtection="1">
      <alignment vertical="center"/>
      <protection locked="0"/>
    </xf>
    <xf numFmtId="188" fontId="29" fillId="0" borderId="0" xfId="1" applyNumberFormat="1" applyFont="1" applyFill="1" applyBorder="1" applyAlignment="1">
      <alignment horizontal="right" vertical="center"/>
    </xf>
    <xf numFmtId="188" fontId="26" fillId="0" borderId="0" xfId="3" applyNumberFormat="1" applyFont="1" applyAlignment="1" applyProtection="1">
      <alignment horizontal="center" vertical="top"/>
      <protection locked="0"/>
    </xf>
    <xf numFmtId="0" fontId="26" fillId="0" borderId="0" xfId="3" applyFont="1" applyAlignment="1" applyProtection="1">
      <alignment horizontal="center" vertical="center"/>
      <protection locked="0"/>
    </xf>
    <xf numFmtId="188" fontId="8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8" applyFont="1" applyAlignment="1">
      <alignment vertical="center"/>
    </xf>
    <xf numFmtId="9" fontId="7" fillId="0" borderId="0" xfId="158" applyFont="1" applyAlignment="1">
      <alignment vertical="center"/>
    </xf>
    <xf numFmtId="189" fontId="8" fillId="0" borderId="0" xfId="2" applyNumberFormat="1" applyFont="1" applyFill="1" applyAlignment="1">
      <alignment vertical="center"/>
    </xf>
    <xf numFmtId="189" fontId="8" fillId="0" borderId="2" xfId="0" applyNumberFormat="1" applyFont="1" applyBorder="1" applyAlignment="1">
      <alignment horizontal="center" vertical="center"/>
    </xf>
    <xf numFmtId="189" fontId="8" fillId="0" borderId="1" xfId="0" applyNumberFormat="1" applyFont="1" applyBorder="1" applyAlignment="1">
      <alignment horizontal="center" vertical="center"/>
    </xf>
    <xf numFmtId="189" fontId="8" fillId="0" borderId="1" xfId="0" applyNumberFormat="1" applyFont="1" applyBorder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0" fontId="31" fillId="0" borderId="0" xfId="10" applyFont="1" applyAlignment="1" applyProtection="1">
      <alignment horizontal="center"/>
      <protection locked="0"/>
    </xf>
    <xf numFmtId="0" fontId="31" fillId="0" borderId="1" xfId="10" applyFont="1" applyBorder="1" applyAlignment="1" applyProtection="1">
      <alignment horizontal="center"/>
      <protection locked="0"/>
    </xf>
    <xf numFmtId="39" fontId="31" fillId="0" borderId="0" xfId="11" applyFont="1" applyAlignment="1">
      <alignment horizontal="center" wrapText="1"/>
    </xf>
    <xf numFmtId="49" fontId="31" fillId="0" borderId="2" xfId="12" applyNumberFormat="1" applyFont="1" applyBorder="1" applyAlignment="1">
      <alignment horizontal="center" wrapText="1"/>
    </xf>
    <xf numFmtId="49" fontId="31" fillId="0" borderId="0" xfId="12" applyNumberFormat="1" applyFont="1" applyAlignment="1">
      <alignment horizontal="center" wrapText="1"/>
    </xf>
    <xf numFmtId="49" fontId="31" fillId="0" borderId="1" xfId="12" applyNumberFormat="1" applyFont="1" applyBorder="1" applyAlignment="1">
      <alignment horizontal="center" wrapText="1"/>
    </xf>
    <xf numFmtId="0" fontId="31" fillId="0" borderId="2" xfId="3" applyFont="1" applyBorder="1" applyAlignment="1" applyProtection="1">
      <alignment horizontal="center" wrapText="1"/>
      <protection locked="0"/>
    </xf>
    <xf numFmtId="0" fontId="31" fillId="0" borderId="0" xfId="3" applyFont="1" applyAlignment="1" applyProtection="1">
      <alignment horizontal="center" wrapText="1"/>
      <protection locked="0"/>
    </xf>
    <xf numFmtId="0" fontId="31" fillId="0" borderId="1" xfId="3" applyFont="1" applyBorder="1" applyAlignment="1" applyProtection="1">
      <alignment horizontal="center" wrapText="1"/>
      <protection locked="0"/>
    </xf>
    <xf numFmtId="189" fontId="31" fillId="0" borderId="1" xfId="10" applyNumberFormat="1" applyFont="1" applyBorder="1" applyAlignment="1" applyProtection="1">
      <alignment horizontal="right" vertical="center"/>
      <protection locked="0"/>
    </xf>
    <xf numFmtId="189" fontId="31" fillId="0" borderId="3" xfId="10" applyNumberFormat="1" applyFont="1" applyBorder="1" applyAlignment="1" applyProtection="1">
      <alignment horizontal="center" vertical="center"/>
      <protection locked="0"/>
    </xf>
    <xf numFmtId="0" fontId="31" fillId="0" borderId="3" xfId="3" applyFont="1" applyBorder="1" applyAlignment="1" applyProtection="1">
      <alignment horizontal="center" vertical="center"/>
      <protection locked="0"/>
    </xf>
    <xf numFmtId="39" fontId="31" fillId="0" borderId="3" xfId="11" applyFont="1" applyBorder="1" applyAlignment="1">
      <alignment horizontal="center" wrapText="1"/>
    </xf>
    <xf numFmtId="193" fontId="7" fillId="0" borderId="2" xfId="3" applyNumberFormat="1" applyFont="1" applyBorder="1" applyAlignment="1" applyProtection="1">
      <alignment horizontal="center" wrapText="1"/>
      <protection locked="0"/>
    </xf>
    <xf numFmtId="193" fontId="7" fillId="0" borderId="0" xfId="3" applyNumberFormat="1" applyFont="1" applyAlignment="1" applyProtection="1">
      <alignment horizontal="center" wrapText="1"/>
      <protection locked="0"/>
    </xf>
    <xf numFmtId="193" fontId="7" fillId="0" borderId="1" xfId="3" applyNumberFormat="1" applyFont="1" applyBorder="1" applyAlignment="1" applyProtection="1">
      <alignment horizontal="center" wrapText="1"/>
      <protection locked="0"/>
    </xf>
    <xf numFmtId="189" fontId="7" fillId="0" borderId="1" xfId="10" applyNumberFormat="1" applyFont="1" applyBorder="1" applyAlignment="1" applyProtection="1">
      <alignment horizontal="right" vertical="center"/>
      <protection locked="0"/>
    </xf>
    <xf numFmtId="189" fontId="7" fillId="0" borderId="3" xfId="10" applyNumberFormat="1" applyFont="1" applyBorder="1" applyAlignment="1" applyProtection="1">
      <alignment horizontal="center" vertical="center"/>
      <protection locked="0"/>
    </xf>
    <xf numFmtId="193" fontId="7" fillId="0" borderId="3" xfId="10" applyNumberFormat="1" applyFont="1" applyBorder="1" applyAlignment="1" applyProtection="1">
      <alignment horizontal="center"/>
      <protection locked="0"/>
    </xf>
    <xf numFmtId="193" fontId="7" fillId="0" borderId="2" xfId="3" applyNumberFormat="1" applyFont="1" applyBorder="1" applyAlignment="1" applyProtection="1">
      <alignment horizontal="center"/>
      <protection locked="0"/>
    </xf>
    <xf numFmtId="193" fontId="7" fillId="0" borderId="0" xfId="3" applyNumberFormat="1" applyFont="1" applyAlignment="1" applyProtection="1">
      <alignment horizontal="center"/>
      <protection locked="0"/>
    </xf>
    <xf numFmtId="193" fontId="7" fillId="0" borderId="1" xfId="3" applyNumberFormat="1" applyFont="1" applyBorder="1" applyAlignment="1" applyProtection="1">
      <alignment horizontal="center"/>
      <protection locked="0"/>
    </xf>
    <xf numFmtId="193" fontId="11" fillId="0" borderId="0" xfId="3" applyNumberFormat="1" applyFont="1" applyAlignment="1" applyProtection="1">
      <alignment horizontal="center" wrapText="1"/>
      <protection locked="0"/>
    </xf>
    <xf numFmtId="193" fontId="11" fillId="0" borderId="1" xfId="3" applyNumberFormat="1" applyFont="1" applyBorder="1" applyAlignment="1" applyProtection="1">
      <alignment horizontal="center" wrapText="1"/>
      <protection locked="0"/>
    </xf>
  </cellXfs>
  <cellStyles count="216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0 7 2" xfId="166"/>
    <cellStyle name="Comma 11" xfId="20"/>
    <cellStyle name="Comma 12" xfId="21"/>
    <cellStyle name="Comma 12 2" xfId="22"/>
    <cellStyle name="Comma 12 2 2" xfId="167"/>
    <cellStyle name="Comma 13" xfId="23"/>
    <cellStyle name="Comma 13 2" xfId="24"/>
    <cellStyle name="Comma 13 2 2" xfId="168"/>
    <cellStyle name="Comma 14" xfId="25"/>
    <cellStyle name="Comma 14 2" xfId="26"/>
    <cellStyle name="Comma 14 2 2" xfId="169"/>
    <cellStyle name="Comma 15" xfId="27"/>
    <cellStyle name="Comma 15 2" xfId="28"/>
    <cellStyle name="Comma 15 2 2" xfId="170"/>
    <cellStyle name="Comma 16" xfId="29"/>
    <cellStyle name="Comma 16 2" xfId="30"/>
    <cellStyle name="Comma 16 2 2" xfId="171"/>
    <cellStyle name="Comma 17" xfId="31"/>
    <cellStyle name="Comma 17 2" xfId="32"/>
    <cellStyle name="Comma 17 2 2" xfId="172"/>
    <cellStyle name="Comma 18" xfId="33"/>
    <cellStyle name="Comma 18 2" xfId="34"/>
    <cellStyle name="Comma 18 2 2" xfId="173"/>
    <cellStyle name="Comma 19" xfId="35"/>
    <cellStyle name="Comma 19 2" xfId="36"/>
    <cellStyle name="Comma 19 2 2" xfId="174"/>
    <cellStyle name="Comma 2" xfId="2"/>
    <cellStyle name="Comma 2 15 2" xfId="37"/>
    <cellStyle name="Comma 2 15 2 2" xfId="38"/>
    <cellStyle name="Comma 2 15 2 2 2" xfId="176"/>
    <cellStyle name="Comma 2 15 2 3" xfId="175"/>
    <cellStyle name="Comma 2 2" xfId="39"/>
    <cellStyle name="Comma 2 2 2" xfId="40"/>
    <cellStyle name="Comma 2 2 2 2" xfId="178"/>
    <cellStyle name="Comma 2 2 3" xfId="177"/>
    <cellStyle name="Comma 2 3" xfId="41"/>
    <cellStyle name="Comma 2 4" xfId="42"/>
    <cellStyle name="Comma 2 4 2" xfId="179"/>
    <cellStyle name="Comma 2 5" xfId="164"/>
    <cellStyle name="Comma 20" xfId="43"/>
    <cellStyle name="Comma 20 2" xfId="44"/>
    <cellStyle name="Comma 20 2 2" xfId="180"/>
    <cellStyle name="Comma 21" xfId="45"/>
    <cellStyle name="Comma 21 2" xfId="46"/>
    <cellStyle name="Comma 21 2 2" xfId="181"/>
    <cellStyle name="Comma 22" xfId="47"/>
    <cellStyle name="Comma 22 2" xfId="48"/>
    <cellStyle name="Comma 22 2 2" xfId="182"/>
    <cellStyle name="Comma 23" xfId="49"/>
    <cellStyle name="Comma 23 2" xfId="50"/>
    <cellStyle name="Comma 23 2 2" xfId="183"/>
    <cellStyle name="Comma 24" xfId="51"/>
    <cellStyle name="Comma 24 2" xfId="52"/>
    <cellStyle name="Comma 24 2 2" xfId="184"/>
    <cellStyle name="Comma 25" xfId="53"/>
    <cellStyle name="Comma 25 2" xfId="54"/>
    <cellStyle name="Comma 25 2 2" xfId="185"/>
    <cellStyle name="Comma 25 3" xfId="55"/>
    <cellStyle name="Comma 25 3 2" xfId="186"/>
    <cellStyle name="Comma 26" xfId="56"/>
    <cellStyle name="Comma 26 2" xfId="161"/>
    <cellStyle name="Comma 26 2 2" xfId="214"/>
    <cellStyle name="Comma 26 3" xfId="187"/>
    <cellStyle name="Comma 27" xfId="17"/>
    <cellStyle name="Comma 27 2" xfId="162"/>
    <cellStyle name="Comma 27 2 2" xfId="215"/>
    <cellStyle name="Comma 27 3" xfId="165"/>
    <cellStyle name="Comma 28" xfId="160"/>
    <cellStyle name="Comma 28 2" xfId="213"/>
    <cellStyle name="Comma 29" xfId="163"/>
    <cellStyle name="Comma 3" xfId="57"/>
    <cellStyle name="Comma 3 2" xfId="58"/>
    <cellStyle name="Comma 3 2 2" xfId="189"/>
    <cellStyle name="Comma 3 3" xfId="188"/>
    <cellStyle name="Comma 4" xfId="59"/>
    <cellStyle name="Comma 4 2" xfId="60"/>
    <cellStyle name="Comma 4 2 2" xfId="61"/>
    <cellStyle name="Comma 4 2 2 2" xfId="192"/>
    <cellStyle name="Comma 4 2 3" xfId="191"/>
    <cellStyle name="Comma 4 3" xfId="62"/>
    <cellStyle name="Comma 4 4" xfId="63"/>
    <cellStyle name="Comma 4 5" xfId="64"/>
    <cellStyle name="Comma 4 6" xfId="65"/>
    <cellStyle name="Comma 4 6 2" xfId="193"/>
    <cellStyle name="Comma 4 7" xfId="190"/>
    <cellStyle name="Comma 5" xfId="66"/>
    <cellStyle name="Comma 5 2" xfId="67"/>
    <cellStyle name="Comma 5 2 2" xfId="195"/>
    <cellStyle name="Comma 5 3" xfId="194"/>
    <cellStyle name="Comma 6" xfId="68"/>
    <cellStyle name="Comma 6 2" xfId="69"/>
    <cellStyle name="Comma 6 2 2" xfId="197"/>
    <cellStyle name="Comma 6 3" xfId="196"/>
    <cellStyle name="Comma 7" xfId="70"/>
    <cellStyle name="Comma 7 2" xfId="71"/>
    <cellStyle name="Comma 7 2 2" xfId="199"/>
    <cellStyle name="Comma 7 3" xfId="198"/>
    <cellStyle name="Comma 8" xfId="72"/>
    <cellStyle name="Comma 8 2" xfId="73"/>
    <cellStyle name="Comma 8 2 2" xfId="201"/>
    <cellStyle name="Comma 8 3" xfId="200"/>
    <cellStyle name="Comma 9" xfId="74"/>
    <cellStyle name="Comma 9 2" xfId="75"/>
    <cellStyle name="Comma 9 2 2" xfId="203"/>
    <cellStyle name="Comma 9 3" xfId="202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oft Excel]_x000d__x000a_Comment=The open=/f lines load custom functions into the Paste Function list._x000d__x000a_Maximized=3_x000d__x000a_Basics=1_x000d__x000a_A 2 2" xfId="205"/>
    <cellStyle name="oft Excel]_x000d__x000a_Comment=The open=/f lines load custom functions into the Paste Function list._x000d__x000a_Maximized=3_x000d__x000a_Basics=1_x000d__x000a_A 3" xfId="204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14 2 2" xfId="207"/>
    <cellStyle name="เครื่องหมายจุลภาค 14 3" xfId="206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2 3 2" xfId="209"/>
    <cellStyle name="เครื่องหมายจุลภาค 2 4" xfId="208"/>
    <cellStyle name="เครื่องหมายจุลภาค 3" xfId="125"/>
    <cellStyle name="เครื่องหมายจุลภาค 3 2" xfId="126"/>
    <cellStyle name="เครื่องหมายจุลภาค 3 2 2" xfId="211"/>
    <cellStyle name="เครื่องหมายจุลภาค 3 3" xfId="210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7 2 2" xfId="212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4"/>
  <sheetViews>
    <sheetView tabSelected="1" zoomScale="70" zoomScaleNormal="70" zoomScaleSheetLayoutView="80" workbookViewId="0">
      <selection activeCell="K56" sqref="K56"/>
    </sheetView>
  </sheetViews>
  <sheetFormatPr defaultColWidth="9.125" defaultRowHeight="23.25" x14ac:dyDescent="0.5"/>
  <cols>
    <col min="1" max="1" width="4.875" style="41" customWidth="1"/>
    <col min="2" max="2" width="43.125" style="42" customWidth="1"/>
    <col min="3" max="3" width="8.375" style="287" customWidth="1"/>
    <col min="4" max="4" width="2" style="42" customWidth="1"/>
    <col min="5" max="5" width="15.75" style="39" customWidth="1"/>
    <col min="6" max="6" width="1.75" style="40" customWidth="1"/>
    <col min="7" max="7" width="15.75" style="39" customWidth="1"/>
    <col min="8" max="8" width="1.75" style="40" customWidth="1"/>
    <col min="9" max="9" width="15.75" style="39" customWidth="1"/>
    <col min="10" max="10" width="1.75" style="40" customWidth="1"/>
    <col min="11" max="11" width="15.75" style="40" customWidth="1"/>
    <col min="12" max="16384" width="9.125" style="27"/>
  </cols>
  <sheetData>
    <row r="1" spans="1:11" x14ac:dyDescent="0.5">
      <c r="A1" s="110" t="s">
        <v>210</v>
      </c>
      <c r="B1" s="111"/>
      <c r="C1" s="25"/>
      <c r="D1" s="53"/>
      <c r="E1" s="112"/>
      <c r="F1" s="53"/>
      <c r="G1" s="113"/>
      <c r="H1" s="283"/>
      <c r="I1" s="26"/>
      <c r="J1" s="26"/>
      <c r="K1" s="114"/>
    </row>
    <row r="2" spans="1:11" x14ac:dyDescent="0.25">
      <c r="A2" s="110" t="s">
        <v>0</v>
      </c>
      <c r="B2" s="115"/>
      <c r="C2" s="25"/>
      <c r="D2" s="53"/>
      <c r="E2" s="112"/>
      <c r="F2" s="53"/>
      <c r="G2" s="113"/>
      <c r="H2" s="283"/>
      <c r="I2" s="26"/>
      <c r="J2" s="26"/>
      <c r="K2" s="116"/>
    </row>
    <row r="3" spans="1:11" x14ac:dyDescent="0.25">
      <c r="A3" s="117" t="s">
        <v>181</v>
      </c>
      <c r="B3" s="118"/>
      <c r="C3" s="284"/>
      <c r="D3" s="285"/>
      <c r="E3" s="119"/>
      <c r="F3" s="285"/>
      <c r="G3" s="120"/>
      <c r="H3" s="286"/>
      <c r="I3" s="121"/>
      <c r="J3" s="122"/>
      <c r="K3" s="122"/>
    </row>
    <row r="4" spans="1:11" x14ac:dyDescent="0.5">
      <c r="A4" s="76"/>
      <c r="B4" s="28"/>
      <c r="D4" s="28"/>
      <c r="E4" s="123"/>
      <c r="F4" s="124"/>
      <c r="G4" s="123"/>
      <c r="H4" s="124"/>
      <c r="I4" s="123"/>
      <c r="J4" s="124"/>
      <c r="K4" s="124"/>
    </row>
    <row r="5" spans="1:11" x14ac:dyDescent="0.5">
      <c r="A5" s="76"/>
      <c r="B5" s="28"/>
      <c r="D5" s="28"/>
      <c r="E5" s="312" t="s">
        <v>150</v>
      </c>
      <c r="F5" s="312"/>
      <c r="G5" s="312"/>
      <c r="H5" s="312"/>
      <c r="I5" s="312"/>
      <c r="J5" s="312"/>
      <c r="K5" s="312"/>
    </row>
    <row r="6" spans="1:11" ht="19.149999999999999" customHeight="1" x14ac:dyDescent="0.5">
      <c r="A6" s="76"/>
      <c r="B6" s="28"/>
      <c r="D6" s="28"/>
      <c r="E6" s="310" t="s">
        <v>1</v>
      </c>
      <c r="F6" s="310"/>
      <c r="G6" s="310"/>
      <c r="H6" s="29"/>
      <c r="I6" s="310" t="s">
        <v>2</v>
      </c>
      <c r="J6" s="310"/>
      <c r="K6" s="310"/>
    </row>
    <row r="7" spans="1:11" x14ac:dyDescent="0.5">
      <c r="A7" s="76"/>
      <c r="B7" s="28"/>
      <c r="D7" s="28"/>
      <c r="E7" s="311" t="s">
        <v>109</v>
      </c>
      <c r="F7" s="311"/>
      <c r="G7" s="311"/>
      <c r="H7" s="29"/>
      <c r="I7" s="311" t="s">
        <v>109</v>
      </c>
      <c r="J7" s="311"/>
      <c r="K7" s="311"/>
    </row>
    <row r="8" spans="1:11" x14ac:dyDescent="0.5">
      <c r="A8" s="76"/>
      <c r="B8" s="28"/>
      <c r="D8" s="28"/>
      <c r="E8" s="282" t="s">
        <v>184</v>
      </c>
      <c r="F8" s="48"/>
      <c r="G8" s="48" t="s">
        <v>153</v>
      </c>
      <c r="H8" s="29"/>
      <c r="I8" s="282" t="s">
        <v>185</v>
      </c>
      <c r="J8" s="48"/>
      <c r="K8" s="48" t="s">
        <v>153</v>
      </c>
    </row>
    <row r="9" spans="1:11" x14ac:dyDescent="0.5">
      <c r="A9" s="76"/>
      <c r="B9" s="28"/>
      <c r="D9" s="28"/>
      <c r="E9" s="209" t="s">
        <v>119</v>
      </c>
      <c r="F9" s="48"/>
      <c r="G9" s="210" t="s">
        <v>119</v>
      </c>
      <c r="H9" s="29"/>
      <c r="I9" s="209" t="s">
        <v>119</v>
      </c>
      <c r="J9" s="48"/>
      <c r="K9" s="210" t="s">
        <v>119</v>
      </c>
    </row>
    <row r="10" spans="1:11" x14ac:dyDescent="0.5">
      <c r="A10" s="76"/>
      <c r="B10" s="28"/>
      <c r="D10" s="28"/>
      <c r="E10" s="48" t="s">
        <v>151</v>
      </c>
      <c r="F10" s="48"/>
      <c r="G10" s="48"/>
      <c r="H10" s="29"/>
      <c r="I10" s="48" t="s">
        <v>151</v>
      </c>
      <c r="J10" s="48"/>
      <c r="K10" s="48"/>
    </row>
    <row r="11" spans="1:11" x14ac:dyDescent="0.5">
      <c r="A11" s="76"/>
      <c r="B11" s="28"/>
      <c r="C11" s="125" t="s">
        <v>3</v>
      </c>
      <c r="D11" s="28"/>
      <c r="E11" s="125" t="s">
        <v>152</v>
      </c>
      <c r="F11" s="288"/>
      <c r="G11" s="125" t="s">
        <v>154</v>
      </c>
      <c r="H11" s="29"/>
      <c r="I11" s="125" t="s">
        <v>152</v>
      </c>
      <c r="J11" s="288"/>
      <c r="K11" s="125" t="s">
        <v>154</v>
      </c>
    </row>
    <row r="12" spans="1:11" ht="7.5" customHeight="1" x14ac:dyDescent="0.5">
      <c r="A12" s="30"/>
      <c r="B12" s="126"/>
      <c r="C12" s="289"/>
      <c r="D12" s="28"/>
      <c r="E12" s="290"/>
      <c r="F12" s="291"/>
      <c r="G12" s="127"/>
      <c r="H12" s="29"/>
      <c r="I12" s="290"/>
      <c r="J12" s="291"/>
      <c r="K12" s="127"/>
    </row>
    <row r="13" spans="1:11" x14ac:dyDescent="0.25">
      <c r="A13" s="110" t="s">
        <v>4</v>
      </c>
      <c r="B13" s="128"/>
      <c r="D13" s="126"/>
      <c r="E13" s="129"/>
      <c r="F13" s="31"/>
      <c r="G13" s="129"/>
      <c r="H13" s="31"/>
      <c r="I13" s="129"/>
      <c r="J13" s="31"/>
      <c r="K13" s="31"/>
    </row>
    <row r="14" spans="1:11" x14ac:dyDescent="0.25">
      <c r="A14" s="110" t="s">
        <v>5</v>
      </c>
      <c r="B14" s="32"/>
      <c r="C14" s="130"/>
      <c r="D14" s="32"/>
      <c r="E14" s="131"/>
      <c r="F14" s="132"/>
      <c r="G14" s="131"/>
      <c r="H14" s="132"/>
      <c r="I14" s="131"/>
      <c r="J14" s="132"/>
      <c r="K14" s="131"/>
    </row>
    <row r="15" spans="1:11" x14ac:dyDescent="0.25">
      <c r="A15" s="32" t="s">
        <v>6</v>
      </c>
      <c r="B15" s="32"/>
      <c r="C15" s="130"/>
      <c r="D15" s="32"/>
      <c r="E15" s="292">
        <v>3120797</v>
      </c>
      <c r="F15" s="133"/>
      <c r="G15" s="134">
        <v>4224441</v>
      </c>
      <c r="H15" s="133"/>
      <c r="I15" s="292">
        <v>627316</v>
      </c>
      <c r="J15" s="33"/>
      <c r="K15" s="34">
        <v>2033923</v>
      </c>
    </row>
    <row r="16" spans="1:11" x14ac:dyDescent="0.25">
      <c r="A16" s="32" t="s">
        <v>101</v>
      </c>
      <c r="B16" s="32"/>
      <c r="C16" s="237" t="s">
        <v>160</v>
      </c>
      <c r="D16" s="32"/>
      <c r="E16" s="292">
        <v>195879</v>
      </c>
      <c r="F16" s="133"/>
      <c r="G16" s="134">
        <v>141812</v>
      </c>
      <c r="H16" s="133"/>
      <c r="I16" s="292">
        <v>3541732</v>
      </c>
      <c r="J16" s="33"/>
      <c r="K16" s="34">
        <v>3512852</v>
      </c>
    </row>
    <row r="17" spans="1:11" x14ac:dyDescent="0.25">
      <c r="A17" s="32" t="s">
        <v>7</v>
      </c>
      <c r="B17" s="32"/>
      <c r="C17" s="237" t="s">
        <v>161</v>
      </c>
      <c r="D17" s="32"/>
      <c r="E17" s="292">
        <v>1028526</v>
      </c>
      <c r="F17" s="133"/>
      <c r="G17" s="134">
        <v>913992</v>
      </c>
      <c r="H17" s="133"/>
      <c r="I17" s="292">
        <v>533195</v>
      </c>
      <c r="J17" s="33"/>
      <c r="K17" s="34">
        <v>545831</v>
      </c>
    </row>
    <row r="18" spans="1:11" x14ac:dyDescent="0.25">
      <c r="A18" s="32" t="s">
        <v>120</v>
      </c>
      <c r="B18" s="32"/>
      <c r="C18" s="237" t="s">
        <v>167</v>
      </c>
      <c r="D18" s="32"/>
      <c r="E18" s="292">
        <v>0</v>
      </c>
      <c r="F18" s="25"/>
      <c r="G18" s="134">
        <v>0</v>
      </c>
      <c r="H18" s="133"/>
      <c r="I18" s="292">
        <v>3166505</v>
      </c>
      <c r="J18" s="33"/>
      <c r="K18" s="34">
        <v>3531505</v>
      </c>
    </row>
    <row r="19" spans="1:11" x14ac:dyDescent="0.25">
      <c r="A19" s="32" t="s">
        <v>8</v>
      </c>
      <c r="B19" s="32"/>
      <c r="C19" s="238"/>
      <c r="D19" s="32"/>
      <c r="E19" s="292">
        <v>19656</v>
      </c>
      <c r="F19" s="25"/>
      <c r="G19" s="134">
        <v>13572</v>
      </c>
      <c r="H19" s="133"/>
      <c r="I19" s="292">
        <v>1188</v>
      </c>
      <c r="J19" s="33"/>
      <c r="K19" s="34">
        <v>0</v>
      </c>
    </row>
    <row r="20" spans="1:11" x14ac:dyDescent="0.25">
      <c r="A20" s="32" t="s">
        <v>102</v>
      </c>
      <c r="B20" s="32"/>
      <c r="C20" s="237" t="s">
        <v>163</v>
      </c>
      <c r="D20" s="32"/>
      <c r="E20" s="292">
        <v>1215645</v>
      </c>
      <c r="F20" s="25"/>
      <c r="G20" s="134">
        <v>1084523</v>
      </c>
      <c r="H20" s="133"/>
      <c r="I20" s="292">
        <v>505833</v>
      </c>
      <c r="J20" s="33"/>
      <c r="K20" s="34">
        <v>504853</v>
      </c>
    </row>
    <row r="21" spans="1:11" x14ac:dyDescent="0.25">
      <c r="A21" s="32" t="s">
        <v>9</v>
      </c>
      <c r="B21" s="87"/>
      <c r="C21" s="135"/>
      <c r="D21" s="32"/>
      <c r="E21" s="292">
        <v>65576</v>
      </c>
      <c r="F21" s="133"/>
      <c r="G21" s="136">
        <v>55935</v>
      </c>
      <c r="H21" s="133"/>
      <c r="I21" s="292">
        <v>9179</v>
      </c>
      <c r="J21" s="33"/>
      <c r="K21" s="34">
        <v>8973</v>
      </c>
    </row>
    <row r="22" spans="1:11" x14ac:dyDescent="0.25">
      <c r="A22" s="32" t="s">
        <v>10</v>
      </c>
      <c r="B22" s="32"/>
      <c r="C22" s="135"/>
      <c r="D22" s="32"/>
      <c r="E22" s="35">
        <f>SUM(E15:E21)</f>
        <v>5646079</v>
      </c>
      <c r="F22" s="133"/>
      <c r="G22" s="35">
        <f>SUM(G15:G21)</f>
        <v>6434275</v>
      </c>
      <c r="H22" s="133"/>
      <c r="I22" s="35">
        <f>SUM(I15:I21)</f>
        <v>8384948</v>
      </c>
      <c r="J22" s="133"/>
      <c r="K22" s="35">
        <f>SUM(K15:K21)</f>
        <v>10137937</v>
      </c>
    </row>
    <row r="23" spans="1:11" ht="20.100000000000001" customHeight="1" x14ac:dyDescent="0.5">
      <c r="A23" s="137"/>
      <c r="B23" s="32"/>
      <c r="C23" s="135"/>
      <c r="D23" s="32"/>
      <c r="E23" s="138"/>
      <c r="F23" s="133"/>
      <c r="G23" s="133"/>
      <c r="H23" s="133"/>
      <c r="I23" s="133"/>
      <c r="J23" s="133"/>
      <c r="K23" s="133"/>
    </row>
    <row r="24" spans="1:11" x14ac:dyDescent="0.25">
      <c r="A24" s="110" t="s">
        <v>121</v>
      </c>
      <c r="B24" s="32"/>
      <c r="C24" s="135"/>
      <c r="D24" s="32"/>
      <c r="E24" s="139"/>
      <c r="F24" s="133"/>
      <c r="G24" s="140"/>
      <c r="H24" s="133"/>
      <c r="I24" s="140"/>
      <c r="J24" s="133"/>
      <c r="K24" s="140"/>
    </row>
    <row r="25" spans="1:11" x14ac:dyDescent="0.25">
      <c r="A25" s="32" t="s">
        <v>11</v>
      </c>
      <c r="B25" s="32"/>
      <c r="C25" s="237"/>
      <c r="D25" s="32"/>
      <c r="E25" s="292">
        <v>0</v>
      </c>
      <c r="F25" s="25"/>
      <c r="G25" s="134">
        <v>0</v>
      </c>
      <c r="H25" s="133"/>
      <c r="I25" s="292">
        <v>11137587</v>
      </c>
      <c r="J25" s="33"/>
      <c r="K25" s="34">
        <v>11137587</v>
      </c>
    </row>
    <row r="26" spans="1:11" x14ac:dyDescent="0.25">
      <c r="A26" s="32" t="s">
        <v>12</v>
      </c>
      <c r="B26" s="32"/>
      <c r="C26" s="237" t="s">
        <v>207</v>
      </c>
      <c r="D26" s="32"/>
      <c r="E26" s="292">
        <v>40676769</v>
      </c>
      <c r="F26" s="133"/>
      <c r="G26" s="134">
        <v>40826359</v>
      </c>
      <c r="H26" s="133"/>
      <c r="I26" s="292">
        <v>12459206</v>
      </c>
      <c r="J26" s="33"/>
      <c r="K26" s="34">
        <v>12458136</v>
      </c>
    </row>
    <row r="27" spans="1:11" x14ac:dyDescent="0.25">
      <c r="A27" s="32" t="s">
        <v>103</v>
      </c>
      <c r="B27" s="32"/>
      <c r="C27" s="237" t="s">
        <v>200</v>
      </c>
      <c r="D27" s="32"/>
      <c r="E27" s="292">
        <v>14322758</v>
      </c>
      <c r="F27" s="133"/>
      <c r="G27" s="134">
        <v>14389383</v>
      </c>
      <c r="H27" s="133"/>
      <c r="I27" s="292">
        <v>385826</v>
      </c>
      <c r="J27" s="33"/>
      <c r="K27" s="34">
        <v>235822</v>
      </c>
    </row>
    <row r="28" spans="1:11" x14ac:dyDescent="0.25">
      <c r="A28" s="32" t="s">
        <v>13</v>
      </c>
      <c r="B28" s="32"/>
      <c r="C28" s="237" t="s">
        <v>201</v>
      </c>
      <c r="D28" s="32"/>
      <c r="E28" s="292">
        <v>64918</v>
      </c>
      <c r="F28" s="133"/>
      <c r="G28" s="134">
        <v>72563</v>
      </c>
      <c r="H28" s="133"/>
      <c r="I28" s="292">
        <v>3272</v>
      </c>
      <c r="J28" s="33"/>
      <c r="K28" s="34">
        <v>4365</v>
      </c>
    </row>
    <row r="29" spans="1:11" x14ac:dyDescent="0.5">
      <c r="A29" s="32" t="s">
        <v>14</v>
      </c>
      <c r="B29" s="32"/>
      <c r="C29" s="238"/>
      <c r="D29" s="32"/>
      <c r="E29" s="292">
        <v>340886</v>
      </c>
      <c r="F29" s="133"/>
      <c r="G29" s="134">
        <v>340798</v>
      </c>
      <c r="H29" s="133"/>
      <c r="I29" s="292">
        <v>0</v>
      </c>
      <c r="J29" s="36"/>
      <c r="K29" s="34">
        <v>0</v>
      </c>
    </row>
    <row r="30" spans="1:11" x14ac:dyDescent="0.25">
      <c r="A30" s="37" t="s">
        <v>122</v>
      </c>
      <c r="B30" s="32"/>
      <c r="C30" s="237" t="s">
        <v>202</v>
      </c>
      <c r="D30" s="32"/>
      <c r="E30" s="292">
        <v>1855305</v>
      </c>
      <c r="F30" s="133"/>
      <c r="G30" s="134">
        <v>1399332</v>
      </c>
      <c r="H30" s="133"/>
      <c r="I30" s="292">
        <v>1690394</v>
      </c>
      <c r="J30" s="33"/>
      <c r="K30" s="34">
        <v>1245974</v>
      </c>
    </row>
    <row r="31" spans="1:11" x14ac:dyDescent="0.25">
      <c r="A31" s="32" t="s">
        <v>123</v>
      </c>
      <c r="B31" s="32"/>
      <c r="C31" s="135"/>
      <c r="D31" s="32"/>
      <c r="E31" s="35">
        <f>SUM(E25:E30)</f>
        <v>57260636</v>
      </c>
      <c r="F31" s="133"/>
      <c r="G31" s="35">
        <f>SUM(G25:G30)</f>
        <v>57028435</v>
      </c>
      <c r="H31" s="133"/>
      <c r="I31" s="35">
        <f>SUM(I25:I30)</f>
        <v>25676285</v>
      </c>
      <c r="J31" s="133"/>
      <c r="K31" s="35">
        <f>SUM(K25:K30)</f>
        <v>25081884</v>
      </c>
    </row>
    <row r="32" spans="1:11" x14ac:dyDescent="0.5">
      <c r="A32" s="137"/>
      <c r="B32" s="32"/>
      <c r="C32" s="135"/>
      <c r="D32" s="32"/>
      <c r="E32" s="138"/>
      <c r="F32" s="133"/>
      <c r="G32" s="133"/>
      <c r="H32" s="133"/>
      <c r="I32" s="133"/>
      <c r="J32" s="133"/>
      <c r="K32" s="133"/>
    </row>
    <row r="33" spans="1:11" ht="26.1" customHeight="1" thickBot="1" x14ac:dyDescent="0.3">
      <c r="A33" s="110" t="s">
        <v>15</v>
      </c>
      <c r="B33" s="110"/>
      <c r="C33" s="135"/>
      <c r="D33" s="32"/>
      <c r="E33" s="141">
        <f>E22+E31</f>
        <v>62906715</v>
      </c>
      <c r="F33" s="133"/>
      <c r="G33" s="141">
        <f>G22+G31</f>
        <v>63462710</v>
      </c>
      <c r="H33" s="133"/>
      <c r="I33" s="141">
        <f>I22+I31</f>
        <v>34061233</v>
      </c>
      <c r="J33" s="133"/>
      <c r="K33" s="141">
        <f>K22+K31</f>
        <v>35219821</v>
      </c>
    </row>
    <row r="34" spans="1:11" ht="19.149999999999999" customHeight="1" thickTop="1" x14ac:dyDescent="0.25">
      <c r="A34" s="110"/>
      <c r="B34" s="110"/>
      <c r="C34" s="135"/>
      <c r="D34" s="32"/>
      <c r="E34" s="133"/>
      <c r="F34" s="133"/>
      <c r="G34" s="138"/>
      <c r="H34" s="133"/>
      <c r="I34" s="138"/>
      <c r="J34" s="133"/>
      <c r="K34" s="138"/>
    </row>
    <row r="35" spans="1:11" x14ac:dyDescent="0.25">
      <c r="A35" s="110" t="s">
        <v>210</v>
      </c>
      <c r="B35" s="115"/>
      <c r="C35" s="115"/>
      <c r="D35" s="115"/>
      <c r="E35" s="115"/>
      <c r="F35" s="142"/>
      <c r="G35" s="115"/>
      <c r="H35" s="142"/>
      <c r="I35" s="143"/>
      <c r="J35" s="143"/>
      <c r="K35" s="114"/>
    </row>
    <row r="36" spans="1:11" x14ac:dyDescent="0.25">
      <c r="A36" s="110" t="s">
        <v>16</v>
      </c>
      <c r="B36" s="115"/>
      <c r="C36" s="115"/>
      <c r="D36" s="115"/>
      <c r="E36" s="115"/>
      <c r="F36" s="142"/>
      <c r="G36" s="115"/>
      <c r="H36" s="142"/>
      <c r="I36" s="143"/>
      <c r="J36" s="143"/>
      <c r="K36" s="116"/>
    </row>
    <row r="37" spans="1:11" x14ac:dyDescent="0.25">
      <c r="A37" s="117" t="str">
        <f>A3</f>
        <v>AS AT SEPTEMBER 30, 2022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22"/>
    </row>
    <row r="38" spans="1:11" x14ac:dyDescent="0.5">
      <c r="A38" s="137"/>
      <c r="B38" s="110"/>
      <c r="C38" s="130"/>
      <c r="D38" s="32"/>
      <c r="E38" s="131"/>
      <c r="F38" s="132"/>
      <c r="G38" s="131"/>
      <c r="H38" s="132"/>
      <c r="I38" s="131"/>
      <c r="J38" s="132"/>
      <c r="K38" s="131"/>
    </row>
    <row r="39" spans="1:11" x14ac:dyDescent="0.5">
      <c r="A39" s="76"/>
      <c r="B39" s="28"/>
      <c r="D39" s="28"/>
      <c r="E39" s="312" t="s">
        <v>150</v>
      </c>
      <c r="F39" s="312"/>
      <c r="G39" s="312"/>
      <c r="H39" s="312"/>
      <c r="I39" s="312"/>
      <c r="J39" s="312"/>
      <c r="K39" s="312"/>
    </row>
    <row r="40" spans="1:11" ht="19.149999999999999" customHeight="1" x14ac:dyDescent="0.5">
      <c r="A40" s="76"/>
      <c r="B40" s="28"/>
      <c r="D40" s="28"/>
      <c r="E40" s="310" t="s">
        <v>1</v>
      </c>
      <c r="F40" s="310"/>
      <c r="G40" s="310"/>
      <c r="H40" s="29"/>
      <c r="I40" s="310" t="s">
        <v>2</v>
      </c>
      <c r="J40" s="310"/>
      <c r="K40" s="310"/>
    </row>
    <row r="41" spans="1:11" x14ac:dyDescent="0.5">
      <c r="A41" s="76"/>
      <c r="B41" s="28"/>
      <c r="D41" s="28"/>
      <c r="E41" s="311" t="s">
        <v>109</v>
      </c>
      <c r="F41" s="311"/>
      <c r="G41" s="311"/>
      <c r="H41" s="29"/>
      <c r="I41" s="311" t="s">
        <v>109</v>
      </c>
      <c r="J41" s="311"/>
      <c r="K41" s="311"/>
    </row>
    <row r="42" spans="1:11" x14ac:dyDescent="0.5">
      <c r="A42" s="76"/>
      <c r="B42" s="28"/>
      <c r="D42" s="28"/>
      <c r="E42" s="282" t="s">
        <v>184</v>
      </c>
      <c r="F42" s="48"/>
      <c r="G42" s="48" t="s">
        <v>153</v>
      </c>
      <c r="H42" s="29"/>
      <c r="I42" s="282" t="s">
        <v>184</v>
      </c>
      <c r="J42" s="48"/>
      <c r="K42" s="48" t="s">
        <v>153</v>
      </c>
    </row>
    <row r="43" spans="1:11" x14ac:dyDescent="0.5">
      <c r="A43" s="76"/>
      <c r="B43" s="28"/>
      <c r="D43" s="28"/>
      <c r="E43" s="209" t="s">
        <v>119</v>
      </c>
      <c r="F43" s="48"/>
      <c r="G43" s="210" t="s">
        <v>119</v>
      </c>
      <c r="H43" s="29"/>
      <c r="I43" s="209" t="s">
        <v>119</v>
      </c>
      <c r="J43" s="48"/>
      <c r="K43" s="210" t="s">
        <v>119</v>
      </c>
    </row>
    <row r="44" spans="1:11" x14ac:dyDescent="0.5">
      <c r="A44" s="76"/>
      <c r="B44" s="28"/>
      <c r="D44" s="28"/>
      <c r="E44" s="48" t="s">
        <v>151</v>
      </c>
      <c r="F44" s="48"/>
      <c r="G44" s="48"/>
      <c r="H44" s="29"/>
      <c r="I44" s="48" t="s">
        <v>151</v>
      </c>
      <c r="J44" s="48"/>
      <c r="K44" s="48"/>
    </row>
    <row r="45" spans="1:11" x14ac:dyDescent="0.5">
      <c r="A45" s="76"/>
      <c r="B45" s="28"/>
      <c r="C45" s="125" t="s">
        <v>3</v>
      </c>
      <c r="D45" s="28"/>
      <c r="E45" s="125" t="s">
        <v>152</v>
      </c>
      <c r="F45" s="288"/>
      <c r="G45" s="125" t="s">
        <v>154</v>
      </c>
      <c r="H45" s="29"/>
      <c r="I45" s="125" t="s">
        <v>152</v>
      </c>
      <c r="J45" s="288"/>
      <c r="K45" s="125" t="s">
        <v>154</v>
      </c>
    </row>
    <row r="46" spans="1:11" ht="8.1" customHeight="1" x14ac:dyDescent="0.5">
      <c r="A46" s="137"/>
      <c r="B46" s="32"/>
      <c r="C46" s="144"/>
      <c r="D46" s="32"/>
      <c r="E46" s="145"/>
      <c r="F46" s="146"/>
      <c r="G46" s="145"/>
      <c r="H46" s="146"/>
      <c r="I46" s="145"/>
      <c r="J46" s="146"/>
      <c r="K46" s="145"/>
    </row>
    <row r="47" spans="1:11" ht="19.5" customHeight="1" x14ac:dyDescent="0.25">
      <c r="A47" s="110" t="s">
        <v>113</v>
      </c>
      <c r="B47" s="32"/>
      <c r="C47" s="144"/>
      <c r="D47" s="110"/>
      <c r="E47" s="132"/>
      <c r="F47" s="147"/>
      <c r="G47" s="132"/>
      <c r="H47" s="147"/>
      <c r="I47" s="132"/>
      <c r="J47" s="147"/>
      <c r="K47" s="132"/>
    </row>
    <row r="48" spans="1:11" x14ac:dyDescent="0.5">
      <c r="A48" s="110" t="s">
        <v>17</v>
      </c>
      <c r="B48" s="137"/>
      <c r="C48" s="135"/>
      <c r="D48" s="32"/>
      <c r="E48" s="131"/>
      <c r="F48" s="132"/>
      <c r="G48" s="38"/>
      <c r="H48" s="145"/>
      <c r="I48" s="38"/>
      <c r="J48" s="145"/>
      <c r="K48" s="139"/>
    </row>
    <row r="49" spans="1:11" x14ac:dyDescent="0.25">
      <c r="A49" s="32" t="s">
        <v>18</v>
      </c>
      <c r="B49" s="32"/>
      <c r="C49" s="237" t="s">
        <v>169</v>
      </c>
      <c r="D49" s="32"/>
      <c r="E49" s="292">
        <v>879587</v>
      </c>
      <c r="F49" s="133"/>
      <c r="G49" s="293">
        <v>799034</v>
      </c>
      <c r="H49" s="138"/>
      <c r="I49" s="292">
        <v>473048</v>
      </c>
      <c r="J49" s="33"/>
      <c r="K49" s="34">
        <v>823565</v>
      </c>
    </row>
    <row r="50" spans="1:11" x14ac:dyDescent="0.25">
      <c r="A50" s="32" t="s">
        <v>149</v>
      </c>
      <c r="B50" s="37"/>
      <c r="C50" s="237" t="s">
        <v>203</v>
      </c>
      <c r="D50" s="32"/>
      <c r="E50" s="292">
        <v>0</v>
      </c>
      <c r="F50" s="133"/>
      <c r="G50" s="293">
        <v>1872000</v>
      </c>
      <c r="H50" s="133"/>
      <c r="I50" s="292">
        <v>1400000</v>
      </c>
      <c r="J50" s="33"/>
      <c r="K50" s="34">
        <v>1400000</v>
      </c>
    </row>
    <row r="51" spans="1:11" x14ac:dyDescent="0.25">
      <c r="A51" s="32" t="s">
        <v>105</v>
      </c>
      <c r="B51" s="32"/>
      <c r="C51" s="237" t="s">
        <v>162</v>
      </c>
      <c r="D51" s="32"/>
      <c r="E51" s="292">
        <v>12917</v>
      </c>
      <c r="F51" s="133"/>
      <c r="G51" s="293">
        <v>12238</v>
      </c>
      <c r="H51" s="133"/>
      <c r="I51" s="292">
        <v>2262</v>
      </c>
      <c r="J51" s="33"/>
      <c r="K51" s="34">
        <v>2218</v>
      </c>
    </row>
    <row r="52" spans="1:11" x14ac:dyDescent="0.25">
      <c r="A52" s="32" t="s">
        <v>19</v>
      </c>
      <c r="B52" s="32"/>
      <c r="C52" s="237"/>
      <c r="D52" s="32"/>
      <c r="E52" s="292">
        <v>41920</v>
      </c>
      <c r="F52" s="133"/>
      <c r="G52" s="293">
        <v>39708</v>
      </c>
      <c r="H52" s="133"/>
      <c r="I52" s="292">
        <v>19645</v>
      </c>
      <c r="J52" s="33"/>
      <c r="K52" s="34">
        <v>17648</v>
      </c>
    </row>
    <row r="53" spans="1:11" x14ac:dyDescent="0.25">
      <c r="A53" s="32" t="s">
        <v>97</v>
      </c>
      <c r="B53" s="32"/>
      <c r="C53" s="237" t="s">
        <v>204</v>
      </c>
      <c r="D53" s="37"/>
      <c r="E53" s="292">
        <v>1265261</v>
      </c>
      <c r="F53" s="133"/>
      <c r="G53" s="293">
        <v>1118061</v>
      </c>
      <c r="H53" s="139"/>
      <c r="I53" s="292">
        <v>1143516</v>
      </c>
      <c r="J53" s="33"/>
      <c r="K53" s="34">
        <v>996315</v>
      </c>
    </row>
    <row r="54" spans="1:11" x14ac:dyDescent="0.5">
      <c r="A54" s="32" t="s">
        <v>20</v>
      </c>
      <c r="B54" s="32"/>
      <c r="C54" s="238"/>
      <c r="D54" s="37"/>
      <c r="E54" s="292">
        <v>20684</v>
      </c>
      <c r="F54" s="133"/>
      <c r="G54" s="293">
        <v>227129</v>
      </c>
      <c r="H54" s="148"/>
      <c r="I54" s="292">
        <v>0</v>
      </c>
      <c r="J54" s="33"/>
      <c r="K54" s="34">
        <v>210812</v>
      </c>
    </row>
    <row r="55" spans="1:11" x14ac:dyDescent="0.5">
      <c r="A55" s="32" t="s">
        <v>21</v>
      </c>
      <c r="B55" s="32"/>
      <c r="C55" s="238"/>
      <c r="D55" s="37"/>
      <c r="E55" s="292">
        <v>276832</v>
      </c>
      <c r="F55" s="148"/>
      <c r="G55" s="293">
        <v>279612</v>
      </c>
      <c r="H55" s="138"/>
      <c r="I55" s="292">
        <v>114218</v>
      </c>
      <c r="J55" s="33"/>
      <c r="K55" s="34">
        <v>113167</v>
      </c>
    </row>
    <row r="56" spans="1:11" x14ac:dyDescent="0.25">
      <c r="A56" s="32" t="s">
        <v>22</v>
      </c>
      <c r="B56" s="32"/>
      <c r="C56" s="135"/>
      <c r="D56" s="32"/>
      <c r="E56" s="35">
        <f>SUM(E49:E55)</f>
        <v>2497201</v>
      </c>
      <c r="F56" s="138"/>
      <c r="G56" s="35">
        <f>SUM(G49:G55)</f>
        <v>4347782</v>
      </c>
      <c r="H56" s="138"/>
      <c r="I56" s="35">
        <f>SUM(I49:I55)</f>
        <v>3152689</v>
      </c>
      <c r="J56" s="133"/>
      <c r="K56" s="35">
        <f>SUM(K49:K55)</f>
        <v>3563725</v>
      </c>
    </row>
    <row r="57" spans="1:11" ht="13.5" customHeight="1" x14ac:dyDescent="0.5">
      <c r="A57" s="137"/>
      <c r="B57" s="32"/>
      <c r="C57" s="135"/>
      <c r="D57" s="32"/>
      <c r="E57" s="133"/>
      <c r="F57" s="133"/>
      <c r="G57" s="133"/>
      <c r="H57" s="138"/>
      <c r="I57" s="139"/>
      <c r="J57" s="133"/>
      <c r="K57" s="139"/>
    </row>
    <row r="58" spans="1:11" x14ac:dyDescent="0.5">
      <c r="A58" s="110" t="s">
        <v>124</v>
      </c>
      <c r="B58" s="137"/>
      <c r="C58" s="135"/>
      <c r="D58" s="32"/>
      <c r="E58" s="140"/>
      <c r="F58" s="133"/>
      <c r="G58" s="134"/>
      <c r="H58" s="138"/>
      <c r="I58" s="139"/>
      <c r="J58" s="133"/>
      <c r="K58" s="134"/>
    </row>
    <row r="59" spans="1:11" x14ac:dyDescent="0.5">
      <c r="A59" s="37" t="s">
        <v>125</v>
      </c>
      <c r="B59" s="137"/>
      <c r="C59" s="238" t="s">
        <v>203</v>
      </c>
      <c r="D59" s="32"/>
      <c r="E59" s="292">
        <v>3857653</v>
      </c>
      <c r="F59" s="133"/>
      <c r="G59" s="293">
        <v>1998974</v>
      </c>
      <c r="H59" s="139"/>
      <c r="I59" s="292">
        <v>5250000</v>
      </c>
      <c r="J59" s="33"/>
      <c r="K59" s="34">
        <v>5250000</v>
      </c>
    </row>
    <row r="60" spans="1:11" x14ac:dyDescent="0.5">
      <c r="A60" s="37" t="s">
        <v>96</v>
      </c>
      <c r="B60" s="137"/>
      <c r="C60" s="237" t="s">
        <v>162</v>
      </c>
      <c r="D60" s="32"/>
      <c r="E60" s="292">
        <v>49125</v>
      </c>
      <c r="F60" s="133"/>
      <c r="G60" s="293">
        <v>55714</v>
      </c>
      <c r="H60" s="139"/>
      <c r="I60" s="292">
        <v>1165</v>
      </c>
      <c r="J60" s="33"/>
      <c r="K60" s="34">
        <v>2308</v>
      </c>
    </row>
    <row r="61" spans="1:11" x14ac:dyDescent="0.5">
      <c r="A61" s="37" t="s">
        <v>23</v>
      </c>
      <c r="B61" s="32"/>
      <c r="C61" s="238"/>
      <c r="D61" s="37"/>
      <c r="E61" s="292">
        <v>4144075</v>
      </c>
      <c r="F61" s="133"/>
      <c r="G61" s="293">
        <v>4163527</v>
      </c>
      <c r="H61" s="139"/>
      <c r="I61" s="292">
        <v>692078</v>
      </c>
      <c r="J61" s="36"/>
      <c r="K61" s="34">
        <v>718711</v>
      </c>
    </row>
    <row r="62" spans="1:11" x14ac:dyDescent="0.25">
      <c r="A62" s="37" t="s">
        <v>126</v>
      </c>
      <c r="B62" s="37"/>
      <c r="C62" s="238"/>
      <c r="D62" s="37"/>
      <c r="E62" s="292">
        <v>104433</v>
      </c>
      <c r="F62" s="133"/>
      <c r="G62" s="293">
        <v>102134</v>
      </c>
      <c r="H62" s="139"/>
      <c r="I62" s="292">
        <v>12339</v>
      </c>
      <c r="J62" s="33"/>
      <c r="K62" s="34">
        <v>13900</v>
      </c>
    </row>
    <row r="63" spans="1:11" x14ac:dyDescent="0.25">
      <c r="A63" s="37" t="s">
        <v>127</v>
      </c>
      <c r="B63" s="37"/>
      <c r="C63" s="149"/>
      <c r="D63" s="37"/>
      <c r="E63" s="292">
        <v>15296</v>
      </c>
      <c r="F63" s="133"/>
      <c r="G63" s="293">
        <v>15415</v>
      </c>
      <c r="H63" s="139"/>
      <c r="I63" s="292">
        <v>0</v>
      </c>
      <c r="J63" s="33"/>
      <c r="K63" s="34">
        <v>0</v>
      </c>
    </row>
    <row r="64" spans="1:11" x14ac:dyDescent="0.5">
      <c r="A64" s="32" t="s">
        <v>128</v>
      </c>
      <c r="B64" s="137"/>
      <c r="C64" s="135"/>
      <c r="D64" s="32"/>
      <c r="E64" s="35">
        <f>SUM(E59:E63)</f>
        <v>8170582</v>
      </c>
      <c r="F64" s="133"/>
      <c r="G64" s="35">
        <f>SUM(G59:G63)</f>
        <v>6335764</v>
      </c>
      <c r="H64" s="138"/>
      <c r="I64" s="35">
        <f>SUM(I59:I63)</f>
        <v>5955582</v>
      </c>
      <c r="J64" s="133"/>
      <c r="K64" s="35">
        <f>SUM(K59:K63)</f>
        <v>5984919</v>
      </c>
    </row>
    <row r="65" spans="1:11" ht="13.5" customHeight="1" x14ac:dyDescent="0.5">
      <c r="A65" s="137"/>
      <c r="B65" s="32"/>
      <c r="C65" s="135"/>
      <c r="D65" s="32"/>
      <c r="E65" s="133"/>
      <c r="F65" s="133"/>
      <c r="G65" s="133"/>
      <c r="H65" s="138"/>
      <c r="I65" s="139"/>
      <c r="J65" s="133"/>
      <c r="K65" s="139"/>
    </row>
    <row r="66" spans="1:11" x14ac:dyDescent="0.5">
      <c r="A66" s="110" t="s">
        <v>24</v>
      </c>
      <c r="B66" s="137"/>
      <c r="C66" s="135"/>
      <c r="D66" s="32"/>
      <c r="E66" s="136">
        <f>E64+E56</f>
        <v>10667783</v>
      </c>
      <c r="F66" s="133"/>
      <c r="G66" s="136">
        <f>G64+G56</f>
        <v>10683546</v>
      </c>
      <c r="H66" s="138"/>
      <c r="I66" s="136">
        <f>I64+I56</f>
        <v>9108271</v>
      </c>
      <c r="J66" s="133"/>
      <c r="K66" s="136">
        <f>K64+K56</f>
        <v>9548644</v>
      </c>
    </row>
    <row r="67" spans="1:11" ht="9.6" customHeight="1" x14ac:dyDescent="0.5">
      <c r="A67" s="137"/>
      <c r="B67" s="32"/>
      <c r="C67" s="135"/>
      <c r="D67" s="32"/>
      <c r="E67" s="133"/>
      <c r="F67" s="133"/>
      <c r="G67" s="133"/>
      <c r="H67" s="138"/>
      <c r="I67" s="139"/>
      <c r="J67" s="133"/>
      <c r="K67" s="139"/>
    </row>
    <row r="68" spans="1:11" ht="18" customHeight="1" x14ac:dyDescent="0.5">
      <c r="A68" s="110" t="s">
        <v>25</v>
      </c>
      <c r="B68" s="76"/>
      <c r="D68" s="28"/>
      <c r="E68" s="150"/>
      <c r="F68" s="124"/>
      <c r="G68" s="150"/>
      <c r="H68" s="124"/>
      <c r="I68" s="150"/>
      <c r="J68" s="124"/>
      <c r="K68" s="124"/>
    </row>
    <row r="69" spans="1:11" x14ac:dyDescent="0.5">
      <c r="A69" s="37" t="s">
        <v>26</v>
      </c>
      <c r="B69" s="151"/>
      <c r="C69" s="294"/>
      <c r="D69" s="151"/>
      <c r="E69" s="150"/>
      <c r="F69" s="124"/>
      <c r="G69" s="152"/>
      <c r="H69" s="124"/>
      <c r="I69" s="150"/>
      <c r="J69" s="124"/>
      <c r="K69" s="76"/>
    </row>
    <row r="70" spans="1:11" x14ac:dyDescent="0.5">
      <c r="A70" s="151"/>
      <c r="B70" s="151" t="s">
        <v>27</v>
      </c>
      <c r="C70" s="295"/>
      <c r="D70" s="151"/>
      <c r="E70" s="150"/>
      <c r="F70" s="124"/>
      <c r="G70" s="152"/>
      <c r="H70" s="124"/>
      <c r="I70" s="150"/>
      <c r="J70" s="124"/>
      <c r="K70" s="76"/>
    </row>
    <row r="71" spans="1:11" ht="24" thickBot="1" x14ac:dyDescent="0.55000000000000004">
      <c r="A71" s="151"/>
      <c r="B71" s="76" t="s">
        <v>28</v>
      </c>
      <c r="C71" s="294"/>
      <c r="D71" s="151"/>
      <c r="E71" s="296">
        <v>26295658</v>
      </c>
      <c r="F71" s="124"/>
      <c r="G71" s="296">
        <v>26295658</v>
      </c>
      <c r="H71" s="124"/>
      <c r="I71" s="297">
        <v>26295658</v>
      </c>
      <c r="J71" s="124"/>
      <c r="K71" s="141">
        <v>26295658</v>
      </c>
    </row>
    <row r="72" spans="1:11" ht="24" thickTop="1" x14ac:dyDescent="0.5">
      <c r="A72" s="76"/>
      <c r="B72" s="76" t="s">
        <v>29</v>
      </c>
      <c r="D72" s="28"/>
      <c r="E72" s="153"/>
      <c r="F72" s="134"/>
      <c r="G72" s="154"/>
      <c r="H72" s="31"/>
      <c r="I72" s="153"/>
      <c r="J72" s="31"/>
      <c r="K72" s="154"/>
    </row>
    <row r="73" spans="1:11" x14ac:dyDescent="0.5">
      <c r="A73" s="76"/>
      <c r="B73" s="76" t="s">
        <v>30</v>
      </c>
      <c r="D73" s="28"/>
      <c r="E73" s="129">
        <f>'CHANGE-1'!D17</f>
        <v>17374401</v>
      </c>
      <c r="G73" s="134">
        <f>'CHANGE-1'!D13</f>
        <v>17374401</v>
      </c>
      <c r="H73" s="134"/>
      <c r="I73" s="129">
        <f>'CHANGE-2'!D15</f>
        <v>17374401</v>
      </c>
      <c r="J73" s="134"/>
      <c r="K73" s="134">
        <f>'CHANGE-2'!D12</f>
        <v>17374401</v>
      </c>
    </row>
    <row r="74" spans="1:11" x14ac:dyDescent="0.5">
      <c r="A74" s="37" t="s">
        <v>31</v>
      </c>
      <c r="B74" s="76"/>
      <c r="C74" s="298">
        <v>12</v>
      </c>
      <c r="D74" s="28"/>
      <c r="E74" s="129">
        <f>'CHANGE-1'!F17</f>
        <v>-18927</v>
      </c>
      <c r="F74" s="134"/>
      <c r="G74" s="134">
        <f>'CHANGE-1'!F13</f>
        <v>-18927</v>
      </c>
      <c r="H74" s="134"/>
      <c r="I74" s="134">
        <f>'CHANGE-2'!F15</f>
        <v>-18927</v>
      </c>
      <c r="J74" s="134"/>
      <c r="K74" s="134">
        <f>'CHANGE-2'!F12</f>
        <v>-18927</v>
      </c>
    </row>
    <row r="75" spans="1:11" x14ac:dyDescent="0.25">
      <c r="A75" s="37" t="s">
        <v>32</v>
      </c>
      <c r="B75" s="151"/>
      <c r="D75" s="151"/>
      <c r="E75" s="129">
        <f>'CHANGE-1'!H17</f>
        <v>1995515</v>
      </c>
      <c r="F75" s="134"/>
      <c r="G75" s="134">
        <f>'CHANGE-1'!H13</f>
        <v>1995515</v>
      </c>
      <c r="H75" s="134"/>
      <c r="I75" s="134">
        <f>'CHANGE-2'!H15</f>
        <v>1995515</v>
      </c>
      <c r="J75" s="134"/>
      <c r="K75" s="134">
        <f>'CHANGE-2'!H12</f>
        <v>1995515</v>
      </c>
    </row>
    <row r="76" spans="1:11" x14ac:dyDescent="0.25">
      <c r="A76" s="37" t="s">
        <v>33</v>
      </c>
      <c r="B76" s="151"/>
      <c r="D76" s="151"/>
      <c r="E76" s="134"/>
      <c r="F76" s="134"/>
      <c r="G76" s="134"/>
      <c r="H76" s="134"/>
      <c r="I76" s="134"/>
      <c r="J76" s="134"/>
      <c r="K76" s="134"/>
    </row>
    <row r="77" spans="1:11" x14ac:dyDescent="0.25">
      <c r="A77" s="151"/>
      <c r="B77" s="151" t="s">
        <v>34</v>
      </c>
      <c r="C77" s="294"/>
      <c r="D77" s="151"/>
      <c r="E77" s="134">
        <f>'CHANGE-1'!J17</f>
        <v>1015048</v>
      </c>
      <c r="F77" s="134"/>
      <c r="G77" s="134">
        <f>'CHANGE-1'!J13</f>
        <v>1015048</v>
      </c>
      <c r="H77" s="134"/>
      <c r="I77" s="134">
        <f>'CHANGE-2'!J15</f>
        <v>1015048</v>
      </c>
      <c r="J77" s="134"/>
      <c r="K77" s="134">
        <f>'CHANGE-2'!J12</f>
        <v>1015048</v>
      </c>
    </row>
    <row r="78" spans="1:11" x14ac:dyDescent="0.25">
      <c r="A78" s="151"/>
      <c r="B78" s="151" t="s">
        <v>35</v>
      </c>
      <c r="C78" s="294"/>
      <c r="D78" s="151"/>
      <c r="E78" s="134">
        <f>'CHANGE-1'!L17</f>
        <v>18927</v>
      </c>
      <c r="F78" s="134"/>
      <c r="G78" s="134">
        <f>'CHANGE-1'!L13</f>
        <v>18927</v>
      </c>
      <c r="H78" s="134"/>
      <c r="I78" s="134">
        <f>'CHANGE-2'!L15</f>
        <v>18927</v>
      </c>
      <c r="J78" s="134"/>
      <c r="K78" s="134">
        <f>'CHANGE-2'!L12</f>
        <v>18927</v>
      </c>
    </row>
    <row r="79" spans="1:11" x14ac:dyDescent="0.5">
      <c r="A79" s="151"/>
      <c r="B79" s="41" t="s">
        <v>36</v>
      </c>
      <c r="C79" s="295"/>
      <c r="D79" s="151"/>
      <c r="E79" s="134">
        <f>'CHANGE-1'!N17</f>
        <v>9445168</v>
      </c>
      <c r="F79" s="134"/>
      <c r="G79" s="134">
        <f>'CHANGE-1'!N13</f>
        <v>10039127</v>
      </c>
      <c r="H79" s="134"/>
      <c r="I79" s="134">
        <f>'CHANGE-2'!N15</f>
        <v>4567998</v>
      </c>
      <c r="J79" s="134"/>
      <c r="K79" s="134">
        <f>'CHANGE-2'!N12</f>
        <v>5286213</v>
      </c>
    </row>
    <row r="80" spans="1:11" x14ac:dyDescent="0.5">
      <c r="A80" s="37" t="s">
        <v>37</v>
      </c>
      <c r="B80" s="41"/>
      <c r="C80" s="295"/>
      <c r="D80" s="151"/>
      <c r="E80" s="136">
        <f>'CHANGE-1'!X17</f>
        <v>14199064</v>
      </c>
      <c r="F80" s="31"/>
      <c r="G80" s="136">
        <f>'CHANGE-1'!X13</f>
        <v>14239640</v>
      </c>
      <c r="H80" s="31"/>
      <c r="I80" s="136">
        <v>0</v>
      </c>
      <c r="J80" s="132"/>
      <c r="K80" s="136">
        <v>0</v>
      </c>
    </row>
    <row r="81" spans="1:11" x14ac:dyDescent="0.5">
      <c r="A81" s="110" t="s">
        <v>38</v>
      </c>
      <c r="B81" s="41"/>
      <c r="C81" s="295"/>
      <c r="D81" s="151"/>
      <c r="E81" s="134">
        <f>SUM(E73:E80)</f>
        <v>44029196</v>
      </c>
      <c r="F81" s="31"/>
      <c r="G81" s="134">
        <f>SUM(G73:G80)</f>
        <v>44663731</v>
      </c>
      <c r="H81" s="139"/>
      <c r="I81" s="134">
        <f>SUM(I73:I80)</f>
        <v>24952962</v>
      </c>
      <c r="J81" s="134"/>
      <c r="K81" s="134">
        <f>SUM(K73:K80)</f>
        <v>25671177</v>
      </c>
    </row>
    <row r="82" spans="1:11" x14ac:dyDescent="0.5">
      <c r="A82" s="37" t="s">
        <v>129</v>
      </c>
      <c r="B82" s="41"/>
      <c r="C82" s="295"/>
      <c r="D82" s="151"/>
      <c r="E82" s="136">
        <f>'CHANGE-1'!AB17</f>
        <v>8209736</v>
      </c>
      <c r="F82" s="139"/>
      <c r="G82" s="136">
        <f>'CHANGE-1'!AB13</f>
        <v>8115433</v>
      </c>
      <c r="H82" s="139"/>
      <c r="I82" s="136">
        <v>0</v>
      </c>
      <c r="J82" s="139"/>
      <c r="K82" s="136">
        <v>0</v>
      </c>
    </row>
    <row r="83" spans="1:11" x14ac:dyDescent="0.5">
      <c r="A83" s="110" t="s">
        <v>39</v>
      </c>
      <c r="B83" s="76"/>
      <c r="D83" s="28"/>
      <c r="E83" s="136">
        <f>SUM(E81:E82)</f>
        <v>52238932</v>
      </c>
      <c r="F83" s="31"/>
      <c r="G83" s="136">
        <f>SUM(G81:G82)</f>
        <v>52779164</v>
      </c>
      <c r="H83" s="31"/>
      <c r="I83" s="136">
        <f>SUM(I81:I82)</f>
        <v>24952962</v>
      </c>
      <c r="J83" s="31"/>
      <c r="K83" s="136">
        <f>SUM(K81:K82)</f>
        <v>25671177</v>
      </c>
    </row>
    <row r="84" spans="1:11" ht="6.6" customHeight="1" x14ac:dyDescent="0.5">
      <c r="A84" s="137"/>
      <c r="B84" s="32"/>
      <c r="C84" s="135"/>
      <c r="D84" s="32"/>
      <c r="E84" s="133"/>
      <c r="F84" s="133"/>
      <c r="G84" s="133"/>
      <c r="H84" s="138"/>
      <c r="I84" s="139"/>
      <c r="J84" s="133"/>
      <c r="K84" s="139"/>
    </row>
    <row r="85" spans="1:11" ht="18.600000000000001" customHeight="1" x14ac:dyDescent="0.5">
      <c r="A85" s="110" t="s">
        <v>142</v>
      </c>
      <c r="B85" s="76"/>
      <c r="D85" s="28"/>
      <c r="E85" s="139"/>
      <c r="F85" s="31"/>
      <c r="G85" s="129"/>
      <c r="H85" s="129"/>
      <c r="I85" s="129"/>
      <c r="J85" s="129"/>
      <c r="K85" s="31"/>
    </row>
    <row r="86" spans="1:11" ht="24" thickBot="1" x14ac:dyDescent="0.3">
      <c r="A86" s="27"/>
      <c r="B86" s="115" t="s">
        <v>40</v>
      </c>
      <c r="D86" s="126"/>
      <c r="E86" s="155">
        <f>E83+E66</f>
        <v>62906715</v>
      </c>
      <c r="F86" s="31"/>
      <c r="G86" s="155">
        <f>G83+G66</f>
        <v>63462710</v>
      </c>
      <c r="H86" s="31"/>
      <c r="I86" s="155">
        <f>I83+I66</f>
        <v>34061233</v>
      </c>
      <c r="J86" s="31"/>
      <c r="K86" s="155">
        <f>K83+K66</f>
        <v>35219821</v>
      </c>
    </row>
    <row r="87" spans="1:11" ht="24" thickTop="1" x14ac:dyDescent="0.5">
      <c r="E87" s="43"/>
      <c r="G87" s="43"/>
      <c r="I87" s="43"/>
      <c r="K87" s="43"/>
    </row>
    <row r="88" spans="1:11" x14ac:dyDescent="0.5">
      <c r="E88" s="44"/>
      <c r="F88" s="44"/>
      <c r="G88" s="33"/>
      <c r="H88" s="44"/>
      <c r="I88" s="44"/>
      <c r="J88" s="44"/>
      <c r="K88" s="33"/>
    </row>
    <row r="89" spans="1:11" x14ac:dyDescent="0.5">
      <c r="E89" s="156"/>
      <c r="F89" s="157"/>
      <c r="G89" s="156"/>
      <c r="H89" s="157"/>
      <c r="I89" s="156"/>
      <c r="J89" s="157"/>
      <c r="K89" s="156"/>
    </row>
    <row r="93" spans="1:11" x14ac:dyDescent="0.5">
      <c r="K93" s="158"/>
    </row>
    <row r="94" spans="1:11" x14ac:dyDescent="0.5">
      <c r="K94" s="158"/>
    </row>
  </sheetData>
  <mergeCells count="10">
    <mergeCell ref="E40:G40"/>
    <mergeCell ref="I40:K40"/>
    <mergeCell ref="E41:G41"/>
    <mergeCell ref="I41:K41"/>
    <mergeCell ref="E5:K5"/>
    <mergeCell ref="E6:G6"/>
    <mergeCell ref="I6:K6"/>
    <mergeCell ref="E7:G7"/>
    <mergeCell ref="I7:K7"/>
    <mergeCell ref="E39:K39"/>
  </mergeCells>
  <pageMargins left="1.1023622047244095" right="0.39370078740157483" top="0.98425196850393704" bottom="0.98425196850393704" header="0.51181102362204722" footer="0.51181102362204722"/>
  <pageSetup paperSize="9" scale="60" fitToHeight="2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6"/>
  <sheetViews>
    <sheetView zoomScale="80" zoomScaleNormal="80" zoomScaleSheetLayoutView="80" workbookViewId="0">
      <selection activeCell="C41" sqref="C41"/>
    </sheetView>
  </sheetViews>
  <sheetFormatPr defaultColWidth="8.75" defaultRowHeight="21" x14ac:dyDescent="0.25"/>
  <cols>
    <col min="1" max="1" width="2.125" style="178" customWidth="1"/>
    <col min="2" max="2" width="45.75" style="178" customWidth="1"/>
    <col min="3" max="3" width="6.875" style="17" customWidth="1"/>
    <col min="4" max="4" width="1.75" style="17" customWidth="1"/>
    <col min="5" max="5" width="16.125" style="202" customWidth="1"/>
    <col min="6" max="6" width="1.75" style="202" customWidth="1"/>
    <col min="7" max="7" width="16.125" style="202" customWidth="1"/>
    <col min="8" max="8" width="1.75" style="202" customWidth="1"/>
    <col min="9" max="9" width="16.125" style="202" customWidth="1"/>
    <col min="10" max="10" width="1.75" style="202" customWidth="1"/>
    <col min="11" max="11" width="16.125" style="182" customWidth="1"/>
    <col min="12" max="16384" width="8.75" style="173"/>
  </cols>
  <sheetData>
    <row r="1" spans="1:11" customFormat="1" x14ac:dyDescent="0.45">
      <c r="A1" s="15" t="s">
        <v>210</v>
      </c>
      <c r="B1" s="15"/>
      <c r="C1" s="15"/>
      <c r="D1" s="15"/>
      <c r="E1" s="15"/>
      <c r="F1" s="15"/>
      <c r="G1" s="184"/>
      <c r="H1" s="15"/>
      <c r="I1" s="184"/>
      <c r="J1" s="184"/>
      <c r="K1" s="211" t="s">
        <v>155</v>
      </c>
    </row>
    <row r="2" spans="1:11" customFormat="1" x14ac:dyDescent="0.45">
      <c r="A2" s="15" t="s">
        <v>41</v>
      </c>
      <c r="B2" s="15"/>
      <c r="C2" s="15"/>
      <c r="D2" s="15"/>
      <c r="E2" s="15"/>
      <c r="F2" s="15"/>
      <c r="G2" s="184"/>
      <c r="H2" s="15"/>
      <c r="I2" s="184"/>
      <c r="J2" s="184"/>
      <c r="K2" s="212" t="s">
        <v>156</v>
      </c>
    </row>
    <row r="3" spans="1:11" customFormat="1" x14ac:dyDescent="0.2">
      <c r="A3" s="245" t="s">
        <v>182</v>
      </c>
      <c r="B3" s="245"/>
      <c r="C3" s="245"/>
      <c r="D3" s="245"/>
      <c r="E3" s="245"/>
      <c r="F3" s="245"/>
      <c r="G3" s="245"/>
      <c r="H3" s="245"/>
      <c r="I3" s="245"/>
      <c r="J3" s="245"/>
      <c r="K3" s="246"/>
    </row>
    <row r="4" spans="1:11" x14ac:dyDescent="0.45">
      <c r="A4" s="168"/>
      <c r="B4" s="169"/>
      <c r="C4" s="170"/>
      <c r="D4" s="169"/>
      <c r="E4" s="171"/>
      <c r="F4" s="172"/>
      <c r="G4" s="171"/>
      <c r="H4" s="172"/>
      <c r="I4" s="171"/>
      <c r="J4" s="172"/>
      <c r="K4" s="172"/>
    </row>
    <row r="5" spans="1:11" x14ac:dyDescent="0.45">
      <c r="A5" s="168"/>
      <c r="B5" s="169"/>
      <c r="C5" s="170"/>
      <c r="D5" s="169"/>
      <c r="E5" s="313" t="s">
        <v>150</v>
      </c>
      <c r="F5" s="313"/>
      <c r="G5" s="313"/>
      <c r="H5" s="313"/>
      <c r="I5" s="313"/>
      <c r="J5" s="313"/>
      <c r="K5" s="313"/>
    </row>
    <row r="6" spans="1:11" x14ac:dyDescent="0.45">
      <c r="A6" s="168"/>
      <c r="B6" s="169"/>
      <c r="C6" s="170"/>
      <c r="D6" s="169"/>
      <c r="E6" s="314" t="s">
        <v>1</v>
      </c>
      <c r="F6" s="314"/>
      <c r="G6" s="314"/>
      <c r="H6" s="174"/>
      <c r="I6" s="314" t="s">
        <v>2</v>
      </c>
      <c r="J6" s="314"/>
      <c r="K6" s="314"/>
    </row>
    <row r="7" spans="1:11" x14ac:dyDescent="0.45">
      <c r="A7" s="168"/>
      <c r="B7" s="169"/>
      <c r="C7" s="170"/>
      <c r="D7" s="169"/>
      <c r="E7" s="315" t="s">
        <v>109</v>
      </c>
      <c r="F7" s="315"/>
      <c r="G7" s="315"/>
      <c r="H7" s="174"/>
      <c r="I7" s="315" t="s">
        <v>109</v>
      </c>
      <c r="J7" s="315"/>
      <c r="K7" s="315"/>
    </row>
    <row r="8" spans="1:11" x14ac:dyDescent="0.45">
      <c r="A8" s="168"/>
      <c r="B8" s="169"/>
      <c r="C8" s="175" t="s">
        <v>3</v>
      </c>
      <c r="D8" s="169"/>
      <c r="E8" s="176" t="s">
        <v>119</v>
      </c>
      <c r="F8" s="177"/>
      <c r="G8" s="176" t="s">
        <v>98</v>
      </c>
      <c r="H8" s="174"/>
      <c r="I8" s="176" t="s">
        <v>119</v>
      </c>
      <c r="J8" s="177"/>
      <c r="K8" s="176" t="s">
        <v>98</v>
      </c>
    </row>
    <row r="9" spans="1:11" ht="9.6" customHeight="1" x14ac:dyDescent="0.25">
      <c r="C9" s="179"/>
      <c r="D9" s="16"/>
      <c r="E9" s="180"/>
      <c r="F9" s="177"/>
      <c r="G9" s="180"/>
      <c r="H9" s="174"/>
      <c r="I9" s="180"/>
      <c r="J9" s="177"/>
      <c r="K9" s="180"/>
    </row>
    <row r="10" spans="1:11" x14ac:dyDescent="0.25">
      <c r="A10" s="16" t="s">
        <v>42</v>
      </c>
      <c r="E10" s="181">
        <v>232940</v>
      </c>
      <c r="F10" s="182"/>
      <c r="G10" s="181">
        <v>78517</v>
      </c>
      <c r="H10" s="182"/>
      <c r="I10" s="181">
        <v>18166</v>
      </c>
      <c r="J10" s="182"/>
      <c r="K10" s="181">
        <v>14970</v>
      </c>
    </row>
    <row r="11" spans="1:11" x14ac:dyDescent="0.25">
      <c r="A11" s="16" t="s">
        <v>43</v>
      </c>
      <c r="E11" s="181">
        <v>681150</v>
      </c>
      <c r="F11" s="182"/>
      <c r="G11" s="183">
        <v>297133</v>
      </c>
      <c r="H11" s="182"/>
      <c r="I11" s="183">
        <v>30263</v>
      </c>
      <c r="J11" s="182"/>
      <c r="K11" s="183">
        <v>18072</v>
      </c>
    </row>
    <row r="12" spans="1:11" x14ac:dyDescent="0.45">
      <c r="A12" s="184" t="s">
        <v>44</v>
      </c>
      <c r="E12" s="185">
        <f>SUM(E10:E11)</f>
        <v>914090</v>
      </c>
      <c r="F12" s="182"/>
      <c r="G12" s="185">
        <f>SUM(G10:G11)</f>
        <v>375650</v>
      </c>
      <c r="H12" s="182"/>
      <c r="I12" s="185">
        <f>SUM(I10:I11)</f>
        <v>48429</v>
      </c>
      <c r="J12" s="182"/>
      <c r="K12" s="185">
        <f>SUM(K10:K11)</f>
        <v>33042</v>
      </c>
    </row>
    <row r="13" spans="1:11" x14ac:dyDescent="0.25">
      <c r="A13" s="16" t="s">
        <v>45</v>
      </c>
      <c r="E13" s="181">
        <v>-206038</v>
      </c>
      <c r="F13" s="182"/>
      <c r="G13" s="181">
        <v>-103894</v>
      </c>
      <c r="H13" s="182"/>
      <c r="I13" s="181">
        <v>-9048</v>
      </c>
      <c r="J13" s="182"/>
      <c r="K13" s="181">
        <v>-10562</v>
      </c>
    </row>
    <row r="14" spans="1:11" x14ac:dyDescent="0.25">
      <c r="A14" s="16" t="s">
        <v>46</v>
      </c>
      <c r="E14" s="181">
        <v>-316085</v>
      </c>
      <c r="F14" s="182"/>
      <c r="G14" s="181">
        <v>-201481</v>
      </c>
      <c r="H14" s="182"/>
      <c r="I14" s="181">
        <v>-18229</v>
      </c>
      <c r="J14" s="182"/>
      <c r="K14" s="181">
        <v>-13047</v>
      </c>
    </row>
    <row r="15" spans="1:11" x14ac:dyDescent="0.45">
      <c r="A15" s="184" t="s">
        <v>47</v>
      </c>
      <c r="E15" s="185">
        <f>SUM(E13:E14)</f>
        <v>-522123</v>
      </c>
      <c r="F15" s="182"/>
      <c r="G15" s="185">
        <f>SUM(G13:G14)</f>
        <v>-305375</v>
      </c>
      <c r="H15" s="182"/>
      <c r="I15" s="185">
        <f>SUM(I13:I14)</f>
        <v>-27277</v>
      </c>
      <c r="J15" s="182"/>
      <c r="K15" s="185">
        <f>SUM(K13:K14)</f>
        <v>-23609</v>
      </c>
    </row>
    <row r="16" spans="1:11" x14ac:dyDescent="0.45">
      <c r="A16" s="186" t="s">
        <v>143</v>
      </c>
      <c r="E16" s="187">
        <f>E12+E15</f>
        <v>391967</v>
      </c>
      <c r="F16" s="182"/>
      <c r="G16" s="181">
        <f>G12+G15</f>
        <v>70275</v>
      </c>
      <c r="H16" s="182"/>
      <c r="I16" s="187">
        <f>I12+I15</f>
        <v>21152</v>
      </c>
      <c r="J16" s="182"/>
      <c r="K16" s="181">
        <f>K12+K15</f>
        <v>9433</v>
      </c>
    </row>
    <row r="17" spans="1:11" x14ac:dyDescent="0.45">
      <c r="A17" s="281" t="s">
        <v>189</v>
      </c>
      <c r="E17" s="187">
        <v>0</v>
      </c>
      <c r="F17" s="182"/>
      <c r="G17" s="181">
        <v>0</v>
      </c>
      <c r="H17" s="182"/>
      <c r="I17" s="187">
        <v>0</v>
      </c>
      <c r="J17" s="182"/>
      <c r="K17" s="181">
        <v>18954</v>
      </c>
    </row>
    <row r="18" spans="1:11" x14ac:dyDescent="0.45">
      <c r="A18" s="188" t="s">
        <v>48</v>
      </c>
      <c r="C18" s="247" t="s">
        <v>205</v>
      </c>
      <c r="E18" s="183">
        <v>41099</v>
      </c>
      <c r="F18" s="182"/>
      <c r="G18" s="189">
        <v>14928</v>
      </c>
      <c r="H18" s="182"/>
      <c r="I18" s="299">
        <v>388</v>
      </c>
      <c r="J18" s="187"/>
      <c r="K18" s="181">
        <v>617</v>
      </c>
    </row>
    <row r="19" spans="1:11" x14ac:dyDescent="0.45">
      <c r="A19" s="186" t="s">
        <v>144</v>
      </c>
      <c r="E19" s="187">
        <f>SUM(E16:E18)</f>
        <v>433066</v>
      </c>
      <c r="F19" s="182"/>
      <c r="G19" s="187">
        <f>SUM(G16:G18)</f>
        <v>85203</v>
      </c>
      <c r="H19" s="182"/>
      <c r="I19" s="187">
        <f>SUM(I16:I18)</f>
        <v>21540</v>
      </c>
      <c r="J19" s="182"/>
      <c r="K19" s="190">
        <f>SUM(K16:K18)</f>
        <v>29004</v>
      </c>
    </row>
    <row r="20" spans="1:11" x14ac:dyDescent="0.25">
      <c r="A20" s="16" t="s">
        <v>49</v>
      </c>
      <c r="E20" s="181">
        <v>-27017</v>
      </c>
      <c r="F20" s="182"/>
      <c r="G20" s="181">
        <v>-2067</v>
      </c>
      <c r="H20" s="182"/>
      <c r="I20" s="181">
        <v>-316</v>
      </c>
      <c r="J20" s="182"/>
      <c r="K20" s="181">
        <v>-88</v>
      </c>
    </row>
    <row r="21" spans="1:11" x14ac:dyDescent="0.25">
      <c r="A21" s="16" t="s">
        <v>50</v>
      </c>
      <c r="C21" s="17">
        <v>3.1</v>
      </c>
      <c r="E21" s="166">
        <v>-214915</v>
      </c>
      <c r="F21" s="182"/>
      <c r="G21" s="181">
        <v>-270574</v>
      </c>
      <c r="H21" s="182"/>
      <c r="I21" s="181">
        <v>-58254</v>
      </c>
      <c r="J21" s="182"/>
      <c r="K21" s="181">
        <v>-85009</v>
      </c>
    </row>
    <row r="22" spans="1:11" x14ac:dyDescent="0.25">
      <c r="A22" s="16" t="s">
        <v>112</v>
      </c>
      <c r="C22" s="17" t="s">
        <v>204</v>
      </c>
      <c r="E22" s="166">
        <v>-5029</v>
      </c>
      <c r="F22" s="182"/>
      <c r="G22" s="181">
        <v>-6219</v>
      </c>
      <c r="H22" s="182"/>
      <c r="I22" s="166">
        <v>-6707</v>
      </c>
      <c r="J22" s="182"/>
      <c r="K22" s="181">
        <v>-6219</v>
      </c>
    </row>
    <row r="23" spans="1:11" x14ac:dyDescent="0.25">
      <c r="A23" s="16" t="s">
        <v>180</v>
      </c>
      <c r="E23" s="300">
        <v>-77346</v>
      </c>
      <c r="F23" s="182"/>
      <c r="G23" s="183">
        <v>-57823</v>
      </c>
      <c r="H23" s="182"/>
      <c r="I23" s="300">
        <v>-77348</v>
      </c>
      <c r="J23" s="182"/>
      <c r="K23" s="183">
        <v>-57823</v>
      </c>
    </row>
    <row r="24" spans="1:11" x14ac:dyDescent="0.25">
      <c r="A24" s="191" t="s">
        <v>52</v>
      </c>
      <c r="E24" s="167">
        <f>SUM(E20:E23)</f>
        <v>-324307</v>
      </c>
      <c r="F24" s="182"/>
      <c r="G24" s="192">
        <f>SUM(G20:G23)</f>
        <v>-336683</v>
      </c>
      <c r="H24" s="182"/>
      <c r="I24" s="167">
        <f>SUM(I20:I23)</f>
        <v>-142625</v>
      </c>
      <c r="J24" s="182"/>
      <c r="K24" s="192">
        <f>SUM(K20:K23)</f>
        <v>-149139</v>
      </c>
    </row>
    <row r="25" spans="1:11" x14ac:dyDescent="0.25">
      <c r="A25" s="15" t="s">
        <v>206</v>
      </c>
      <c r="E25" s="166">
        <f>E19+E24</f>
        <v>108759</v>
      </c>
      <c r="F25" s="182"/>
      <c r="G25" s="181">
        <f>G19+G24</f>
        <v>-251480</v>
      </c>
      <c r="H25" s="182"/>
      <c r="I25" s="166">
        <f>I19+I24</f>
        <v>-121085</v>
      </c>
      <c r="J25" s="182"/>
      <c r="K25" s="181">
        <f>K19+K24</f>
        <v>-120135</v>
      </c>
    </row>
    <row r="26" spans="1:11" x14ac:dyDescent="0.25">
      <c r="A26" s="193" t="s">
        <v>51</v>
      </c>
      <c r="E26" s="181">
        <v>-23646</v>
      </c>
      <c r="F26" s="182"/>
      <c r="G26" s="194">
        <v>-28481</v>
      </c>
      <c r="H26" s="182"/>
      <c r="I26" s="181">
        <v>-37</v>
      </c>
      <c r="J26" s="182"/>
      <c r="K26" s="194">
        <v>-59</v>
      </c>
    </row>
    <row r="27" spans="1:11" x14ac:dyDescent="0.25">
      <c r="A27" s="191" t="s">
        <v>114</v>
      </c>
      <c r="E27" s="190">
        <f>SUM(E25:E26)</f>
        <v>85113</v>
      </c>
      <c r="F27" s="182"/>
      <c r="G27" s="181">
        <f>SUM(G25:G26)</f>
        <v>-279961</v>
      </c>
      <c r="H27" s="182"/>
      <c r="I27" s="190">
        <f>SUM(I25:I26)</f>
        <v>-121122</v>
      </c>
      <c r="J27" s="182"/>
      <c r="K27" s="181">
        <f>SUM(K25:K26)</f>
        <v>-120194</v>
      </c>
    </row>
    <row r="28" spans="1:11" x14ac:dyDescent="0.25">
      <c r="A28" s="16" t="s">
        <v>53</v>
      </c>
      <c r="C28" s="247"/>
      <c r="E28" s="301">
        <v>-9839</v>
      </c>
      <c r="F28" s="182"/>
      <c r="G28" s="195">
        <v>-10049</v>
      </c>
      <c r="H28" s="182"/>
      <c r="I28" s="195">
        <v>15078</v>
      </c>
      <c r="J28" s="182"/>
      <c r="K28" s="181">
        <v>10870</v>
      </c>
    </row>
    <row r="29" spans="1:11" s="200" customFormat="1" x14ac:dyDescent="0.25">
      <c r="A29" s="196" t="s">
        <v>176</v>
      </c>
      <c r="B29" s="197"/>
      <c r="C29" s="17"/>
      <c r="D29" s="198"/>
      <c r="E29" s="190">
        <f>SUM(E27:E28)</f>
        <v>75274</v>
      </c>
      <c r="F29" s="182"/>
      <c r="G29" s="190">
        <f>SUM(G27:G28)</f>
        <v>-290010</v>
      </c>
      <c r="H29" s="182"/>
      <c r="I29" s="190">
        <f>SUM(I27:I28)</f>
        <v>-106044</v>
      </c>
      <c r="J29" s="182"/>
      <c r="K29" s="190">
        <f>SUM(K27:K28)</f>
        <v>-109324</v>
      </c>
    </row>
    <row r="30" spans="1:11" s="200" customFormat="1" x14ac:dyDescent="0.25">
      <c r="A30" s="307" t="s">
        <v>198</v>
      </c>
      <c r="B30" s="197"/>
      <c r="C30" s="17"/>
      <c r="D30" s="198"/>
      <c r="E30" s="201">
        <v>0</v>
      </c>
      <c r="F30" s="182"/>
      <c r="G30" s="201">
        <v>0</v>
      </c>
      <c r="H30" s="182"/>
      <c r="I30" s="201">
        <v>0</v>
      </c>
      <c r="J30" s="182"/>
      <c r="K30" s="201">
        <v>0</v>
      </c>
    </row>
    <row r="31" spans="1:11" s="200" customFormat="1" ht="21.75" thickBot="1" x14ac:dyDescent="0.3">
      <c r="A31" s="196" t="s">
        <v>164</v>
      </c>
      <c r="B31" s="197"/>
      <c r="C31" s="17"/>
      <c r="D31" s="198"/>
      <c r="E31" s="199">
        <f>E29+E30</f>
        <v>75274</v>
      </c>
      <c r="F31" s="182"/>
      <c r="G31" s="199">
        <f>G29+G30</f>
        <v>-290010</v>
      </c>
      <c r="H31" s="182"/>
      <c r="I31" s="199">
        <f>I29+I30</f>
        <v>-106044</v>
      </c>
      <c r="J31" s="182"/>
      <c r="K31" s="199">
        <f>K29+K30</f>
        <v>-109324</v>
      </c>
    </row>
    <row r="32" spans="1:11" ht="21.75" thickTop="1" x14ac:dyDescent="0.45">
      <c r="A32" s="168"/>
      <c r="B32" s="169"/>
      <c r="D32" s="169"/>
      <c r="E32" s="171"/>
      <c r="F32" s="172"/>
      <c r="G32" s="171"/>
      <c r="H32" s="172"/>
      <c r="I32" s="171"/>
      <c r="J32" s="172"/>
      <c r="K32" s="172"/>
    </row>
    <row r="33" spans="1:11" x14ac:dyDescent="0.45">
      <c r="A33" s="184" t="s">
        <v>130</v>
      </c>
      <c r="E33" s="201"/>
      <c r="F33" s="182"/>
      <c r="G33" s="201"/>
      <c r="H33" s="182"/>
      <c r="I33" s="201"/>
      <c r="J33" s="182"/>
      <c r="K33" s="201"/>
    </row>
    <row r="34" spans="1:11" x14ac:dyDescent="0.25">
      <c r="A34" s="203" t="s">
        <v>56</v>
      </c>
      <c r="E34" s="201">
        <f>E29-E35</f>
        <v>-42711</v>
      </c>
      <c r="F34" s="182"/>
      <c r="G34" s="201">
        <f>G29-G35</f>
        <v>-289948</v>
      </c>
      <c r="H34" s="182"/>
      <c r="I34" s="201">
        <f>I29-I35</f>
        <v>-106044</v>
      </c>
      <c r="J34" s="182"/>
      <c r="K34" s="201">
        <f>K29-K35</f>
        <v>-109324</v>
      </c>
    </row>
    <row r="35" spans="1:11" ht="18" customHeight="1" x14ac:dyDescent="0.25">
      <c r="A35" s="16" t="s">
        <v>129</v>
      </c>
      <c r="E35" s="181">
        <v>117985</v>
      </c>
      <c r="F35" s="182"/>
      <c r="G35" s="195">
        <v>-62</v>
      </c>
      <c r="H35" s="182"/>
      <c r="I35" s="181">
        <v>0</v>
      </c>
      <c r="J35" s="182"/>
      <c r="K35" s="201">
        <v>0</v>
      </c>
    </row>
    <row r="36" spans="1:11" ht="21.75" thickBot="1" x14ac:dyDescent="0.3">
      <c r="A36" s="21"/>
      <c r="E36" s="199">
        <f>SUM(E34:E35)</f>
        <v>75274</v>
      </c>
      <c r="F36" s="182"/>
      <c r="G36" s="199">
        <f>SUM(G34:G35)</f>
        <v>-290010</v>
      </c>
      <c r="H36" s="182"/>
      <c r="I36" s="199">
        <f>SUM(I34:I35)</f>
        <v>-106044</v>
      </c>
      <c r="J36" s="182"/>
      <c r="K36" s="199">
        <f>SUM(K34:K35)</f>
        <v>-109324</v>
      </c>
    </row>
    <row r="37" spans="1:11" ht="21.75" thickTop="1" x14ac:dyDescent="0.45">
      <c r="A37" s="168"/>
      <c r="B37" s="169"/>
      <c r="D37" s="169"/>
      <c r="E37" s="171"/>
      <c r="F37" s="172"/>
      <c r="G37" s="171"/>
      <c r="H37" s="172"/>
      <c r="I37" s="171"/>
      <c r="J37" s="172"/>
      <c r="K37" s="172"/>
    </row>
    <row r="38" spans="1:11" x14ac:dyDescent="0.25">
      <c r="A38" s="15" t="s">
        <v>164</v>
      </c>
      <c r="E38" s="201"/>
      <c r="F38" s="182"/>
      <c r="G38" s="201"/>
      <c r="H38" s="182"/>
      <c r="I38" s="201"/>
      <c r="J38" s="182"/>
      <c r="K38" s="201"/>
    </row>
    <row r="39" spans="1:11" x14ac:dyDescent="0.25">
      <c r="B39" s="15" t="s">
        <v>131</v>
      </c>
      <c r="E39" s="201"/>
      <c r="F39" s="182"/>
      <c r="G39" s="201"/>
      <c r="H39" s="182"/>
      <c r="I39" s="201"/>
      <c r="J39" s="182"/>
      <c r="K39" s="201"/>
    </row>
    <row r="40" spans="1:11" x14ac:dyDescent="0.25">
      <c r="A40" s="203" t="s">
        <v>56</v>
      </c>
      <c r="E40" s="201">
        <f>E29-E41</f>
        <v>-42711</v>
      </c>
      <c r="F40" s="201"/>
      <c r="G40" s="201">
        <f>G29-G41</f>
        <v>-289948</v>
      </c>
      <c r="H40" s="201"/>
      <c r="I40" s="201">
        <f>I29-I41</f>
        <v>-106044</v>
      </c>
      <c r="J40" s="201"/>
      <c r="K40" s="201">
        <f>K29-K41</f>
        <v>-109324</v>
      </c>
    </row>
    <row r="41" spans="1:11" x14ac:dyDescent="0.25">
      <c r="A41" s="16" t="s">
        <v>129</v>
      </c>
      <c r="E41" s="204">
        <f>E35</f>
        <v>117985</v>
      </c>
      <c r="F41" s="201"/>
      <c r="G41" s="201">
        <f>G35</f>
        <v>-62</v>
      </c>
      <c r="H41" s="182"/>
      <c r="I41" s="204">
        <f>I35</f>
        <v>0</v>
      </c>
      <c r="J41" s="182"/>
      <c r="K41" s="201">
        <f>K35</f>
        <v>0</v>
      </c>
    </row>
    <row r="42" spans="1:11" ht="21.75" thickBot="1" x14ac:dyDescent="0.3">
      <c r="A42" s="21"/>
      <c r="E42" s="199">
        <f>SUM(E40:E41)</f>
        <v>75274</v>
      </c>
      <c r="F42" s="182"/>
      <c r="G42" s="199">
        <f>SUM(G40:G41)</f>
        <v>-290010</v>
      </c>
      <c r="H42" s="182"/>
      <c r="I42" s="199">
        <f>SUM(I40:I41)</f>
        <v>-106044</v>
      </c>
      <c r="J42" s="182"/>
      <c r="K42" s="199">
        <f>SUM(K40:K41)</f>
        <v>-109324</v>
      </c>
    </row>
    <row r="43" spans="1:11" ht="21.75" thickTop="1" x14ac:dyDescent="0.45">
      <c r="A43" s="186" t="s">
        <v>115</v>
      </c>
      <c r="E43" s="178"/>
      <c r="F43" s="178"/>
      <c r="G43" s="178"/>
      <c r="H43" s="178"/>
      <c r="I43" s="178"/>
      <c r="J43" s="178"/>
      <c r="K43" s="178"/>
    </row>
    <row r="44" spans="1:11" ht="21.75" thickBot="1" x14ac:dyDescent="0.5">
      <c r="A44" s="184" t="s">
        <v>116</v>
      </c>
      <c r="C44" s="17">
        <v>18</v>
      </c>
      <c r="E44" s="205">
        <f>(E34/17352625)</f>
        <v>-2.4613567111604153E-3</v>
      </c>
      <c r="F44" s="188"/>
      <c r="G44" s="206">
        <f>(G34/17352625)</f>
        <v>-1.6709172243392571E-2</v>
      </c>
      <c r="H44" s="188"/>
      <c r="I44" s="205">
        <f>(I34/17352625)</f>
        <v>-6.1111215161971169E-3</v>
      </c>
      <c r="J44" s="188"/>
      <c r="K44" s="206">
        <f>(K34/17352625)</f>
        <v>-6.3001419093652979E-3</v>
      </c>
    </row>
    <row r="45" spans="1:11" ht="21.75" thickTop="1" x14ac:dyDescent="0.25">
      <c r="B45" s="178" t="s">
        <v>211</v>
      </c>
      <c r="E45" s="207"/>
      <c r="F45" s="178"/>
      <c r="G45" s="207"/>
      <c r="H45" s="178"/>
      <c r="I45" s="207"/>
      <c r="J45" s="207"/>
    </row>
    <row r="46" spans="1:11" x14ac:dyDescent="0.25">
      <c r="B46" s="178" t="s">
        <v>157</v>
      </c>
      <c r="E46" s="208"/>
      <c r="F46" s="178"/>
      <c r="H46" s="178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6"/>
  <sheetViews>
    <sheetView zoomScale="70" zoomScaleNormal="70" zoomScaleSheetLayoutView="80" workbookViewId="0">
      <selection activeCell="E38" sqref="E38"/>
    </sheetView>
  </sheetViews>
  <sheetFormatPr defaultColWidth="8.75" defaultRowHeight="21" x14ac:dyDescent="0.25"/>
  <cols>
    <col min="1" max="1" width="2.125" style="178" customWidth="1"/>
    <col min="2" max="2" width="46" style="178" customWidth="1"/>
    <col min="3" max="3" width="6.875" style="17" customWidth="1"/>
    <col min="4" max="4" width="1.75" style="17" customWidth="1"/>
    <col min="5" max="5" width="16.125" style="202" customWidth="1"/>
    <col min="6" max="6" width="1.75" style="202" customWidth="1"/>
    <col min="7" max="7" width="16.125" style="202" customWidth="1"/>
    <col min="8" max="8" width="1.75" style="202" customWidth="1"/>
    <col min="9" max="9" width="16.125" style="202" customWidth="1"/>
    <col min="10" max="10" width="1.75" style="202" customWidth="1"/>
    <col min="11" max="11" width="16.125" style="182" customWidth="1"/>
    <col min="12" max="16384" width="8.75" style="173"/>
  </cols>
  <sheetData>
    <row r="1" spans="1:11" customFormat="1" x14ac:dyDescent="0.45">
      <c r="A1" s="15" t="s">
        <v>210</v>
      </c>
      <c r="B1" s="15"/>
      <c r="C1" s="15"/>
      <c r="D1" s="15"/>
      <c r="E1" s="15"/>
      <c r="F1" s="15"/>
      <c r="G1" s="184"/>
      <c r="H1" s="15"/>
      <c r="I1" s="184"/>
      <c r="J1" s="184"/>
      <c r="K1" s="211" t="s">
        <v>155</v>
      </c>
    </row>
    <row r="2" spans="1:11" customFormat="1" x14ac:dyDescent="0.45">
      <c r="A2" s="15" t="s">
        <v>41</v>
      </c>
      <c r="B2" s="15"/>
      <c r="C2" s="15"/>
      <c r="D2" s="15"/>
      <c r="E2" s="15"/>
      <c r="F2" s="15"/>
      <c r="G2" s="184"/>
      <c r="H2" s="15"/>
      <c r="I2" s="184"/>
      <c r="J2" s="184"/>
      <c r="K2" s="212" t="s">
        <v>156</v>
      </c>
    </row>
    <row r="3" spans="1:11" customFormat="1" x14ac:dyDescent="0.2">
      <c r="A3" s="245" t="s">
        <v>183</v>
      </c>
      <c r="B3" s="245"/>
      <c r="C3" s="245"/>
      <c r="D3" s="245"/>
      <c r="E3" s="245"/>
      <c r="F3" s="245"/>
      <c r="G3" s="245"/>
      <c r="H3" s="245"/>
      <c r="I3" s="245"/>
      <c r="J3" s="245"/>
      <c r="K3" s="246"/>
    </row>
    <row r="4" spans="1:11" x14ac:dyDescent="0.45">
      <c r="A4" s="168"/>
      <c r="B4" s="169"/>
      <c r="C4" s="170"/>
      <c r="D4" s="169"/>
      <c r="E4" s="171"/>
      <c r="F4" s="172"/>
      <c r="G4" s="171"/>
      <c r="H4" s="172"/>
      <c r="I4" s="171"/>
      <c r="J4" s="172"/>
      <c r="K4" s="172"/>
    </row>
    <row r="5" spans="1:11" x14ac:dyDescent="0.45">
      <c r="A5" s="168"/>
      <c r="B5" s="169"/>
      <c r="C5" s="170"/>
      <c r="D5" s="169"/>
      <c r="E5" s="313" t="s">
        <v>150</v>
      </c>
      <c r="F5" s="313"/>
      <c r="G5" s="313"/>
      <c r="H5" s="313"/>
      <c r="I5" s="313"/>
      <c r="J5" s="313"/>
      <c r="K5" s="313"/>
    </row>
    <row r="6" spans="1:11" x14ac:dyDescent="0.45">
      <c r="A6" s="168"/>
      <c r="B6" s="169"/>
      <c r="C6" s="170"/>
      <c r="D6" s="169"/>
      <c r="E6" s="314" t="s">
        <v>1</v>
      </c>
      <c r="F6" s="314"/>
      <c r="G6" s="314"/>
      <c r="H6" s="174"/>
      <c r="I6" s="314" t="s">
        <v>2</v>
      </c>
      <c r="J6" s="314"/>
      <c r="K6" s="314"/>
    </row>
    <row r="7" spans="1:11" x14ac:dyDescent="0.45">
      <c r="A7" s="168"/>
      <c r="B7" s="169"/>
      <c r="C7" s="170"/>
      <c r="D7" s="169"/>
      <c r="E7" s="315" t="s">
        <v>109</v>
      </c>
      <c r="F7" s="315"/>
      <c r="G7" s="315"/>
      <c r="H7" s="174"/>
      <c r="I7" s="315" t="s">
        <v>109</v>
      </c>
      <c r="J7" s="315"/>
      <c r="K7" s="315"/>
    </row>
    <row r="8" spans="1:11" x14ac:dyDescent="0.45">
      <c r="A8" s="168"/>
      <c r="B8" s="169"/>
      <c r="C8" s="175" t="s">
        <v>3</v>
      </c>
      <c r="D8" s="169"/>
      <c r="E8" s="176" t="s">
        <v>119</v>
      </c>
      <c r="F8" s="177"/>
      <c r="G8" s="176" t="s">
        <v>98</v>
      </c>
      <c r="H8" s="174"/>
      <c r="I8" s="176" t="s">
        <v>119</v>
      </c>
      <c r="J8" s="177"/>
      <c r="K8" s="176" t="s">
        <v>98</v>
      </c>
    </row>
    <row r="9" spans="1:11" ht="9.6" customHeight="1" x14ac:dyDescent="0.25">
      <c r="C9" s="179"/>
      <c r="D9" s="16"/>
      <c r="E9" s="180"/>
      <c r="F9" s="177"/>
      <c r="G9" s="180"/>
      <c r="H9" s="174"/>
      <c r="I9" s="180"/>
      <c r="J9" s="177"/>
      <c r="K9" s="180"/>
    </row>
    <row r="10" spans="1:11" x14ac:dyDescent="0.25">
      <c r="A10" s="16" t="s">
        <v>42</v>
      </c>
      <c r="E10" s="181">
        <v>383290</v>
      </c>
      <c r="F10" s="182"/>
      <c r="G10" s="181">
        <v>170089</v>
      </c>
      <c r="H10" s="182"/>
      <c r="I10" s="181">
        <v>18166</v>
      </c>
      <c r="J10" s="182"/>
      <c r="K10" s="181">
        <v>53985</v>
      </c>
    </row>
    <row r="11" spans="1:11" x14ac:dyDescent="0.25">
      <c r="A11" s="16" t="s">
        <v>43</v>
      </c>
      <c r="E11" s="181">
        <v>1269441</v>
      </c>
      <c r="F11" s="182"/>
      <c r="G11" s="183">
        <v>548182</v>
      </c>
      <c r="H11" s="182"/>
      <c r="I11" s="181">
        <v>53761</v>
      </c>
      <c r="J11" s="182"/>
      <c r="K11" s="183">
        <v>42666</v>
      </c>
    </row>
    <row r="12" spans="1:11" x14ac:dyDescent="0.45">
      <c r="A12" s="184" t="s">
        <v>44</v>
      </c>
      <c r="E12" s="185">
        <f>SUM(E10:E11)</f>
        <v>1652731</v>
      </c>
      <c r="F12" s="182"/>
      <c r="G12" s="185">
        <f>SUM(G10:G11)</f>
        <v>718271</v>
      </c>
      <c r="H12" s="182"/>
      <c r="I12" s="185">
        <f>SUM(I10:I11)</f>
        <v>71927</v>
      </c>
      <c r="J12" s="182"/>
      <c r="K12" s="185">
        <f>SUM(K10:K11)</f>
        <v>96651</v>
      </c>
    </row>
    <row r="13" spans="1:11" x14ac:dyDescent="0.25">
      <c r="A13" s="16" t="s">
        <v>45</v>
      </c>
      <c r="E13" s="181">
        <v>-353484</v>
      </c>
      <c r="F13" s="182"/>
      <c r="G13" s="181">
        <v>-224650</v>
      </c>
      <c r="H13" s="182"/>
      <c r="I13" s="181">
        <v>-9048</v>
      </c>
      <c r="J13" s="182"/>
      <c r="K13" s="181">
        <v>-42909</v>
      </c>
    </row>
    <row r="14" spans="1:11" x14ac:dyDescent="0.25">
      <c r="A14" s="16" t="s">
        <v>46</v>
      </c>
      <c r="E14" s="181">
        <v>-615856</v>
      </c>
      <c r="F14" s="182"/>
      <c r="G14" s="181">
        <v>-421591</v>
      </c>
      <c r="H14" s="182"/>
      <c r="I14" s="181">
        <v>-32465</v>
      </c>
      <c r="J14" s="182"/>
      <c r="K14" s="181">
        <v>-26140</v>
      </c>
    </row>
    <row r="15" spans="1:11" x14ac:dyDescent="0.45">
      <c r="A15" s="184" t="s">
        <v>47</v>
      </c>
      <c r="E15" s="185">
        <f>SUM(E13:E14)</f>
        <v>-969340</v>
      </c>
      <c r="F15" s="182"/>
      <c r="G15" s="185">
        <f>SUM(G13:G14)</f>
        <v>-646241</v>
      </c>
      <c r="H15" s="182"/>
      <c r="I15" s="185">
        <f>SUM(I13:I14)</f>
        <v>-41513</v>
      </c>
      <c r="J15" s="182"/>
      <c r="K15" s="185">
        <f>SUM(K13:K14)</f>
        <v>-69049</v>
      </c>
    </row>
    <row r="16" spans="1:11" x14ac:dyDescent="0.45">
      <c r="A16" s="186" t="s">
        <v>143</v>
      </c>
      <c r="E16" s="187">
        <f>E12+E15</f>
        <v>683391</v>
      </c>
      <c r="F16" s="182"/>
      <c r="G16" s="181">
        <f>G12+G15</f>
        <v>72030</v>
      </c>
      <c r="H16" s="182"/>
      <c r="I16" s="187">
        <f>I12+I15</f>
        <v>30414</v>
      </c>
      <c r="J16" s="182"/>
      <c r="K16" s="181">
        <f>K12+K15</f>
        <v>27602</v>
      </c>
    </row>
    <row r="17" spans="1:11" x14ac:dyDescent="0.45">
      <c r="A17" s="281" t="s">
        <v>189</v>
      </c>
      <c r="E17" s="187">
        <v>0</v>
      </c>
      <c r="F17" s="182"/>
      <c r="G17" s="181">
        <v>0</v>
      </c>
      <c r="H17" s="182"/>
      <c r="I17" s="187">
        <v>0</v>
      </c>
      <c r="J17" s="182"/>
      <c r="K17" s="181">
        <v>18954</v>
      </c>
    </row>
    <row r="18" spans="1:11" x14ac:dyDescent="0.45">
      <c r="A18" s="188" t="s">
        <v>48</v>
      </c>
      <c r="C18" s="247" t="s">
        <v>205</v>
      </c>
      <c r="E18" s="183">
        <v>79515</v>
      </c>
      <c r="F18" s="182"/>
      <c r="G18" s="189">
        <v>34146</v>
      </c>
      <c r="H18" s="182"/>
      <c r="I18" s="183">
        <v>4350</v>
      </c>
      <c r="J18" s="187"/>
      <c r="K18" s="181">
        <v>14957</v>
      </c>
    </row>
    <row r="19" spans="1:11" x14ac:dyDescent="0.45">
      <c r="A19" s="186" t="s">
        <v>144</v>
      </c>
      <c r="E19" s="187">
        <f>SUM(E16:E18)</f>
        <v>762906</v>
      </c>
      <c r="F19" s="182"/>
      <c r="G19" s="187">
        <f>SUM(G16:G18)</f>
        <v>106176</v>
      </c>
      <c r="H19" s="182"/>
      <c r="I19" s="187">
        <f>SUM(I16:I18)</f>
        <v>34764</v>
      </c>
      <c r="J19" s="182"/>
      <c r="K19" s="190">
        <f>SUM(K16:K18)</f>
        <v>61513</v>
      </c>
    </row>
    <row r="20" spans="1:11" x14ac:dyDescent="0.25">
      <c r="A20" s="16" t="s">
        <v>49</v>
      </c>
      <c r="E20" s="181">
        <v>-34202</v>
      </c>
      <c r="F20" s="182"/>
      <c r="G20" s="181">
        <v>-7248</v>
      </c>
      <c r="H20" s="182"/>
      <c r="I20" s="181">
        <v>-424</v>
      </c>
      <c r="J20" s="182"/>
      <c r="K20" s="181">
        <v>-322</v>
      </c>
    </row>
    <row r="21" spans="1:11" x14ac:dyDescent="0.25">
      <c r="A21" s="16" t="s">
        <v>50</v>
      </c>
      <c r="C21" s="17">
        <v>3.1</v>
      </c>
      <c r="E21" s="166">
        <v>-418074</v>
      </c>
      <c r="F21" s="182"/>
      <c r="G21" s="181">
        <v>-496988</v>
      </c>
      <c r="H21" s="182"/>
      <c r="I21" s="166">
        <v>-109679</v>
      </c>
      <c r="J21" s="182"/>
      <c r="K21" s="181">
        <v>-177159</v>
      </c>
    </row>
    <row r="22" spans="1:11" x14ac:dyDescent="0.25">
      <c r="A22" s="16" t="s">
        <v>112</v>
      </c>
      <c r="C22" s="17" t="s">
        <v>204</v>
      </c>
      <c r="E22" s="166">
        <v>-11417</v>
      </c>
      <c r="F22" s="182"/>
      <c r="G22" s="181">
        <v>-12127</v>
      </c>
      <c r="H22" s="182"/>
      <c r="I22" s="166">
        <v>-13095</v>
      </c>
      <c r="J22" s="182"/>
      <c r="K22" s="181">
        <v>-12127</v>
      </c>
    </row>
    <row r="23" spans="1:11" x14ac:dyDescent="0.25">
      <c r="A23" s="16" t="s">
        <v>180</v>
      </c>
      <c r="E23" s="300">
        <v>-135784</v>
      </c>
      <c r="F23" s="182"/>
      <c r="G23" s="183">
        <v>-81684</v>
      </c>
      <c r="H23" s="182"/>
      <c r="I23" s="300">
        <v>-135784</v>
      </c>
      <c r="J23" s="182"/>
      <c r="K23" s="183">
        <v>-81684</v>
      </c>
    </row>
    <row r="24" spans="1:11" x14ac:dyDescent="0.25">
      <c r="A24" s="191" t="s">
        <v>52</v>
      </c>
      <c r="E24" s="167">
        <f>SUM(E20:E23)</f>
        <v>-599477</v>
      </c>
      <c r="F24" s="182"/>
      <c r="G24" s="192">
        <f>SUM(G20:G23)</f>
        <v>-598047</v>
      </c>
      <c r="H24" s="182"/>
      <c r="I24" s="167">
        <f>SUM(I20:I23)</f>
        <v>-258982</v>
      </c>
      <c r="J24" s="182"/>
      <c r="K24" s="192">
        <f>SUM(K20:K23)</f>
        <v>-271292</v>
      </c>
    </row>
    <row r="25" spans="1:11" x14ac:dyDescent="0.25">
      <c r="A25" s="15" t="s">
        <v>206</v>
      </c>
      <c r="E25" s="166">
        <f>E19+E24</f>
        <v>163429</v>
      </c>
      <c r="F25" s="182"/>
      <c r="G25" s="181">
        <f>G19+G24</f>
        <v>-491871</v>
      </c>
      <c r="H25" s="182"/>
      <c r="I25" s="166">
        <f>I19+I24</f>
        <v>-224218</v>
      </c>
      <c r="J25" s="182"/>
      <c r="K25" s="181">
        <f>K19+K24</f>
        <v>-209779</v>
      </c>
    </row>
    <row r="26" spans="1:11" x14ac:dyDescent="0.25">
      <c r="A26" s="308" t="s">
        <v>51</v>
      </c>
      <c r="E26" s="181">
        <v>-47988</v>
      </c>
      <c r="F26" s="182"/>
      <c r="G26" s="194">
        <v>-56868</v>
      </c>
      <c r="H26" s="182"/>
      <c r="I26" s="181">
        <v>-80</v>
      </c>
      <c r="J26" s="182"/>
      <c r="K26" s="194">
        <v>-123</v>
      </c>
    </row>
    <row r="27" spans="1:11" x14ac:dyDescent="0.25">
      <c r="A27" s="191" t="s">
        <v>114</v>
      </c>
      <c r="E27" s="190">
        <f>SUM(E25:E26)</f>
        <v>115441</v>
      </c>
      <c r="F27" s="182"/>
      <c r="G27" s="181">
        <f>SUM(G25:G26)</f>
        <v>-548739</v>
      </c>
      <c r="H27" s="182"/>
      <c r="I27" s="190">
        <f>SUM(I25:I26)</f>
        <v>-224298</v>
      </c>
      <c r="J27" s="182"/>
      <c r="K27" s="181">
        <f>SUM(K25:K26)</f>
        <v>-209902</v>
      </c>
    </row>
    <row r="28" spans="1:11" x14ac:dyDescent="0.25">
      <c r="A28" s="16" t="s">
        <v>53</v>
      </c>
      <c r="C28" s="247"/>
      <c r="E28" s="301">
        <v>-23947</v>
      </c>
      <c r="F28" s="182"/>
      <c r="G28" s="195">
        <v>-28795</v>
      </c>
      <c r="H28" s="182"/>
      <c r="I28" s="301">
        <v>26633</v>
      </c>
      <c r="J28" s="182"/>
      <c r="K28" s="181">
        <v>15247</v>
      </c>
    </row>
    <row r="29" spans="1:11" s="200" customFormat="1" x14ac:dyDescent="0.25">
      <c r="A29" s="196" t="s">
        <v>176</v>
      </c>
      <c r="B29" s="197"/>
      <c r="C29" s="17"/>
      <c r="D29" s="198"/>
      <c r="E29" s="190">
        <f>SUM(E27:E28)</f>
        <v>91494</v>
      </c>
      <c r="F29" s="182"/>
      <c r="G29" s="190">
        <f>SUM(G27:G28)</f>
        <v>-577534</v>
      </c>
      <c r="H29" s="182"/>
      <c r="I29" s="190">
        <f>SUM(I27:I28)</f>
        <v>-197665</v>
      </c>
      <c r="J29" s="182"/>
      <c r="K29" s="190">
        <f>SUM(K27:K28)</f>
        <v>-194655</v>
      </c>
    </row>
    <row r="30" spans="1:11" s="200" customFormat="1" x14ac:dyDescent="0.25">
      <c r="A30" s="307" t="s">
        <v>198</v>
      </c>
      <c r="B30" s="197"/>
      <c r="C30" s="17"/>
      <c r="D30" s="198"/>
      <c r="E30" s="201">
        <v>0</v>
      </c>
      <c r="F30" s="182"/>
      <c r="G30" s="201">
        <v>0</v>
      </c>
      <c r="H30" s="182"/>
      <c r="I30" s="201">
        <v>0</v>
      </c>
      <c r="J30" s="182"/>
      <c r="K30" s="201">
        <v>0</v>
      </c>
    </row>
    <row r="31" spans="1:11" s="200" customFormat="1" ht="21.75" thickBot="1" x14ac:dyDescent="0.3">
      <c r="A31" s="196" t="s">
        <v>164</v>
      </c>
      <c r="B31" s="197"/>
      <c r="C31" s="17"/>
      <c r="D31" s="198"/>
      <c r="E31" s="199">
        <f>E29+E30</f>
        <v>91494</v>
      </c>
      <c r="F31" s="182"/>
      <c r="G31" s="199">
        <f>G29+G30</f>
        <v>-577534</v>
      </c>
      <c r="H31" s="182"/>
      <c r="I31" s="199">
        <f>I29+I30</f>
        <v>-197665</v>
      </c>
      <c r="J31" s="182"/>
      <c r="K31" s="199">
        <f>K29+K30</f>
        <v>-194655</v>
      </c>
    </row>
    <row r="32" spans="1:11" ht="21.75" thickTop="1" x14ac:dyDescent="0.45">
      <c r="A32" s="168"/>
      <c r="B32" s="169"/>
      <c r="D32" s="169"/>
      <c r="E32" s="171"/>
      <c r="F32" s="172"/>
      <c r="G32" s="171"/>
      <c r="H32" s="172"/>
      <c r="I32" s="171"/>
      <c r="J32" s="172"/>
      <c r="K32" s="172"/>
    </row>
    <row r="33" spans="1:11" x14ac:dyDescent="0.45">
      <c r="A33" s="184" t="s">
        <v>130</v>
      </c>
      <c r="E33" s="201"/>
      <c r="F33" s="182"/>
      <c r="G33" s="201"/>
      <c r="H33" s="182"/>
      <c r="I33" s="201"/>
      <c r="J33" s="182"/>
      <c r="K33" s="201"/>
    </row>
    <row r="34" spans="1:11" x14ac:dyDescent="0.25">
      <c r="A34" s="203" t="s">
        <v>56</v>
      </c>
      <c r="E34" s="201">
        <f>E29-E35</f>
        <v>-113985</v>
      </c>
      <c r="F34" s="182"/>
      <c r="G34" s="201">
        <f>G29-G35</f>
        <v>-559283</v>
      </c>
      <c r="H34" s="182"/>
      <c r="I34" s="201">
        <f>I29-I35</f>
        <v>-197665</v>
      </c>
      <c r="J34" s="182"/>
      <c r="K34" s="201">
        <f>K29-K35</f>
        <v>-194655</v>
      </c>
    </row>
    <row r="35" spans="1:11" ht="18" customHeight="1" x14ac:dyDescent="0.25">
      <c r="A35" s="16" t="s">
        <v>129</v>
      </c>
      <c r="E35" s="181">
        <v>205479</v>
      </c>
      <c r="F35" s="182"/>
      <c r="G35" s="195">
        <v>-18251</v>
      </c>
      <c r="H35" s="182"/>
      <c r="I35" s="181">
        <v>0</v>
      </c>
      <c r="J35" s="182"/>
      <c r="K35" s="201">
        <v>0</v>
      </c>
    </row>
    <row r="36" spans="1:11" ht="21.75" thickBot="1" x14ac:dyDescent="0.3">
      <c r="A36" s="21"/>
      <c r="E36" s="199">
        <f>SUM(E34:E35)</f>
        <v>91494</v>
      </c>
      <c r="F36" s="182"/>
      <c r="G36" s="199">
        <f>SUM(G34:G35)</f>
        <v>-577534</v>
      </c>
      <c r="H36" s="182"/>
      <c r="I36" s="199">
        <f>SUM(I34:I35)</f>
        <v>-197665</v>
      </c>
      <c r="J36" s="182"/>
      <c r="K36" s="199">
        <f>SUM(K34:K35)</f>
        <v>-194655</v>
      </c>
    </row>
    <row r="37" spans="1:11" ht="21.75" thickTop="1" x14ac:dyDescent="0.45">
      <c r="A37" s="168"/>
      <c r="B37" s="169"/>
      <c r="D37" s="169"/>
      <c r="E37" s="171"/>
      <c r="F37" s="172"/>
      <c r="G37" s="171"/>
      <c r="H37" s="172"/>
      <c r="I37" s="171"/>
      <c r="J37" s="172"/>
      <c r="K37" s="172"/>
    </row>
    <row r="38" spans="1:11" x14ac:dyDescent="0.25">
      <c r="A38" s="15" t="s">
        <v>164</v>
      </c>
      <c r="E38" s="201"/>
      <c r="F38" s="182"/>
      <c r="G38" s="201"/>
      <c r="H38" s="182"/>
      <c r="I38" s="201"/>
      <c r="J38" s="182"/>
      <c r="K38" s="201"/>
    </row>
    <row r="39" spans="1:11" x14ac:dyDescent="0.25">
      <c r="B39" s="15" t="s">
        <v>131</v>
      </c>
      <c r="E39" s="201"/>
      <c r="F39" s="182"/>
      <c r="G39" s="201"/>
      <c r="H39" s="182"/>
      <c r="I39" s="201"/>
      <c r="J39" s="182"/>
      <c r="K39" s="201"/>
    </row>
    <row r="40" spans="1:11" x14ac:dyDescent="0.25">
      <c r="A40" s="203" t="s">
        <v>56</v>
      </c>
      <c r="E40" s="201">
        <f>E29-E41</f>
        <v>-113985</v>
      </c>
      <c r="F40" s="201"/>
      <c r="G40" s="201">
        <f>G29-G41</f>
        <v>-559283</v>
      </c>
      <c r="H40" s="201"/>
      <c r="I40" s="201">
        <f>I29-I41</f>
        <v>-197665</v>
      </c>
      <c r="J40" s="201"/>
      <c r="K40" s="201">
        <f>K29-K41</f>
        <v>-194655</v>
      </c>
    </row>
    <row r="41" spans="1:11" x14ac:dyDescent="0.25">
      <c r="A41" s="16" t="s">
        <v>129</v>
      </c>
      <c r="E41" s="204">
        <f>E35</f>
        <v>205479</v>
      </c>
      <c r="F41" s="201"/>
      <c r="G41" s="201">
        <f>G35</f>
        <v>-18251</v>
      </c>
      <c r="H41" s="182"/>
      <c r="I41" s="204">
        <f>I35</f>
        <v>0</v>
      </c>
      <c r="J41" s="182"/>
      <c r="K41" s="201">
        <f>K35</f>
        <v>0</v>
      </c>
    </row>
    <row r="42" spans="1:11" ht="21.75" thickBot="1" x14ac:dyDescent="0.3">
      <c r="A42" s="21"/>
      <c r="E42" s="199">
        <f>SUM(E40:E41)</f>
        <v>91494</v>
      </c>
      <c r="F42" s="182"/>
      <c r="G42" s="199">
        <f>SUM(G40:G41)</f>
        <v>-577534</v>
      </c>
      <c r="H42" s="182"/>
      <c r="I42" s="199">
        <f>SUM(I40:I41)</f>
        <v>-197665</v>
      </c>
      <c r="J42" s="182"/>
      <c r="K42" s="199">
        <f>SUM(K40:K41)</f>
        <v>-194655</v>
      </c>
    </row>
    <row r="43" spans="1:11" ht="21.75" thickTop="1" x14ac:dyDescent="0.45">
      <c r="A43" s="186" t="s">
        <v>115</v>
      </c>
      <c r="E43" s="178"/>
      <c r="F43" s="178"/>
      <c r="G43" s="178"/>
      <c r="H43" s="178"/>
      <c r="I43" s="178"/>
      <c r="J43" s="178"/>
      <c r="K43" s="178"/>
    </row>
    <row r="44" spans="1:11" ht="21.75" thickBot="1" x14ac:dyDescent="0.5">
      <c r="A44" s="184" t="s">
        <v>116</v>
      </c>
      <c r="C44" s="17">
        <v>18</v>
      </c>
      <c r="E44" s="205">
        <f>(E34/17352625)</f>
        <v>-6.5687468034375199E-3</v>
      </c>
      <c r="F44" s="188"/>
      <c r="G44" s="206">
        <f>(G34/17352625)</f>
        <v>-3.2230455046426694E-2</v>
      </c>
      <c r="H44" s="188"/>
      <c r="I44" s="205">
        <f>(I34/17352625)</f>
        <v>-1.1391071955972078E-2</v>
      </c>
      <c r="J44" s="188"/>
      <c r="K44" s="206">
        <f>(K34/17352625)</f>
        <v>-1.1217611168339085E-2</v>
      </c>
    </row>
    <row r="45" spans="1:11" ht="21.75" thickTop="1" x14ac:dyDescent="0.25">
      <c r="B45" s="178" t="s">
        <v>211</v>
      </c>
      <c r="E45" s="207"/>
      <c r="F45" s="178"/>
      <c r="G45" s="207"/>
      <c r="H45" s="178"/>
      <c r="I45" s="207"/>
      <c r="J45" s="207"/>
    </row>
    <row r="46" spans="1:11" x14ac:dyDescent="0.25">
      <c r="B46" s="178" t="s">
        <v>157</v>
      </c>
      <c r="E46" s="208"/>
      <c r="F46" s="178"/>
      <c r="H46" s="178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4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24"/>
  <sheetViews>
    <sheetView zoomScale="80" zoomScaleNormal="80" zoomScaleSheetLayoutView="70" zoomScalePageLayoutView="94" workbookViewId="0">
      <selection activeCell="A9" sqref="A9"/>
    </sheetView>
  </sheetViews>
  <sheetFormatPr defaultColWidth="8.75" defaultRowHeight="26.25" x14ac:dyDescent="0.55000000000000004"/>
  <cols>
    <col min="1" max="1" width="39.75" style="63" customWidth="1"/>
    <col min="2" max="2" width="6.375" style="64" customWidth="1"/>
    <col min="3" max="3" width="0.75" style="63" customWidth="1"/>
    <col min="4" max="4" width="15.875" style="64" customWidth="1"/>
    <col min="5" max="5" width="0.75" style="58" customWidth="1"/>
    <col min="6" max="6" width="14.125" style="58" customWidth="1"/>
    <col min="7" max="7" width="0.75" style="58" customWidth="1"/>
    <col min="8" max="8" width="14.125" style="58" customWidth="1"/>
    <col min="9" max="9" width="0.75" style="58" customWidth="1"/>
    <col min="10" max="10" width="14.125" style="58" customWidth="1"/>
    <col min="11" max="11" width="0.75" style="58" customWidth="1"/>
    <col min="12" max="12" width="14.125" style="58" customWidth="1"/>
    <col min="13" max="13" width="0.75" style="58" customWidth="1"/>
    <col min="14" max="14" width="16.875" style="58" customWidth="1"/>
    <col min="15" max="15" width="1" style="58" customWidth="1"/>
    <col min="16" max="16" width="14.125" style="58" customWidth="1"/>
    <col min="17" max="17" width="1" style="58" customWidth="1"/>
    <col min="18" max="18" width="16.875" style="58" customWidth="1"/>
    <col min="19" max="19" width="1" style="58" customWidth="1"/>
    <col min="20" max="20" width="16.375" style="58" customWidth="1"/>
    <col min="21" max="21" width="1" style="58" customWidth="1"/>
    <col min="22" max="22" width="14.25" style="58" customWidth="1"/>
    <col min="23" max="23" width="1" style="58" customWidth="1"/>
    <col min="24" max="24" width="16.75" style="58" customWidth="1"/>
    <col min="25" max="25" width="1" style="58" customWidth="1"/>
    <col min="26" max="26" width="15.125" style="58" customWidth="1"/>
    <col min="27" max="27" width="0.75" style="58" customWidth="1"/>
    <col min="28" max="28" width="14.125" style="58" customWidth="1"/>
    <col min="29" max="29" width="1" style="58" customWidth="1"/>
    <col min="30" max="30" width="15.25" style="66" customWidth="1"/>
    <col min="31" max="31" width="1" style="66" customWidth="1"/>
    <col min="32" max="16384" width="8.75" style="71"/>
  </cols>
  <sheetData>
    <row r="1" spans="1:31" x14ac:dyDescent="0.55000000000000004">
      <c r="A1" s="55" t="s">
        <v>210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AB1" s="159"/>
      <c r="AC1" s="159"/>
      <c r="AD1" s="211" t="s">
        <v>155</v>
      </c>
    </row>
    <row r="2" spans="1:31" x14ac:dyDescent="0.55000000000000004">
      <c r="A2" s="55" t="s">
        <v>57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AB2" s="160"/>
      <c r="AC2" s="160"/>
      <c r="AD2" s="212" t="s">
        <v>156</v>
      </c>
    </row>
    <row r="3" spans="1:31" x14ac:dyDescent="0.55000000000000004">
      <c r="A3" s="59" t="s">
        <v>183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241"/>
      <c r="AC3" s="241"/>
      <c r="AD3" s="62"/>
    </row>
    <row r="4" spans="1:31" x14ac:dyDescent="0.55000000000000004">
      <c r="D4" s="58"/>
      <c r="E4" s="161"/>
      <c r="F4" s="161"/>
      <c r="G4" s="161"/>
      <c r="H4" s="161"/>
      <c r="I4" s="161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6"/>
      <c r="AC4" s="66"/>
    </row>
    <row r="5" spans="1:31" x14ac:dyDescent="0.55000000000000004">
      <c r="D5" s="325" t="s">
        <v>150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</row>
    <row r="6" spans="1:31" x14ac:dyDescent="0.55000000000000004">
      <c r="D6" s="326" t="s">
        <v>110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spans="1:31" x14ac:dyDescent="0.55000000000000004">
      <c r="C7" s="162"/>
      <c r="D7" s="67"/>
      <c r="E7" s="67"/>
      <c r="F7" s="67"/>
      <c r="G7" s="67"/>
      <c r="H7" s="67"/>
      <c r="I7" s="67"/>
      <c r="J7" s="327" t="s">
        <v>58</v>
      </c>
      <c r="K7" s="327"/>
      <c r="L7" s="327"/>
      <c r="M7" s="327"/>
      <c r="N7" s="327"/>
      <c r="O7" s="67"/>
      <c r="P7" s="328" t="s">
        <v>37</v>
      </c>
      <c r="Q7" s="328"/>
      <c r="R7" s="328"/>
      <c r="S7" s="328"/>
      <c r="T7" s="328"/>
      <c r="U7" s="328"/>
      <c r="V7" s="328"/>
      <c r="W7" s="328"/>
      <c r="X7" s="328"/>
      <c r="Y7" s="67"/>
      <c r="Z7" s="66"/>
      <c r="AA7" s="68"/>
      <c r="AB7" s="68"/>
      <c r="AC7" s="68"/>
      <c r="AD7" s="69"/>
    </row>
    <row r="8" spans="1:31" x14ac:dyDescent="0.55000000000000004">
      <c r="B8" s="63"/>
      <c r="C8" s="162"/>
      <c r="D8" s="320" t="s">
        <v>140</v>
      </c>
      <c r="E8" s="67"/>
      <c r="F8" s="320" t="s">
        <v>31</v>
      </c>
      <c r="G8" s="67"/>
      <c r="H8" s="320" t="s">
        <v>59</v>
      </c>
      <c r="I8" s="67"/>
      <c r="J8" s="319" t="s">
        <v>60</v>
      </c>
      <c r="K8" s="66"/>
      <c r="L8" s="319" t="s">
        <v>99</v>
      </c>
      <c r="M8" s="66"/>
      <c r="N8" s="319" t="s">
        <v>61</v>
      </c>
      <c r="O8" s="318"/>
      <c r="P8" s="319" t="s">
        <v>54</v>
      </c>
      <c r="Q8" s="242"/>
      <c r="R8" s="322" t="s">
        <v>62</v>
      </c>
      <c r="S8" s="67"/>
      <c r="T8" s="322" t="s">
        <v>63</v>
      </c>
      <c r="U8" s="67"/>
      <c r="V8" s="322" t="s">
        <v>64</v>
      </c>
      <c r="W8" s="67"/>
      <c r="X8" s="322" t="s">
        <v>65</v>
      </c>
      <c r="Y8" s="66"/>
      <c r="Z8" s="323" t="s">
        <v>178</v>
      </c>
      <c r="AA8" s="68"/>
      <c r="AB8" s="323" t="s">
        <v>141</v>
      </c>
      <c r="AC8" s="66"/>
      <c r="AD8" s="316" t="s">
        <v>66</v>
      </c>
    </row>
    <row r="9" spans="1:31" x14ac:dyDescent="0.55000000000000004">
      <c r="B9" s="63"/>
      <c r="C9" s="162"/>
      <c r="D9" s="320"/>
      <c r="E9" s="67"/>
      <c r="F9" s="320"/>
      <c r="G9" s="67"/>
      <c r="H9" s="320"/>
      <c r="I9" s="67"/>
      <c r="J9" s="320"/>
      <c r="K9" s="66"/>
      <c r="L9" s="320"/>
      <c r="M9" s="67"/>
      <c r="N9" s="320"/>
      <c r="O9" s="318"/>
      <c r="P9" s="320"/>
      <c r="Q9" s="242"/>
      <c r="R9" s="323"/>
      <c r="S9" s="67"/>
      <c r="T9" s="323"/>
      <c r="U9" s="67"/>
      <c r="V9" s="323"/>
      <c r="W9" s="67"/>
      <c r="X9" s="323"/>
      <c r="Y9" s="68"/>
      <c r="Z9" s="323"/>
      <c r="AA9" s="68"/>
      <c r="AB9" s="323" t="s">
        <v>67</v>
      </c>
      <c r="AC9" s="66"/>
      <c r="AD9" s="316"/>
    </row>
    <row r="10" spans="1:31" x14ac:dyDescent="0.55000000000000004">
      <c r="B10" s="63"/>
      <c r="C10" s="70"/>
      <c r="D10" s="320" t="s">
        <v>68</v>
      </c>
      <c r="E10" s="67"/>
      <c r="F10" s="320"/>
      <c r="G10" s="67"/>
      <c r="H10" s="320" t="s">
        <v>69</v>
      </c>
      <c r="I10" s="67"/>
      <c r="J10" s="320"/>
      <c r="K10" s="66"/>
      <c r="L10" s="320"/>
      <c r="M10" s="67"/>
      <c r="N10" s="320"/>
      <c r="O10" s="318"/>
      <c r="P10" s="320"/>
      <c r="Q10" s="242"/>
      <c r="R10" s="323"/>
      <c r="S10" s="67"/>
      <c r="T10" s="323"/>
      <c r="U10" s="67"/>
      <c r="V10" s="323"/>
      <c r="W10" s="67"/>
      <c r="X10" s="323"/>
      <c r="Y10" s="67"/>
      <c r="Z10" s="323" t="s">
        <v>70</v>
      </c>
      <c r="AA10" s="67"/>
      <c r="AB10" s="323" t="s">
        <v>71</v>
      </c>
      <c r="AC10" s="66"/>
      <c r="AD10" s="316"/>
    </row>
    <row r="11" spans="1:31" ht="48.75" customHeight="1" x14ac:dyDescent="0.55000000000000004">
      <c r="B11" s="72" t="s">
        <v>3</v>
      </c>
      <c r="C11" s="70"/>
      <c r="D11" s="321" t="s">
        <v>72</v>
      </c>
      <c r="E11" s="67"/>
      <c r="F11" s="321"/>
      <c r="G11" s="67"/>
      <c r="H11" s="321" t="s">
        <v>73</v>
      </c>
      <c r="I11" s="67"/>
      <c r="J11" s="321"/>
      <c r="K11" s="66"/>
      <c r="L11" s="321"/>
      <c r="M11" s="67"/>
      <c r="N11" s="321"/>
      <c r="O11" s="318"/>
      <c r="P11" s="321"/>
      <c r="Q11" s="242"/>
      <c r="R11" s="324"/>
      <c r="S11" s="67"/>
      <c r="T11" s="324"/>
      <c r="U11" s="67"/>
      <c r="V11" s="324"/>
      <c r="W11" s="67"/>
      <c r="X11" s="324"/>
      <c r="Y11" s="67"/>
      <c r="Z11" s="324" t="s">
        <v>74</v>
      </c>
      <c r="AA11" s="67"/>
      <c r="AB11" s="324" t="s">
        <v>75</v>
      </c>
      <c r="AC11" s="66"/>
      <c r="AD11" s="317"/>
    </row>
    <row r="12" spans="1:31" x14ac:dyDescent="0.55000000000000004">
      <c r="B12" s="73"/>
      <c r="C12" s="70"/>
      <c r="D12" s="67"/>
      <c r="E12" s="67"/>
      <c r="F12" s="67"/>
      <c r="G12" s="67"/>
      <c r="H12" s="67"/>
      <c r="I12" s="67"/>
      <c r="J12" s="240"/>
      <c r="K12" s="240"/>
      <c r="L12" s="240"/>
      <c r="M12" s="66"/>
      <c r="N12" s="74"/>
      <c r="O12" s="67"/>
      <c r="P12" s="240"/>
      <c r="Q12" s="240"/>
      <c r="R12" s="240"/>
      <c r="S12" s="67"/>
      <c r="T12" s="239"/>
      <c r="U12" s="67"/>
      <c r="V12" s="239"/>
      <c r="W12" s="67"/>
      <c r="X12" s="239"/>
      <c r="Y12" s="67"/>
      <c r="Z12" s="67"/>
      <c r="AA12" s="67"/>
      <c r="AB12" s="67"/>
      <c r="AC12" s="67"/>
      <c r="AD12" s="67"/>
    </row>
    <row r="13" spans="1:31" s="254" customFormat="1" ht="22.15" customHeight="1" x14ac:dyDescent="0.5">
      <c r="A13" s="251" t="s">
        <v>159</v>
      </c>
      <c r="B13" s="252"/>
      <c r="C13" s="253"/>
      <c r="D13" s="18">
        <v>17374401</v>
      </c>
      <c r="E13" s="213"/>
      <c r="F13" s="18">
        <v>-18927</v>
      </c>
      <c r="G13" s="18"/>
      <c r="H13" s="18">
        <v>1995515</v>
      </c>
      <c r="I13" s="18"/>
      <c r="J13" s="18">
        <v>1015048</v>
      </c>
      <c r="K13" s="18"/>
      <c r="L13" s="18">
        <v>18927</v>
      </c>
      <c r="M13" s="18"/>
      <c r="N13" s="18">
        <v>10039127</v>
      </c>
      <c r="O13" s="18"/>
      <c r="P13" s="18">
        <v>1415</v>
      </c>
      <c r="Q13" s="18"/>
      <c r="R13" s="18">
        <v>11395478</v>
      </c>
      <c r="S13" s="18"/>
      <c r="T13" s="18">
        <v>28184</v>
      </c>
      <c r="U13" s="18"/>
      <c r="V13" s="18">
        <v>2814563</v>
      </c>
      <c r="W13" s="18"/>
      <c r="X13" s="18">
        <f>SUM(P13:W13)</f>
        <v>14239640</v>
      </c>
      <c r="Y13" s="18"/>
      <c r="Z13" s="18">
        <f>SUM(D13:O13)+X13</f>
        <v>44663731</v>
      </c>
      <c r="AA13" s="18"/>
      <c r="AB13" s="18">
        <v>8115433</v>
      </c>
      <c r="AC13" s="18"/>
      <c r="AD13" s="18">
        <f>SUM(Z13:AB13)</f>
        <v>52779164</v>
      </c>
    </row>
    <row r="14" spans="1:31" s="254" customFormat="1" ht="22.15" customHeight="1" x14ac:dyDescent="0.5">
      <c r="A14" s="255" t="s">
        <v>168</v>
      </c>
      <c r="B14" s="304">
        <v>13</v>
      </c>
      <c r="C14" s="253"/>
      <c r="D14" s="18">
        <v>0</v>
      </c>
      <c r="E14" s="213"/>
      <c r="F14" s="18">
        <v>0</v>
      </c>
      <c r="G14" s="18"/>
      <c r="H14" s="18">
        <v>0</v>
      </c>
      <c r="I14" s="18"/>
      <c r="J14" s="18">
        <v>0</v>
      </c>
      <c r="K14" s="18"/>
      <c r="L14" s="18">
        <v>0</v>
      </c>
      <c r="M14" s="18"/>
      <c r="N14" s="18">
        <v>-520550</v>
      </c>
      <c r="O14" s="18"/>
      <c r="P14" s="18">
        <v>0</v>
      </c>
      <c r="Q14" s="18"/>
      <c r="R14" s="18">
        <v>0</v>
      </c>
      <c r="S14" s="18"/>
      <c r="T14" s="18">
        <v>0</v>
      </c>
      <c r="U14" s="18"/>
      <c r="V14" s="18">
        <v>0</v>
      </c>
      <c r="W14" s="18"/>
      <c r="X14" s="18">
        <f>SUM(P14:W14)</f>
        <v>0</v>
      </c>
      <c r="Y14" s="18"/>
      <c r="Z14" s="18">
        <f>SUM(D14:O14)+X14</f>
        <v>-520550</v>
      </c>
      <c r="AA14" s="18"/>
      <c r="AB14" s="18">
        <v>-111176</v>
      </c>
      <c r="AC14" s="18"/>
      <c r="AD14" s="18">
        <f>SUM(Z14:AB14)</f>
        <v>-631726</v>
      </c>
    </row>
    <row r="15" spans="1:31" s="20" customFormat="1" ht="21" x14ac:dyDescent="0.45">
      <c r="A15" s="255" t="s">
        <v>164</v>
      </c>
      <c r="B15" s="17"/>
      <c r="C15" s="14"/>
      <c r="D15" s="18">
        <v>0</v>
      </c>
      <c r="E15" s="213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'PL 6 M'!E40</f>
        <v>-113985</v>
      </c>
      <c r="O15" s="18"/>
      <c r="P15" s="18">
        <v>0</v>
      </c>
      <c r="Q15" s="18"/>
      <c r="R15" s="18">
        <v>0</v>
      </c>
      <c r="S15" s="18"/>
      <c r="T15" s="18">
        <v>0</v>
      </c>
      <c r="U15" s="18"/>
      <c r="V15" s="18">
        <v>0</v>
      </c>
      <c r="W15" s="18"/>
      <c r="X15" s="18">
        <f>SUM(P15:W15)</f>
        <v>0</v>
      </c>
      <c r="Y15" s="18"/>
      <c r="Z15" s="18">
        <f>SUM(D15:O15)+X15</f>
        <v>-113985</v>
      </c>
      <c r="AA15" s="18"/>
      <c r="AB15" s="18">
        <f>'PL 6 M'!E41</f>
        <v>205479</v>
      </c>
      <c r="AC15" s="18"/>
      <c r="AD15" s="18">
        <f t="shared" ref="AD15:AD16" si="0">SUM(Z15:AB15)</f>
        <v>91494</v>
      </c>
      <c r="AE15" s="215"/>
    </row>
    <row r="16" spans="1:31" s="20" customFormat="1" ht="21" x14ac:dyDescent="0.45">
      <c r="A16" s="255" t="s">
        <v>55</v>
      </c>
      <c r="B16" s="17"/>
      <c r="C16" s="14"/>
      <c r="D16" s="18">
        <v>0</v>
      </c>
      <c r="E16" s="214"/>
      <c r="F16" s="18">
        <v>0</v>
      </c>
      <c r="G16" s="214"/>
      <c r="H16" s="18">
        <v>0</v>
      </c>
      <c r="I16" s="214"/>
      <c r="J16" s="18">
        <v>0</v>
      </c>
      <c r="K16" s="214"/>
      <c r="L16" s="18">
        <v>0</v>
      </c>
      <c r="M16" s="214"/>
      <c r="N16" s="302">
        <v>40576</v>
      </c>
      <c r="O16" s="214"/>
      <c r="P16" s="18">
        <v>0</v>
      </c>
      <c r="Q16" s="256"/>
      <c r="R16" s="18">
        <f>-N16</f>
        <v>-40576</v>
      </c>
      <c r="S16" s="18">
        <v>0</v>
      </c>
      <c r="T16" s="18">
        <v>0</v>
      </c>
      <c r="U16" s="256">
        <v>0</v>
      </c>
      <c r="V16" s="18">
        <v>0</v>
      </c>
      <c r="W16" s="256">
        <v>0</v>
      </c>
      <c r="X16" s="18">
        <f>SUM(P16:W16)</f>
        <v>-40576</v>
      </c>
      <c r="Y16" s="214"/>
      <c r="Z16" s="18">
        <f>SUM(D16:O16)+X16</f>
        <v>0</v>
      </c>
      <c r="AA16" s="214"/>
      <c r="AB16" s="18">
        <v>0</v>
      </c>
      <c r="AC16" s="214"/>
      <c r="AD16" s="18">
        <f t="shared" si="0"/>
        <v>0</v>
      </c>
      <c r="AE16" s="215"/>
    </row>
    <row r="17" spans="1:31" s="20" customFormat="1" ht="21.75" thickBot="1" x14ac:dyDescent="0.5">
      <c r="A17" s="21" t="s">
        <v>186</v>
      </c>
      <c r="B17" s="178"/>
      <c r="C17" s="257"/>
      <c r="D17" s="258">
        <f>SUM(D13:D16)</f>
        <v>17374401</v>
      </c>
      <c r="E17" s="256"/>
      <c r="F17" s="258">
        <f>SUM(F13:F16)</f>
        <v>-18927</v>
      </c>
      <c r="G17" s="256"/>
      <c r="H17" s="258">
        <f>SUM(H13:H16)</f>
        <v>1995515</v>
      </c>
      <c r="I17" s="256"/>
      <c r="J17" s="258">
        <f>SUM(J13:J16)</f>
        <v>1015048</v>
      </c>
      <c r="K17" s="256"/>
      <c r="L17" s="258">
        <f>SUM(L13:L16)</f>
        <v>18927</v>
      </c>
      <c r="M17" s="256"/>
      <c r="N17" s="258">
        <f>SUM(N13:N16)</f>
        <v>9445168</v>
      </c>
      <c r="O17" s="256"/>
      <c r="P17" s="258">
        <f>SUM(P13:P16)</f>
        <v>1415</v>
      </c>
      <c r="Q17" s="256"/>
      <c r="R17" s="258">
        <f>SUM(R13:R16)</f>
        <v>11354902</v>
      </c>
      <c r="S17" s="256"/>
      <c r="T17" s="258">
        <f>SUM(T13:T16)</f>
        <v>28184</v>
      </c>
      <c r="U17" s="256"/>
      <c r="V17" s="258">
        <f>SUM(V13:V16)</f>
        <v>2814563</v>
      </c>
      <c r="W17" s="256"/>
      <c r="X17" s="258">
        <f>SUM(X13:X16)</f>
        <v>14199064</v>
      </c>
      <c r="Y17" s="256"/>
      <c r="Z17" s="258">
        <f>SUM(Z13:Z16)</f>
        <v>44029196</v>
      </c>
      <c r="AA17" s="256"/>
      <c r="AB17" s="258">
        <f>SUM(AB13:AB16)</f>
        <v>8209736</v>
      </c>
      <c r="AC17" s="256"/>
      <c r="AD17" s="258">
        <f>SUM(AD13:AD16)</f>
        <v>52238932</v>
      </c>
    </row>
    <row r="18" spans="1:31" s="254" customFormat="1" ht="24" thickTop="1" x14ac:dyDescent="0.5">
      <c r="A18" s="259"/>
      <c r="B18" s="260"/>
      <c r="C18" s="261"/>
      <c r="D18" s="216"/>
      <c r="E18" s="249"/>
      <c r="F18" s="216"/>
      <c r="G18" s="249"/>
      <c r="H18" s="216"/>
      <c r="I18" s="249"/>
      <c r="J18" s="217"/>
      <c r="K18" s="262"/>
      <c r="L18" s="217"/>
      <c r="N18" s="218"/>
      <c r="O18" s="249"/>
      <c r="P18" s="217"/>
      <c r="Q18" s="249"/>
      <c r="R18" s="217"/>
      <c r="S18" s="249"/>
      <c r="T18" s="219"/>
      <c r="U18" s="249"/>
      <c r="V18" s="219"/>
      <c r="W18" s="249"/>
      <c r="X18" s="250"/>
      <c r="Y18" s="249"/>
      <c r="Z18" s="249"/>
      <c r="AA18" s="249"/>
      <c r="AB18" s="220"/>
      <c r="AC18" s="249"/>
      <c r="AD18" s="249"/>
    </row>
    <row r="19" spans="1:31" s="20" customFormat="1" ht="21" x14ac:dyDescent="0.45">
      <c r="A19" s="21" t="s">
        <v>158</v>
      </c>
      <c r="B19" s="263"/>
      <c r="C19" s="257"/>
      <c r="D19" s="18">
        <v>17374401</v>
      </c>
      <c r="E19" s="213">
        <v>0</v>
      </c>
      <c r="F19" s="18">
        <v>-18927</v>
      </c>
      <c r="G19" s="18">
        <v>0</v>
      </c>
      <c r="H19" s="18">
        <v>1995515</v>
      </c>
      <c r="I19" s="18">
        <v>0</v>
      </c>
      <c r="J19" s="18">
        <v>939161</v>
      </c>
      <c r="K19" s="18">
        <v>0</v>
      </c>
      <c r="L19" s="18">
        <v>18927</v>
      </c>
      <c r="M19" s="18"/>
      <c r="N19" s="18">
        <v>9968803</v>
      </c>
      <c r="O19" s="18">
        <v>0</v>
      </c>
      <c r="P19" s="18">
        <v>1415</v>
      </c>
      <c r="Q19" s="18">
        <v>0</v>
      </c>
      <c r="R19" s="18">
        <v>11476418</v>
      </c>
      <c r="S19" s="18">
        <v>0</v>
      </c>
      <c r="T19" s="18">
        <v>28184</v>
      </c>
      <c r="U19" s="18">
        <v>0</v>
      </c>
      <c r="V19" s="18">
        <v>2814563</v>
      </c>
      <c r="W19" s="18"/>
      <c r="X19" s="18">
        <f>SUM(P19:W19)</f>
        <v>14320580</v>
      </c>
      <c r="Y19" s="18">
        <v>0</v>
      </c>
      <c r="Z19" s="18">
        <f>SUM(D19:O19)+X19</f>
        <v>44598460</v>
      </c>
      <c r="AA19" s="18">
        <v>0</v>
      </c>
      <c r="AB19" s="18">
        <v>8072026</v>
      </c>
      <c r="AC19" s="18"/>
      <c r="AD19" s="18">
        <f t="shared" ref="AD19:AD22" si="1">SUM(Z19:AC19)</f>
        <v>52670486</v>
      </c>
    </row>
    <row r="20" spans="1:31" s="20" customFormat="1" ht="21" x14ac:dyDescent="0.45">
      <c r="A20" s="255" t="s">
        <v>168</v>
      </c>
      <c r="B20" s="263"/>
      <c r="C20" s="257"/>
      <c r="D20" s="18">
        <v>0</v>
      </c>
      <c r="E20" s="213"/>
      <c r="F20" s="18">
        <v>0</v>
      </c>
      <c r="G20" s="18"/>
      <c r="H20" s="18">
        <v>0</v>
      </c>
      <c r="I20" s="18"/>
      <c r="J20" s="18">
        <v>0</v>
      </c>
      <c r="K20" s="18"/>
      <c r="L20" s="18">
        <v>0</v>
      </c>
      <c r="M20" s="18"/>
      <c r="N20" s="18">
        <v>-520550</v>
      </c>
      <c r="O20" s="18"/>
      <c r="P20" s="18">
        <v>0</v>
      </c>
      <c r="Q20" s="18"/>
      <c r="R20" s="18">
        <v>0</v>
      </c>
      <c r="S20" s="18"/>
      <c r="T20" s="18">
        <v>0</v>
      </c>
      <c r="U20" s="18"/>
      <c r="V20" s="18">
        <v>0</v>
      </c>
      <c r="W20" s="18"/>
      <c r="X20" s="18">
        <f t="shared" ref="X20:X22" si="2">SUM(P20:W20)</f>
        <v>0</v>
      </c>
      <c r="Y20" s="18"/>
      <c r="Z20" s="18">
        <f>SUM(D20:O20)+X20</f>
        <v>-520550</v>
      </c>
      <c r="AA20" s="18"/>
      <c r="AB20" s="18">
        <v>0</v>
      </c>
      <c r="AC20" s="18"/>
      <c r="AD20" s="18">
        <f t="shared" si="1"/>
        <v>-520550</v>
      </c>
    </row>
    <row r="21" spans="1:31" s="20" customFormat="1" ht="21" x14ac:dyDescent="0.45">
      <c r="A21" s="255" t="s">
        <v>164</v>
      </c>
      <c r="B21" s="17"/>
      <c r="C21" s="14"/>
      <c r="D21" s="18">
        <v>0</v>
      </c>
      <c r="E21" s="214"/>
      <c r="F21" s="18">
        <v>0</v>
      </c>
      <c r="G21" s="214"/>
      <c r="H21" s="18">
        <v>0</v>
      </c>
      <c r="I21" s="214"/>
      <c r="J21" s="18">
        <v>0</v>
      </c>
      <c r="K21" s="214"/>
      <c r="L21" s="18">
        <v>0</v>
      </c>
      <c r="M21" s="214"/>
      <c r="N21" s="18">
        <v>-559283</v>
      </c>
      <c r="O21" s="214"/>
      <c r="P21" s="18">
        <v>0</v>
      </c>
      <c r="Q21" s="214"/>
      <c r="R21" s="18">
        <v>0</v>
      </c>
      <c r="S21" s="214"/>
      <c r="T21" s="18">
        <v>0</v>
      </c>
      <c r="U21" s="214"/>
      <c r="V21" s="18">
        <v>0</v>
      </c>
      <c r="W21" s="214"/>
      <c r="X21" s="18">
        <f t="shared" si="2"/>
        <v>0</v>
      </c>
      <c r="Y21" s="214"/>
      <c r="Z21" s="18">
        <f>SUM(D21:O21)+X21</f>
        <v>-559283</v>
      </c>
      <c r="AA21" s="214"/>
      <c r="AB21" s="18">
        <v>-18251</v>
      </c>
      <c r="AC21" s="214"/>
      <c r="AD21" s="18">
        <f t="shared" si="1"/>
        <v>-577534</v>
      </c>
      <c r="AE21" s="215"/>
    </row>
    <row r="22" spans="1:31" s="20" customFormat="1" ht="21" x14ac:dyDescent="0.45">
      <c r="A22" s="255" t="s">
        <v>55</v>
      </c>
      <c r="B22" s="17"/>
      <c r="C22" s="14"/>
      <c r="D22" s="18">
        <v>0</v>
      </c>
      <c r="E22" s="214"/>
      <c r="F22" s="18">
        <v>0</v>
      </c>
      <c r="G22" s="214"/>
      <c r="H22" s="18">
        <v>0</v>
      </c>
      <c r="I22" s="214"/>
      <c r="J22" s="18">
        <v>0</v>
      </c>
      <c r="K22" s="214"/>
      <c r="L22" s="18">
        <v>0</v>
      </c>
      <c r="M22" s="214"/>
      <c r="N22" s="18">
        <v>46084</v>
      </c>
      <c r="O22" s="214"/>
      <c r="P22" s="18">
        <v>0</v>
      </c>
      <c r="Q22" s="256"/>
      <c r="R22" s="18">
        <f>-N22</f>
        <v>-46084</v>
      </c>
      <c r="S22" s="18">
        <v>0</v>
      </c>
      <c r="T22" s="18">
        <v>0</v>
      </c>
      <c r="U22" s="256">
        <v>0</v>
      </c>
      <c r="V22" s="18">
        <v>0</v>
      </c>
      <c r="W22" s="256">
        <v>0</v>
      </c>
      <c r="X22" s="18">
        <f t="shared" si="2"/>
        <v>-46084</v>
      </c>
      <c r="Y22" s="214"/>
      <c r="Z22" s="18">
        <f>SUM(D22:O22)+X22</f>
        <v>0</v>
      </c>
      <c r="AA22" s="214"/>
      <c r="AB22" s="18">
        <v>0</v>
      </c>
      <c r="AC22" s="214"/>
      <c r="AD22" s="18">
        <f t="shared" si="1"/>
        <v>0</v>
      </c>
      <c r="AE22" s="215"/>
    </row>
    <row r="23" spans="1:31" s="20" customFormat="1" ht="21.75" thickBot="1" x14ac:dyDescent="0.5">
      <c r="A23" s="21" t="s">
        <v>187</v>
      </c>
      <c r="B23" s="178"/>
      <c r="C23" s="257"/>
      <c r="D23" s="258">
        <f>SUM(D19:D22)</f>
        <v>17374401</v>
      </c>
      <c r="E23" s="256"/>
      <c r="F23" s="258">
        <f>SUM(F19:F22)</f>
        <v>-18927</v>
      </c>
      <c r="G23" s="256"/>
      <c r="H23" s="258">
        <f>SUM(H19:H22)</f>
        <v>1995515</v>
      </c>
      <c r="I23" s="256"/>
      <c r="J23" s="258">
        <f>SUM(J19:J22)</f>
        <v>939161</v>
      </c>
      <c r="K23" s="256"/>
      <c r="L23" s="258">
        <f>SUM(L19:L22)</f>
        <v>18927</v>
      </c>
      <c r="M23" s="256"/>
      <c r="N23" s="258">
        <f>SUM(N19:N22)</f>
        <v>8935054</v>
      </c>
      <c r="O23" s="256"/>
      <c r="P23" s="258">
        <f>SUM(P19:P22)</f>
        <v>1415</v>
      </c>
      <c r="Q23" s="256"/>
      <c r="R23" s="258">
        <f>SUM(R19:R22)</f>
        <v>11430334</v>
      </c>
      <c r="S23" s="256"/>
      <c r="T23" s="258">
        <f>SUM(T19:T22)</f>
        <v>28184</v>
      </c>
      <c r="U23" s="256"/>
      <c r="V23" s="258">
        <f>SUM(V19:V22)</f>
        <v>2814563</v>
      </c>
      <c r="W23" s="256"/>
      <c r="X23" s="258">
        <f>SUM(X19:X22)</f>
        <v>14274496</v>
      </c>
      <c r="Y23" s="256"/>
      <c r="Z23" s="258">
        <f>SUM(Z19:Z22)</f>
        <v>43518627</v>
      </c>
      <c r="AA23" s="256"/>
      <c r="AB23" s="258">
        <f>SUM(AB19:AB22)</f>
        <v>8053775</v>
      </c>
      <c r="AC23" s="256"/>
      <c r="AD23" s="258">
        <f>SUM(AD19:AD22)</f>
        <v>51572402</v>
      </c>
    </row>
    <row r="24" spans="1:31" s="254" customFormat="1" ht="24" thickTop="1" x14ac:dyDescent="0.5">
      <c r="A24" s="259"/>
      <c r="B24" s="259"/>
      <c r="C24" s="259"/>
      <c r="D24" s="248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</row>
  </sheetData>
  <mergeCells count="19"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  <mergeCell ref="AD8:AD11"/>
    <mergeCell ref="O8:O11"/>
    <mergeCell ref="P8:P11"/>
    <mergeCell ref="R8:R11"/>
    <mergeCell ref="T8:T11"/>
    <mergeCell ref="V8:V11"/>
  </mergeCells>
  <pageMargins left="0.51181102362204722" right="0.19685039370078741" top="1.1023622047244095" bottom="0.98425196850393704" header="1.1023622047244095" footer="0.59055118110236227"/>
  <pageSetup paperSize="9" scale="48" firstPageNumber="5" fitToHeight="0" orientation="landscape" useFirstPageNumber="1" r:id="rId1"/>
  <headerFooter>
    <oddFooter>&amp;L&amp;"Angsana New,Regular"&amp;20The condensed notes to the interim financial information are an integral part of this interim financial information.
&amp;C&amp;"Angsana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22"/>
  <sheetViews>
    <sheetView zoomScaleNormal="100" zoomScaleSheetLayoutView="90" workbookViewId="0">
      <selection activeCell="D13" sqref="D13"/>
    </sheetView>
  </sheetViews>
  <sheetFormatPr defaultColWidth="9.125" defaultRowHeight="21" x14ac:dyDescent="0.2"/>
  <cols>
    <col min="1" max="1" width="40.125" style="14" customWidth="1"/>
    <col min="2" max="2" width="8.125" style="14" customWidth="1"/>
    <col min="3" max="3" width="0.75" style="14" customWidth="1"/>
    <col min="4" max="4" width="16.375" style="1" customWidth="1"/>
    <col min="5" max="5" width="1" style="19" customWidth="1"/>
    <col min="6" max="6" width="14.375" style="1" customWidth="1"/>
    <col min="7" max="7" width="1" style="1" customWidth="1"/>
    <col min="8" max="8" width="13" style="1" customWidth="1"/>
    <col min="9" max="9" width="1" style="1" customWidth="1"/>
    <col min="10" max="10" width="12.75" style="1" customWidth="1"/>
    <col min="11" max="11" width="0.75" style="1" customWidth="1"/>
    <col min="12" max="12" width="13" style="1" customWidth="1"/>
    <col min="13" max="13" width="1" style="1" customWidth="1"/>
    <col min="14" max="14" width="14.125" style="1" customWidth="1"/>
    <col min="15" max="15" width="1" style="1" customWidth="1"/>
    <col min="16" max="16" width="13.75" style="1" customWidth="1"/>
    <col min="17" max="17" width="1" style="19" customWidth="1"/>
    <col min="18" max="18" width="12.125" bestFit="1" customWidth="1"/>
  </cols>
  <sheetData>
    <row r="1" spans="1:17" x14ac:dyDescent="0.2">
      <c r="A1" s="15" t="s">
        <v>212</v>
      </c>
      <c r="B1" s="24"/>
      <c r="C1" s="265"/>
      <c r="D1" s="266"/>
      <c r="E1" s="265"/>
      <c r="F1" s="266"/>
      <c r="G1" s="266"/>
      <c r="H1" s="266"/>
      <c r="I1" s="266"/>
      <c r="J1" s="266"/>
      <c r="K1" s="266"/>
      <c r="L1" s="266"/>
      <c r="M1" s="266"/>
      <c r="N1" s="211"/>
      <c r="O1" s="211"/>
      <c r="P1" s="211" t="s">
        <v>155</v>
      </c>
      <c r="Q1" s="265"/>
    </row>
    <row r="2" spans="1:17" x14ac:dyDescent="0.2">
      <c r="A2" s="15" t="s">
        <v>76</v>
      </c>
      <c r="B2" s="24"/>
      <c r="C2" s="265"/>
      <c r="D2" s="266"/>
      <c r="E2" s="265"/>
      <c r="F2" s="266"/>
      <c r="G2" s="266"/>
      <c r="H2" s="266"/>
      <c r="I2" s="266"/>
      <c r="J2" s="266"/>
      <c r="K2" s="266"/>
      <c r="L2" s="266"/>
      <c r="M2" s="266"/>
      <c r="N2" s="212"/>
      <c r="O2" s="212"/>
      <c r="P2" s="212" t="s">
        <v>156</v>
      </c>
      <c r="Q2" s="265"/>
    </row>
    <row r="3" spans="1:17" x14ac:dyDescent="0.2">
      <c r="A3" s="245" t="s">
        <v>183</v>
      </c>
      <c r="B3" s="267"/>
      <c r="C3" s="268"/>
      <c r="D3" s="269"/>
      <c r="E3" s="268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5"/>
    </row>
    <row r="4" spans="1:17" x14ac:dyDescent="0.2">
      <c r="E4" s="12"/>
      <c r="F4" s="11"/>
      <c r="G4" s="23"/>
      <c r="H4" s="11"/>
      <c r="I4" s="11"/>
      <c r="J4" s="23"/>
      <c r="K4" s="23"/>
      <c r="L4" s="23"/>
      <c r="M4" s="23"/>
      <c r="N4" s="23"/>
      <c r="O4" s="23"/>
      <c r="P4" s="23"/>
      <c r="Q4" s="163"/>
    </row>
    <row r="5" spans="1:17" x14ac:dyDescent="0.2">
      <c r="D5" s="332" t="s">
        <v>150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12"/>
    </row>
    <row r="6" spans="1:17" x14ac:dyDescent="0.2">
      <c r="D6" s="333" t="s">
        <v>111</v>
      </c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12"/>
    </row>
    <row r="7" spans="1:17" x14ac:dyDescent="0.45">
      <c r="D7" s="10"/>
      <c r="E7" s="9"/>
      <c r="F7" s="10"/>
      <c r="G7" s="10"/>
      <c r="H7" s="10"/>
      <c r="I7" s="10"/>
      <c r="J7" s="334" t="s">
        <v>33</v>
      </c>
      <c r="K7" s="334"/>
      <c r="L7" s="334"/>
      <c r="M7" s="334"/>
      <c r="N7" s="334"/>
      <c r="O7" s="10"/>
      <c r="P7" s="335" t="s">
        <v>77</v>
      </c>
      <c r="Q7" s="164"/>
    </row>
    <row r="8" spans="1:17" x14ac:dyDescent="0.45">
      <c r="D8" s="330" t="s">
        <v>132</v>
      </c>
      <c r="E8" s="9"/>
      <c r="F8" s="338" t="s">
        <v>31</v>
      </c>
      <c r="G8" s="10"/>
      <c r="H8" s="330" t="s">
        <v>59</v>
      </c>
      <c r="I8" s="10"/>
      <c r="J8" s="329" t="s">
        <v>60</v>
      </c>
      <c r="K8" s="243"/>
      <c r="L8" s="329" t="s">
        <v>100</v>
      </c>
      <c r="M8" s="8"/>
      <c r="N8" s="330" t="s">
        <v>61</v>
      </c>
      <c r="O8" s="10"/>
      <c r="P8" s="336"/>
      <c r="Q8" s="164"/>
    </row>
    <row r="9" spans="1:17" x14ac:dyDescent="0.45">
      <c r="C9" s="22"/>
      <c r="D9" s="330"/>
      <c r="E9" s="7"/>
      <c r="F9" s="338"/>
      <c r="G9" s="244"/>
      <c r="H9" s="330" t="s">
        <v>69</v>
      </c>
      <c r="I9" s="244"/>
      <c r="J9" s="330"/>
      <c r="K9" s="243"/>
      <c r="L9" s="330"/>
      <c r="M9" s="6"/>
      <c r="N9" s="330" t="s">
        <v>78</v>
      </c>
      <c r="O9" s="244"/>
      <c r="P9" s="336"/>
      <c r="Q9" s="17"/>
    </row>
    <row r="10" spans="1:17" x14ac:dyDescent="0.45">
      <c r="B10" s="165" t="s">
        <v>3</v>
      </c>
      <c r="C10" s="22"/>
      <c r="D10" s="331"/>
      <c r="E10" s="7"/>
      <c r="F10" s="339"/>
      <c r="G10" s="244"/>
      <c r="H10" s="331" t="s">
        <v>73</v>
      </c>
      <c r="I10" s="244"/>
      <c r="J10" s="331"/>
      <c r="K10" s="243"/>
      <c r="L10" s="331"/>
      <c r="M10" s="6"/>
      <c r="N10" s="331"/>
      <c r="O10" s="244"/>
      <c r="P10" s="337"/>
      <c r="Q10" s="17"/>
    </row>
    <row r="11" spans="1:17" x14ac:dyDescent="0.2">
      <c r="A11" s="21"/>
      <c r="C11" s="22"/>
      <c r="D11" s="23"/>
      <c r="E11" s="5"/>
      <c r="F11" s="4"/>
      <c r="G11" s="23"/>
      <c r="H11" s="23"/>
      <c r="I11" s="4"/>
      <c r="J11" s="23"/>
      <c r="K11" s="23"/>
      <c r="L11" s="23"/>
      <c r="M11" s="23"/>
      <c r="N11" s="3"/>
      <c r="O11" s="13"/>
      <c r="P11" s="2"/>
      <c r="Q11" s="17"/>
    </row>
    <row r="12" spans="1:17" s="259" customFormat="1" ht="23.65" customHeight="1" x14ac:dyDescent="0.2">
      <c r="A12" s="21" t="s">
        <v>159</v>
      </c>
      <c r="B12" s="249"/>
      <c r="C12" s="270"/>
      <c r="D12" s="18">
        <v>17374401</v>
      </c>
      <c r="E12" s="18"/>
      <c r="F12" s="18">
        <v>-18927</v>
      </c>
      <c r="G12" s="18"/>
      <c r="H12" s="18">
        <v>1995515</v>
      </c>
      <c r="I12" s="18"/>
      <c r="J12" s="18">
        <v>1015048</v>
      </c>
      <c r="K12" s="18"/>
      <c r="L12" s="18">
        <v>18927</v>
      </c>
      <c r="M12" s="18"/>
      <c r="N12" s="18">
        <v>5286213</v>
      </c>
      <c r="O12" s="249"/>
      <c r="P12" s="18">
        <f>SUM(D12:N12)</f>
        <v>25671177</v>
      </c>
      <c r="Q12" s="249"/>
    </row>
    <row r="13" spans="1:17" s="259" customFormat="1" ht="23.65" customHeight="1" x14ac:dyDescent="0.2">
      <c r="A13" s="255" t="s">
        <v>168</v>
      </c>
      <c r="B13" s="305">
        <v>13</v>
      </c>
      <c r="C13" s="270"/>
      <c r="D13" s="18">
        <v>0</v>
      </c>
      <c r="E13" s="18"/>
      <c r="F13" s="18">
        <v>0</v>
      </c>
      <c r="G13" s="18"/>
      <c r="H13" s="18">
        <v>0</v>
      </c>
      <c r="I13" s="18"/>
      <c r="J13" s="18">
        <v>0</v>
      </c>
      <c r="K13" s="18"/>
      <c r="L13" s="18">
        <v>0</v>
      </c>
      <c r="M13" s="18"/>
      <c r="N13" s="18">
        <v>-520550</v>
      </c>
      <c r="O13" s="249"/>
      <c r="P13" s="18">
        <f>SUM(D13:N13)</f>
        <v>-520550</v>
      </c>
      <c r="Q13" s="249"/>
    </row>
    <row r="14" spans="1:17" s="259" customFormat="1" ht="23.65" customHeight="1" x14ac:dyDescent="0.2">
      <c r="A14" s="255" t="s">
        <v>164</v>
      </c>
      <c r="B14" s="249"/>
      <c r="C14" s="270"/>
      <c r="D14" s="18">
        <v>0</v>
      </c>
      <c r="E14" s="249"/>
      <c r="F14" s="18">
        <v>0</v>
      </c>
      <c r="G14" s="18"/>
      <c r="H14" s="18">
        <v>0</v>
      </c>
      <c r="I14" s="18"/>
      <c r="J14" s="18">
        <v>0</v>
      </c>
      <c r="K14" s="18"/>
      <c r="L14" s="18">
        <v>0</v>
      </c>
      <c r="M14" s="18"/>
      <c r="N14" s="18">
        <f>'PL 6 M'!I34</f>
        <v>-197665</v>
      </c>
      <c r="O14" s="249"/>
      <c r="P14" s="18">
        <f t="shared" ref="P14" si="0">SUM(D14:N14)</f>
        <v>-197665</v>
      </c>
      <c r="Q14" s="249"/>
    </row>
    <row r="15" spans="1:17" s="254" customFormat="1" ht="20.100000000000001" customHeight="1" thickBot="1" x14ac:dyDescent="0.55000000000000004">
      <c r="A15" s="21" t="s">
        <v>186</v>
      </c>
      <c r="B15" s="259"/>
      <c r="C15" s="271"/>
      <c r="D15" s="272">
        <f>SUM(D12:D14)</f>
        <v>17374401</v>
      </c>
      <c r="E15" s="273"/>
      <c r="F15" s="272">
        <f>SUM(F12:F14)</f>
        <v>-18927</v>
      </c>
      <c r="G15" s="273"/>
      <c r="H15" s="272">
        <f>SUM(H12:H14)</f>
        <v>1995515</v>
      </c>
      <c r="I15" s="273"/>
      <c r="J15" s="272">
        <f>SUM(J12:J14)</f>
        <v>1015048</v>
      </c>
      <c r="K15" s="273"/>
      <c r="L15" s="272">
        <f>SUM(L12:L14)</f>
        <v>18927</v>
      </c>
      <c r="M15" s="273"/>
      <c r="N15" s="272">
        <f>SUM(N12:N14)</f>
        <v>4567998</v>
      </c>
      <c r="O15" s="273"/>
      <c r="P15" s="272">
        <f>SUM(P12:P14)</f>
        <v>24952962</v>
      </c>
      <c r="Q15" s="249"/>
    </row>
    <row r="16" spans="1:17" s="254" customFormat="1" ht="17.25" customHeight="1" thickTop="1" x14ac:dyDescent="0.5">
      <c r="A16" s="259"/>
      <c r="B16" s="259"/>
      <c r="C16" s="259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</row>
    <row r="17" spans="1:17" s="254" customFormat="1" ht="17.25" customHeight="1" x14ac:dyDescent="0.5">
      <c r="A17" s="259"/>
      <c r="B17" s="259"/>
      <c r="C17" s="259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</row>
    <row r="18" spans="1:17" s="20" customFormat="1" x14ac:dyDescent="0.45">
      <c r="A18" s="21" t="s">
        <v>158</v>
      </c>
      <c r="B18" s="263"/>
      <c r="C18" s="188"/>
      <c r="D18" s="18">
        <v>17374401</v>
      </c>
      <c r="E18" s="221"/>
      <c r="F18" s="18">
        <v>-18927</v>
      </c>
      <c r="G18" s="213"/>
      <c r="H18" s="18">
        <v>1995515</v>
      </c>
      <c r="I18" s="221"/>
      <c r="J18" s="18">
        <v>939161</v>
      </c>
      <c r="K18" s="213"/>
      <c r="L18" s="18">
        <v>18927</v>
      </c>
      <c r="M18" s="213"/>
      <c r="N18" s="18">
        <v>4364910</v>
      </c>
      <c r="O18" s="222"/>
      <c r="P18" s="18">
        <f>SUM(D18:N18)</f>
        <v>24673987</v>
      </c>
      <c r="Q18" s="17"/>
    </row>
    <row r="19" spans="1:17" s="20" customFormat="1" x14ac:dyDescent="0.45">
      <c r="A19" s="255" t="s">
        <v>168</v>
      </c>
      <c r="B19" s="263"/>
      <c r="C19" s="188"/>
      <c r="D19" s="18">
        <v>0</v>
      </c>
      <c r="E19" s="221"/>
      <c r="F19" s="18">
        <v>0</v>
      </c>
      <c r="G19" s="213"/>
      <c r="H19" s="18">
        <v>0</v>
      </c>
      <c r="I19" s="221"/>
      <c r="J19" s="18">
        <v>0</v>
      </c>
      <c r="K19" s="213"/>
      <c r="L19" s="18">
        <v>0</v>
      </c>
      <c r="M19" s="213"/>
      <c r="N19" s="18">
        <v>-520550</v>
      </c>
      <c r="O19" s="222"/>
      <c r="P19" s="18">
        <f>SUM(D19:N19)</f>
        <v>-520550</v>
      </c>
      <c r="Q19" s="17"/>
    </row>
    <row r="20" spans="1:17" s="20" customFormat="1" x14ac:dyDescent="0.45">
      <c r="A20" s="255" t="s">
        <v>164</v>
      </c>
      <c r="B20" s="263"/>
      <c r="C20" s="188"/>
      <c r="D20" s="18">
        <v>0</v>
      </c>
      <c r="E20" s="223"/>
      <c r="F20" s="18">
        <v>0</v>
      </c>
      <c r="G20" s="224"/>
      <c r="H20" s="18">
        <v>0</v>
      </c>
      <c r="I20" s="223"/>
      <c r="J20" s="18">
        <v>0</v>
      </c>
      <c r="K20" s="224"/>
      <c r="L20" s="18">
        <v>0</v>
      </c>
      <c r="M20" s="224"/>
      <c r="N20" s="18">
        <v>-194655</v>
      </c>
      <c r="O20" s="214"/>
      <c r="P20" s="18">
        <f>SUM(D20:N20)</f>
        <v>-194655</v>
      </c>
      <c r="Q20" s="17"/>
    </row>
    <row r="21" spans="1:17" s="20" customFormat="1" ht="21.75" thickBot="1" x14ac:dyDescent="0.5">
      <c r="A21" s="21" t="s">
        <v>187</v>
      </c>
      <c r="B21" s="263"/>
      <c r="C21" s="188"/>
      <c r="D21" s="272">
        <f>SUM(D18:D20)</f>
        <v>17374401</v>
      </c>
      <c r="E21" s="273"/>
      <c r="F21" s="272">
        <f>SUM(F18:F20)</f>
        <v>-18927</v>
      </c>
      <c r="G21" s="273"/>
      <c r="H21" s="272">
        <f>SUM(H18:H20)</f>
        <v>1995515</v>
      </c>
      <c r="I21" s="273"/>
      <c r="J21" s="272">
        <f>SUM(J18:J20)</f>
        <v>939161</v>
      </c>
      <c r="K21" s="273"/>
      <c r="L21" s="272">
        <f>SUM(L18:L20)</f>
        <v>18927</v>
      </c>
      <c r="M21" s="273"/>
      <c r="N21" s="272">
        <f>SUM(N18:N20)</f>
        <v>3649705</v>
      </c>
      <c r="O21" s="273"/>
      <c r="P21" s="272">
        <f>SUM(P18:P20)</f>
        <v>23958782</v>
      </c>
      <c r="Q21" s="17"/>
    </row>
    <row r="22" spans="1:17" ht="21.75" thickTop="1" x14ac:dyDescent="0.45">
      <c r="A22" s="20"/>
      <c r="E22" s="18"/>
      <c r="G22" s="23"/>
      <c r="I22" s="23"/>
      <c r="M22" s="23"/>
      <c r="O22" s="13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0.78740157480314965" right="0.70866141732283472" top="1.1023622047244095" bottom="0.98425196850393704" header="0.51181102362204722" footer="0.51181102362204722"/>
  <pageSetup paperSize="9" scale="7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81"/>
  <sheetViews>
    <sheetView zoomScale="90" zoomScaleNormal="90" zoomScaleSheetLayoutView="90" workbookViewId="0">
      <selection activeCell="B12" sqref="B12"/>
    </sheetView>
  </sheetViews>
  <sheetFormatPr defaultColWidth="8.75" defaultRowHeight="23.25" x14ac:dyDescent="0.5"/>
  <cols>
    <col min="1" max="1" width="2.625" style="41" customWidth="1"/>
    <col min="2" max="2" width="49.75" style="41" customWidth="1"/>
    <col min="3" max="3" width="3.75" style="41" customWidth="1"/>
    <col min="4" max="4" width="15.125" style="30" customWidth="1"/>
    <col min="5" max="5" width="1.75" style="41" customWidth="1"/>
    <col min="6" max="6" width="15.125" style="41" customWidth="1"/>
    <col min="7" max="7" width="1.75" style="41" customWidth="1"/>
    <col min="8" max="8" width="15.125" style="41" customWidth="1"/>
    <col min="9" max="9" width="1.75" style="41" customWidth="1"/>
    <col min="10" max="10" width="15.125" style="41" customWidth="1"/>
    <col min="11" max="11" width="16.375" style="27" customWidth="1"/>
    <col min="12" max="16384" width="8.75" style="27"/>
  </cols>
  <sheetData>
    <row r="1" spans="1:10" s="173" customFormat="1" ht="21" x14ac:dyDescent="0.45">
      <c r="A1" s="15" t="s">
        <v>210</v>
      </c>
      <c r="B1" s="15"/>
      <c r="C1" s="225"/>
      <c r="D1" s="276"/>
      <c r="E1" s="277"/>
      <c r="F1" s="278"/>
      <c r="G1" s="277"/>
      <c r="H1" s="226"/>
      <c r="I1" s="226"/>
      <c r="J1" s="211" t="s">
        <v>155</v>
      </c>
    </row>
    <row r="2" spans="1:10" s="173" customFormat="1" ht="21" x14ac:dyDescent="0.45">
      <c r="A2" s="15" t="s">
        <v>79</v>
      </c>
      <c r="B2" s="15"/>
      <c r="C2" s="225"/>
      <c r="D2" s="276"/>
      <c r="E2" s="277"/>
      <c r="F2" s="278"/>
      <c r="G2" s="277"/>
      <c r="H2" s="226"/>
      <c r="I2" s="226"/>
      <c r="J2" s="212" t="s">
        <v>156</v>
      </c>
    </row>
    <row r="3" spans="1:10" s="173" customFormat="1" ht="21" x14ac:dyDescent="0.25">
      <c r="A3" s="227" t="s">
        <v>183</v>
      </c>
      <c r="B3" s="227"/>
      <c r="C3" s="228"/>
      <c r="D3" s="279"/>
      <c r="E3" s="229"/>
      <c r="F3" s="229"/>
      <c r="G3" s="229"/>
      <c r="H3" s="229"/>
      <c r="I3" s="229"/>
      <c r="J3" s="230"/>
    </row>
    <row r="4" spans="1:10" x14ac:dyDescent="0.25">
      <c r="A4" s="42"/>
      <c r="B4" s="42"/>
      <c r="C4" s="42"/>
      <c r="D4" s="31"/>
      <c r="E4" s="40"/>
      <c r="F4" s="40"/>
      <c r="G4" s="40"/>
      <c r="H4" s="40"/>
      <c r="I4" s="40"/>
      <c r="J4" s="40"/>
    </row>
    <row r="5" spans="1:10" x14ac:dyDescent="0.5">
      <c r="A5" s="76"/>
      <c r="B5" s="28"/>
      <c r="C5" s="28"/>
      <c r="D5" s="312" t="s">
        <v>150</v>
      </c>
      <c r="E5" s="312"/>
      <c r="F5" s="312"/>
      <c r="G5" s="312"/>
      <c r="H5" s="312"/>
      <c r="I5" s="312"/>
      <c r="J5" s="312"/>
    </row>
    <row r="6" spans="1:10" x14ac:dyDescent="0.5">
      <c r="A6" s="76"/>
      <c r="B6" s="28"/>
      <c r="C6" s="28"/>
      <c r="D6" s="310" t="s">
        <v>1</v>
      </c>
      <c r="E6" s="310"/>
      <c r="F6" s="310"/>
      <c r="G6" s="29"/>
      <c r="H6" s="310" t="s">
        <v>2</v>
      </c>
      <c r="I6" s="310"/>
      <c r="J6" s="310"/>
    </row>
    <row r="7" spans="1:10" x14ac:dyDescent="0.5">
      <c r="A7" s="76"/>
      <c r="B7" s="28"/>
      <c r="C7" s="28"/>
      <c r="D7" s="311" t="s">
        <v>109</v>
      </c>
      <c r="E7" s="311"/>
      <c r="F7" s="311"/>
      <c r="G7" s="29"/>
      <c r="H7" s="311" t="s">
        <v>109</v>
      </c>
      <c r="I7" s="311"/>
      <c r="J7" s="311"/>
    </row>
    <row r="8" spans="1:10" x14ac:dyDescent="0.5">
      <c r="A8" s="76"/>
      <c r="B8" s="28"/>
      <c r="C8" s="28"/>
      <c r="D8" s="47" t="s">
        <v>119</v>
      </c>
      <c r="E8" s="48"/>
      <c r="F8" s="47" t="s">
        <v>98</v>
      </c>
      <c r="G8" s="29"/>
      <c r="H8" s="47" t="s">
        <v>119</v>
      </c>
      <c r="I8" s="48"/>
      <c r="J8" s="47" t="s">
        <v>98</v>
      </c>
    </row>
    <row r="9" spans="1:10" x14ac:dyDescent="0.25">
      <c r="A9" s="45" t="s">
        <v>80</v>
      </c>
      <c r="B9" s="45"/>
      <c r="C9" s="42"/>
      <c r="D9" s="40"/>
      <c r="E9" s="40"/>
      <c r="F9" s="40"/>
      <c r="G9" s="40"/>
      <c r="H9" s="40"/>
      <c r="I9" s="40"/>
      <c r="J9" s="40"/>
    </row>
    <row r="10" spans="1:10" x14ac:dyDescent="0.25">
      <c r="A10" s="45" t="s">
        <v>114</v>
      </c>
      <c r="B10" s="49"/>
      <c r="C10" s="77"/>
      <c r="D10" s="78">
        <f>'PL 6 M'!E27</f>
        <v>115441</v>
      </c>
      <c r="E10" s="39"/>
      <c r="F10" s="78">
        <f>'PL 6 M'!G27</f>
        <v>-548739</v>
      </c>
      <c r="G10" s="39"/>
      <c r="H10" s="78">
        <f>'PL 6 M'!I27</f>
        <v>-224298</v>
      </c>
      <c r="I10" s="39"/>
      <c r="J10" s="25">
        <f>'PL 6 M'!K27</f>
        <v>-209902</v>
      </c>
    </row>
    <row r="11" spans="1:10" x14ac:dyDescent="0.5">
      <c r="A11" s="79" t="s">
        <v>146</v>
      </c>
      <c r="C11" s="80"/>
      <c r="D11" s="81"/>
      <c r="E11" s="81"/>
      <c r="F11" s="82"/>
      <c r="G11" s="81"/>
      <c r="H11" s="81"/>
      <c r="I11" s="81"/>
      <c r="J11" s="25"/>
    </row>
    <row r="12" spans="1:10" x14ac:dyDescent="0.5">
      <c r="B12" s="49" t="s">
        <v>145</v>
      </c>
      <c r="C12" s="53"/>
      <c r="D12" s="82">
        <v>47988</v>
      </c>
      <c r="E12" s="83"/>
      <c r="F12" s="231">
        <v>56868</v>
      </c>
      <c r="G12" s="83"/>
      <c r="H12" s="82">
        <v>80</v>
      </c>
      <c r="I12" s="83"/>
      <c r="J12" s="231">
        <v>123</v>
      </c>
    </row>
    <row r="13" spans="1:10" x14ac:dyDescent="0.5">
      <c r="B13" s="49" t="s">
        <v>82</v>
      </c>
      <c r="C13" s="80"/>
      <c r="D13" s="82">
        <v>-6508</v>
      </c>
      <c r="E13" s="84"/>
      <c r="F13" s="78">
        <v>-6886</v>
      </c>
      <c r="G13" s="83"/>
      <c r="H13" s="82">
        <v>-3497</v>
      </c>
      <c r="I13" s="83"/>
      <c r="J13" s="231">
        <v>-13094</v>
      </c>
    </row>
    <row r="14" spans="1:10" x14ac:dyDescent="0.5">
      <c r="B14" s="41" t="s">
        <v>108</v>
      </c>
      <c r="C14" s="32"/>
      <c r="D14" s="82">
        <v>-50579</v>
      </c>
      <c r="E14" s="84"/>
      <c r="F14" s="78">
        <v>3570</v>
      </c>
      <c r="G14" s="83"/>
      <c r="H14" s="82">
        <v>-29182</v>
      </c>
      <c r="I14" s="83"/>
      <c r="J14" s="231">
        <v>-3026</v>
      </c>
    </row>
    <row r="15" spans="1:10" x14ac:dyDescent="0.5">
      <c r="B15" s="41" t="s">
        <v>133</v>
      </c>
      <c r="C15" s="32"/>
      <c r="D15" s="303">
        <v>-120362</v>
      </c>
      <c r="E15" s="84"/>
      <c r="F15" s="78">
        <v>44635</v>
      </c>
      <c r="G15" s="85"/>
      <c r="H15" s="303">
        <v>6809</v>
      </c>
      <c r="I15" s="85"/>
      <c r="J15" s="231">
        <v>42778</v>
      </c>
    </row>
    <row r="16" spans="1:10" x14ac:dyDescent="0.5">
      <c r="B16" s="41" t="s">
        <v>83</v>
      </c>
      <c r="C16" s="87"/>
      <c r="D16" s="82">
        <v>-9643</v>
      </c>
      <c r="E16" s="84"/>
      <c r="F16" s="78">
        <v>-9681</v>
      </c>
      <c r="G16" s="85"/>
      <c r="H16" s="82">
        <v>-205</v>
      </c>
      <c r="I16" s="85"/>
      <c r="J16" s="234">
        <v>-546</v>
      </c>
    </row>
    <row r="17" spans="1:10" x14ac:dyDescent="0.5">
      <c r="B17" s="41" t="s">
        <v>134</v>
      </c>
      <c r="C17" s="32"/>
      <c r="D17" s="82">
        <v>-475852</v>
      </c>
      <c r="E17" s="84"/>
      <c r="F17" s="78">
        <v>2138</v>
      </c>
      <c r="G17" s="83"/>
      <c r="H17" s="82">
        <v>-477367</v>
      </c>
      <c r="I17" s="83"/>
      <c r="J17" s="234">
        <v>-674</v>
      </c>
    </row>
    <row r="18" spans="1:10" x14ac:dyDescent="0.5">
      <c r="B18" s="41" t="s">
        <v>117</v>
      </c>
      <c r="C18" s="32"/>
      <c r="D18" s="303">
        <v>51256</v>
      </c>
      <c r="E18" s="84"/>
      <c r="F18" s="231">
        <v>17758</v>
      </c>
      <c r="G18" s="83"/>
      <c r="H18" s="303">
        <v>-384699</v>
      </c>
      <c r="I18" s="85"/>
      <c r="J18" s="231">
        <v>66626</v>
      </c>
    </row>
    <row r="19" spans="1:10" x14ac:dyDescent="0.5">
      <c r="B19" s="41" t="s">
        <v>104</v>
      </c>
      <c r="C19" s="37"/>
      <c r="D19" s="82">
        <v>-2780</v>
      </c>
      <c r="E19" s="88"/>
      <c r="F19" s="231">
        <v>-2870</v>
      </c>
      <c r="G19" s="85"/>
      <c r="H19" s="82">
        <v>1051</v>
      </c>
      <c r="I19" s="85"/>
      <c r="J19" s="235">
        <v>820</v>
      </c>
    </row>
    <row r="20" spans="1:10" x14ac:dyDescent="0.5">
      <c r="B20" s="41" t="s">
        <v>135</v>
      </c>
      <c r="C20" s="37"/>
      <c r="D20" s="303">
        <v>-276</v>
      </c>
      <c r="E20" s="88"/>
      <c r="F20" s="231">
        <v>26</v>
      </c>
      <c r="G20" s="85"/>
      <c r="H20" s="303">
        <v>0</v>
      </c>
      <c r="I20" s="85"/>
      <c r="J20" s="235">
        <v>0</v>
      </c>
    </row>
    <row r="21" spans="1:10" x14ac:dyDescent="0.5">
      <c r="B21" s="49" t="s">
        <v>84</v>
      </c>
      <c r="C21" s="80"/>
      <c r="D21" s="303">
        <v>303229</v>
      </c>
      <c r="E21" s="84"/>
      <c r="F21" s="231">
        <v>319693</v>
      </c>
      <c r="G21" s="83"/>
      <c r="H21" s="303">
        <v>42887</v>
      </c>
      <c r="I21" s="83"/>
      <c r="J21" s="231">
        <v>51000</v>
      </c>
    </row>
    <row r="22" spans="1:10" x14ac:dyDescent="0.5">
      <c r="A22" s="49"/>
      <c r="B22" s="49" t="s">
        <v>85</v>
      </c>
      <c r="C22" s="80"/>
      <c r="D22" s="82">
        <v>6960</v>
      </c>
      <c r="E22" s="84"/>
      <c r="F22" s="231">
        <v>7330</v>
      </c>
      <c r="G22" s="83"/>
      <c r="H22" s="82">
        <v>436</v>
      </c>
      <c r="I22" s="83"/>
      <c r="J22" s="232">
        <v>443</v>
      </c>
    </row>
    <row r="23" spans="1:10" x14ac:dyDescent="0.5">
      <c r="A23" s="49"/>
      <c r="B23" s="78" t="s">
        <v>97</v>
      </c>
      <c r="C23" s="80"/>
      <c r="D23" s="303">
        <v>11416</v>
      </c>
      <c r="E23" s="84"/>
      <c r="F23" s="231">
        <v>93811</v>
      </c>
      <c r="G23" s="83"/>
      <c r="H23" s="303">
        <v>11416</v>
      </c>
      <c r="I23" s="83"/>
      <c r="J23" s="232">
        <v>93811</v>
      </c>
    </row>
    <row r="24" spans="1:10" x14ac:dyDescent="0.5">
      <c r="A24" s="49"/>
      <c r="B24" s="78" t="s">
        <v>179</v>
      </c>
      <c r="C24" s="80"/>
      <c r="D24" s="303">
        <v>135784</v>
      </c>
      <c r="E24" s="84"/>
      <c r="F24" s="231">
        <v>0</v>
      </c>
      <c r="G24" s="83"/>
      <c r="H24" s="303">
        <v>135784</v>
      </c>
      <c r="I24" s="83"/>
      <c r="J24" s="232">
        <v>0</v>
      </c>
    </row>
    <row r="25" spans="1:10" x14ac:dyDescent="0.5">
      <c r="A25" s="49"/>
      <c r="B25" s="78" t="s">
        <v>208</v>
      </c>
      <c r="C25" s="80"/>
      <c r="D25" s="82">
        <v>501</v>
      </c>
      <c r="E25" s="84"/>
      <c r="F25" s="231">
        <v>2</v>
      </c>
      <c r="G25" s="83"/>
      <c r="H25" s="82">
        <v>0</v>
      </c>
      <c r="I25" s="83"/>
      <c r="J25" s="232">
        <v>0</v>
      </c>
    </row>
    <row r="26" spans="1:10" x14ac:dyDescent="0.5">
      <c r="A26" s="49"/>
      <c r="B26" s="78" t="s">
        <v>191</v>
      </c>
      <c r="C26" s="80"/>
      <c r="D26" s="82">
        <v>-15028</v>
      </c>
      <c r="E26" s="84"/>
      <c r="F26" s="231">
        <v>0</v>
      </c>
      <c r="G26" s="83"/>
      <c r="H26" s="82">
        <v>0</v>
      </c>
      <c r="I26" s="83"/>
      <c r="J26" s="232">
        <v>0</v>
      </c>
    </row>
    <row r="27" spans="1:10" x14ac:dyDescent="0.5">
      <c r="A27" s="49"/>
      <c r="B27" s="91" t="s">
        <v>147</v>
      </c>
      <c r="C27" s="80"/>
      <c r="D27" s="82">
        <v>-3488</v>
      </c>
      <c r="E27" s="84"/>
      <c r="F27" s="231">
        <v>1226</v>
      </c>
      <c r="G27" s="83"/>
      <c r="H27" s="82">
        <v>-824</v>
      </c>
      <c r="I27" s="83"/>
      <c r="J27" s="232">
        <v>-174</v>
      </c>
    </row>
    <row r="28" spans="1:10" x14ac:dyDescent="0.5">
      <c r="A28" s="49"/>
      <c r="B28" s="271" t="s">
        <v>190</v>
      </c>
      <c r="C28" s="80"/>
      <c r="D28" s="82">
        <v>0</v>
      </c>
      <c r="E28" s="84"/>
      <c r="F28" s="231">
        <v>-1801</v>
      </c>
      <c r="G28" s="83"/>
      <c r="H28" s="82">
        <v>0</v>
      </c>
      <c r="I28" s="83"/>
      <c r="J28" s="232">
        <v>0</v>
      </c>
    </row>
    <row r="29" spans="1:10" x14ac:dyDescent="0.5">
      <c r="B29" s="49" t="s">
        <v>136</v>
      </c>
      <c r="C29" s="80"/>
      <c r="D29" s="96">
        <f>SUM(D12:D28)</f>
        <v>-127382</v>
      </c>
      <c r="E29" s="94"/>
      <c r="F29" s="96">
        <f>SUM(F12:F28)</f>
        <v>525819</v>
      </c>
      <c r="G29" s="81"/>
      <c r="H29" s="96">
        <f>SUM(H12:H28)</f>
        <v>-697311</v>
      </c>
      <c r="I29" s="81"/>
      <c r="J29" s="96">
        <f>SUM(J12:J28)</f>
        <v>238087</v>
      </c>
    </row>
    <row r="30" spans="1:10" x14ac:dyDescent="0.5">
      <c r="A30" s="45" t="s">
        <v>106</v>
      </c>
      <c r="B30" s="45"/>
      <c r="C30" s="80"/>
      <c r="D30" s="82">
        <f>D10+D29</f>
        <v>-11941</v>
      </c>
      <c r="E30" s="94"/>
      <c r="F30" s="81">
        <f>F10+F29</f>
        <v>-22920</v>
      </c>
      <c r="G30" s="39"/>
      <c r="H30" s="82">
        <f>H10+H29</f>
        <v>-921609</v>
      </c>
      <c r="I30" s="309"/>
      <c r="J30" s="82">
        <f>J10+J29</f>
        <v>28185</v>
      </c>
    </row>
    <row r="31" spans="1:10" x14ac:dyDescent="0.5">
      <c r="A31" s="281" t="s">
        <v>189</v>
      </c>
      <c r="B31" s="45"/>
      <c r="C31" s="80"/>
      <c r="D31" s="82">
        <v>0</v>
      </c>
      <c r="E31" s="94"/>
      <c r="F31" s="82">
        <v>0</v>
      </c>
      <c r="G31" s="39"/>
      <c r="H31" s="82">
        <v>0</v>
      </c>
      <c r="I31" s="95"/>
      <c r="J31" s="82">
        <v>-18954</v>
      </c>
    </row>
    <row r="32" spans="1:10" x14ac:dyDescent="0.5">
      <c r="A32" s="49" t="s">
        <v>95</v>
      </c>
      <c r="B32" s="45"/>
      <c r="C32" s="80"/>
      <c r="D32" s="82">
        <v>0</v>
      </c>
      <c r="E32" s="84"/>
      <c r="F32" s="90">
        <v>2644</v>
      </c>
      <c r="G32" s="86"/>
      <c r="H32" s="82">
        <v>0</v>
      </c>
      <c r="I32" s="86"/>
      <c r="J32" s="232">
        <v>0</v>
      </c>
    </row>
    <row r="33" spans="1:10" x14ac:dyDescent="0.5">
      <c r="A33" s="49" t="s">
        <v>86</v>
      </c>
      <c r="C33" s="49"/>
      <c r="D33" s="82">
        <v>-268928</v>
      </c>
      <c r="E33" s="88"/>
      <c r="F33" s="92">
        <v>-246482</v>
      </c>
      <c r="G33" s="89"/>
      <c r="H33" s="82">
        <v>-212000</v>
      </c>
      <c r="I33" s="89"/>
      <c r="J33" s="235">
        <v>-214878</v>
      </c>
    </row>
    <row r="34" spans="1:10" x14ac:dyDescent="0.5">
      <c r="A34" s="49" t="s">
        <v>87</v>
      </c>
      <c r="C34" s="49"/>
      <c r="D34" s="82">
        <v>-2447</v>
      </c>
      <c r="E34" s="84"/>
      <c r="F34" s="93">
        <v>-4832</v>
      </c>
      <c r="G34" s="86"/>
      <c r="H34" s="82">
        <v>0</v>
      </c>
      <c r="I34" s="86"/>
      <c r="J34" s="236">
        <v>-240</v>
      </c>
    </row>
    <row r="35" spans="1:10" x14ac:dyDescent="0.5">
      <c r="A35" s="45" t="s">
        <v>106</v>
      </c>
      <c r="B35" s="45"/>
      <c r="C35" s="80"/>
      <c r="D35" s="35">
        <f>SUM(D30:D34)</f>
        <v>-283316</v>
      </c>
      <c r="E35" s="94"/>
      <c r="F35" s="35">
        <f>SUM(F30:F34)</f>
        <v>-271590</v>
      </c>
      <c r="G35" s="39"/>
      <c r="H35" s="35">
        <f>SUM(H30:H34)</f>
        <v>-1133609</v>
      </c>
      <c r="I35" s="32"/>
      <c r="J35" s="35">
        <f>SUM(J30:J34)</f>
        <v>-205887</v>
      </c>
    </row>
    <row r="36" spans="1:10" x14ac:dyDescent="0.5">
      <c r="A36" s="45"/>
      <c r="B36" s="45"/>
      <c r="C36" s="80"/>
      <c r="D36" s="43"/>
      <c r="E36" s="94"/>
      <c r="F36" s="43"/>
      <c r="G36" s="39"/>
      <c r="H36" s="43"/>
      <c r="I36" s="32"/>
      <c r="J36" s="43"/>
    </row>
    <row r="37" spans="1:10" s="173" customFormat="1" ht="21" x14ac:dyDescent="0.45">
      <c r="A37" s="15" t="s">
        <v>210</v>
      </c>
      <c r="B37" s="15"/>
      <c r="C37" s="225"/>
      <c r="D37" s="276"/>
      <c r="E37" s="277"/>
      <c r="F37" s="278"/>
      <c r="G37" s="277"/>
      <c r="H37" s="226"/>
      <c r="I37" s="226"/>
      <c r="J37" s="211" t="s">
        <v>155</v>
      </c>
    </row>
    <row r="38" spans="1:10" s="173" customFormat="1" ht="21" x14ac:dyDescent="0.45">
      <c r="A38" s="15" t="s">
        <v>177</v>
      </c>
      <c r="B38" s="15"/>
      <c r="C38" s="225"/>
      <c r="D38" s="276"/>
      <c r="E38" s="277"/>
      <c r="F38" s="278"/>
      <c r="G38" s="277"/>
      <c r="H38" s="226"/>
      <c r="I38" s="226"/>
      <c r="J38" s="212" t="s">
        <v>156</v>
      </c>
    </row>
    <row r="39" spans="1:10" s="173" customFormat="1" ht="21" x14ac:dyDescent="0.25">
      <c r="A39" s="227" t="s">
        <v>183</v>
      </c>
      <c r="B39" s="227"/>
      <c r="C39" s="228"/>
      <c r="D39" s="279"/>
      <c r="E39" s="229"/>
      <c r="F39" s="229"/>
      <c r="G39" s="229"/>
      <c r="H39" s="229"/>
      <c r="I39" s="229"/>
      <c r="J39" s="230"/>
    </row>
    <row r="40" spans="1:10" x14ac:dyDescent="0.25">
      <c r="A40" s="42"/>
      <c r="B40" s="42"/>
      <c r="C40" s="42"/>
      <c r="D40" s="31"/>
      <c r="E40" s="40"/>
      <c r="F40" s="40"/>
      <c r="G40" s="40"/>
      <c r="H40" s="40"/>
      <c r="I40" s="40"/>
      <c r="J40" s="40"/>
    </row>
    <row r="41" spans="1:10" x14ac:dyDescent="0.5">
      <c r="A41" s="76"/>
      <c r="B41" s="28"/>
      <c r="C41" s="28"/>
      <c r="D41" s="312" t="s">
        <v>150</v>
      </c>
      <c r="E41" s="312"/>
      <c r="F41" s="312"/>
      <c r="G41" s="312"/>
      <c r="H41" s="312"/>
      <c r="I41" s="312"/>
      <c r="J41" s="312"/>
    </row>
    <row r="42" spans="1:10" x14ac:dyDescent="0.5">
      <c r="A42" s="76"/>
      <c r="B42" s="28"/>
      <c r="C42" s="28"/>
      <c r="D42" s="310" t="s">
        <v>1</v>
      </c>
      <c r="E42" s="310"/>
      <c r="F42" s="310"/>
      <c r="G42" s="29"/>
      <c r="H42" s="310" t="s">
        <v>2</v>
      </c>
      <c r="I42" s="310"/>
      <c r="J42" s="310"/>
    </row>
    <row r="43" spans="1:10" x14ac:dyDescent="0.5">
      <c r="A43" s="76"/>
      <c r="B43" s="28"/>
      <c r="C43" s="28"/>
      <c r="D43" s="311" t="s">
        <v>109</v>
      </c>
      <c r="E43" s="311"/>
      <c r="F43" s="311"/>
      <c r="G43" s="29"/>
      <c r="H43" s="311" t="s">
        <v>109</v>
      </c>
      <c r="I43" s="311"/>
      <c r="J43" s="311"/>
    </row>
    <row r="44" spans="1:10" x14ac:dyDescent="0.5">
      <c r="A44" s="76"/>
      <c r="B44" s="28"/>
      <c r="C44" s="28"/>
      <c r="D44" s="47" t="s">
        <v>119</v>
      </c>
      <c r="E44" s="48"/>
      <c r="F44" s="47" t="s">
        <v>98</v>
      </c>
      <c r="G44" s="29"/>
      <c r="H44" s="47" t="s">
        <v>119</v>
      </c>
      <c r="I44" s="48"/>
      <c r="J44" s="47" t="s">
        <v>98</v>
      </c>
    </row>
    <row r="45" spans="1:10" x14ac:dyDescent="0.25">
      <c r="A45" s="45" t="s">
        <v>88</v>
      </c>
      <c r="B45" s="45"/>
      <c r="C45" s="49"/>
      <c r="D45" s="38"/>
      <c r="E45" s="38"/>
      <c r="F45" s="38"/>
      <c r="G45" s="38"/>
      <c r="H45" s="38"/>
      <c r="I45" s="38"/>
      <c r="J45" s="92"/>
    </row>
    <row r="46" spans="1:10" x14ac:dyDescent="0.25">
      <c r="A46" s="54"/>
      <c r="B46" s="49" t="s">
        <v>89</v>
      </c>
      <c r="C46" s="49"/>
      <c r="D46" s="82">
        <v>6508</v>
      </c>
      <c r="E46" s="90"/>
      <c r="F46" s="232">
        <v>6886</v>
      </c>
      <c r="G46" s="90"/>
      <c r="H46" s="82">
        <v>4622</v>
      </c>
      <c r="I46" s="90"/>
      <c r="J46" s="232">
        <v>2993</v>
      </c>
    </row>
    <row r="47" spans="1:10" x14ac:dyDescent="0.5">
      <c r="A47" s="54"/>
      <c r="B47" s="41" t="s">
        <v>148</v>
      </c>
      <c r="C47" s="49"/>
      <c r="D47" s="82">
        <v>-131122</v>
      </c>
      <c r="E47" s="90"/>
      <c r="F47" s="232">
        <v>6176</v>
      </c>
      <c r="G47" s="90"/>
      <c r="H47" s="82">
        <v>-980</v>
      </c>
      <c r="I47" s="90"/>
      <c r="J47" s="90">
        <v>0</v>
      </c>
    </row>
    <row r="48" spans="1:10" x14ac:dyDescent="0.5">
      <c r="A48" s="54"/>
      <c r="B48" s="51" t="s">
        <v>216</v>
      </c>
      <c r="C48" s="49"/>
      <c r="D48" s="82">
        <v>0</v>
      </c>
      <c r="E48" s="90"/>
      <c r="F48" s="90">
        <v>0</v>
      </c>
      <c r="G48" s="90"/>
      <c r="H48" s="82">
        <v>0</v>
      </c>
      <c r="I48" s="90"/>
      <c r="J48" s="232">
        <v>-4885</v>
      </c>
    </row>
    <row r="49" spans="1:10" x14ac:dyDescent="0.5">
      <c r="A49" s="54"/>
      <c r="B49" s="51" t="s">
        <v>215</v>
      </c>
      <c r="C49" s="49"/>
      <c r="D49" s="82">
        <v>0</v>
      </c>
      <c r="E49" s="90"/>
      <c r="F49" s="90">
        <v>0</v>
      </c>
      <c r="G49" s="90"/>
      <c r="H49" s="82">
        <v>365000</v>
      </c>
      <c r="I49" s="90"/>
      <c r="J49" s="232">
        <v>0</v>
      </c>
    </row>
    <row r="50" spans="1:10" x14ac:dyDescent="0.5">
      <c r="A50" s="54"/>
      <c r="B50" s="41" t="s">
        <v>107</v>
      </c>
      <c r="C50" s="50"/>
      <c r="D50" s="82">
        <v>200</v>
      </c>
      <c r="E50" s="90"/>
      <c r="F50" s="90">
        <v>0</v>
      </c>
      <c r="G50" s="90"/>
      <c r="H50" s="82">
        <v>0</v>
      </c>
      <c r="I50" s="90"/>
      <c r="J50" s="90">
        <v>0</v>
      </c>
    </row>
    <row r="51" spans="1:10" x14ac:dyDescent="0.5">
      <c r="A51" s="54"/>
      <c r="B51" s="41" t="s">
        <v>192</v>
      </c>
      <c r="C51" s="50"/>
      <c r="D51" s="82">
        <v>155688</v>
      </c>
      <c r="E51" s="90"/>
      <c r="F51" s="90">
        <v>0</v>
      </c>
      <c r="G51" s="90"/>
      <c r="H51" s="82">
        <v>0</v>
      </c>
      <c r="I51" s="90"/>
      <c r="J51" s="90">
        <v>0</v>
      </c>
    </row>
    <row r="52" spans="1:10" x14ac:dyDescent="0.5">
      <c r="B52" s="41" t="s">
        <v>213</v>
      </c>
      <c r="C52" s="49"/>
      <c r="D52" s="82">
        <v>-150225</v>
      </c>
      <c r="E52" s="90"/>
      <c r="F52" s="232">
        <v>-31551</v>
      </c>
      <c r="G52" s="90"/>
      <c r="H52" s="82">
        <v>-118842</v>
      </c>
      <c r="I52" s="90"/>
      <c r="J52" s="232">
        <v>-4297</v>
      </c>
    </row>
    <row r="53" spans="1:10" x14ac:dyDescent="0.5">
      <c r="B53" s="49" t="s">
        <v>90</v>
      </c>
      <c r="C53" s="80"/>
      <c r="D53" s="82">
        <v>-1070</v>
      </c>
      <c r="E53" s="88"/>
      <c r="F53" s="233">
        <v>-820</v>
      </c>
      <c r="G53" s="85"/>
      <c r="H53" s="82">
        <v>-1070</v>
      </c>
      <c r="I53" s="51"/>
      <c r="J53" s="93">
        <v>0</v>
      </c>
    </row>
    <row r="54" spans="1:10" x14ac:dyDescent="0.5">
      <c r="A54" s="45" t="s">
        <v>137</v>
      </c>
      <c r="B54" s="45"/>
      <c r="C54" s="80"/>
      <c r="D54" s="96">
        <f>SUM(D46:D53)</f>
        <v>-120021</v>
      </c>
      <c r="E54" s="94"/>
      <c r="F54" s="96">
        <f>SUM(F46:F53)</f>
        <v>-19309</v>
      </c>
      <c r="G54" s="97"/>
      <c r="H54" s="96">
        <f>SUM(H46:H53)</f>
        <v>248730</v>
      </c>
      <c r="I54" s="97"/>
      <c r="J54" s="96">
        <f>SUM(J46:J53)</f>
        <v>-6189</v>
      </c>
    </row>
    <row r="55" spans="1:10" x14ac:dyDescent="0.5">
      <c r="A55" s="45"/>
      <c r="B55" s="45"/>
      <c r="C55" s="80"/>
      <c r="D55" s="306"/>
      <c r="E55" s="94"/>
      <c r="F55" s="306"/>
      <c r="G55" s="97"/>
      <c r="H55" s="306"/>
      <c r="I55" s="97"/>
      <c r="J55" s="306"/>
    </row>
    <row r="56" spans="1:10" x14ac:dyDescent="0.5">
      <c r="A56" s="45" t="s">
        <v>91</v>
      </c>
      <c r="B56" s="45"/>
      <c r="C56" s="80"/>
      <c r="D56" s="25"/>
      <c r="E56" s="94"/>
      <c r="F56" s="78"/>
      <c r="G56" s="98"/>
      <c r="H56" s="25"/>
      <c r="I56" s="98"/>
      <c r="J56" s="78"/>
    </row>
    <row r="57" spans="1:10" x14ac:dyDescent="0.5">
      <c r="A57" s="49"/>
      <c r="B57" s="41" t="s">
        <v>92</v>
      </c>
      <c r="D57" s="82">
        <v>-1872000</v>
      </c>
      <c r="E57" s="90"/>
      <c r="F57" s="232">
        <v>-2178</v>
      </c>
      <c r="G57" s="90"/>
      <c r="H57" s="82">
        <v>0</v>
      </c>
      <c r="I57" s="90"/>
      <c r="J57" s="90">
        <v>0</v>
      </c>
    </row>
    <row r="58" spans="1:10" x14ac:dyDescent="0.5">
      <c r="A58" s="49"/>
      <c r="B58" s="41" t="s">
        <v>199</v>
      </c>
      <c r="D58" s="82">
        <v>1860000</v>
      </c>
      <c r="E58" s="90"/>
      <c r="F58" s="232">
        <v>0</v>
      </c>
      <c r="G58" s="90"/>
      <c r="H58" s="82">
        <v>0</v>
      </c>
      <c r="I58" s="90"/>
      <c r="J58" s="90">
        <v>0</v>
      </c>
    </row>
    <row r="59" spans="1:10" x14ac:dyDescent="0.25">
      <c r="A59" s="52"/>
      <c r="B59" s="99" t="s">
        <v>118</v>
      </c>
      <c r="C59" s="49"/>
      <c r="D59" s="82">
        <v>-8628</v>
      </c>
      <c r="E59" s="90"/>
      <c r="F59" s="232">
        <v>-1677</v>
      </c>
      <c r="G59" s="90"/>
      <c r="H59" s="82">
        <v>-1178</v>
      </c>
      <c r="I59" s="90"/>
      <c r="J59" s="232">
        <v>-1178</v>
      </c>
    </row>
    <row r="60" spans="1:10" x14ac:dyDescent="0.5">
      <c r="A60" s="49"/>
      <c r="B60" s="49" t="s">
        <v>93</v>
      </c>
      <c r="D60" s="82">
        <v>-111176</v>
      </c>
      <c r="E60" s="90"/>
      <c r="F60" s="90">
        <v>0</v>
      </c>
      <c r="G60" s="90"/>
      <c r="H60" s="82">
        <v>0</v>
      </c>
      <c r="I60" s="90"/>
      <c r="J60" s="90">
        <v>0</v>
      </c>
    </row>
    <row r="61" spans="1:10" x14ac:dyDescent="0.5">
      <c r="A61" s="49"/>
      <c r="B61" s="49" t="s">
        <v>188</v>
      </c>
      <c r="D61" s="82">
        <v>-520550</v>
      </c>
      <c r="E61" s="90"/>
      <c r="F61" s="90">
        <v>-520550</v>
      </c>
      <c r="G61" s="90"/>
      <c r="H61" s="82">
        <v>-520550</v>
      </c>
      <c r="I61" s="90"/>
      <c r="J61" s="90">
        <v>-520550</v>
      </c>
    </row>
    <row r="62" spans="1:10" x14ac:dyDescent="0.25">
      <c r="A62" s="52"/>
      <c r="B62" s="49" t="s">
        <v>81</v>
      </c>
      <c r="C62" s="49"/>
      <c r="D62" s="82">
        <v>-47953</v>
      </c>
      <c r="E62" s="90"/>
      <c r="F62" s="232">
        <v>-56495</v>
      </c>
      <c r="G62" s="90"/>
      <c r="H62" s="82">
        <v>0</v>
      </c>
      <c r="I62" s="90"/>
      <c r="J62" s="90">
        <v>0</v>
      </c>
    </row>
    <row r="63" spans="1:10" x14ac:dyDescent="0.5">
      <c r="A63" s="100" t="s">
        <v>138</v>
      </c>
      <c r="B63" s="79"/>
      <c r="C63" s="80"/>
      <c r="D63" s="101">
        <f>SUM(D57:D62)</f>
        <v>-700307</v>
      </c>
      <c r="E63" s="94"/>
      <c r="F63" s="102">
        <f>SUM(F57:F62)</f>
        <v>-580900</v>
      </c>
      <c r="G63" s="103"/>
      <c r="H63" s="101">
        <f>SUM(H57:H62)</f>
        <v>-521728</v>
      </c>
      <c r="I63" s="103"/>
      <c r="J63" s="104">
        <f>SUM(J57:J62)</f>
        <v>-521728</v>
      </c>
    </row>
    <row r="64" spans="1:10" x14ac:dyDescent="0.5">
      <c r="A64" s="45" t="s">
        <v>94</v>
      </c>
      <c r="B64" s="45"/>
      <c r="C64" s="80"/>
      <c r="D64" s="34">
        <f>D35+D54+D63</f>
        <v>-1103644</v>
      </c>
      <c r="F64" s="82">
        <f>F35+F54+F63</f>
        <v>-871799</v>
      </c>
      <c r="G64" s="34"/>
      <c r="H64" s="34">
        <f>H35+H54+H63</f>
        <v>-1406607</v>
      </c>
      <c r="I64" s="34"/>
      <c r="J64" s="82">
        <f>J35+J54+J63</f>
        <v>-733804</v>
      </c>
    </row>
    <row r="65" spans="1:12" x14ac:dyDescent="0.5">
      <c r="A65" s="45" t="s">
        <v>165</v>
      </c>
      <c r="B65" s="45"/>
      <c r="C65" s="80"/>
      <c r="D65" s="82">
        <f>BS!G15</f>
        <v>4224441</v>
      </c>
      <c r="E65" s="36"/>
      <c r="F65" s="75">
        <v>4326376</v>
      </c>
      <c r="G65" s="83"/>
      <c r="H65" s="82">
        <f>BS!K15</f>
        <v>2033923</v>
      </c>
      <c r="I65" s="83"/>
      <c r="J65" s="75">
        <v>2575990</v>
      </c>
    </row>
    <row r="66" spans="1:12" ht="24" thickBot="1" x14ac:dyDescent="0.55000000000000004">
      <c r="A66" s="45" t="s">
        <v>166</v>
      </c>
      <c r="B66" s="45"/>
      <c r="C66" s="80"/>
      <c r="D66" s="105">
        <f>SUM(D64:D65)</f>
        <v>3120797</v>
      </c>
      <c r="F66" s="105">
        <f>SUM(F64:F65)</f>
        <v>3454577</v>
      </c>
      <c r="G66" s="34"/>
      <c r="H66" s="105">
        <f>SUM(H64:H65)</f>
        <v>627316</v>
      </c>
      <c r="I66" s="34"/>
      <c r="J66" s="105">
        <f>SUM(J64:J65)</f>
        <v>1842186</v>
      </c>
      <c r="K66" s="106"/>
      <c r="L66" s="106"/>
    </row>
    <row r="67" spans="1:12" ht="24" thickTop="1" x14ac:dyDescent="0.5">
      <c r="H67" s="30"/>
    </row>
    <row r="68" spans="1:12" x14ac:dyDescent="0.5">
      <c r="A68" s="46" t="s">
        <v>139</v>
      </c>
      <c r="B68" s="46"/>
      <c r="C68" s="80"/>
      <c r="D68" s="34"/>
      <c r="E68" s="107"/>
      <c r="F68" s="34"/>
      <c r="G68" s="31"/>
      <c r="H68" s="31"/>
      <c r="I68" s="31"/>
      <c r="J68" s="34"/>
    </row>
    <row r="69" spans="1:12" x14ac:dyDescent="0.25">
      <c r="A69" s="280" t="s">
        <v>175</v>
      </c>
      <c r="B69" s="49" t="s">
        <v>174</v>
      </c>
      <c r="C69" s="80"/>
      <c r="D69" s="34"/>
      <c r="E69" s="34"/>
      <c r="F69" s="34"/>
      <c r="G69" s="31"/>
      <c r="H69" s="31"/>
      <c r="I69" s="31"/>
      <c r="J69" s="34"/>
    </row>
    <row r="70" spans="1:12" x14ac:dyDescent="0.25">
      <c r="A70" s="42"/>
      <c r="B70" s="49" t="s">
        <v>214</v>
      </c>
      <c r="C70" s="80"/>
      <c r="D70" s="232">
        <v>18880</v>
      </c>
      <c r="E70" s="83"/>
      <c r="F70" s="75">
        <v>9330</v>
      </c>
      <c r="G70" s="44"/>
      <c r="H70" s="232">
        <v>1780</v>
      </c>
      <c r="I70" s="44"/>
      <c r="J70" s="232">
        <v>1755</v>
      </c>
    </row>
    <row r="71" spans="1:12" x14ac:dyDescent="0.25">
      <c r="A71" s="42"/>
      <c r="B71" s="49" t="s">
        <v>194</v>
      </c>
      <c r="C71" s="80"/>
      <c r="D71" s="232">
        <v>3946</v>
      </c>
      <c r="E71" s="83"/>
      <c r="F71" s="75">
        <v>4022</v>
      </c>
      <c r="G71" s="44"/>
      <c r="H71" s="232">
        <v>0</v>
      </c>
      <c r="I71" s="108"/>
      <c r="J71" s="232">
        <v>169</v>
      </c>
    </row>
    <row r="72" spans="1:12" x14ac:dyDescent="0.25">
      <c r="A72" s="42"/>
      <c r="B72" s="49" t="s">
        <v>195</v>
      </c>
      <c r="C72" s="80"/>
      <c r="D72" s="232">
        <v>2609843</v>
      </c>
      <c r="E72" s="85"/>
      <c r="F72" s="75">
        <v>3392339</v>
      </c>
      <c r="G72" s="33"/>
      <c r="H72" s="232">
        <v>605617</v>
      </c>
      <c r="I72" s="109"/>
      <c r="J72" s="232">
        <v>1822429</v>
      </c>
    </row>
    <row r="73" spans="1:12" x14ac:dyDescent="0.5">
      <c r="A73" s="42"/>
      <c r="B73" s="49" t="s">
        <v>196</v>
      </c>
      <c r="C73" s="80"/>
      <c r="D73" s="232">
        <v>47087</v>
      </c>
      <c r="E73" s="85"/>
      <c r="F73" s="75">
        <v>46232</v>
      </c>
      <c r="G73" s="33"/>
      <c r="H73" s="232">
        <v>18406</v>
      </c>
      <c r="I73" s="51"/>
      <c r="J73" s="232">
        <v>16322</v>
      </c>
    </row>
    <row r="74" spans="1:12" x14ac:dyDescent="0.25">
      <c r="A74" s="42"/>
      <c r="B74" s="49" t="s">
        <v>197</v>
      </c>
      <c r="C74" s="80"/>
      <c r="D74" s="232">
        <v>441041</v>
      </c>
      <c r="E74" s="83"/>
      <c r="F74" s="75">
        <v>2654</v>
      </c>
      <c r="G74" s="44"/>
      <c r="H74" s="232">
        <v>1513</v>
      </c>
      <c r="I74" s="108"/>
      <c r="J74" s="232">
        <v>1511</v>
      </c>
    </row>
    <row r="75" spans="1:12" ht="24" thickBot="1" x14ac:dyDescent="0.55000000000000004">
      <c r="B75" s="49" t="s">
        <v>66</v>
      </c>
      <c r="C75" s="80"/>
      <c r="D75" s="105">
        <f>SUM(D70:D74)</f>
        <v>3120797</v>
      </c>
      <c r="E75" s="34"/>
      <c r="F75" s="105">
        <f>SUM(F70:F74)</f>
        <v>3454577</v>
      </c>
      <c r="G75" s="40"/>
      <c r="H75" s="105">
        <f>SUM(H70:H74)</f>
        <v>627316</v>
      </c>
      <c r="I75" s="26"/>
      <c r="J75" s="105">
        <f>SUM(J70:J74)</f>
        <v>1842186</v>
      </c>
    </row>
    <row r="76" spans="1:12" ht="21" customHeight="1" thickTop="1" x14ac:dyDescent="0.5">
      <c r="B76" s="49"/>
      <c r="C76" s="80"/>
      <c r="D76" s="34"/>
      <c r="E76" s="34"/>
      <c r="F76" s="34"/>
      <c r="G76" s="34"/>
      <c r="H76" s="34"/>
      <c r="I76" s="34"/>
      <c r="J76" s="34"/>
    </row>
    <row r="77" spans="1:12" x14ac:dyDescent="0.5">
      <c r="A77" s="274" t="s">
        <v>170</v>
      </c>
      <c r="B77" s="49" t="s">
        <v>171</v>
      </c>
      <c r="D77" s="90"/>
      <c r="E77" s="84"/>
      <c r="F77" s="84"/>
      <c r="H77" s="90"/>
      <c r="I77" s="84"/>
      <c r="J77" s="84"/>
    </row>
    <row r="78" spans="1:12" x14ac:dyDescent="0.5">
      <c r="B78" s="49" t="s">
        <v>172</v>
      </c>
      <c r="D78" s="90"/>
      <c r="E78" s="84"/>
      <c r="F78" s="84"/>
      <c r="H78" s="90"/>
      <c r="I78" s="84"/>
      <c r="J78" s="84"/>
    </row>
    <row r="79" spans="1:12" x14ac:dyDescent="0.5">
      <c r="B79" s="275" t="s">
        <v>173</v>
      </c>
      <c r="D79" s="90">
        <v>39297</v>
      </c>
      <c r="E79" s="36"/>
      <c r="F79" s="90">
        <v>0</v>
      </c>
      <c r="H79" s="90">
        <v>34181</v>
      </c>
      <c r="I79" s="36"/>
      <c r="J79" s="90">
        <v>0</v>
      </c>
    </row>
    <row r="80" spans="1:12" x14ac:dyDescent="0.5">
      <c r="B80" s="49" t="s">
        <v>209</v>
      </c>
      <c r="D80" s="90">
        <v>10000</v>
      </c>
      <c r="E80" s="36"/>
      <c r="F80" s="90">
        <v>0</v>
      </c>
      <c r="H80" s="90">
        <v>0</v>
      </c>
      <c r="I80" s="36"/>
      <c r="J80" s="90">
        <v>0</v>
      </c>
    </row>
    <row r="81" spans="2:10" x14ac:dyDescent="0.5">
      <c r="B81" s="49" t="s">
        <v>193</v>
      </c>
      <c r="D81" s="90">
        <v>0</v>
      </c>
      <c r="E81" s="44"/>
      <c r="F81" s="90">
        <v>0</v>
      </c>
      <c r="H81" s="90">
        <v>0</v>
      </c>
      <c r="I81" s="82"/>
      <c r="J81" s="90">
        <v>18954</v>
      </c>
    </row>
  </sheetData>
  <mergeCells count="10">
    <mergeCell ref="D5:J5"/>
    <mergeCell ref="D6:F6"/>
    <mergeCell ref="H6:J6"/>
    <mergeCell ref="D7:F7"/>
    <mergeCell ref="H7:J7"/>
    <mergeCell ref="D41:J41"/>
    <mergeCell ref="D42:F42"/>
    <mergeCell ref="H42:J42"/>
    <mergeCell ref="D43:F43"/>
    <mergeCell ref="H43:J43"/>
  </mergeCells>
  <pageMargins left="1.1023622047244095" right="0.51181102362204722" top="0.98425196850393704" bottom="0.98425196850393704" header="0.51181102362204722" footer="0.51181102362204722"/>
  <pageSetup paperSize="9" scale="65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2022-11-11T11:01:13Z</cp:lastPrinted>
  <dcterms:created xsi:type="dcterms:W3CDTF">2020-11-13T07:10:29Z</dcterms:created>
  <dcterms:modified xsi:type="dcterms:W3CDTF">2022-11-14T02:03:13Z</dcterms:modified>
</cp:coreProperties>
</file>