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Sep22'Q3\"/>
    </mc:Choice>
  </mc:AlternateContent>
  <xr:revisionPtr revIDLastSave="0" documentId="13_ncr:1_{D322DF75-439F-4173-BE6A-A4DA51304B3B}" xr6:coauthVersionLast="47" xr6:coauthVersionMax="47" xr10:uidLastSave="{00000000-0000-0000-0000-000000000000}"/>
  <bookViews>
    <workbookView xWindow="-120" yWindow="-120" windowWidth="21840" windowHeight="13140" tabRatio="864" xr2:uid="{00000000-000D-0000-FFFF-FFFF00000000}"/>
  </bookViews>
  <sheets>
    <sheet name="2-4 Th" sheetId="29" r:id="rId1"/>
    <sheet name="5-6 Th Baht'000 (3M)" sheetId="35" r:id="rId2"/>
    <sheet name="7-8Th Baht'000 (9M)" sheetId="36" r:id="rId3"/>
    <sheet name="9Th Baht'000" sheetId="37" r:id="rId4"/>
    <sheet name="Tha 10 Baht'000" sheetId="38" r:id="rId5"/>
    <sheet name="Thai 11-13 Baht'000" sheetId="39" r:id="rId6"/>
  </sheets>
  <calcPr calcId="162913"/>
</workbook>
</file>

<file path=xl/calcChain.xml><?xml version="1.0" encoding="utf-8"?>
<calcChain xmlns="http://schemas.openxmlformats.org/spreadsheetml/2006/main">
  <c r="M40" i="29" l="1"/>
  <c r="K40" i="29"/>
  <c r="I40" i="29"/>
  <c r="G40" i="29"/>
  <c r="E66" i="36" l="1"/>
  <c r="E63" i="36"/>
  <c r="N28" i="37" l="1"/>
  <c r="F110" i="39" l="1"/>
  <c r="F116" i="39"/>
  <c r="J110" i="39" l="1"/>
  <c r="J116" i="39"/>
  <c r="X28" i="37" l="1"/>
  <c r="A103" i="39" l="1"/>
  <c r="A53" i="39"/>
  <c r="N22" i="38"/>
  <c r="N19" i="38"/>
  <c r="N14" i="38"/>
  <c r="N11" i="38"/>
  <c r="L94" i="39" l="1"/>
  <c r="J94" i="39"/>
  <c r="H94" i="39"/>
  <c r="F94" i="39"/>
  <c r="F77" i="39" l="1"/>
  <c r="X20" i="37" l="1"/>
  <c r="X22" i="37" s="1"/>
  <c r="L118" i="39"/>
  <c r="L77" i="39"/>
  <c r="H118" i="39"/>
  <c r="H77" i="39"/>
  <c r="L25" i="38"/>
  <c r="K123" i="29" s="1"/>
  <c r="J25" i="38"/>
  <c r="H25" i="38"/>
  <c r="F25" i="38"/>
  <c r="N23" i="38"/>
  <c r="R30" i="37"/>
  <c r="N30" i="37"/>
  <c r="L30" i="37"/>
  <c r="J30" i="37"/>
  <c r="H30" i="37"/>
  <c r="F30" i="37"/>
  <c r="X30" i="37"/>
  <c r="G127" i="29" s="1"/>
  <c r="T28" i="37"/>
  <c r="V28" i="37" s="1"/>
  <c r="P30" i="37"/>
  <c r="T27" i="37"/>
  <c r="V27" i="37" s="1"/>
  <c r="Z27" i="37" s="1"/>
  <c r="T24" i="37"/>
  <c r="V24" i="37" s="1"/>
  <c r="K75" i="36"/>
  <c r="K68" i="36"/>
  <c r="K77" i="36" s="1"/>
  <c r="G75" i="36"/>
  <c r="P20" i="37" s="1"/>
  <c r="G68" i="36"/>
  <c r="K12" i="36"/>
  <c r="K25" i="36" s="1"/>
  <c r="K28" i="36" s="1"/>
  <c r="G12" i="36"/>
  <c r="K73" i="35"/>
  <c r="K66" i="35"/>
  <c r="G73" i="35"/>
  <c r="G66" i="35"/>
  <c r="K12" i="35"/>
  <c r="G12" i="35"/>
  <c r="J77" i="39"/>
  <c r="J17" i="38"/>
  <c r="H17" i="38"/>
  <c r="F17" i="38"/>
  <c r="R22" i="37"/>
  <c r="N22" i="37"/>
  <c r="L22" i="37"/>
  <c r="J22" i="37"/>
  <c r="H22" i="37"/>
  <c r="F22" i="37"/>
  <c r="T19" i="37"/>
  <c r="V19" i="37" s="1"/>
  <c r="Z19" i="37" s="1"/>
  <c r="T16" i="37"/>
  <c r="I75" i="36"/>
  <c r="E75" i="36"/>
  <c r="I68" i="36"/>
  <c r="I77" i="36" s="1"/>
  <c r="E68" i="36"/>
  <c r="A45" i="36"/>
  <c r="A90" i="36" s="1"/>
  <c r="I12" i="36"/>
  <c r="I25" i="36" s="1"/>
  <c r="E12" i="36"/>
  <c r="E25" i="36" s="1"/>
  <c r="A87" i="35"/>
  <c r="I73" i="35"/>
  <c r="E73" i="35"/>
  <c r="I66" i="35"/>
  <c r="E66" i="35"/>
  <c r="A44" i="35"/>
  <c r="I12" i="35"/>
  <c r="E12" i="35"/>
  <c r="G24" i="35" l="1"/>
  <c r="G27" i="35" s="1"/>
  <c r="G52" i="35" s="1"/>
  <c r="K24" i="35"/>
  <c r="K27" i="35" s="1"/>
  <c r="K33" i="35" s="1"/>
  <c r="K37" i="35" s="1"/>
  <c r="K76" i="35"/>
  <c r="I24" i="35"/>
  <c r="I76" i="35"/>
  <c r="G123" i="29"/>
  <c r="Z28" i="37"/>
  <c r="G77" i="36"/>
  <c r="G25" i="36"/>
  <c r="G76" i="35"/>
  <c r="J9" i="39"/>
  <c r="J34" i="39" s="1"/>
  <c r="J43" i="39" s="1"/>
  <c r="J48" i="39" s="1"/>
  <c r="J109" i="39" s="1"/>
  <c r="E28" i="36"/>
  <c r="E34" i="36" s="1"/>
  <c r="F9" i="39"/>
  <c r="F34" i="39" s="1"/>
  <c r="F43" i="39" s="1"/>
  <c r="F48" i="39" s="1"/>
  <c r="F109" i="39" s="1"/>
  <c r="F112" i="39" s="1"/>
  <c r="E24" i="35"/>
  <c r="E77" i="36"/>
  <c r="L9" i="39"/>
  <c r="L34" i="39" s="1"/>
  <c r="L43" i="39" s="1"/>
  <c r="L48" i="39" s="1"/>
  <c r="L109" i="39" s="1"/>
  <c r="L112" i="39" s="1"/>
  <c r="T20" i="37"/>
  <c r="V20" i="37" s="1"/>
  <c r="Z20" i="37" s="1"/>
  <c r="N25" i="38"/>
  <c r="V30" i="37"/>
  <c r="Z24" i="37"/>
  <c r="T30" i="37"/>
  <c r="G124" i="29" s="1"/>
  <c r="I28" i="36"/>
  <c r="K34" i="36"/>
  <c r="K54" i="36" s="1"/>
  <c r="E76" i="35"/>
  <c r="A37" i="37"/>
  <c r="A30" i="38" s="1"/>
  <c r="A50" i="39"/>
  <c r="A100" i="39" s="1"/>
  <c r="A150" i="39" s="1"/>
  <c r="V16" i="37"/>
  <c r="P22" i="37"/>
  <c r="G92" i="29"/>
  <c r="I27" i="35" l="1"/>
  <c r="E27" i="35"/>
  <c r="E33" i="35" s="1"/>
  <c r="E30" i="35" s="1"/>
  <c r="K52" i="35"/>
  <c r="G33" i="35"/>
  <c r="G37" i="35" s="1"/>
  <c r="F118" i="39"/>
  <c r="E31" i="36"/>
  <c r="Z30" i="37"/>
  <c r="G28" i="36"/>
  <c r="H9" i="39"/>
  <c r="H34" i="39" s="1"/>
  <c r="H43" i="39" s="1"/>
  <c r="H48" i="39" s="1"/>
  <c r="H109" i="39" s="1"/>
  <c r="H112" i="39" s="1"/>
  <c r="K78" i="35"/>
  <c r="E54" i="36"/>
  <c r="K79" i="36"/>
  <c r="J112" i="39"/>
  <c r="T22" i="37"/>
  <c r="I34" i="36"/>
  <c r="V22" i="37"/>
  <c r="Z16" i="37"/>
  <c r="Z22" i="37" s="1"/>
  <c r="E37" i="35" l="1"/>
  <c r="E52" i="35"/>
  <c r="I33" i="35"/>
  <c r="K85" i="35"/>
  <c r="G78" i="35"/>
  <c r="G34" i="36"/>
  <c r="G54" i="36" s="1"/>
  <c r="I38" i="36"/>
  <c r="I31" i="36"/>
  <c r="J118" i="39"/>
  <c r="E78" i="35"/>
  <c r="E79" i="36"/>
  <c r="I54" i="36"/>
  <c r="K86" i="36"/>
  <c r="L15" i="38" s="1"/>
  <c r="I79" i="36"/>
  <c r="G79" i="36" l="1"/>
  <c r="G86" i="36" s="1"/>
  <c r="I37" i="35"/>
  <c r="I30" i="35"/>
  <c r="I78" i="35"/>
  <c r="I52" i="35"/>
  <c r="E85" i="35"/>
  <c r="E82" i="35" s="1"/>
  <c r="G85" i="35"/>
  <c r="E86" i="36"/>
  <c r="E83" i="36" s="1"/>
  <c r="I86" i="36"/>
  <c r="I83" i="36" s="1"/>
  <c r="I85" i="35" l="1"/>
  <c r="I82" i="35" s="1"/>
  <c r="L17" i="38"/>
  <c r="N15" i="38"/>
  <c r="N17" i="38" s="1"/>
  <c r="A142" i="29"/>
  <c r="M126" i="29"/>
  <c r="M129" i="29" s="1"/>
  <c r="K126" i="29"/>
  <c r="K129" i="29" s="1"/>
  <c r="I126" i="29"/>
  <c r="I129" i="29" s="1"/>
  <c r="A99" i="29"/>
  <c r="A98" i="29"/>
  <c r="A97" i="29"/>
  <c r="A96" i="29"/>
  <c r="M92" i="29"/>
  <c r="K92" i="29"/>
  <c r="I92" i="29"/>
  <c r="M77" i="29"/>
  <c r="K77" i="29"/>
  <c r="I77" i="29"/>
  <c r="G77" i="29"/>
  <c r="A51" i="29"/>
  <c r="A50" i="29"/>
  <c r="A49" i="29"/>
  <c r="M21" i="29"/>
  <c r="M42" i="29" s="1"/>
  <c r="K21" i="29"/>
  <c r="I21" i="29"/>
  <c r="G21" i="29"/>
  <c r="G42" i="29" s="1"/>
  <c r="K42" i="29" l="1"/>
  <c r="I42" i="29"/>
  <c r="I94" i="29"/>
  <c r="I131" i="29" s="1"/>
  <c r="M94" i="29"/>
  <c r="M131" i="29" s="1"/>
  <c r="K94" i="29"/>
  <c r="K131" i="29" s="1"/>
  <c r="G94" i="29"/>
  <c r="G126" i="29"/>
  <c r="G129" i="29" l="1"/>
  <c r="G131" i="29" l="1"/>
</calcChain>
</file>

<file path=xl/sharedStrings.xml><?xml version="1.0" encoding="utf-8"?>
<sst xmlns="http://schemas.openxmlformats.org/spreadsheetml/2006/main" count="526" uniqueCount="264">
  <si>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</si>
  <si>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</si>
  <si>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</si>
  <si>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</si>
  <si>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</si>
  <si>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</si>
  <si>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</si>
  <si>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</si>
  <si>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</si>
  <si>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</si>
  <si>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</si>
  <si>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</si>
  <si>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</si>
  <si>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</si>
  <si>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</si>
  <si>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</si>
  <si>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</si>
  <si>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</si>
  <si>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</si>
  <si>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</si>
  <si>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</si>
  <si>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</si>
  <si>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</si>
  <si>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</si>
  <si>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</si>
  <si>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</si>
  <si>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</si>
  <si>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</si>
  <si>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</si>
  <si>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</si>
  <si>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</si>
  <si>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</si>
  <si>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</si>
  <si>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</si>
  <si>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</si>
  <si>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</si>
  <si>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</si>
  <si>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</si>
  <si>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</si>
  <si>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</si>
  <si>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</si>
  <si>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</si>
  <si>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</si>
  <si>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</si>
  <si>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</si>
  <si>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</si>
  <si>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</si>
  <si>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</si>
  <si>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</si>
  <si>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</si>
  <si>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</si>
  <si>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</si>
  <si>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</si>
  <si>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</si>
  <si>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</si>
  <si>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</si>
  <si>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</si>
  <si>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</si>
  <si>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เจ้าหนี้การค้าและเจ้าหนี้อื่น</t>
  </si>
  <si>
    <t>ภาษีเงินได้ค้างจ่าย</t>
  </si>
  <si>
    <t>ค่าใช้จ่ายในการขาย</t>
  </si>
  <si>
    <t>กำไรเบ็ดเสร็จรวมสำหรับงวด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</si>
  <si>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</si>
  <si>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</si>
  <si>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</si>
  <si>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</si>
  <si>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</si>
  <si>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ยอดคงเหลือปลายงวด</t>
  </si>
  <si>
    <t>ต้นทุนขายและการให้บริการ</t>
  </si>
  <si>
    <t>ยอดคงเหลือต้นงวด</t>
  </si>
  <si>
    <t>ลูกหนี้การค้าและลูกหนี้อื่น สุทธิ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</si>
  <si>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</si>
  <si>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</si>
  <si>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</si>
  <si>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</si>
  <si>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</si>
  <si>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>ยังไม่ได้ตรวจสอบ</t>
  </si>
  <si>
    <t>ตรวจสอบแล้ว</t>
  </si>
  <si>
    <t>ข้อมูลทางการเงินรวม</t>
  </si>
  <si>
    <t>เงินกู้ยืมระยะสั้นจากกิจการที่เกี่ยวข้องกัน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</si>
  <si>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</si>
  <si>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</si>
  <si>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</si>
  <si>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</si>
  <si>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หลังการเกษียณอายุ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</si>
  <si>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</si>
  <si>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</si>
  <si>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</si>
  <si>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</si>
  <si>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</si>
  <si>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</si>
  <si>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</si>
  <si>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</si>
  <si>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ค่าใช้จ่ายผลประโยชน์พนักงานหลังการเกษียณอายุ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</si>
  <si>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</si>
  <si>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</si>
  <si>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</si>
  <si>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</si>
  <si>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</si>
  <si>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</si>
  <si>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เบ็ดเสร็จอื่น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</si>
  <si>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</si>
  <si>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</si>
  <si>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</si>
  <si>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</si>
  <si>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</si>
  <si>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เงินสดรับจากเงินให้กู้ยืมระยะยาวแก่กิจการอื่น</t>
  </si>
  <si>
    <t>เงินสดจ่ายคืนเงินกู้ยืมระยะยาวจากสถาบันการเงิน</t>
  </si>
  <si>
    <t>เงินลงทุนในบริษัทร่วม</t>
  </si>
  <si>
    <t>- ขาดทุนจากการตัดจำหน่ายสินทรัพย์</t>
  </si>
  <si>
    <t>หุ้นกู้ สุทธิ</t>
  </si>
  <si>
    <t>และบริษัทร่วม</t>
  </si>
  <si>
    <t>สินทรัพย์ภาษีเงินได้รอการตัดบัญชี สุทธิ</t>
  </si>
  <si>
    <t>เงินสดรับจากการจำหน่ายอาคารและอุปกรณ์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</si>
  <si>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</si>
  <si>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</si>
  <si>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</si>
  <si>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</si>
  <si>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</si>
  <si>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</si>
  <si>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</si>
  <si>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</si>
  <si>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</si>
  <si>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</si>
  <si>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การเปลี่ยนแปลงส่วนของเจ้าของสำหรับงวด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</si>
  <si>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</si>
  <si>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</si>
  <si>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</si>
  <si>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</si>
  <si>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</si>
  <si>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</si>
  <si>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</si>
  <si>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</si>
  <si>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</si>
  <si>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</si>
  <si>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</si>
  <si>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รวมรายการที่จะจัดประเภทรายการใหม่</t>
  </si>
  <si>
    <t>เงินเบิกเกินบัญชีจากสถาบันการเงินสุทธิ</t>
  </si>
  <si>
    <t>ส่วนเกินจาก</t>
  </si>
  <si>
    <t>การเพิ่มสัดส่วน</t>
  </si>
  <si>
    <t>การถือหุ้น</t>
  </si>
  <si>
    <t>ในบริษัทย่อย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</si>
  <si>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</si>
  <si>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</si>
  <si>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เงินเบิกเกินบัญชีจากสถาบันการเงิน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</si>
  <si>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</si>
  <si>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</si>
  <si>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สินทรัพย์สิทธิการใช้ สุทธิ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</si>
  <si>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</si>
  <si>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</si>
  <si>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</si>
  <si>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</si>
  <si>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</si>
  <si>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รวมรายการที่จะไม่จัดประเภทรายการใหม่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</si>
  <si>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</si>
  <si>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</si>
  <si>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</si>
  <si>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</si>
  <si>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เงินสดจ่ายสำหรับสินทรัพย์สิทธิการใช้</t>
  </si>
  <si>
    <t>ข้อมูลเพิ่มเติมเกี่ยวกับกระแสเงินสด</t>
  </si>
  <si>
    <t>ส่วนของหุ้นกู้ที่ถึงกำหนดไถ่ถอน</t>
  </si>
  <si>
    <t>ภายในหนึ่งปี สุทธิ</t>
  </si>
  <si>
    <t>พ.ศ. 2564</t>
  </si>
  <si>
    <t>กรรมการ…………………………………………..…………….      กรรมการ…………………………………………..…………….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</si>
  <si>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</si>
  <si>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</si>
  <si>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</si>
  <si>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</si>
  <si>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</si>
  <si>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ยอดคงเหลือต้นงวด ณ วันที่ 1 มกราคม พ.ศ. 2564</t>
  </si>
  <si>
    <t>เงินสดสุทธิ (ใช้ไปใน) ได้มาจากกิจกรรมลงทุน</t>
  </si>
  <si>
    <t>- ค่าตัดจำหน่ายค่าธรรมเนียมในการจัดหาหุ้นกู้</t>
  </si>
  <si>
    <t>พ.ศ. 2565</t>
  </si>
  <si>
    <t>ยอดคงเหลือต้นงวด ณ วันที่ 1 มกราคม พ.ศ. 2565</t>
  </si>
  <si>
    <t>-</t>
  </si>
  <si>
    <t>เงินฝากธนาคารที่ติดภาระค้ำประกัน</t>
  </si>
  <si>
    <t>เงินสดจ่ายชำระหนี้สินตามสัญญาเช่า</t>
  </si>
  <si>
    <t>เงินกู้ยืมระยะยาวจากกิจการอื่น</t>
  </si>
  <si>
    <t>- ประมาณการหนี้สินค่ารื้อถอน</t>
  </si>
  <si>
    <t>เงินปันผลรับ</t>
  </si>
  <si>
    <t>กำไรก่อนภาษีเงินได้</t>
  </si>
  <si>
    <t>กำไรสำหรับงวด</t>
  </si>
  <si>
    <t>การแบ่งปันกำไร</t>
  </si>
  <si>
    <t>กำไรต่อหุ้น (บาท)</t>
  </si>
  <si>
    <t>กำไรต่อหุ้นขั้นพื้นฐาน</t>
  </si>
  <si>
    <t xml:space="preserve">      - การวัดมูลค่าใหม่ของภาระผูกพัน</t>
  </si>
  <si>
    <t xml:space="preserve">            ผลประโยชน์พนักงานหลังการเกษียณอายุ</t>
  </si>
  <si>
    <t xml:space="preserve">      - ภาษีเงินได้ของรายการที่จะไม่จัดประเภท</t>
  </si>
  <si>
    <t xml:space="preserve">            รายการใหม่เข้าไปไว้ในกำไร</t>
  </si>
  <si>
    <t xml:space="preserve">            หรือขาดทุนในภายหลัง</t>
  </si>
  <si>
    <t xml:space="preserve">   สำหรับงวดสุทธิจากภาษีเงินได้</t>
  </si>
  <si>
    <t>การแบ่งปันกำไรเบ็ดเสร็จรวม</t>
  </si>
  <si>
    <t xml:space="preserve">      - การเปลี่ยนแปลงในมูลค่ายุติธรรมของเงินลงทุน</t>
  </si>
  <si>
    <t xml:space="preserve">            ในตราสารทุนด้วยมูลค่ายุติธรรมผ่าน</t>
  </si>
  <si>
    <t xml:space="preserve">            กำไรขาดทุนเบ็ดเสร็จอื่น</t>
  </si>
  <si>
    <t xml:space="preserve">      - ส่วนแบ่งกำไรเบ็ดเสร็จอื่นจากการร่วมค้า</t>
  </si>
  <si>
    <t>ส่วนแบ่ง</t>
  </si>
  <si>
    <t>กำไร (ขาดทุน)</t>
  </si>
  <si>
    <t>รวมองค์ประกอบอื่น</t>
  </si>
  <si>
    <t>ของส่วนของเจ้าของ</t>
  </si>
  <si>
    <t>เงินปันผลจ่าย</t>
  </si>
  <si>
    <t>ส่วนเกิน</t>
  </si>
  <si>
    <t xml:space="preserve"> มูลค่าหุ้น</t>
  </si>
  <si>
    <t xml:space="preserve"> เจ้าของ</t>
  </si>
  <si>
    <t>กำไรก่อนภาษีเงินได้สำหรับงวด</t>
  </si>
  <si>
    <t>รายการปรับปรุงกำไรก่อนภาษีเงินได้เป็นเงินสดสุทธิ</t>
  </si>
  <si>
    <t xml:space="preserve">  และเงินกู้ยืมรอตัดบัญชี</t>
  </si>
  <si>
    <t>- (การกลับรายการ) ค่าเผื่อผลขาดทุนจากการด้อยค่า</t>
  </si>
  <si>
    <t>- รายได้จากเงินปันผลรับ</t>
  </si>
  <si>
    <t>- (กำไร) ขาดทุนจากการจำหน่ายเงินลงทุนในบริษัทร่วม</t>
  </si>
  <si>
    <t>- (กำไร) ขาดทุนจากการจำหน่ายสินทรัพย์สุทธิ</t>
  </si>
  <si>
    <t>- (การกลับรายการ) ค่าเผื่อการด้อยค่าของสินทรัพย์</t>
  </si>
  <si>
    <t>- กำไรจากการประเมินหนี้สินตามสัญญาเช่าใหม่</t>
  </si>
  <si>
    <t>เงินสดจ่ายชำระค่าหุ้นของบริษัทย่อย</t>
  </si>
  <si>
    <t>เงินสดรับจากการจำหน่ายเงินลงทุนในบริษัทร่วม</t>
  </si>
  <si>
    <t>เงินปันผลจ่ายให้แก่ผู้ถือหุ้น</t>
  </si>
  <si>
    <t>เงินสดสุทธิใช้ไปในกิจกรรมจัดหาเงิน</t>
  </si>
  <si>
    <t>- การเพิ่มขึ้นของสินทรัพย์สิทธิการใช้</t>
  </si>
  <si>
    <t>กำไรจากอัตราแลกเปลี่ยน สุทธิ</t>
  </si>
  <si>
    <t>เงินสดรับจากหุ้นกู้</t>
  </si>
  <si>
    <t>เงินสดจ่ายเพื่อไถ่ถอนหุ้นกู้</t>
  </si>
  <si>
    <t>เงินสดจ่ายจากเงินฝากธนาคารที่ติดภาระค้ำประกัน</t>
  </si>
  <si>
    <t>ส่วนแบ่งกำไร (ขาดทุน) สุทธิจากเงินลงทุนในการร่วมค้า</t>
  </si>
  <si>
    <t>(ค่าใช้จ่าย) ผลประโยชน์ภาษีเงินได้</t>
  </si>
  <si>
    <t>กำไร (ขาดทุน) จากการวัดมูลค่า</t>
  </si>
  <si>
    <t xml:space="preserve">   เครื่องมือทางการเงิน สุทธิ</t>
  </si>
  <si>
    <t>- ส่วนแบ่ง (กำไร) ขาดทุน สุทธิจากเงินลงทุน</t>
  </si>
  <si>
    <t xml:space="preserve"> - เงินสดในมือและเงินฝากสถาบันการเงินที่ครบกำหนด</t>
  </si>
  <si>
    <t xml:space="preserve">   ภายในสามเดือน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</si>
  <si>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</si>
  <si>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</si>
  <si>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</si>
  <si>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</si>
  <si>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</si>
  <si>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สำหรับงวดเก้าเดือนสิ้นสุดวันที่ 30 กันยายน พ.ศ. 2565</t>
  </si>
  <si>
    <t>- จ่ายชำระภาระผูกพันผลประโยชน์พนักงานหลังการเกษียณอายุ</t>
  </si>
  <si>
    <t>เงินสดจ่ายจากเงินให้กู้ยืมระยะยาวแก่กิจการที่เกี่ยวข้องกัน</t>
  </si>
  <si>
    <t>ขาดทุนจากอัตราแลกเปลี่ยน สุทธิ</t>
  </si>
  <si>
    <t>กำไร (ขาดทุน) สำหรับงวด</t>
  </si>
  <si>
    <t>กำไร (ขาดทุน) ต่อหุ้น (บาท)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</si>
  <si>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</si>
  <si>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</si>
  <si>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ขาดทุนจากการวัดมูลค่า</t>
  </si>
  <si>
    <t>- ขาดทุนจากการวัดมูลค่าเครื่องมือทางการเงิน สุทธิ</t>
  </si>
  <si>
    <t>เงินสดสุทธิได้มาจากกิจกรรมดำเนินงาน</t>
  </si>
  <si>
    <t>เงินสดและรายการเทียบเท่าเงินสดเพิ่มขึ้น สุทธิ</t>
  </si>
  <si>
    <t>กำไร (ขาดทุน) ก่อนภาษีเงินได้</t>
  </si>
  <si>
    <t>การแบ่งปันกำไร (ขาดทุน)</t>
  </si>
  <si>
    <t>กำไร (ขาดทุน) ต่อหุ้นขั้นพื้นฐาน</t>
  </si>
  <si>
    <t>- (การกลับรายการ) ค่าเผื่อการลดลงของมูลค่า</t>
  </si>
  <si>
    <t>กำไร (ขาดทุน) เบ็ดเสร็จอื่นสำหรับงวดสุทธิจากภาษีเงินได้</t>
  </si>
  <si>
    <t>เงินสดรับจากการดำเนินงาน</t>
  </si>
  <si>
    <t>เงินสดจ่ายซื้อที่ดิน อาคารและอุปกรณ์</t>
  </si>
  <si>
    <t>เงินสดจ่ายค่าธรรมเนียมในการจัดหาหุ้นกู้</t>
  </si>
  <si>
    <t xml:space="preserve">- กำไรจากอัตราแลกเปลี่ยนที่ยังไม่เกิดขึ้น </t>
  </si>
  <si>
    <t>เงินสดจ่ายซื้อเงินลงทุนและชำระค่าหุ้นเพิ่มทุน</t>
  </si>
  <si>
    <t xml:space="preserve">   ในบริษัทร่วมและการร่วมค้า</t>
  </si>
  <si>
    <t>เงินปันผลจ่ายให้แก่ส่วนได้เสียที่ไม่มีอำนาจของบริษัทย่อย</t>
  </si>
  <si>
    <t>(จ่ายคืน) เงินสดรับสุทธิจากเงินกู้ยืมระยะสั้นจากสถาบันการเงิน</t>
  </si>
  <si>
    <t>(จ่ายคืน) เงินสดรับเงินกู้ยืมระยะยาวจากกิจการอื่น</t>
  </si>
  <si>
    <t xml:space="preserve">      เข้าไปไว้ในกำไรหรือขาดทุนในภายหลัง</t>
  </si>
  <si>
    <t xml:space="preserve">           และบริษัทร่วมตามวิธีส่วนได้เสีย</t>
  </si>
  <si>
    <t>ในการร่วมค้าและบริษัทร่วม</t>
  </si>
  <si>
    <t xml:space="preserve">   สินค้าคงเหลือและค่าเผื่อสินค้าล้าสมัย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</si>
</sst>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58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7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166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33">
    <xf numFmtId="0" fontId="0" fillId="0" borderId="0" xfId="0"/>
    <xf numFmtId="168" fontId="30" fillId="0" borderId="4" xfId="198" applyNumberFormat="1" applyFont="1" applyFill="1" applyBorder="1" applyAlignment="1">
      <alignment horizontal="right" vertical="center"/>
    </xf>
    <xf numFmtId="0" fontId="30" fillId="0" borderId="0" xfId="198" applyFont="1" applyFill="1" applyAlignment="1">
      <alignment vertical="center"/>
    </xf>
    <xf numFmtId="168" fontId="30" fillId="0" borderId="0" xfId="199" applyNumberFormat="1" applyFont="1" applyFill="1" applyAlignment="1">
      <alignment horizontal="right" vertical="center"/>
    </xf>
    <xf numFmtId="168" fontId="29" fillId="0" borderId="5" xfId="142" applyNumberFormat="1" applyFont="1" applyFill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 wrapText="1"/>
    </xf>
    <xf numFmtId="168" fontId="30" fillId="0" borderId="5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Alignment="1">
      <alignment vertical="center"/>
    </xf>
    <xf numFmtId="168" fontId="30" fillId="0" borderId="6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Border="1" applyAlignment="1">
      <alignment vertical="center"/>
    </xf>
    <xf numFmtId="168" fontId="30" fillId="0" borderId="6" xfId="51" applyNumberFormat="1" applyFont="1" applyFill="1" applyBorder="1" applyAlignment="1">
      <alignment vertical="center"/>
    </xf>
    <xf numFmtId="168" fontId="30" fillId="0" borderId="0" xfId="51" applyNumberFormat="1" applyFont="1" applyFill="1" applyBorder="1" applyAlignment="1">
      <alignment horizontal="right" vertical="center" wrapText="1"/>
    </xf>
    <xf numFmtId="168" fontId="29" fillId="0" borderId="0" xfId="0" applyNumberFormat="1" applyFont="1" applyAlignment="1">
      <alignment horizontal="right" vertical="center"/>
    </xf>
    <xf numFmtId="168" fontId="30" fillId="0" borderId="0" xfId="51" applyNumberFormat="1" applyFont="1" applyFill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/>
    </xf>
    <xf numFmtId="168" fontId="30" fillId="0" borderId="5" xfId="51" applyNumberFormat="1" applyFont="1" applyFill="1" applyBorder="1" applyAlignment="1">
      <alignment horizontal="right" vertical="center"/>
    </xf>
    <xf numFmtId="168" fontId="30" fillId="0" borderId="6" xfId="51" applyNumberFormat="1" applyFont="1" applyFill="1" applyBorder="1" applyAlignment="1">
      <alignment horizontal="right" vertical="center"/>
    </xf>
    <xf numFmtId="168" fontId="30" fillId="0" borderId="0" xfId="199" applyNumberFormat="1" applyFont="1" applyAlignment="1">
      <alignment horizontal="right" vertical="center"/>
    </xf>
    <xf numFmtId="168" fontId="30" fillId="35" borderId="0" xfId="199" applyNumberFormat="1" applyFont="1" applyFill="1" applyAlignment="1">
      <alignment horizontal="right" vertical="center"/>
    </xf>
    <xf numFmtId="168" fontId="30" fillId="0" borderId="0" xfId="198" applyNumberFormat="1" applyFont="1" applyFill="1" applyAlignment="1">
      <alignment horizontal="right" vertical="center"/>
    </xf>
    <xf numFmtId="168" fontId="29" fillId="0" borderId="0" xfId="198" applyNumberFormat="1" applyFont="1" applyFill="1" applyAlignment="1">
      <alignment horizontal="right" vertical="center"/>
    </xf>
    <xf numFmtId="168" fontId="30" fillId="0" borderId="0" xfId="198" applyNumberFormat="1" applyFont="1" applyFill="1" applyAlignment="1">
      <alignment vertical="center"/>
    </xf>
    <xf numFmtId="168" fontId="30" fillId="0" borderId="0" xfId="198" applyNumberFormat="1" applyFont="1" applyFill="1" applyAlignment="1">
      <alignment horizontal="center" vertical="center"/>
    </xf>
    <xf numFmtId="167" fontId="30" fillId="0" borderId="0" xfId="157" applyNumberFormat="1" applyFont="1" applyFill="1" applyAlignment="1">
      <alignment horizontal="left" vertical="center"/>
    </xf>
    <xf numFmtId="168" fontId="30" fillId="0" borderId="0" xfId="0" applyNumberFormat="1" applyFont="1" applyFill="1" applyAlignment="1">
      <alignment horizontal="right" vertical="center" wrapText="1"/>
    </xf>
    <xf numFmtId="168" fontId="30" fillId="0" borderId="0" xfId="0" applyNumberFormat="1" applyFont="1" applyFill="1" applyAlignment="1">
      <alignment horizontal="right" vertical="center"/>
    </xf>
    <xf numFmtId="168" fontId="30" fillId="0" borderId="4" xfId="48" applyNumberFormat="1" applyFont="1" applyFill="1" applyBorder="1" applyAlignment="1">
      <alignment horizontal="right" vertical="center"/>
    </xf>
    <xf numFmtId="168" fontId="29" fillId="0" borderId="4" xfId="48" applyNumberFormat="1" applyFont="1" applyFill="1" applyBorder="1" applyAlignment="1">
      <alignment horizontal="right" vertical="center"/>
    </xf>
    <xf numFmtId="168" fontId="29" fillId="0" borderId="0" xfId="48" applyNumberFormat="1" applyFont="1" applyFill="1" applyBorder="1" applyAlignment="1">
      <alignment horizontal="right" vertical="center"/>
    </xf>
    <xf numFmtId="168" fontId="30" fillId="35" borderId="0" xfId="48" applyNumberFormat="1" applyFont="1" applyFill="1" applyBorder="1" applyAlignment="1">
      <alignment horizontal="right" vertical="center"/>
    </xf>
    <xf numFmtId="168" fontId="30" fillId="0" borderId="0" xfId="48" applyNumberFormat="1" applyFont="1" applyFill="1" applyAlignment="1">
      <alignment horizontal="right" vertical="center"/>
    </xf>
    <xf numFmtId="168" fontId="30" fillId="0" borderId="0" xfId="48" applyNumberFormat="1" applyFont="1" applyFill="1" applyBorder="1" applyAlignment="1">
      <alignment horizontal="right" vertical="center"/>
    </xf>
    <xf numFmtId="168" fontId="30" fillId="0" borderId="0" xfId="48" applyNumberFormat="1" applyFont="1" applyFill="1" applyAlignment="1">
      <alignment vertical="center"/>
    </xf>
    <xf numFmtId="168" fontId="30" fillId="0" borderId="0" xfId="48" applyNumberFormat="1" applyFont="1" applyFill="1" applyBorder="1" applyAlignment="1">
      <alignment vertical="center"/>
    </xf>
    <xf numFmtId="168" fontId="30" fillId="0" borderId="17" xfId="48" applyNumberFormat="1" applyFont="1" applyFill="1" applyBorder="1" applyAlignment="1">
      <alignment horizontal="right" vertical="center"/>
    </xf>
    <xf numFmtId="168" fontId="30" fillId="0" borderId="17" xfId="48" applyNumberFormat="1" applyFont="1" applyFill="1" applyBorder="1" applyAlignment="1">
      <alignment vertical="center"/>
    </xf>
    <xf numFmtId="169" fontId="30" fillId="0" borderId="0" xfId="48" applyNumberFormat="1" applyFont="1" applyFill="1" applyAlignment="1">
      <alignment vertical="center"/>
    </xf>
    <xf numFmtId="168" fontId="30" fillId="0" borderId="0" xfId="48" applyNumberFormat="1" applyFont="1" applyFill="1" applyBorder="1" applyAlignment="1">
      <alignment horizontal="center" vertical="center"/>
    </xf>
    <xf numFmtId="168" fontId="30" fillId="0" borderId="0" xfId="48" applyNumberFormat="1" applyFont="1" applyFill="1" applyBorder="1" applyAlignment="1">
      <alignment horizontal="left" vertical="center"/>
    </xf>
    <xf numFmtId="168" fontId="30" fillId="0" borderId="4" xfId="48" applyNumberFormat="1" applyFont="1" applyFill="1" applyBorder="1" applyAlignment="1">
      <alignment horizontal="center" vertical="center"/>
    </xf>
    <xf numFmtId="168" fontId="30" fillId="0" borderId="4" xfId="48" applyNumberFormat="1" applyFont="1" applyFill="1" applyBorder="1" applyAlignment="1">
      <alignment horizontal="left" vertical="center"/>
    </xf>
    <xf numFmtId="168" fontId="29" fillId="0" borderId="0" xfId="50" applyNumberFormat="1" applyFont="1" applyFill="1" applyBorder="1" applyAlignment="1">
      <alignment horizontal="center" vertical="center"/>
    </xf>
    <xf numFmtId="168" fontId="29" fillId="0" borderId="0" xfId="50" applyNumberFormat="1" applyFont="1" applyFill="1" applyAlignment="1">
      <alignment horizontal="right" vertical="center"/>
    </xf>
    <xf numFmtId="166" fontId="29" fillId="0" borderId="0" xfId="50" applyFont="1" applyFill="1" applyAlignment="1">
      <alignment horizontal="right" vertical="center"/>
    </xf>
    <xf numFmtId="168" fontId="29" fillId="0" borderId="0" xfId="50" applyNumberFormat="1" applyFont="1" applyFill="1" applyBorder="1" applyAlignment="1">
      <alignment vertical="center"/>
    </xf>
    <xf numFmtId="166" fontId="29" fillId="0" borderId="0" xfId="50" applyFont="1" applyFill="1" applyBorder="1" applyAlignment="1">
      <alignment horizontal="right" vertical="center" wrapText="1"/>
    </xf>
    <xf numFmtId="168" fontId="30" fillId="0" borderId="0" xfId="156" applyNumberFormat="1" applyFont="1" applyAlignment="1">
      <alignment horizontal="right" vertical="center"/>
    </xf>
    <xf numFmtId="167" fontId="30" fillId="0" borderId="0" xfId="48" applyNumberFormat="1" applyFont="1" applyFill="1" applyBorder="1" applyAlignment="1">
      <alignment horizontal="right" vertical="center"/>
    </xf>
    <xf numFmtId="167" fontId="30" fillId="0" borderId="0" xfId="156" applyNumberFormat="1" applyFont="1" applyAlignment="1">
      <alignment horizontal="right" vertical="center"/>
    </xf>
    <xf numFmtId="167" fontId="30" fillId="35" borderId="0" xfId="48" applyNumberFormat="1" applyFont="1" applyFill="1" applyBorder="1" applyAlignment="1">
      <alignment horizontal="right" vertical="center"/>
    </xf>
    <xf numFmtId="168" fontId="30" fillId="35" borderId="4" xfId="199" applyNumberFormat="1" applyFont="1" applyFill="1" applyBorder="1" applyAlignment="1">
      <alignment horizontal="right" vertical="center"/>
    </xf>
    <xf numFmtId="167" fontId="30" fillId="35" borderId="0" xfId="156" applyNumberFormat="1" applyFont="1" applyFill="1" applyAlignment="1">
      <alignment horizontal="right" vertical="center"/>
    </xf>
    <xf numFmtId="167" fontId="29" fillId="0" borderId="0" xfId="156" applyNumberFormat="1" applyFont="1" applyAlignment="1">
      <alignment horizontal="left" vertical="center"/>
    </xf>
    <xf numFmtId="167" fontId="30" fillId="0" borderId="0" xfId="156" applyNumberFormat="1" applyFont="1" applyAlignment="1">
      <alignment horizontal="center" vertical="center"/>
    </xf>
    <xf numFmtId="167" fontId="30" fillId="0" borderId="0" xfId="156" applyNumberFormat="1" applyFont="1" applyAlignment="1">
      <alignment horizontal="left" vertical="center"/>
    </xf>
    <xf numFmtId="167" fontId="30" fillId="0" borderId="0" xfId="156" applyNumberFormat="1" applyFont="1" applyAlignment="1">
      <alignment vertical="center"/>
    </xf>
    <xf numFmtId="167" fontId="29" fillId="0" borderId="4" xfId="156" applyNumberFormat="1" applyFont="1" applyBorder="1" applyAlignment="1">
      <alignment horizontal="left" vertical="center"/>
    </xf>
    <xf numFmtId="167" fontId="30" fillId="0" borderId="4" xfId="156" applyNumberFormat="1" applyFont="1" applyBorder="1" applyAlignment="1">
      <alignment horizontal="center" vertical="center"/>
    </xf>
    <xf numFmtId="167" fontId="30" fillId="0" borderId="4" xfId="156" applyNumberFormat="1" applyFont="1" applyBorder="1" applyAlignment="1">
      <alignment horizontal="right" vertical="center"/>
    </xf>
    <xf numFmtId="167" fontId="30" fillId="0" borderId="4" xfId="156" applyNumberFormat="1" applyFont="1" applyBorder="1" applyAlignment="1">
      <alignment horizontal="left" vertical="center"/>
    </xf>
    <xf numFmtId="167" fontId="29" fillId="0" borderId="0" xfId="156" applyNumberFormat="1" applyFont="1" applyAlignment="1">
      <alignment horizontal="right" vertical="center"/>
    </xf>
    <xf numFmtId="167" fontId="29" fillId="0" borderId="4" xfId="156" applyNumberFormat="1" applyFont="1" applyBorder="1" applyAlignment="1">
      <alignment horizontal="right" vertical="center"/>
    </xf>
    <xf numFmtId="167" fontId="30" fillId="35" borderId="17" xfId="156" applyNumberFormat="1" applyFont="1" applyFill="1" applyBorder="1" applyAlignment="1">
      <alignment horizontal="right" vertical="center"/>
    </xf>
    <xf numFmtId="168" fontId="30" fillId="0" borderId="0" xfId="264" applyNumberFormat="1" applyFont="1" applyFill="1" applyAlignment="1">
      <alignment horizontal="right" vertical="center"/>
    </xf>
    <xf numFmtId="168" fontId="30" fillId="0" borderId="0" xfId="0" applyNumberFormat="1" applyFont="1" applyFill="1" applyAlignment="1">
      <alignment horizontal="center" vertical="center"/>
    </xf>
    <xf numFmtId="168" fontId="30" fillId="0" borderId="4" xfId="0" applyNumberFormat="1" applyFont="1" applyFill="1" applyBorder="1" applyAlignment="1">
      <alignment horizontal="right" vertical="center"/>
    </xf>
    <xf numFmtId="168" fontId="30" fillId="0" borderId="17" xfId="0" applyNumberFormat="1" applyFont="1" applyFill="1" applyBorder="1" applyAlignment="1">
      <alignment horizontal="right" vertical="center"/>
    </xf>
    <xf numFmtId="168" fontId="30" fillId="0" borderId="4" xfId="198" applyNumberFormat="1" applyFont="1" applyFill="1" applyBorder="1" applyAlignment="1">
      <alignment horizontal="center" vertical="center"/>
    </xf>
    <xf numFmtId="168" fontId="29" fillId="0" borderId="4" xfId="198" applyNumberFormat="1" applyFont="1" applyFill="1" applyBorder="1" applyAlignment="1">
      <alignment horizontal="right" vertical="center"/>
    </xf>
    <xf numFmtId="168" fontId="30" fillId="0" borderId="0" xfId="0" applyNumberFormat="1" applyFont="1" applyFill="1" applyAlignment="1">
      <alignment vertical="center"/>
    </xf>
    <xf numFmtId="168" fontId="29" fillId="0" borderId="0" xfId="0" applyNumberFormat="1" applyFont="1" applyFill="1" applyAlignment="1">
      <alignment horizontal="right" vertical="center"/>
    </xf>
    <xf numFmtId="0" fontId="30" fillId="0" borderId="0" xfId="199" applyFont="1" applyFill="1" applyAlignment="1">
      <alignment vertical="center"/>
    </xf>
    <xf numFmtId="0" fontId="29" fillId="0" borderId="0" xfId="199" applyFont="1" applyFill="1" applyAlignment="1">
      <alignment horizontal="center" vertical="center"/>
    </xf>
    <xf numFmtId="168" fontId="29" fillId="0" borderId="0" xfId="199" applyNumberFormat="1" applyFont="1" applyFill="1" applyAlignment="1">
      <alignment horizontal="right" vertical="center"/>
    </xf>
    <xf numFmtId="168" fontId="29" fillId="0" borderId="0" xfId="157" applyNumberFormat="1" applyFont="1" applyFill="1" applyAlignment="1">
      <alignment horizontal="right" vertical="center"/>
    </xf>
    <xf numFmtId="167" fontId="29" fillId="0" borderId="4" xfId="157" applyNumberFormat="1" applyFont="1" applyFill="1" applyBorder="1" applyAlignment="1">
      <alignment horizontal="center" vertical="center"/>
    </xf>
    <xf numFmtId="168" fontId="29" fillId="0" borderId="0" xfId="142" applyNumberFormat="1" applyFont="1" applyFill="1" applyAlignment="1">
      <alignment horizontal="right" vertical="center"/>
    </xf>
    <xf numFmtId="0" fontId="30" fillId="0" borderId="0" xfId="199" applyFont="1" applyFill="1" applyAlignment="1">
      <alignment horizontal="center" vertical="center"/>
    </xf>
    <xf numFmtId="0" fontId="30" fillId="0" borderId="0" xfId="199" applyFont="1" applyFill="1" applyAlignment="1">
      <alignment horizontal="right" vertical="center"/>
    </xf>
    <xf numFmtId="167" fontId="29" fillId="0" borderId="0" xfId="157" applyNumberFormat="1" applyFont="1" applyFill="1" applyAlignment="1">
      <alignment horizontal="left" vertical="center"/>
    </xf>
    <xf numFmtId="0" fontId="29" fillId="0" borderId="0" xfId="199" applyFont="1" applyFill="1" applyAlignment="1">
      <alignment vertical="center"/>
    </xf>
    <xf numFmtId="165" fontId="30" fillId="0" borderId="0" xfId="199" applyNumberFormat="1" applyFont="1" applyFill="1" applyAlignment="1">
      <alignment horizontal="right" vertical="center"/>
    </xf>
    <xf numFmtId="168" fontId="30" fillId="0" borderId="4" xfId="199" applyNumberFormat="1" applyFont="1" applyFill="1" applyBorder="1" applyAlignment="1">
      <alignment horizontal="right" vertical="center"/>
    </xf>
    <xf numFmtId="168" fontId="30" fillId="0" borderId="0" xfId="156" applyNumberFormat="1" applyFont="1" applyFill="1" applyAlignment="1">
      <alignment horizontal="right" vertical="center"/>
    </xf>
    <xf numFmtId="167" fontId="30" fillId="0" borderId="0" xfId="156" applyNumberFormat="1" applyFont="1" applyFill="1" applyAlignment="1">
      <alignment horizontal="right" vertical="center"/>
    </xf>
    <xf numFmtId="168" fontId="30" fillId="0" borderId="17" xfId="199" applyNumberFormat="1" applyFont="1" applyFill="1" applyBorder="1" applyAlignment="1">
      <alignment horizontal="right" vertical="center"/>
    </xf>
    <xf numFmtId="167" fontId="30" fillId="0" borderId="0" xfId="156" applyNumberFormat="1" applyFont="1" applyFill="1" applyAlignment="1">
      <alignment horizontal="left" vertical="center"/>
    </xf>
    <xf numFmtId="167" fontId="29" fillId="0" borderId="0" xfId="156" quotePrefix="1" applyNumberFormat="1" applyFont="1" applyFill="1" applyAlignment="1">
      <alignment horizontal="right" vertical="center"/>
    </xf>
    <xf numFmtId="167" fontId="29" fillId="0" borderId="0" xfId="156" applyNumberFormat="1" applyFont="1" applyFill="1" applyAlignment="1">
      <alignment horizontal="right" vertical="center"/>
    </xf>
    <xf numFmtId="167" fontId="30" fillId="0" borderId="0" xfId="156" applyNumberFormat="1" applyFont="1" applyFill="1" applyAlignment="1">
      <alignment vertical="center"/>
    </xf>
    <xf numFmtId="167" fontId="30" fillId="0" borderId="0" xfId="156" applyNumberFormat="1" applyFont="1" applyFill="1" applyAlignment="1">
      <alignment horizontal="center" vertical="center"/>
    </xf>
    <xf numFmtId="167" fontId="30" fillId="0" borderId="17" xfId="156" applyNumberFormat="1" applyFont="1" applyFill="1" applyBorder="1" applyAlignment="1">
      <alignment horizontal="right" vertical="center"/>
    </xf>
    <xf numFmtId="168" fontId="30" fillId="0" borderId="4" xfId="198" applyNumberFormat="1" applyFont="1" applyFill="1" applyBorder="1" applyAlignment="1">
      <alignment vertical="center"/>
    </xf>
    <xf numFmtId="168" fontId="30" fillId="0" borderId="17" xfId="198" applyNumberFormat="1" applyFont="1" applyFill="1" applyBorder="1" applyAlignment="1">
      <alignment vertical="center"/>
    </xf>
    <xf numFmtId="167" fontId="29" fillId="0" borderId="4" xfId="198" applyNumberFormat="1" applyFont="1" applyFill="1" applyBorder="1" applyAlignment="1">
      <alignment vertical="center"/>
    </xf>
    <xf numFmtId="0" fontId="29" fillId="0" borderId="5" xfId="0" applyFont="1" applyFill="1" applyBorder="1" applyAlignment="1">
      <alignment vertical="center"/>
    </xf>
    <xf numFmtId="167" fontId="30" fillId="0" borderId="0" xfId="198" applyNumberFormat="1" applyFont="1" applyFill="1" applyAlignment="1">
      <alignment horizontal="left" vertical="center"/>
    </xf>
    <xf numFmtId="167" fontId="30" fillId="0" borderId="0" xfId="198" quotePrefix="1" applyNumberFormat="1" applyFont="1" applyFill="1" applyAlignment="1">
      <alignment horizontal="center" vertical="center"/>
    </xf>
    <xf numFmtId="165" fontId="30" fillId="0" borderId="0" xfId="198" applyNumberFormat="1" applyFont="1" applyFill="1" applyAlignment="1">
      <alignment vertical="center"/>
    </xf>
    <xf numFmtId="167" fontId="30" fillId="0" borderId="0" xfId="198" applyNumberFormat="1" applyFont="1" applyFill="1" applyAlignment="1">
      <alignment vertical="center"/>
    </xf>
    <xf numFmtId="167" fontId="30" fillId="0" borderId="0" xfId="198" applyNumberFormat="1" applyFont="1" applyFill="1" applyAlignment="1">
      <alignment horizontal="center" vertical="center"/>
    </xf>
    <xf numFmtId="165" fontId="30" fillId="0" borderId="0" xfId="198" applyNumberFormat="1" applyFont="1" applyFill="1" applyAlignment="1">
      <alignment horizontal="left" vertical="center"/>
    </xf>
    <xf numFmtId="165" fontId="30" fillId="0" borderId="0" xfId="198" applyNumberFormat="1" applyFont="1" applyFill="1" applyAlignment="1">
      <alignment horizontal="center" vertical="center"/>
    </xf>
    <xf numFmtId="167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67" fontId="30" fillId="0" borderId="0" xfId="0" applyNumberFormat="1" applyFont="1" applyFill="1" applyAlignment="1">
      <alignment horizontal="left" vertical="center"/>
    </xf>
    <xf numFmtId="168" fontId="30" fillId="0" borderId="0" xfId="0" applyNumberFormat="1" applyFont="1" applyFill="1" applyAlignment="1">
      <alignment horizontal="left" vertical="center"/>
    </xf>
    <xf numFmtId="167" fontId="30" fillId="0" borderId="0" xfId="0" applyNumberFormat="1" applyFont="1" applyFill="1" applyAlignment="1">
      <alignment vertical="center"/>
    </xf>
    <xf numFmtId="0" fontId="29" fillId="0" borderId="5" xfId="0" applyFont="1" applyFill="1" applyBorder="1" applyAlignment="1">
      <alignment horizontal="center" vertical="center"/>
    </xf>
    <xf numFmtId="167" fontId="30" fillId="0" borderId="5" xfId="0" applyNumberFormat="1" applyFont="1" applyFill="1" applyBorder="1" applyAlignment="1">
      <alignment horizontal="left" vertical="center"/>
    </xf>
    <xf numFmtId="168" fontId="30" fillId="0" borderId="5" xfId="0" applyNumberFormat="1" applyFont="1" applyFill="1" applyBorder="1" applyAlignment="1">
      <alignment horizontal="left" vertical="center"/>
    </xf>
    <xf numFmtId="168" fontId="30" fillId="0" borderId="5" xfId="0" applyNumberFormat="1" applyFont="1" applyFill="1" applyBorder="1" applyAlignment="1">
      <alignment horizontal="center" vertical="center"/>
    </xf>
    <xf numFmtId="168" fontId="30" fillId="0" borderId="5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67" fontId="29" fillId="0" borderId="0" xfId="0" applyNumberFormat="1" applyFont="1" applyFill="1" applyAlignment="1">
      <alignment horizontal="left" vertical="center"/>
    </xf>
    <xf numFmtId="168" fontId="29" fillId="0" borderId="0" xfId="0" applyNumberFormat="1" applyFont="1" applyFill="1" applyAlignment="1">
      <alignment horizontal="left" vertical="center"/>
    </xf>
    <xf numFmtId="168" fontId="29" fillId="0" borderId="0" xfId="0" applyNumberFormat="1" applyFont="1" applyFill="1" applyAlignment="1">
      <alignment horizontal="center" vertical="center"/>
    </xf>
    <xf numFmtId="168" fontId="29" fillId="0" borderId="5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righ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157" applyFont="1" applyFill="1" applyAlignment="1">
      <alignment horizontal="center" vertical="center"/>
    </xf>
    <xf numFmtId="168" fontId="30" fillId="0" borderId="0" xfId="157" applyNumberFormat="1" applyFont="1" applyFill="1" applyAlignment="1">
      <alignment horizontal="right" vertical="center"/>
    </xf>
    <xf numFmtId="180" fontId="30" fillId="0" borderId="0" xfId="157" applyNumberFormat="1" applyFont="1" applyFill="1" applyAlignment="1">
      <alignment horizontal="center" vertical="center"/>
    </xf>
    <xf numFmtId="168" fontId="30" fillId="0" borderId="4" xfId="157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center" vertical="center" wrapText="1"/>
    </xf>
    <xf numFmtId="167" fontId="29" fillId="0" borderId="0" xfId="0" applyNumberFormat="1" applyFont="1" applyFill="1" applyAlignment="1">
      <alignment horizontal="center" vertical="center"/>
    </xf>
    <xf numFmtId="168" fontId="30" fillId="0" borderId="5" xfId="0" applyNumberFormat="1" applyFont="1" applyFill="1" applyBorder="1" applyAlignment="1">
      <alignment horizontal="right" vertical="center" wrapText="1"/>
    </xf>
    <xf numFmtId="168" fontId="30" fillId="0" borderId="5" xfId="157" applyNumberFormat="1" applyFont="1" applyFill="1" applyBorder="1" applyAlignment="1">
      <alignment horizontal="right" vertical="center"/>
    </xf>
    <xf numFmtId="0" fontId="30" fillId="0" borderId="0" xfId="0" quotePrefix="1" applyFont="1" applyFill="1" applyAlignment="1">
      <alignment vertical="center"/>
    </xf>
    <xf numFmtId="168" fontId="30" fillId="0" borderId="6" xfId="0" applyNumberFormat="1" applyFont="1" applyFill="1" applyBorder="1" applyAlignment="1">
      <alignment horizontal="right" vertical="center" wrapText="1"/>
    </xf>
    <xf numFmtId="0" fontId="29" fillId="0" borderId="0" xfId="0" applyFont="1" applyFill="1" applyAlignment="1">
      <alignment horizontal="right" vertical="center" wrapText="1"/>
    </xf>
    <xf numFmtId="168" fontId="29" fillId="0" borderId="0" xfId="0" applyNumberFormat="1" applyFont="1" applyFill="1" applyAlignment="1">
      <alignment horizontal="right" vertical="center" wrapText="1"/>
    </xf>
    <xf numFmtId="0" fontId="30" fillId="0" borderId="0" xfId="0" applyFont="1" applyFill="1" applyAlignment="1">
      <alignment horizontal="right" vertical="center"/>
    </xf>
    <xf numFmtId="167" fontId="29" fillId="0" borderId="0" xfId="198" applyNumberFormat="1" applyFont="1" applyFill="1" applyAlignment="1">
      <alignment vertical="center"/>
    </xf>
    <xf numFmtId="167" fontId="29" fillId="0" borderId="0" xfId="198" applyNumberFormat="1" applyFont="1" applyFill="1" applyAlignment="1">
      <alignment horizontal="left" vertical="center"/>
    </xf>
    <xf numFmtId="168" fontId="30" fillId="0" borderId="0" xfId="198" applyNumberFormat="1" applyFont="1" applyFill="1" applyAlignment="1">
      <alignment horizontal="left" vertical="center"/>
    </xf>
    <xf numFmtId="167" fontId="29" fillId="0" borderId="4" xfId="200" applyNumberFormat="1" applyFont="1" applyFill="1" applyBorder="1" applyAlignment="1">
      <alignment vertical="center"/>
    </xf>
    <xf numFmtId="167" fontId="29" fillId="0" borderId="4" xfId="200" applyNumberFormat="1" applyFont="1" applyFill="1" applyBorder="1" applyAlignment="1">
      <alignment horizontal="left" vertical="center"/>
    </xf>
    <xf numFmtId="167" fontId="29" fillId="0" borderId="4" xfId="198" applyNumberFormat="1" applyFont="1" applyFill="1" applyBorder="1" applyAlignment="1">
      <alignment horizontal="left" vertical="center"/>
    </xf>
    <xf numFmtId="168" fontId="30" fillId="0" borderId="4" xfId="198" applyNumberFormat="1" applyFont="1" applyFill="1" applyBorder="1" applyAlignment="1">
      <alignment horizontal="left" vertical="center"/>
    </xf>
    <xf numFmtId="168" fontId="29" fillId="0" borderId="0" xfId="198" applyNumberFormat="1" applyFont="1" applyFill="1" applyAlignment="1">
      <alignment horizontal="left" vertical="center"/>
    </xf>
    <xf numFmtId="168" fontId="29" fillId="0" borderId="0" xfId="198" applyNumberFormat="1" applyFont="1" applyFill="1" applyAlignment="1">
      <alignment horizontal="center" vertical="center"/>
    </xf>
    <xf numFmtId="167" fontId="29" fillId="0" borderId="0" xfId="198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justify" vertical="center"/>
    </xf>
    <xf numFmtId="0" fontId="30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justify" vertical="center"/>
    </xf>
    <xf numFmtId="167" fontId="29" fillId="0" borderId="4" xfId="0" applyNumberFormat="1" applyFont="1" applyFill="1" applyBorder="1" applyAlignment="1">
      <alignment vertical="center"/>
    </xf>
    <xf numFmtId="167" fontId="29" fillId="0" borderId="4" xfId="0" applyNumberFormat="1" applyFont="1" applyFill="1" applyBorder="1" applyAlignment="1">
      <alignment horizontal="left" vertical="center"/>
    </xf>
    <xf numFmtId="170" fontId="30" fillId="0" borderId="0" xfId="0" quotePrefix="1" applyNumberFormat="1" applyFont="1" applyFill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0" xfId="142" applyFont="1" applyFill="1" applyAlignment="1">
      <alignment vertical="center"/>
    </xf>
    <xf numFmtId="167" fontId="29" fillId="0" borderId="5" xfId="201" applyNumberFormat="1" applyFont="1" applyFill="1" applyBorder="1" applyAlignment="1">
      <alignment horizontal="left" vertical="center"/>
    </xf>
    <xf numFmtId="0" fontId="29" fillId="0" borderId="5" xfId="199" applyFont="1" applyFill="1" applyBorder="1" applyAlignment="1">
      <alignment vertical="center"/>
    </xf>
    <xf numFmtId="0" fontId="30" fillId="0" borderId="5" xfId="199" applyFont="1" applyFill="1" applyBorder="1" applyAlignment="1">
      <alignment horizontal="center" vertical="center"/>
    </xf>
    <xf numFmtId="0" fontId="30" fillId="0" borderId="5" xfId="199" applyFont="1" applyFill="1" applyBorder="1" applyAlignment="1">
      <alignment horizontal="right" vertical="center"/>
    </xf>
    <xf numFmtId="168" fontId="30" fillId="0" borderId="5" xfId="199" applyNumberFormat="1" applyFont="1" applyFill="1" applyBorder="1" applyAlignment="1">
      <alignment horizontal="right" vertical="center"/>
    </xf>
    <xf numFmtId="0" fontId="29" fillId="0" borderId="0" xfId="199" applyFont="1" applyFill="1" applyAlignment="1">
      <alignment horizontal="right" vertical="center"/>
    </xf>
    <xf numFmtId="0" fontId="29" fillId="0" borderId="4" xfId="199" applyFont="1" applyFill="1" applyBorder="1" applyAlignment="1">
      <alignment vertical="center"/>
    </xf>
    <xf numFmtId="167" fontId="30" fillId="0" borderId="4" xfId="198" applyNumberFormat="1" applyFont="1" applyFill="1" applyBorder="1" applyAlignment="1">
      <alignment horizontal="center" vertical="center"/>
    </xf>
    <xf numFmtId="167" fontId="30" fillId="0" borderId="4" xfId="198" applyNumberFormat="1" applyFont="1" applyFill="1" applyBorder="1" applyAlignment="1">
      <alignment horizontal="left" vertical="center"/>
    </xf>
    <xf numFmtId="165" fontId="30" fillId="0" borderId="4" xfId="198" applyNumberFormat="1" applyFont="1" applyFill="1" applyBorder="1" applyAlignment="1">
      <alignment horizontal="left" vertical="center"/>
    </xf>
    <xf numFmtId="165" fontId="30" fillId="0" borderId="4" xfId="198" applyNumberFormat="1" applyFont="1" applyFill="1" applyBorder="1" applyAlignment="1">
      <alignment horizontal="center" vertical="center"/>
    </xf>
    <xf numFmtId="167" fontId="29" fillId="0" borderId="4" xfId="198" applyNumberFormat="1" applyFont="1" applyFill="1" applyBorder="1" applyAlignment="1">
      <alignment horizontal="center" vertical="center"/>
    </xf>
    <xf numFmtId="167" fontId="30" fillId="0" borderId="0" xfId="198" quotePrefix="1" applyNumberFormat="1" applyFont="1" applyFill="1" applyAlignment="1">
      <alignment horizontal="left" vertical="center"/>
    </xf>
    <xf numFmtId="170" fontId="30" fillId="0" borderId="0" xfId="198" applyNumberFormat="1" applyFont="1" applyFill="1" applyAlignment="1">
      <alignment horizontal="center" vertical="center"/>
    </xf>
    <xf numFmtId="165" fontId="30" fillId="0" borderId="0" xfId="198" applyNumberFormat="1" applyFont="1" applyFill="1" applyAlignment="1">
      <alignment horizontal="right" vertical="center"/>
    </xf>
    <xf numFmtId="167" fontId="29" fillId="0" borderId="0" xfId="198" quotePrefix="1" applyNumberFormat="1" applyFont="1" applyFill="1" applyAlignment="1">
      <alignment horizontal="left" vertical="center"/>
    </xf>
    <xf numFmtId="170" fontId="30" fillId="0" borderId="0" xfId="198" quotePrefix="1" applyNumberFormat="1" applyFont="1" applyFill="1" applyAlignment="1">
      <alignment horizontal="center" vertical="center"/>
    </xf>
    <xf numFmtId="165" fontId="30" fillId="0" borderId="0" xfId="198" applyNumberFormat="1" applyFont="1" applyFill="1" applyBorder="1" applyAlignment="1">
      <alignment horizontal="right" vertical="center"/>
    </xf>
    <xf numFmtId="168" fontId="30" fillId="35" borderId="0" xfId="0" applyNumberFormat="1" applyFont="1" applyFill="1" applyAlignment="1">
      <alignment horizontal="right" vertical="center" wrapText="1"/>
    </xf>
    <xf numFmtId="168" fontId="30" fillId="35" borderId="0" xfId="157" applyNumberFormat="1" applyFont="1" applyFill="1" applyAlignment="1">
      <alignment horizontal="right" vertical="center"/>
    </xf>
    <xf numFmtId="168" fontId="30" fillId="35" borderId="4" xfId="157" applyNumberFormat="1" applyFont="1" applyFill="1" applyBorder="1" applyAlignment="1">
      <alignment horizontal="right" vertical="center"/>
    </xf>
    <xf numFmtId="168" fontId="30" fillId="35" borderId="5" xfId="51" applyNumberFormat="1" applyFont="1" applyFill="1" applyBorder="1" applyAlignment="1">
      <alignment horizontal="right" vertical="center" wrapText="1"/>
    </xf>
    <xf numFmtId="168" fontId="30" fillId="35" borderId="0" xfId="0" applyNumberFormat="1" applyFont="1" applyFill="1" applyAlignment="1">
      <alignment vertical="center"/>
    </xf>
    <xf numFmtId="168" fontId="30" fillId="35" borderId="0" xfId="51" applyNumberFormat="1" applyFont="1" applyFill="1" applyAlignment="1">
      <alignment horizontal="right" vertical="center" wrapText="1"/>
    </xf>
    <xf numFmtId="168" fontId="30" fillId="35" borderId="5" xfId="0" applyNumberFormat="1" applyFont="1" applyFill="1" applyBorder="1" applyAlignment="1">
      <alignment horizontal="right" vertical="center" wrapText="1"/>
    </xf>
    <xf numFmtId="168" fontId="30" fillId="35" borderId="6" xfId="51" applyNumberFormat="1" applyFont="1" applyFill="1" applyBorder="1" applyAlignment="1">
      <alignment horizontal="right" vertical="center" wrapText="1"/>
    </xf>
    <xf numFmtId="168" fontId="29" fillId="35" borderId="0" xfId="0" applyNumberFormat="1" applyFont="1" applyFill="1" applyAlignment="1">
      <alignment horizontal="right" vertical="center"/>
    </xf>
    <xf numFmtId="168" fontId="30" fillId="35" borderId="0" xfId="0" applyNumberFormat="1" applyFont="1" applyFill="1" applyAlignment="1">
      <alignment vertical="center" wrapText="1"/>
    </xf>
    <xf numFmtId="168" fontId="30" fillId="35" borderId="5" xfId="157" applyNumberFormat="1" applyFont="1" applyFill="1" applyBorder="1" applyAlignment="1">
      <alignment horizontal="right" vertical="center"/>
    </xf>
    <xf numFmtId="168" fontId="30" fillId="35" borderId="6" xfId="0" applyNumberFormat="1" applyFont="1" applyFill="1" applyBorder="1" applyAlignment="1">
      <alignment horizontal="right" vertical="center" wrapText="1"/>
    </xf>
    <xf numFmtId="168" fontId="30" fillId="35" borderId="0" xfId="51" applyNumberFormat="1" applyFont="1" applyFill="1" applyBorder="1" applyAlignment="1">
      <alignment horizontal="right" vertical="center" wrapText="1"/>
    </xf>
    <xf numFmtId="168" fontId="30" fillId="35" borderId="0" xfId="51" applyNumberFormat="1" applyFont="1" applyFill="1" applyAlignment="1">
      <alignment vertical="center"/>
    </xf>
    <xf numFmtId="168" fontId="29" fillId="35" borderId="0" xfId="198" applyNumberFormat="1" applyFont="1" applyFill="1" applyAlignment="1">
      <alignment horizontal="right" vertical="center"/>
    </xf>
    <xf numFmtId="168" fontId="30" fillId="35" borderId="0" xfId="198" applyNumberFormat="1" applyFont="1" applyFill="1" applyAlignment="1">
      <alignment horizontal="right" vertical="center"/>
    </xf>
    <xf numFmtId="168" fontId="30" fillId="35" borderId="4" xfId="198" applyNumberFormat="1" applyFont="1" applyFill="1" applyBorder="1" applyAlignment="1">
      <alignment horizontal="right" vertical="center"/>
    </xf>
    <xf numFmtId="168" fontId="30" fillId="35" borderId="17" xfId="48" applyNumberFormat="1" applyFont="1" applyFill="1" applyBorder="1" applyAlignment="1">
      <alignment horizontal="right" vertical="center"/>
    </xf>
    <xf numFmtId="168" fontId="30" fillId="35" borderId="0" xfId="48" applyNumberFormat="1" applyFont="1" applyFill="1" applyAlignment="1">
      <alignment horizontal="right" vertical="center"/>
    </xf>
    <xf numFmtId="168" fontId="30" fillId="35" borderId="4" xfId="48" applyNumberFormat="1" applyFont="1" applyFill="1" applyBorder="1" applyAlignment="1">
      <alignment horizontal="right" vertical="center"/>
    </xf>
    <xf numFmtId="169" fontId="30" fillId="35" borderId="0" xfId="48" applyNumberFormat="1" applyFont="1" applyFill="1" applyAlignment="1">
      <alignment vertical="center"/>
    </xf>
    <xf numFmtId="168" fontId="30" fillId="35" borderId="0" xfId="48" applyNumberFormat="1" applyFont="1" applyFill="1" applyBorder="1" applyAlignment="1">
      <alignment vertical="center"/>
    </xf>
    <xf numFmtId="168" fontId="30" fillId="35" borderId="17" xfId="48" applyNumberFormat="1" applyFont="1" applyFill="1" applyBorder="1" applyAlignment="1">
      <alignment vertical="center"/>
    </xf>
    <xf numFmtId="168" fontId="30" fillId="35" borderId="0" xfId="48" applyNumberFormat="1" applyFont="1" applyFill="1" applyAlignment="1">
      <alignment vertical="center"/>
    </xf>
    <xf numFmtId="168" fontId="30" fillId="35" borderId="0" xfId="0" applyNumberFormat="1" applyFont="1" applyFill="1" applyAlignment="1">
      <alignment horizontal="center" vertical="center"/>
    </xf>
    <xf numFmtId="168" fontId="30" fillId="35" borderId="0" xfId="0" applyNumberFormat="1" applyFont="1" applyFill="1" applyAlignment="1">
      <alignment horizontal="right" vertical="center"/>
    </xf>
    <xf numFmtId="168" fontId="30" fillId="35" borderId="4" xfId="0" applyNumberFormat="1" applyFont="1" applyFill="1" applyBorder="1" applyAlignment="1">
      <alignment horizontal="right" vertical="center"/>
    </xf>
    <xf numFmtId="168" fontId="30" fillId="35" borderId="17" xfId="0" applyNumberFormat="1" applyFont="1" applyFill="1" applyBorder="1" applyAlignment="1">
      <alignment horizontal="right" vertical="center"/>
    </xf>
    <xf numFmtId="168" fontId="30" fillId="35" borderId="17" xfId="199" applyNumberFormat="1" applyFont="1" applyFill="1" applyBorder="1" applyAlignment="1">
      <alignment horizontal="right" vertical="center"/>
    </xf>
    <xf numFmtId="168" fontId="30" fillId="35" borderId="4" xfId="198" applyNumberFormat="1" applyFont="1" applyFill="1" applyBorder="1" applyAlignment="1">
      <alignment vertical="center"/>
    </xf>
    <xf numFmtId="168" fontId="30" fillId="35" borderId="0" xfId="198" applyNumberFormat="1" applyFont="1" applyFill="1" applyAlignment="1">
      <alignment vertical="center"/>
    </xf>
    <xf numFmtId="168" fontId="30" fillId="35" borderId="17" xfId="198" applyNumberFormat="1" applyFont="1" applyFill="1" applyBorder="1" applyAlignment="1">
      <alignment vertical="center"/>
    </xf>
    <xf numFmtId="168" fontId="30" fillId="35" borderId="0" xfId="264" applyNumberFormat="1" applyFont="1" applyFill="1" applyAlignment="1">
      <alignment horizontal="right" vertical="center"/>
    </xf>
    <xf numFmtId="10" fontId="30" fillId="35" borderId="0" xfId="265" applyNumberFormat="1" applyFont="1" applyFill="1" applyAlignment="1">
      <alignment horizontal="right" vertical="center"/>
    </xf>
    <xf numFmtId="10" fontId="30" fillId="0" borderId="0" xfId="265" applyNumberFormat="1" applyFont="1" applyFill="1" applyAlignment="1">
      <alignment horizontal="right" vertical="center"/>
    </xf>
    <xf numFmtId="0" fontId="29" fillId="0" borderId="4" xfId="0" applyNumberFormat="1" applyFont="1" applyFill="1" applyBorder="1" applyAlignment="1">
      <alignment horizontal="right" vertical="center"/>
    </xf>
    <xf numFmtId="168" fontId="29" fillId="0" borderId="4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3" fontId="30" fillId="0" borderId="0" xfId="0" applyNumberFormat="1" applyFont="1" applyFill="1"/>
    <xf numFmtId="3" fontId="30" fillId="0" borderId="0" xfId="0" applyNumberFormat="1" applyFont="1" applyFill="1" applyAlignment="1">
      <alignment horizontal="right" vertical="center" wrapText="1"/>
    </xf>
    <xf numFmtId="43" fontId="30" fillId="0" borderId="0" xfId="266" applyFont="1" applyFill="1" applyAlignment="1">
      <alignment vertical="center"/>
    </xf>
    <xf numFmtId="168" fontId="30" fillId="0" borderId="0" xfId="199" applyNumberFormat="1" applyFont="1" applyFill="1" applyAlignment="1">
      <alignment vertical="center"/>
    </xf>
    <xf numFmtId="43" fontId="30" fillId="0" borderId="0" xfId="0" applyNumberFormat="1" applyFont="1" applyFill="1" applyAlignment="1">
      <alignment vertical="center"/>
    </xf>
    <xf numFmtId="169" fontId="30" fillId="35" borderId="0" xfId="48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5" xfId="0" applyFont="1" applyFill="1" applyBorder="1" applyAlignment="1">
      <alignment horizontal="left" vertical="center" wrapText="1"/>
    </xf>
    <xf numFmtId="168" fontId="29" fillId="0" borderId="4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4" xfId="0" applyFont="1" applyFill="1" applyBorder="1" applyAlignment="1">
      <alignment horizontal="distributed" vertical="center" wrapText="1"/>
    </xf>
    <xf numFmtId="167" fontId="30" fillId="0" borderId="5" xfId="157" applyNumberFormat="1" applyFont="1" applyFill="1" applyBorder="1" applyAlignment="1">
      <alignment horizontal="left" vertical="center"/>
    </xf>
    <xf numFmtId="168" fontId="29" fillId="0" borderId="5" xfId="199" applyNumberFormat="1" applyFont="1" applyFill="1" applyBorder="1" applyAlignment="1">
      <alignment horizontal="right" vertical="center"/>
    </xf>
    <xf numFmtId="168" fontId="29" fillId="0" borderId="18" xfId="199" applyNumberFormat="1" applyFont="1" applyFill="1" applyBorder="1" applyAlignment="1">
      <alignment horizontal="center" vertical="center"/>
    </xf>
    <xf numFmtId="168" fontId="29" fillId="0" borderId="5" xfId="50" applyNumberFormat="1" applyFont="1" applyFill="1" applyBorder="1" applyAlignment="1">
      <alignment horizontal="center" vertical="center"/>
    </xf>
    <xf numFmtId="168" fontId="29" fillId="0" borderId="7" xfId="199" applyNumberFormat="1" applyFont="1" applyFill="1" applyBorder="1" applyAlignment="1">
      <alignment horizontal="center" vertical="center"/>
    </xf>
    <xf numFmtId="0" fontId="29" fillId="0" borderId="19" xfId="199" applyFont="1" applyFill="1" applyBorder="1" applyAlignment="1">
      <alignment horizontal="center" vertical="center"/>
    </xf>
    <xf numFmtId="167" fontId="29" fillId="0" borderId="4" xfId="156" applyNumberFormat="1" applyFont="1" applyBorder="1" applyAlignment="1">
      <alignment horizontal="center" vertical="center"/>
    </xf>
    <xf numFmtId="167" fontId="30" fillId="0" borderId="4" xfId="156" applyNumberFormat="1" applyFont="1" applyBorder="1" applyAlignment="1">
      <alignment horizontal="distributed" vertical="center" wrapText="1"/>
    </xf>
    <xf numFmtId="167" fontId="30" fillId="0" borderId="4" xfId="0" applyNumberFormat="1" applyFont="1" applyFill="1" applyBorder="1" applyAlignment="1">
      <alignment horizontal="distributed" vertical="center" wrapText="1"/>
    </xf>
  </cellXfs>
  <cellStyles count="26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6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3" xfId="54" xr:uid="{00000000-0005-0000-0000-000036000000}"/>
    <cellStyle name="Comma 12 2 2 4" xfId="55" xr:uid="{00000000-0005-0000-0000-000037000000}"/>
    <cellStyle name="Comma 12 2 3" xfId="56" xr:uid="{00000000-0005-0000-0000-000038000000}"/>
    <cellStyle name="Comma 12 3" xfId="57" xr:uid="{00000000-0005-0000-0000-000039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3 2" xfId="61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3" xfId="66" xr:uid="{00000000-0005-0000-0000-000042000000}"/>
    <cellStyle name="Comma 15 3" xfId="67" xr:uid="{00000000-0005-0000-0000-000043000000}"/>
    <cellStyle name="Comma 16" xfId="68" xr:uid="{00000000-0005-0000-0000-000044000000}"/>
    <cellStyle name="Comma 16 2" xfId="69" xr:uid="{00000000-0005-0000-0000-000045000000}"/>
    <cellStyle name="Comma 17" xfId="70" xr:uid="{00000000-0005-0000-0000-000046000000}"/>
    <cellStyle name="Comma 17 2" xfId="71" xr:uid="{00000000-0005-0000-0000-000047000000}"/>
    <cellStyle name="Comma 19" xfId="72" xr:uid="{00000000-0005-0000-0000-000048000000}"/>
    <cellStyle name="Comma 19 2" xfId="73" xr:uid="{00000000-0005-0000-0000-000049000000}"/>
    <cellStyle name="Comma 2" xfId="74" xr:uid="{00000000-0005-0000-0000-00004A000000}"/>
    <cellStyle name="Comma 2 2" xfId="75" xr:uid="{00000000-0005-0000-0000-00004B000000}"/>
    <cellStyle name="Comma 2 2 2" xfId="76" xr:uid="{00000000-0005-0000-0000-00004C000000}"/>
    <cellStyle name="Comma 2 2 3" xfId="77" xr:uid="{00000000-0005-0000-0000-00004D000000}"/>
    <cellStyle name="Comma 2 2 3 2" xfId="78" xr:uid="{00000000-0005-0000-0000-00004E000000}"/>
    <cellStyle name="Comma 2 3" xfId="79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6" xfId="83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3" xfId="87" xr:uid="{00000000-0005-0000-0000-000057000000}"/>
    <cellStyle name="Comma 3" xfId="88" xr:uid="{00000000-0005-0000-0000-000058000000}"/>
    <cellStyle name="Comma 3 2" xfId="89" xr:uid="{00000000-0005-0000-0000-000059000000}"/>
    <cellStyle name="Comma 32" xfId="90" xr:uid="{00000000-0005-0000-0000-00005A000000}"/>
    <cellStyle name="Comma 32 2" xfId="91" xr:uid="{00000000-0005-0000-0000-00005B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3" xfId="96" xr:uid="{00000000-0005-0000-0000-000060000000}"/>
    <cellStyle name="Comma 4 2 3 2" xfId="97" xr:uid="{00000000-0005-0000-0000-000061000000}"/>
    <cellStyle name="Comma 40" xfId="98" xr:uid="{00000000-0005-0000-0000-000062000000}"/>
    <cellStyle name="Comma 44" xfId="99" xr:uid="{00000000-0005-0000-0000-000063000000}"/>
    <cellStyle name="Comma 44 2" xfId="100" xr:uid="{00000000-0005-0000-0000-000064000000}"/>
    <cellStyle name="Comma 5" xfId="101" xr:uid="{00000000-0005-0000-0000-000065000000}"/>
    <cellStyle name="Comma 6" xfId="102" xr:uid="{00000000-0005-0000-0000-000066000000}"/>
    <cellStyle name="Comma 7" xfId="103" xr:uid="{00000000-0005-0000-0000-000067000000}"/>
    <cellStyle name="Comma 8" xfId="104" xr:uid="{00000000-0005-0000-0000-000068000000}"/>
    <cellStyle name="Comma 8 2" xfId="105" xr:uid="{00000000-0005-0000-0000-000069000000}"/>
    <cellStyle name="Comma 8 3" xfId="106" xr:uid="{00000000-0005-0000-0000-00006A000000}"/>
    <cellStyle name="Comma 9" xfId="107" xr:uid="{00000000-0005-0000-0000-00006B000000}"/>
    <cellStyle name="comma zerodec" xfId="108" xr:uid="{00000000-0005-0000-0000-00006C000000}"/>
    <cellStyle name="Comma_EGCO_June10 TE" xfId="264" xr:uid="{00000000-0005-0000-0000-00006D000000}"/>
    <cellStyle name="Currency 2" xfId="109" xr:uid="{00000000-0005-0000-0000-00006E000000}"/>
    <cellStyle name="Currency 3" xfId="110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5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3" xfId="220" xr:uid="{00000000-0005-0000-0000-0000E0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4" xfId="252" xr:uid="{00000000-0005-0000-0000-00000001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AFAFA"/>
      <color rgb="FFEDABB7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2"/>
  <sheetViews>
    <sheetView tabSelected="1" zoomScale="130" zoomScaleNormal="130" zoomScaleSheetLayoutView="95" zoomScalePageLayoutView="70" workbookViewId="0">
      <selection activeCell="D10" sqref="D10"/>
    </sheetView>
  </sheetViews>
  <sheetFormatPr defaultRowHeight="18.75"/>
  <cols>
    <col min="1" max="3" width="1.42578125" style="113" customWidth="1"/>
    <col min="4" max="4" width="30.140625" style="113" customWidth="1"/>
    <col min="5" max="5" width="7.85546875" style="104" customWidth="1"/>
    <col min="6" max="6" width="0.5703125" style="113" customWidth="1"/>
    <col min="7" max="7" width="14.42578125" style="69" customWidth="1"/>
    <col min="8" max="8" width="0.5703125" style="69" customWidth="1"/>
    <col min="9" max="9" width="13.42578125" style="69" customWidth="1"/>
    <col min="10" max="10" width="0.5703125" style="69" customWidth="1"/>
    <col min="11" max="11" width="14.42578125" style="69" customWidth="1"/>
    <col min="12" max="12" width="0.5703125" style="69" customWidth="1"/>
    <col min="13" max="13" width="13.5703125" style="69" customWidth="1"/>
    <col min="14" max="14" width="9.140625" style="113"/>
    <col min="15" max="15" width="11.28515625" style="113" bestFit="1" customWidth="1"/>
    <col min="16" max="16" width="10" style="113" bestFit="1" customWidth="1"/>
    <col min="17" max="209" width="9.140625" style="113"/>
    <col min="210" max="212" width="1.42578125" style="113" customWidth="1"/>
    <col min="213" max="213" width="29.42578125" style="113" customWidth="1"/>
    <col min="214" max="214" width="7.85546875" style="113" customWidth="1"/>
    <col min="215" max="215" width="0.5703125" style="113" customWidth="1"/>
    <col min="216" max="216" width="14.42578125" style="113" customWidth="1"/>
    <col min="217" max="217" width="0.5703125" style="113" customWidth="1"/>
    <col min="218" max="218" width="13.42578125" style="113" customWidth="1"/>
    <col min="219" max="219" width="0.5703125" style="113" customWidth="1"/>
    <col min="220" max="220" width="14.42578125" style="113" customWidth="1"/>
    <col min="221" max="221" width="0.5703125" style="113" customWidth="1"/>
    <col min="222" max="222" width="13.5703125" style="113" customWidth="1"/>
    <col min="223" max="465" width="9.140625" style="113"/>
    <col min="466" max="468" width="1.42578125" style="113" customWidth="1"/>
    <col min="469" max="469" width="29.42578125" style="113" customWidth="1"/>
    <col min="470" max="470" width="7.85546875" style="113" customWidth="1"/>
    <col min="471" max="471" width="0.5703125" style="113" customWidth="1"/>
    <col min="472" max="472" width="14.42578125" style="113" customWidth="1"/>
    <col min="473" max="473" width="0.5703125" style="113" customWidth="1"/>
    <col min="474" max="474" width="13.42578125" style="113" customWidth="1"/>
    <col min="475" max="475" width="0.5703125" style="113" customWidth="1"/>
    <col min="476" max="476" width="14.42578125" style="113" customWidth="1"/>
    <col min="477" max="477" width="0.5703125" style="113" customWidth="1"/>
    <col min="478" max="478" width="13.5703125" style="113" customWidth="1"/>
    <col min="479" max="721" width="9.140625" style="113"/>
    <col min="722" max="724" width="1.42578125" style="113" customWidth="1"/>
    <col min="725" max="725" width="29.42578125" style="113" customWidth="1"/>
    <col min="726" max="726" width="7.85546875" style="113" customWidth="1"/>
    <col min="727" max="727" width="0.5703125" style="113" customWidth="1"/>
    <col min="728" max="728" width="14.42578125" style="113" customWidth="1"/>
    <col min="729" max="729" width="0.5703125" style="113" customWidth="1"/>
    <col min="730" max="730" width="13.42578125" style="113" customWidth="1"/>
    <col min="731" max="731" width="0.5703125" style="113" customWidth="1"/>
    <col min="732" max="732" width="14.42578125" style="113" customWidth="1"/>
    <col min="733" max="733" width="0.5703125" style="113" customWidth="1"/>
    <col min="734" max="734" width="13.5703125" style="113" customWidth="1"/>
    <col min="735" max="977" width="9.140625" style="113"/>
    <col min="978" max="980" width="1.42578125" style="113" customWidth="1"/>
    <col min="981" max="981" width="29.42578125" style="113" customWidth="1"/>
    <col min="982" max="982" width="7.85546875" style="113" customWidth="1"/>
    <col min="983" max="983" width="0.5703125" style="113" customWidth="1"/>
    <col min="984" max="984" width="14.42578125" style="113" customWidth="1"/>
    <col min="985" max="985" width="0.5703125" style="113" customWidth="1"/>
    <col min="986" max="986" width="13.42578125" style="113" customWidth="1"/>
    <col min="987" max="987" width="0.5703125" style="113" customWidth="1"/>
    <col min="988" max="988" width="14.42578125" style="113" customWidth="1"/>
    <col min="989" max="989" width="0.5703125" style="113" customWidth="1"/>
    <col min="990" max="990" width="13.5703125" style="113" customWidth="1"/>
    <col min="991" max="1233" width="9.140625" style="113"/>
    <col min="1234" max="1236" width="1.42578125" style="113" customWidth="1"/>
    <col min="1237" max="1237" width="29.42578125" style="113" customWidth="1"/>
    <col min="1238" max="1238" width="7.85546875" style="113" customWidth="1"/>
    <col min="1239" max="1239" width="0.5703125" style="113" customWidth="1"/>
    <col min="1240" max="1240" width="14.42578125" style="113" customWidth="1"/>
    <col min="1241" max="1241" width="0.5703125" style="113" customWidth="1"/>
    <col min="1242" max="1242" width="13.42578125" style="113" customWidth="1"/>
    <col min="1243" max="1243" width="0.5703125" style="113" customWidth="1"/>
    <col min="1244" max="1244" width="14.42578125" style="113" customWidth="1"/>
    <col min="1245" max="1245" width="0.5703125" style="113" customWidth="1"/>
    <col min="1246" max="1246" width="13.5703125" style="113" customWidth="1"/>
    <col min="1247" max="1489" width="9.140625" style="113"/>
    <col min="1490" max="1492" width="1.42578125" style="113" customWidth="1"/>
    <col min="1493" max="1493" width="29.42578125" style="113" customWidth="1"/>
    <col min="1494" max="1494" width="7.85546875" style="113" customWidth="1"/>
    <col min="1495" max="1495" width="0.5703125" style="113" customWidth="1"/>
    <col min="1496" max="1496" width="14.42578125" style="113" customWidth="1"/>
    <col min="1497" max="1497" width="0.5703125" style="113" customWidth="1"/>
    <col min="1498" max="1498" width="13.42578125" style="113" customWidth="1"/>
    <col min="1499" max="1499" width="0.5703125" style="113" customWidth="1"/>
    <col min="1500" max="1500" width="14.42578125" style="113" customWidth="1"/>
    <col min="1501" max="1501" width="0.5703125" style="113" customWidth="1"/>
    <col min="1502" max="1502" width="13.5703125" style="113" customWidth="1"/>
    <col min="1503" max="1745" width="9.140625" style="113"/>
    <col min="1746" max="1748" width="1.42578125" style="113" customWidth="1"/>
    <col min="1749" max="1749" width="29.42578125" style="113" customWidth="1"/>
    <col min="1750" max="1750" width="7.85546875" style="113" customWidth="1"/>
    <col min="1751" max="1751" width="0.5703125" style="113" customWidth="1"/>
    <col min="1752" max="1752" width="14.42578125" style="113" customWidth="1"/>
    <col min="1753" max="1753" width="0.5703125" style="113" customWidth="1"/>
    <col min="1754" max="1754" width="13.42578125" style="113" customWidth="1"/>
    <col min="1755" max="1755" width="0.5703125" style="113" customWidth="1"/>
    <col min="1756" max="1756" width="14.42578125" style="113" customWidth="1"/>
    <col min="1757" max="1757" width="0.5703125" style="113" customWidth="1"/>
    <col min="1758" max="1758" width="13.5703125" style="113" customWidth="1"/>
    <col min="1759" max="2001" width="9.140625" style="113"/>
    <col min="2002" max="2004" width="1.42578125" style="113" customWidth="1"/>
    <col min="2005" max="2005" width="29.42578125" style="113" customWidth="1"/>
    <col min="2006" max="2006" width="7.85546875" style="113" customWidth="1"/>
    <col min="2007" max="2007" width="0.5703125" style="113" customWidth="1"/>
    <col min="2008" max="2008" width="14.42578125" style="113" customWidth="1"/>
    <col min="2009" max="2009" width="0.5703125" style="113" customWidth="1"/>
    <col min="2010" max="2010" width="13.42578125" style="113" customWidth="1"/>
    <col min="2011" max="2011" width="0.5703125" style="113" customWidth="1"/>
    <col min="2012" max="2012" width="14.42578125" style="113" customWidth="1"/>
    <col min="2013" max="2013" width="0.5703125" style="113" customWidth="1"/>
    <col min="2014" max="2014" width="13.5703125" style="113" customWidth="1"/>
    <col min="2015" max="2257" width="9.140625" style="113"/>
    <col min="2258" max="2260" width="1.42578125" style="113" customWidth="1"/>
    <col min="2261" max="2261" width="29.42578125" style="113" customWidth="1"/>
    <col min="2262" max="2262" width="7.85546875" style="113" customWidth="1"/>
    <col min="2263" max="2263" width="0.5703125" style="113" customWidth="1"/>
    <col min="2264" max="2264" width="14.42578125" style="113" customWidth="1"/>
    <col min="2265" max="2265" width="0.5703125" style="113" customWidth="1"/>
    <col min="2266" max="2266" width="13.42578125" style="113" customWidth="1"/>
    <col min="2267" max="2267" width="0.5703125" style="113" customWidth="1"/>
    <col min="2268" max="2268" width="14.42578125" style="113" customWidth="1"/>
    <col min="2269" max="2269" width="0.5703125" style="113" customWidth="1"/>
    <col min="2270" max="2270" width="13.5703125" style="113" customWidth="1"/>
    <col min="2271" max="2513" width="9.140625" style="113"/>
    <col min="2514" max="2516" width="1.42578125" style="113" customWidth="1"/>
    <col min="2517" max="2517" width="29.42578125" style="113" customWidth="1"/>
    <col min="2518" max="2518" width="7.85546875" style="113" customWidth="1"/>
    <col min="2519" max="2519" width="0.5703125" style="113" customWidth="1"/>
    <col min="2520" max="2520" width="14.42578125" style="113" customWidth="1"/>
    <col min="2521" max="2521" width="0.5703125" style="113" customWidth="1"/>
    <col min="2522" max="2522" width="13.42578125" style="113" customWidth="1"/>
    <col min="2523" max="2523" width="0.5703125" style="113" customWidth="1"/>
    <col min="2524" max="2524" width="14.42578125" style="113" customWidth="1"/>
    <col min="2525" max="2525" width="0.5703125" style="113" customWidth="1"/>
    <col min="2526" max="2526" width="13.5703125" style="113" customWidth="1"/>
    <col min="2527" max="2769" width="9.140625" style="113"/>
    <col min="2770" max="2772" width="1.42578125" style="113" customWidth="1"/>
    <col min="2773" max="2773" width="29.42578125" style="113" customWidth="1"/>
    <col min="2774" max="2774" width="7.85546875" style="113" customWidth="1"/>
    <col min="2775" max="2775" width="0.5703125" style="113" customWidth="1"/>
    <col min="2776" max="2776" width="14.42578125" style="113" customWidth="1"/>
    <col min="2777" max="2777" width="0.5703125" style="113" customWidth="1"/>
    <col min="2778" max="2778" width="13.42578125" style="113" customWidth="1"/>
    <col min="2779" max="2779" width="0.5703125" style="113" customWidth="1"/>
    <col min="2780" max="2780" width="14.42578125" style="113" customWidth="1"/>
    <col min="2781" max="2781" width="0.5703125" style="113" customWidth="1"/>
    <col min="2782" max="2782" width="13.5703125" style="113" customWidth="1"/>
    <col min="2783" max="3025" width="9.140625" style="113"/>
    <col min="3026" max="3028" width="1.42578125" style="113" customWidth="1"/>
    <col min="3029" max="3029" width="29.42578125" style="113" customWidth="1"/>
    <col min="3030" max="3030" width="7.85546875" style="113" customWidth="1"/>
    <col min="3031" max="3031" width="0.5703125" style="113" customWidth="1"/>
    <col min="3032" max="3032" width="14.42578125" style="113" customWidth="1"/>
    <col min="3033" max="3033" width="0.5703125" style="113" customWidth="1"/>
    <col min="3034" max="3034" width="13.42578125" style="113" customWidth="1"/>
    <col min="3035" max="3035" width="0.5703125" style="113" customWidth="1"/>
    <col min="3036" max="3036" width="14.42578125" style="113" customWidth="1"/>
    <col min="3037" max="3037" width="0.5703125" style="113" customWidth="1"/>
    <col min="3038" max="3038" width="13.5703125" style="113" customWidth="1"/>
    <col min="3039" max="3281" width="9.140625" style="113"/>
    <col min="3282" max="3284" width="1.42578125" style="113" customWidth="1"/>
    <col min="3285" max="3285" width="29.42578125" style="113" customWidth="1"/>
    <col min="3286" max="3286" width="7.85546875" style="113" customWidth="1"/>
    <col min="3287" max="3287" width="0.5703125" style="113" customWidth="1"/>
    <col min="3288" max="3288" width="14.42578125" style="113" customWidth="1"/>
    <col min="3289" max="3289" width="0.5703125" style="113" customWidth="1"/>
    <col min="3290" max="3290" width="13.42578125" style="113" customWidth="1"/>
    <col min="3291" max="3291" width="0.5703125" style="113" customWidth="1"/>
    <col min="3292" max="3292" width="14.42578125" style="113" customWidth="1"/>
    <col min="3293" max="3293" width="0.5703125" style="113" customWidth="1"/>
    <col min="3294" max="3294" width="13.5703125" style="113" customWidth="1"/>
    <col min="3295" max="3537" width="9.140625" style="113"/>
    <col min="3538" max="3540" width="1.42578125" style="113" customWidth="1"/>
    <col min="3541" max="3541" width="29.42578125" style="113" customWidth="1"/>
    <col min="3542" max="3542" width="7.85546875" style="113" customWidth="1"/>
    <col min="3543" max="3543" width="0.5703125" style="113" customWidth="1"/>
    <col min="3544" max="3544" width="14.42578125" style="113" customWidth="1"/>
    <col min="3545" max="3545" width="0.5703125" style="113" customWidth="1"/>
    <col min="3546" max="3546" width="13.42578125" style="113" customWidth="1"/>
    <col min="3547" max="3547" width="0.5703125" style="113" customWidth="1"/>
    <col min="3548" max="3548" width="14.42578125" style="113" customWidth="1"/>
    <col min="3549" max="3549" width="0.5703125" style="113" customWidth="1"/>
    <col min="3550" max="3550" width="13.5703125" style="113" customWidth="1"/>
    <col min="3551" max="3793" width="9.140625" style="113"/>
    <col min="3794" max="3796" width="1.42578125" style="113" customWidth="1"/>
    <col min="3797" max="3797" width="29.42578125" style="113" customWidth="1"/>
    <col min="3798" max="3798" width="7.85546875" style="113" customWidth="1"/>
    <col min="3799" max="3799" width="0.5703125" style="113" customWidth="1"/>
    <col min="3800" max="3800" width="14.42578125" style="113" customWidth="1"/>
    <col min="3801" max="3801" width="0.5703125" style="113" customWidth="1"/>
    <col min="3802" max="3802" width="13.42578125" style="113" customWidth="1"/>
    <col min="3803" max="3803" width="0.5703125" style="113" customWidth="1"/>
    <col min="3804" max="3804" width="14.42578125" style="113" customWidth="1"/>
    <col min="3805" max="3805" width="0.5703125" style="113" customWidth="1"/>
    <col min="3806" max="3806" width="13.5703125" style="113" customWidth="1"/>
    <col min="3807" max="4049" width="9.140625" style="113"/>
    <col min="4050" max="4052" width="1.42578125" style="113" customWidth="1"/>
    <col min="4053" max="4053" width="29.42578125" style="113" customWidth="1"/>
    <col min="4054" max="4054" width="7.85546875" style="113" customWidth="1"/>
    <col min="4055" max="4055" width="0.5703125" style="113" customWidth="1"/>
    <col min="4056" max="4056" width="14.42578125" style="113" customWidth="1"/>
    <col min="4057" max="4057" width="0.5703125" style="113" customWidth="1"/>
    <col min="4058" max="4058" width="13.42578125" style="113" customWidth="1"/>
    <col min="4059" max="4059" width="0.5703125" style="113" customWidth="1"/>
    <col min="4060" max="4060" width="14.42578125" style="113" customWidth="1"/>
    <col min="4061" max="4061" width="0.5703125" style="113" customWidth="1"/>
    <col min="4062" max="4062" width="13.5703125" style="113" customWidth="1"/>
    <col min="4063" max="4305" width="9.140625" style="113"/>
    <col min="4306" max="4308" width="1.42578125" style="113" customWidth="1"/>
    <col min="4309" max="4309" width="29.42578125" style="113" customWidth="1"/>
    <col min="4310" max="4310" width="7.85546875" style="113" customWidth="1"/>
    <col min="4311" max="4311" width="0.5703125" style="113" customWidth="1"/>
    <col min="4312" max="4312" width="14.42578125" style="113" customWidth="1"/>
    <col min="4313" max="4313" width="0.5703125" style="113" customWidth="1"/>
    <col min="4314" max="4314" width="13.42578125" style="113" customWidth="1"/>
    <col min="4315" max="4315" width="0.5703125" style="113" customWidth="1"/>
    <col min="4316" max="4316" width="14.42578125" style="113" customWidth="1"/>
    <col min="4317" max="4317" width="0.5703125" style="113" customWidth="1"/>
    <col min="4318" max="4318" width="13.5703125" style="113" customWidth="1"/>
    <col min="4319" max="4561" width="9.140625" style="113"/>
    <col min="4562" max="4564" width="1.42578125" style="113" customWidth="1"/>
    <col min="4565" max="4565" width="29.42578125" style="113" customWidth="1"/>
    <col min="4566" max="4566" width="7.85546875" style="113" customWidth="1"/>
    <col min="4567" max="4567" width="0.5703125" style="113" customWidth="1"/>
    <col min="4568" max="4568" width="14.42578125" style="113" customWidth="1"/>
    <col min="4569" max="4569" width="0.5703125" style="113" customWidth="1"/>
    <col min="4570" max="4570" width="13.42578125" style="113" customWidth="1"/>
    <col min="4571" max="4571" width="0.5703125" style="113" customWidth="1"/>
    <col min="4572" max="4572" width="14.42578125" style="113" customWidth="1"/>
    <col min="4573" max="4573" width="0.5703125" style="113" customWidth="1"/>
    <col min="4574" max="4574" width="13.5703125" style="113" customWidth="1"/>
    <col min="4575" max="4817" width="9.140625" style="113"/>
    <col min="4818" max="4820" width="1.42578125" style="113" customWidth="1"/>
    <col min="4821" max="4821" width="29.42578125" style="113" customWidth="1"/>
    <col min="4822" max="4822" width="7.85546875" style="113" customWidth="1"/>
    <col min="4823" max="4823" width="0.5703125" style="113" customWidth="1"/>
    <col min="4824" max="4824" width="14.42578125" style="113" customWidth="1"/>
    <col min="4825" max="4825" width="0.5703125" style="113" customWidth="1"/>
    <col min="4826" max="4826" width="13.42578125" style="113" customWidth="1"/>
    <col min="4827" max="4827" width="0.5703125" style="113" customWidth="1"/>
    <col min="4828" max="4828" width="14.42578125" style="113" customWidth="1"/>
    <col min="4829" max="4829" width="0.5703125" style="113" customWidth="1"/>
    <col min="4830" max="4830" width="13.5703125" style="113" customWidth="1"/>
    <col min="4831" max="5073" width="9.140625" style="113"/>
    <col min="5074" max="5076" width="1.42578125" style="113" customWidth="1"/>
    <col min="5077" max="5077" width="29.42578125" style="113" customWidth="1"/>
    <col min="5078" max="5078" width="7.85546875" style="113" customWidth="1"/>
    <col min="5079" max="5079" width="0.5703125" style="113" customWidth="1"/>
    <col min="5080" max="5080" width="14.42578125" style="113" customWidth="1"/>
    <col min="5081" max="5081" width="0.5703125" style="113" customWidth="1"/>
    <col min="5082" max="5082" width="13.42578125" style="113" customWidth="1"/>
    <col min="5083" max="5083" width="0.5703125" style="113" customWidth="1"/>
    <col min="5084" max="5084" width="14.42578125" style="113" customWidth="1"/>
    <col min="5085" max="5085" width="0.5703125" style="113" customWidth="1"/>
    <col min="5086" max="5086" width="13.5703125" style="113" customWidth="1"/>
    <col min="5087" max="5329" width="9.140625" style="113"/>
    <col min="5330" max="5332" width="1.42578125" style="113" customWidth="1"/>
    <col min="5333" max="5333" width="29.42578125" style="113" customWidth="1"/>
    <col min="5334" max="5334" width="7.85546875" style="113" customWidth="1"/>
    <col min="5335" max="5335" width="0.5703125" style="113" customWidth="1"/>
    <col min="5336" max="5336" width="14.42578125" style="113" customWidth="1"/>
    <col min="5337" max="5337" width="0.5703125" style="113" customWidth="1"/>
    <col min="5338" max="5338" width="13.42578125" style="113" customWidth="1"/>
    <col min="5339" max="5339" width="0.5703125" style="113" customWidth="1"/>
    <col min="5340" max="5340" width="14.42578125" style="113" customWidth="1"/>
    <col min="5341" max="5341" width="0.5703125" style="113" customWidth="1"/>
    <col min="5342" max="5342" width="13.5703125" style="113" customWidth="1"/>
    <col min="5343" max="5585" width="9.140625" style="113"/>
    <col min="5586" max="5588" width="1.42578125" style="113" customWidth="1"/>
    <col min="5589" max="5589" width="29.42578125" style="113" customWidth="1"/>
    <col min="5590" max="5590" width="7.85546875" style="113" customWidth="1"/>
    <col min="5591" max="5591" width="0.5703125" style="113" customWidth="1"/>
    <col min="5592" max="5592" width="14.42578125" style="113" customWidth="1"/>
    <col min="5593" max="5593" width="0.5703125" style="113" customWidth="1"/>
    <col min="5594" max="5594" width="13.42578125" style="113" customWidth="1"/>
    <col min="5595" max="5595" width="0.5703125" style="113" customWidth="1"/>
    <col min="5596" max="5596" width="14.42578125" style="113" customWidth="1"/>
    <col min="5597" max="5597" width="0.5703125" style="113" customWidth="1"/>
    <col min="5598" max="5598" width="13.5703125" style="113" customWidth="1"/>
    <col min="5599" max="5841" width="9.140625" style="113"/>
    <col min="5842" max="5844" width="1.42578125" style="113" customWidth="1"/>
    <col min="5845" max="5845" width="29.42578125" style="113" customWidth="1"/>
    <col min="5846" max="5846" width="7.85546875" style="113" customWidth="1"/>
    <col min="5847" max="5847" width="0.5703125" style="113" customWidth="1"/>
    <col min="5848" max="5848" width="14.42578125" style="113" customWidth="1"/>
    <col min="5849" max="5849" width="0.5703125" style="113" customWidth="1"/>
    <col min="5850" max="5850" width="13.42578125" style="113" customWidth="1"/>
    <col min="5851" max="5851" width="0.5703125" style="113" customWidth="1"/>
    <col min="5852" max="5852" width="14.42578125" style="113" customWidth="1"/>
    <col min="5853" max="5853" width="0.5703125" style="113" customWidth="1"/>
    <col min="5854" max="5854" width="13.5703125" style="113" customWidth="1"/>
    <col min="5855" max="6097" width="9.140625" style="113"/>
    <col min="6098" max="6100" width="1.42578125" style="113" customWidth="1"/>
    <col min="6101" max="6101" width="29.42578125" style="113" customWidth="1"/>
    <col min="6102" max="6102" width="7.85546875" style="113" customWidth="1"/>
    <col min="6103" max="6103" width="0.5703125" style="113" customWidth="1"/>
    <col min="6104" max="6104" width="14.42578125" style="113" customWidth="1"/>
    <col min="6105" max="6105" width="0.5703125" style="113" customWidth="1"/>
    <col min="6106" max="6106" width="13.42578125" style="113" customWidth="1"/>
    <col min="6107" max="6107" width="0.5703125" style="113" customWidth="1"/>
    <col min="6108" max="6108" width="14.42578125" style="113" customWidth="1"/>
    <col min="6109" max="6109" width="0.5703125" style="113" customWidth="1"/>
    <col min="6110" max="6110" width="13.5703125" style="113" customWidth="1"/>
    <col min="6111" max="6353" width="9.140625" style="113"/>
    <col min="6354" max="6356" width="1.42578125" style="113" customWidth="1"/>
    <col min="6357" max="6357" width="29.42578125" style="113" customWidth="1"/>
    <col min="6358" max="6358" width="7.85546875" style="113" customWidth="1"/>
    <col min="6359" max="6359" width="0.5703125" style="113" customWidth="1"/>
    <col min="6360" max="6360" width="14.42578125" style="113" customWidth="1"/>
    <col min="6361" max="6361" width="0.5703125" style="113" customWidth="1"/>
    <col min="6362" max="6362" width="13.42578125" style="113" customWidth="1"/>
    <col min="6363" max="6363" width="0.5703125" style="113" customWidth="1"/>
    <col min="6364" max="6364" width="14.42578125" style="113" customWidth="1"/>
    <col min="6365" max="6365" width="0.5703125" style="113" customWidth="1"/>
    <col min="6366" max="6366" width="13.5703125" style="113" customWidth="1"/>
    <col min="6367" max="6609" width="9.140625" style="113"/>
    <col min="6610" max="6612" width="1.42578125" style="113" customWidth="1"/>
    <col min="6613" max="6613" width="29.42578125" style="113" customWidth="1"/>
    <col min="6614" max="6614" width="7.85546875" style="113" customWidth="1"/>
    <col min="6615" max="6615" width="0.5703125" style="113" customWidth="1"/>
    <col min="6616" max="6616" width="14.42578125" style="113" customWidth="1"/>
    <col min="6617" max="6617" width="0.5703125" style="113" customWidth="1"/>
    <col min="6618" max="6618" width="13.42578125" style="113" customWidth="1"/>
    <col min="6619" max="6619" width="0.5703125" style="113" customWidth="1"/>
    <col min="6620" max="6620" width="14.42578125" style="113" customWidth="1"/>
    <col min="6621" max="6621" width="0.5703125" style="113" customWidth="1"/>
    <col min="6622" max="6622" width="13.5703125" style="113" customWidth="1"/>
    <col min="6623" max="6865" width="9.140625" style="113"/>
    <col min="6866" max="6868" width="1.42578125" style="113" customWidth="1"/>
    <col min="6869" max="6869" width="29.42578125" style="113" customWidth="1"/>
    <col min="6870" max="6870" width="7.85546875" style="113" customWidth="1"/>
    <col min="6871" max="6871" width="0.5703125" style="113" customWidth="1"/>
    <col min="6872" max="6872" width="14.42578125" style="113" customWidth="1"/>
    <col min="6873" max="6873" width="0.5703125" style="113" customWidth="1"/>
    <col min="6874" max="6874" width="13.42578125" style="113" customWidth="1"/>
    <col min="6875" max="6875" width="0.5703125" style="113" customWidth="1"/>
    <col min="6876" max="6876" width="14.42578125" style="113" customWidth="1"/>
    <col min="6877" max="6877" width="0.5703125" style="113" customWidth="1"/>
    <col min="6878" max="6878" width="13.5703125" style="113" customWidth="1"/>
    <col min="6879" max="7121" width="9.140625" style="113"/>
    <col min="7122" max="7124" width="1.42578125" style="113" customWidth="1"/>
    <col min="7125" max="7125" width="29.42578125" style="113" customWidth="1"/>
    <col min="7126" max="7126" width="7.85546875" style="113" customWidth="1"/>
    <col min="7127" max="7127" width="0.5703125" style="113" customWidth="1"/>
    <col min="7128" max="7128" width="14.42578125" style="113" customWidth="1"/>
    <col min="7129" max="7129" width="0.5703125" style="113" customWidth="1"/>
    <col min="7130" max="7130" width="13.42578125" style="113" customWidth="1"/>
    <col min="7131" max="7131" width="0.5703125" style="113" customWidth="1"/>
    <col min="7132" max="7132" width="14.42578125" style="113" customWidth="1"/>
    <col min="7133" max="7133" width="0.5703125" style="113" customWidth="1"/>
    <col min="7134" max="7134" width="13.5703125" style="113" customWidth="1"/>
    <col min="7135" max="7377" width="9.140625" style="113"/>
    <col min="7378" max="7380" width="1.42578125" style="113" customWidth="1"/>
    <col min="7381" max="7381" width="29.42578125" style="113" customWidth="1"/>
    <col min="7382" max="7382" width="7.85546875" style="113" customWidth="1"/>
    <col min="7383" max="7383" width="0.5703125" style="113" customWidth="1"/>
    <col min="7384" max="7384" width="14.42578125" style="113" customWidth="1"/>
    <col min="7385" max="7385" width="0.5703125" style="113" customWidth="1"/>
    <col min="7386" max="7386" width="13.42578125" style="113" customWidth="1"/>
    <col min="7387" max="7387" width="0.5703125" style="113" customWidth="1"/>
    <col min="7388" max="7388" width="14.42578125" style="113" customWidth="1"/>
    <col min="7389" max="7389" width="0.5703125" style="113" customWidth="1"/>
    <col min="7390" max="7390" width="13.5703125" style="113" customWidth="1"/>
    <col min="7391" max="7633" width="9.140625" style="113"/>
    <col min="7634" max="7636" width="1.42578125" style="113" customWidth="1"/>
    <col min="7637" max="7637" width="29.42578125" style="113" customWidth="1"/>
    <col min="7638" max="7638" width="7.85546875" style="113" customWidth="1"/>
    <col min="7639" max="7639" width="0.5703125" style="113" customWidth="1"/>
    <col min="7640" max="7640" width="14.42578125" style="113" customWidth="1"/>
    <col min="7641" max="7641" width="0.5703125" style="113" customWidth="1"/>
    <col min="7642" max="7642" width="13.42578125" style="113" customWidth="1"/>
    <col min="7643" max="7643" width="0.5703125" style="113" customWidth="1"/>
    <col min="7644" max="7644" width="14.42578125" style="113" customWidth="1"/>
    <col min="7645" max="7645" width="0.5703125" style="113" customWidth="1"/>
    <col min="7646" max="7646" width="13.5703125" style="113" customWidth="1"/>
    <col min="7647" max="7889" width="9.140625" style="113"/>
    <col min="7890" max="7892" width="1.42578125" style="113" customWidth="1"/>
    <col min="7893" max="7893" width="29.42578125" style="113" customWidth="1"/>
    <col min="7894" max="7894" width="7.85546875" style="113" customWidth="1"/>
    <col min="7895" max="7895" width="0.5703125" style="113" customWidth="1"/>
    <col min="7896" max="7896" width="14.42578125" style="113" customWidth="1"/>
    <col min="7897" max="7897" width="0.5703125" style="113" customWidth="1"/>
    <col min="7898" max="7898" width="13.42578125" style="113" customWidth="1"/>
    <col min="7899" max="7899" width="0.5703125" style="113" customWidth="1"/>
    <col min="7900" max="7900" width="14.42578125" style="113" customWidth="1"/>
    <col min="7901" max="7901" width="0.5703125" style="113" customWidth="1"/>
    <col min="7902" max="7902" width="13.5703125" style="113" customWidth="1"/>
    <col min="7903" max="8145" width="9.140625" style="113"/>
    <col min="8146" max="8148" width="1.42578125" style="113" customWidth="1"/>
    <col min="8149" max="8149" width="29.42578125" style="113" customWidth="1"/>
    <col min="8150" max="8150" width="7.85546875" style="113" customWidth="1"/>
    <col min="8151" max="8151" width="0.5703125" style="113" customWidth="1"/>
    <col min="8152" max="8152" width="14.42578125" style="113" customWidth="1"/>
    <col min="8153" max="8153" width="0.5703125" style="113" customWidth="1"/>
    <col min="8154" max="8154" width="13.42578125" style="113" customWidth="1"/>
    <col min="8155" max="8155" width="0.5703125" style="113" customWidth="1"/>
    <col min="8156" max="8156" width="14.42578125" style="113" customWidth="1"/>
    <col min="8157" max="8157" width="0.5703125" style="113" customWidth="1"/>
    <col min="8158" max="8158" width="13.5703125" style="113" customWidth="1"/>
    <col min="8159" max="8401" width="9.140625" style="113"/>
    <col min="8402" max="8404" width="1.42578125" style="113" customWidth="1"/>
    <col min="8405" max="8405" width="29.42578125" style="113" customWidth="1"/>
    <col min="8406" max="8406" width="7.85546875" style="113" customWidth="1"/>
    <col min="8407" max="8407" width="0.5703125" style="113" customWidth="1"/>
    <col min="8408" max="8408" width="14.42578125" style="113" customWidth="1"/>
    <col min="8409" max="8409" width="0.5703125" style="113" customWidth="1"/>
    <col min="8410" max="8410" width="13.42578125" style="113" customWidth="1"/>
    <col min="8411" max="8411" width="0.5703125" style="113" customWidth="1"/>
    <col min="8412" max="8412" width="14.42578125" style="113" customWidth="1"/>
    <col min="8413" max="8413" width="0.5703125" style="113" customWidth="1"/>
    <col min="8414" max="8414" width="13.5703125" style="113" customWidth="1"/>
    <col min="8415" max="8657" width="9.140625" style="113"/>
    <col min="8658" max="8660" width="1.42578125" style="113" customWidth="1"/>
    <col min="8661" max="8661" width="29.42578125" style="113" customWidth="1"/>
    <col min="8662" max="8662" width="7.85546875" style="113" customWidth="1"/>
    <col min="8663" max="8663" width="0.5703125" style="113" customWidth="1"/>
    <col min="8664" max="8664" width="14.42578125" style="113" customWidth="1"/>
    <col min="8665" max="8665" width="0.5703125" style="113" customWidth="1"/>
    <col min="8666" max="8666" width="13.42578125" style="113" customWidth="1"/>
    <col min="8667" max="8667" width="0.5703125" style="113" customWidth="1"/>
    <col min="8668" max="8668" width="14.42578125" style="113" customWidth="1"/>
    <col min="8669" max="8669" width="0.5703125" style="113" customWidth="1"/>
    <col min="8670" max="8670" width="13.5703125" style="113" customWidth="1"/>
    <col min="8671" max="8913" width="9.140625" style="113"/>
    <col min="8914" max="8916" width="1.42578125" style="113" customWidth="1"/>
    <col min="8917" max="8917" width="29.42578125" style="113" customWidth="1"/>
    <col min="8918" max="8918" width="7.85546875" style="113" customWidth="1"/>
    <col min="8919" max="8919" width="0.5703125" style="113" customWidth="1"/>
    <col min="8920" max="8920" width="14.42578125" style="113" customWidth="1"/>
    <col min="8921" max="8921" width="0.5703125" style="113" customWidth="1"/>
    <col min="8922" max="8922" width="13.42578125" style="113" customWidth="1"/>
    <col min="8923" max="8923" width="0.5703125" style="113" customWidth="1"/>
    <col min="8924" max="8924" width="14.42578125" style="113" customWidth="1"/>
    <col min="8925" max="8925" width="0.5703125" style="113" customWidth="1"/>
    <col min="8926" max="8926" width="13.5703125" style="113" customWidth="1"/>
    <col min="8927" max="9169" width="9.140625" style="113"/>
    <col min="9170" max="9172" width="1.42578125" style="113" customWidth="1"/>
    <col min="9173" max="9173" width="29.42578125" style="113" customWidth="1"/>
    <col min="9174" max="9174" width="7.85546875" style="113" customWidth="1"/>
    <col min="9175" max="9175" width="0.5703125" style="113" customWidth="1"/>
    <col min="9176" max="9176" width="14.42578125" style="113" customWidth="1"/>
    <col min="9177" max="9177" width="0.5703125" style="113" customWidth="1"/>
    <col min="9178" max="9178" width="13.42578125" style="113" customWidth="1"/>
    <col min="9179" max="9179" width="0.5703125" style="113" customWidth="1"/>
    <col min="9180" max="9180" width="14.42578125" style="113" customWidth="1"/>
    <col min="9181" max="9181" width="0.5703125" style="113" customWidth="1"/>
    <col min="9182" max="9182" width="13.5703125" style="113" customWidth="1"/>
    <col min="9183" max="9425" width="9.140625" style="113"/>
    <col min="9426" max="9428" width="1.42578125" style="113" customWidth="1"/>
    <col min="9429" max="9429" width="29.42578125" style="113" customWidth="1"/>
    <col min="9430" max="9430" width="7.85546875" style="113" customWidth="1"/>
    <col min="9431" max="9431" width="0.5703125" style="113" customWidth="1"/>
    <col min="9432" max="9432" width="14.42578125" style="113" customWidth="1"/>
    <col min="9433" max="9433" width="0.5703125" style="113" customWidth="1"/>
    <col min="9434" max="9434" width="13.42578125" style="113" customWidth="1"/>
    <col min="9435" max="9435" width="0.5703125" style="113" customWidth="1"/>
    <col min="9436" max="9436" width="14.42578125" style="113" customWidth="1"/>
    <col min="9437" max="9437" width="0.5703125" style="113" customWidth="1"/>
    <col min="9438" max="9438" width="13.5703125" style="113" customWidth="1"/>
    <col min="9439" max="9681" width="9.140625" style="113"/>
    <col min="9682" max="9684" width="1.42578125" style="113" customWidth="1"/>
    <col min="9685" max="9685" width="29.42578125" style="113" customWidth="1"/>
    <col min="9686" max="9686" width="7.85546875" style="113" customWidth="1"/>
    <col min="9687" max="9687" width="0.5703125" style="113" customWidth="1"/>
    <col min="9688" max="9688" width="14.42578125" style="113" customWidth="1"/>
    <col min="9689" max="9689" width="0.5703125" style="113" customWidth="1"/>
    <col min="9690" max="9690" width="13.42578125" style="113" customWidth="1"/>
    <col min="9691" max="9691" width="0.5703125" style="113" customWidth="1"/>
    <col min="9692" max="9692" width="14.42578125" style="113" customWidth="1"/>
    <col min="9693" max="9693" width="0.5703125" style="113" customWidth="1"/>
    <col min="9694" max="9694" width="13.5703125" style="113" customWidth="1"/>
    <col min="9695" max="9937" width="9.140625" style="113"/>
    <col min="9938" max="9940" width="1.42578125" style="113" customWidth="1"/>
    <col min="9941" max="9941" width="29.42578125" style="113" customWidth="1"/>
    <col min="9942" max="9942" width="7.85546875" style="113" customWidth="1"/>
    <col min="9943" max="9943" width="0.5703125" style="113" customWidth="1"/>
    <col min="9944" max="9944" width="14.42578125" style="113" customWidth="1"/>
    <col min="9945" max="9945" width="0.5703125" style="113" customWidth="1"/>
    <col min="9946" max="9946" width="13.42578125" style="113" customWidth="1"/>
    <col min="9947" max="9947" width="0.5703125" style="113" customWidth="1"/>
    <col min="9948" max="9948" width="14.42578125" style="113" customWidth="1"/>
    <col min="9949" max="9949" width="0.5703125" style="113" customWidth="1"/>
    <col min="9950" max="9950" width="13.5703125" style="113" customWidth="1"/>
    <col min="9951" max="10193" width="9.140625" style="113"/>
    <col min="10194" max="10196" width="1.42578125" style="113" customWidth="1"/>
    <col min="10197" max="10197" width="29.42578125" style="113" customWidth="1"/>
    <col min="10198" max="10198" width="7.85546875" style="113" customWidth="1"/>
    <col min="10199" max="10199" width="0.5703125" style="113" customWidth="1"/>
    <col min="10200" max="10200" width="14.42578125" style="113" customWidth="1"/>
    <col min="10201" max="10201" width="0.5703125" style="113" customWidth="1"/>
    <col min="10202" max="10202" width="13.42578125" style="113" customWidth="1"/>
    <col min="10203" max="10203" width="0.5703125" style="113" customWidth="1"/>
    <col min="10204" max="10204" width="14.42578125" style="113" customWidth="1"/>
    <col min="10205" max="10205" width="0.5703125" style="113" customWidth="1"/>
    <col min="10206" max="10206" width="13.5703125" style="113" customWidth="1"/>
    <col min="10207" max="10449" width="9.140625" style="113"/>
    <col min="10450" max="10452" width="1.42578125" style="113" customWidth="1"/>
    <col min="10453" max="10453" width="29.42578125" style="113" customWidth="1"/>
    <col min="10454" max="10454" width="7.85546875" style="113" customWidth="1"/>
    <col min="10455" max="10455" width="0.5703125" style="113" customWidth="1"/>
    <col min="10456" max="10456" width="14.42578125" style="113" customWidth="1"/>
    <col min="10457" max="10457" width="0.5703125" style="113" customWidth="1"/>
    <col min="10458" max="10458" width="13.42578125" style="113" customWidth="1"/>
    <col min="10459" max="10459" width="0.5703125" style="113" customWidth="1"/>
    <col min="10460" max="10460" width="14.42578125" style="113" customWidth="1"/>
    <col min="10461" max="10461" width="0.5703125" style="113" customWidth="1"/>
    <col min="10462" max="10462" width="13.5703125" style="113" customWidth="1"/>
    <col min="10463" max="10705" width="9.140625" style="113"/>
    <col min="10706" max="10708" width="1.42578125" style="113" customWidth="1"/>
    <col min="10709" max="10709" width="29.42578125" style="113" customWidth="1"/>
    <col min="10710" max="10710" width="7.85546875" style="113" customWidth="1"/>
    <col min="10711" max="10711" width="0.5703125" style="113" customWidth="1"/>
    <col min="10712" max="10712" width="14.42578125" style="113" customWidth="1"/>
    <col min="10713" max="10713" width="0.5703125" style="113" customWidth="1"/>
    <col min="10714" max="10714" width="13.42578125" style="113" customWidth="1"/>
    <col min="10715" max="10715" width="0.5703125" style="113" customWidth="1"/>
    <col min="10716" max="10716" width="14.42578125" style="113" customWidth="1"/>
    <col min="10717" max="10717" width="0.5703125" style="113" customWidth="1"/>
    <col min="10718" max="10718" width="13.5703125" style="113" customWidth="1"/>
    <col min="10719" max="10961" width="9.140625" style="113"/>
    <col min="10962" max="10964" width="1.42578125" style="113" customWidth="1"/>
    <col min="10965" max="10965" width="29.42578125" style="113" customWidth="1"/>
    <col min="10966" max="10966" width="7.85546875" style="113" customWidth="1"/>
    <col min="10967" max="10967" width="0.5703125" style="113" customWidth="1"/>
    <col min="10968" max="10968" width="14.42578125" style="113" customWidth="1"/>
    <col min="10969" max="10969" width="0.5703125" style="113" customWidth="1"/>
    <col min="10970" max="10970" width="13.42578125" style="113" customWidth="1"/>
    <col min="10971" max="10971" width="0.5703125" style="113" customWidth="1"/>
    <col min="10972" max="10972" width="14.42578125" style="113" customWidth="1"/>
    <col min="10973" max="10973" width="0.5703125" style="113" customWidth="1"/>
    <col min="10974" max="10974" width="13.5703125" style="113" customWidth="1"/>
    <col min="10975" max="11217" width="9.140625" style="113"/>
    <col min="11218" max="11220" width="1.42578125" style="113" customWidth="1"/>
    <col min="11221" max="11221" width="29.42578125" style="113" customWidth="1"/>
    <col min="11222" max="11222" width="7.85546875" style="113" customWidth="1"/>
    <col min="11223" max="11223" width="0.5703125" style="113" customWidth="1"/>
    <col min="11224" max="11224" width="14.42578125" style="113" customWidth="1"/>
    <col min="11225" max="11225" width="0.5703125" style="113" customWidth="1"/>
    <col min="11226" max="11226" width="13.42578125" style="113" customWidth="1"/>
    <col min="11227" max="11227" width="0.5703125" style="113" customWidth="1"/>
    <col min="11228" max="11228" width="14.42578125" style="113" customWidth="1"/>
    <col min="11229" max="11229" width="0.5703125" style="113" customWidth="1"/>
    <col min="11230" max="11230" width="13.5703125" style="113" customWidth="1"/>
    <col min="11231" max="11473" width="9.140625" style="113"/>
    <col min="11474" max="11476" width="1.42578125" style="113" customWidth="1"/>
    <col min="11477" max="11477" width="29.42578125" style="113" customWidth="1"/>
    <col min="11478" max="11478" width="7.85546875" style="113" customWidth="1"/>
    <col min="11479" max="11479" width="0.5703125" style="113" customWidth="1"/>
    <col min="11480" max="11480" width="14.42578125" style="113" customWidth="1"/>
    <col min="11481" max="11481" width="0.5703125" style="113" customWidth="1"/>
    <col min="11482" max="11482" width="13.42578125" style="113" customWidth="1"/>
    <col min="11483" max="11483" width="0.5703125" style="113" customWidth="1"/>
    <col min="11484" max="11484" width="14.42578125" style="113" customWidth="1"/>
    <col min="11485" max="11485" width="0.5703125" style="113" customWidth="1"/>
    <col min="11486" max="11486" width="13.5703125" style="113" customWidth="1"/>
    <col min="11487" max="11729" width="9.140625" style="113"/>
    <col min="11730" max="11732" width="1.42578125" style="113" customWidth="1"/>
    <col min="11733" max="11733" width="29.42578125" style="113" customWidth="1"/>
    <col min="11734" max="11734" width="7.85546875" style="113" customWidth="1"/>
    <col min="11735" max="11735" width="0.5703125" style="113" customWidth="1"/>
    <col min="11736" max="11736" width="14.42578125" style="113" customWidth="1"/>
    <col min="11737" max="11737" width="0.5703125" style="113" customWidth="1"/>
    <col min="11738" max="11738" width="13.42578125" style="113" customWidth="1"/>
    <col min="11739" max="11739" width="0.5703125" style="113" customWidth="1"/>
    <col min="11740" max="11740" width="14.42578125" style="113" customWidth="1"/>
    <col min="11741" max="11741" width="0.5703125" style="113" customWidth="1"/>
    <col min="11742" max="11742" width="13.5703125" style="113" customWidth="1"/>
    <col min="11743" max="11985" width="9.140625" style="113"/>
    <col min="11986" max="11988" width="1.42578125" style="113" customWidth="1"/>
    <col min="11989" max="11989" width="29.42578125" style="113" customWidth="1"/>
    <col min="11990" max="11990" width="7.85546875" style="113" customWidth="1"/>
    <col min="11991" max="11991" width="0.5703125" style="113" customWidth="1"/>
    <col min="11992" max="11992" width="14.42578125" style="113" customWidth="1"/>
    <col min="11993" max="11993" width="0.5703125" style="113" customWidth="1"/>
    <col min="11994" max="11994" width="13.42578125" style="113" customWidth="1"/>
    <col min="11995" max="11995" width="0.5703125" style="113" customWidth="1"/>
    <col min="11996" max="11996" width="14.42578125" style="113" customWidth="1"/>
    <col min="11997" max="11997" width="0.5703125" style="113" customWidth="1"/>
    <col min="11998" max="11998" width="13.5703125" style="113" customWidth="1"/>
    <col min="11999" max="12241" width="9.140625" style="113"/>
    <col min="12242" max="12244" width="1.42578125" style="113" customWidth="1"/>
    <col min="12245" max="12245" width="29.42578125" style="113" customWidth="1"/>
    <col min="12246" max="12246" width="7.85546875" style="113" customWidth="1"/>
    <col min="12247" max="12247" width="0.5703125" style="113" customWidth="1"/>
    <col min="12248" max="12248" width="14.42578125" style="113" customWidth="1"/>
    <col min="12249" max="12249" width="0.5703125" style="113" customWidth="1"/>
    <col min="12250" max="12250" width="13.42578125" style="113" customWidth="1"/>
    <col min="12251" max="12251" width="0.5703125" style="113" customWidth="1"/>
    <col min="12252" max="12252" width="14.42578125" style="113" customWidth="1"/>
    <col min="12253" max="12253" width="0.5703125" style="113" customWidth="1"/>
    <col min="12254" max="12254" width="13.5703125" style="113" customWidth="1"/>
    <col min="12255" max="12497" width="9.140625" style="113"/>
    <col min="12498" max="12500" width="1.42578125" style="113" customWidth="1"/>
    <col min="12501" max="12501" width="29.42578125" style="113" customWidth="1"/>
    <col min="12502" max="12502" width="7.85546875" style="113" customWidth="1"/>
    <col min="12503" max="12503" width="0.5703125" style="113" customWidth="1"/>
    <col min="12504" max="12504" width="14.42578125" style="113" customWidth="1"/>
    <col min="12505" max="12505" width="0.5703125" style="113" customWidth="1"/>
    <col min="12506" max="12506" width="13.42578125" style="113" customWidth="1"/>
    <col min="12507" max="12507" width="0.5703125" style="113" customWidth="1"/>
    <col min="12508" max="12508" width="14.42578125" style="113" customWidth="1"/>
    <col min="12509" max="12509" width="0.5703125" style="113" customWidth="1"/>
    <col min="12510" max="12510" width="13.5703125" style="113" customWidth="1"/>
    <col min="12511" max="12753" width="9.140625" style="113"/>
    <col min="12754" max="12756" width="1.42578125" style="113" customWidth="1"/>
    <col min="12757" max="12757" width="29.42578125" style="113" customWidth="1"/>
    <col min="12758" max="12758" width="7.85546875" style="113" customWidth="1"/>
    <col min="12759" max="12759" width="0.5703125" style="113" customWidth="1"/>
    <col min="12760" max="12760" width="14.42578125" style="113" customWidth="1"/>
    <col min="12761" max="12761" width="0.5703125" style="113" customWidth="1"/>
    <col min="12762" max="12762" width="13.42578125" style="113" customWidth="1"/>
    <col min="12763" max="12763" width="0.5703125" style="113" customWidth="1"/>
    <col min="12764" max="12764" width="14.42578125" style="113" customWidth="1"/>
    <col min="12765" max="12765" width="0.5703125" style="113" customWidth="1"/>
    <col min="12766" max="12766" width="13.5703125" style="113" customWidth="1"/>
    <col min="12767" max="13009" width="9.140625" style="113"/>
    <col min="13010" max="13012" width="1.42578125" style="113" customWidth="1"/>
    <col min="13013" max="13013" width="29.42578125" style="113" customWidth="1"/>
    <col min="13014" max="13014" width="7.85546875" style="113" customWidth="1"/>
    <col min="13015" max="13015" width="0.5703125" style="113" customWidth="1"/>
    <col min="13016" max="13016" width="14.42578125" style="113" customWidth="1"/>
    <col min="13017" max="13017" width="0.5703125" style="113" customWidth="1"/>
    <col min="13018" max="13018" width="13.42578125" style="113" customWidth="1"/>
    <col min="13019" max="13019" width="0.5703125" style="113" customWidth="1"/>
    <col min="13020" max="13020" width="14.42578125" style="113" customWidth="1"/>
    <col min="13021" max="13021" width="0.5703125" style="113" customWidth="1"/>
    <col min="13022" max="13022" width="13.5703125" style="113" customWidth="1"/>
    <col min="13023" max="13265" width="9.140625" style="113"/>
    <col min="13266" max="13268" width="1.42578125" style="113" customWidth="1"/>
    <col min="13269" max="13269" width="29.42578125" style="113" customWidth="1"/>
    <col min="13270" max="13270" width="7.85546875" style="113" customWidth="1"/>
    <col min="13271" max="13271" width="0.5703125" style="113" customWidth="1"/>
    <col min="13272" max="13272" width="14.42578125" style="113" customWidth="1"/>
    <col min="13273" max="13273" width="0.5703125" style="113" customWidth="1"/>
    <col min="13274" max="13274" width="13.42578125" style="113" customWidth="1"/>
    <col min="13275" max="13275" width="0.5703125" style="113" customWidth="1"/>
    <col min="13276" max="13276" width="14.42578125" style="113" customWidth="1"/>
    <col min="13277" max="13277" width="0.5703125" style="113" customWidth="1"/>
    <col min="13278" max="13278" width="13.5703125" style="113" customWidth="1"/>
    <col min="13279" max="13521" width="9.140625" style="113"/>
    <col min="13522" max="13524" width="1.42578125" style="113" customWidth="1"/>
    <col min="13525" max="13525" width="29.42578125" style="113" customWidth="1"/>
    <col min="13526" max="13526" width="7.85546875" style="113" customWidth="1"/>
    <col min="13527" max="13527" width="0.5703125" style="113" customWidth="1"/>
    <col min="13528" max="13528" width="14.42578125" style="113" customWidth="1"/>
    <col min="13529" max="13529" width="0.5703125" style="113" customWidth="1"/>
    <col min="13530" max="13530" width="13.42578125" style="113" customWidth="1"/>
    <col min="13531" max="13531" width="0.5703125" style="113" customWidth="1"/>
    <col min="13532" max="13532" width="14.42578125" style="113" customWidth="1"/>
    <col min="13533" max="13533" width="0.5703125" style="113" customWidth="1"/>
    <col min="13534" max="13534" width="13.5703125" style="113" customWidth="1"/>
    <col min="13535" max="13777" width="9.140625" style="113"/>
    <col min="13778" max="13780" width="1.42578125" style="113" customWidth="1"/>
    <col min="13781" max="13781" width="29.42578125" style="113" customWidth="1"/>
    <col min="13782" max="13782" width="7.85546875" style="113" customWidth="1"/>
    <col min="13783" max="13783" width="0.5703125" style="113" customWidth="1"/>
    <col min="13784" max="13784" width="14.42578125" style="113" customWidth="1"/>
    <col min="13785" max="13785" width="0.5703125" style="113" customWidth="1"/>
    <col min="13786" max="13786" width="13.42578125" style="113" customWidth="1"/>
    <col min="13787" max="13787" width="0.5703125" style="113" customWidth="1"/>
    <col min="13788" max="13788" width="14.42578125" style="113" customWidth="1"/>
    <col min="13789" max="13789" width="0.5703125" style="113" customWidth="1"/>
    <col min="13790" max="13790" width="13.5703125" style="113" customWidth="1"/>
    <col min="13791" max="14033" width="9.140625" style="113"/>
    <col min="14034" max="14036" width="1.42578125" style="113" customWidth="1"/>
    <col min="14037" max="14037" width="29.42578125" style="113" customWidth="1"/>
    <col min="14038" max="14038" width="7.85546875" style="113" customWidth="1"/>
    <col min="14039" max="14039" width="0.5703125" style="113" customWidth="1"/>
    <col min="14040" max="14040" width="14.42578125" style="113" customWidth="1"/>
    <col min="14041" max="14041" width="0.5703125" style="113" customWidth="1"/>
    <col min="14042" max="14042" width="13.42578125" style="113" customWidth="1"/>
    <col min="14043" max="14043" width="0.5703125" style="113" customWidth="1"/>
    <col min="14044" max="14044" width="14.42578125" style="113" customWidth="1"/>
    <col min="14045" max="14045" width="0.5703125" style="113" customWidth="1"/>
    <col min="14046" max="14046" width="13.5703125" style="113" customWidth="1"/>
    <col min="14047" max="14289" width="9.140625" style="113"/>
    <col min="14290" max="14292" width="1.42578125" style="113" customWidth="1"/>
    <col min="14293" max="14293" width="29.42578125" style="113" customWidth="1"/>
    <col min="14294" max="14294" width="7.85546875" style="113" customWidth="1"/>
    <col min="14295" max="14295" width="0.5703125" style="113" customWidth="1"/>
    <col min="14296" max="14296" width="14.42578125" style="113" customWidth="1"/>
    <col min="14297" max="14297" width="0.5703125" style="113" customWidth="1"/>
    <col min="14298" max="14298" width="13.42578125" style="113" customWidth="1"/>
    <col min="14299" max="14299" width="0.5703125" style="113" customWidth="1"/>
    <col min="14300" max="14300" width="14.42578125" style="113" customWidth="1"/>
    <col min="14301" max="14301" width="0.5703125" style="113" customWidth="1"/>
    <col min="14302" max="14302" width="13.5703125" style="113" customWidth="1"/>
    <col min="14303" max="14545" width="9.140625" style="113"/>
    <col min="14546" max="14548" width="1.42578125" style="113" customWidth="1"/>
    <col min="14549" max="14549" width="29.42578125" style="113" customWidth="1"/>
    <col min="14550" max="14550" width="7.85546875" style="113" customWidth="1"/>
    <col min="14551" max="14551" width="0.5703125" style="113" customWidth="1"/>
    <col min="14552" max="14552" width="14.42578125" style="113" customWidth="1"/>
    <col min="14553" max="14553" width="0.5703125" style="113" customWidth="1"/>
    <col min="14554" max="14554" width="13.42578125" style="113" customWidth="1"/>
    <col min="14555" max="14555" width="0.5703125" style="113" customWidth="1"/>
    <col min="14556" max="14556" width="14.42578125" style="113" customWidth="1"/>
    <col min="14557" max="14557" width="0.5703125" style="113" customWidth="1"/>
    <col min="14558" max="14558" width="13.5703125" style="113" customWidth="1"/>
    <col min="14559" max="14801" width="9.140625" style="113"/>
    <col min="14802" max="14804" width="1.42578125" style="113" customWidth="1"/>
    <col min="14805" max="14805" width="29.42578125" style="113" customWidth="1"/>
    <col min="14806" max="14806" width="7.85546875" style="113" customWidth="1"/>
    <col min="14807" max="14807" width="0.5703125" style="113" customWidth="1"/>
    <col min="14808" max="14808" width="14.42578125" style="113" customWidth="1"/>
    <col min="14809" max="14809" width="0.5703125" style="113" customWidth="1"/>
    <col min="14810" max="14810" width="13.42578125" style="113" customWidth="1"/>
    <col min="14811" max="14811" width="0.5703125" style="113" customWidth="1"/>
    <col min="14812" max="14812" width="14.42578125" style="113" customWidth="1"/>
    <col min="14813" max="14813" width="0.5703125" style="113" customWidth="1"/>
    <col min="14814" max="14814" width="13.5703125" style="113" customWidth="1"/>
    <col min="14815" max="15057" width="9.140625" style="113"/>
    <col min="15058" max="15060" width="1.42578125" style="113" customWidth="1"/>
    <col min="15061" max="15061" width="29.42578125" style="113" customWidth="1"/>
    <col min="15062" max="15062" width="7.85546875" style="113" customWidth="1"/>
    <col min="15063" max="15063" width="0.5703125" style="113" customWidth="1"/>
    <col min="15064" max="15064" width="14.42578125" style="113" customWidth="1"/>
    <col min="15065" max="15065" width="0.5703125" style="113" customWidth="1"/>
    <col min="15066" max="15066" width="13.42578125" style="113" customWidth="1"/>
    <col min="15067" max="15067" width="0.5703125" style="113" customWidth="1"/>
    <col min="15068" max="15068" width="14.42578125" style="113" customWidth="1"/>
    <col min="15069" max="15069" width="0.5703125" style="113" customWidth="1"/>
    <col min="15070" max="15070" width="13.5703125" style="113" customWidth="1"/>
    <col min="15071" max="15313" width="9.140625" style="113"/>
    <col min="15314" max="15316" width="1.42578125" style="113" customWidth="1"/>
    <col min="15317" max="15317" width="29.42578125" style="113" customWidth="1"/>
    <col min="15318" max="15318" width="7.85546875" style="113" customWidth="1"/>
    <col min="15319" max="15319" width="0.5703125" style="113" customWidth="1"/>
    <col min="15320" max="15320" width="14.42578125" style="113" customWidth="1"/>
    <col min="15321" max="15321" width="0.5703125" style="113" customWidth="1"/>
    <col min="15322" max="15322" width="13.42578125" style="113" customWidth="1"/>
    <col min="15323" max="15323" width="0.5703125" style="113" customWidth="1"/>
    <col min="15324" max="15324" width="14.42578125" style="113" customWidth="1"/>
    <col min="15325" max="15325" width="0.5703125" style="113" customWidth="1"/>
    <col min="15326" max="15326" width="13.5703125" style="113" customWidth="1"/>
    <col min="15327" max="15569" width="9.140625" style="113"/>
    <col min="15570" max="15572" width="1.42578125" style="113" customWidth="1"/>
    <col min="15573" max="15573" width="29.42578125" style="113" customWidth="1"/>
    <col min="15574" max="15574" width="7.85546875" style="113" customWidth="1"/>
    <col min="15575" max="15575" width="0.5703125" style="113" customWidth="1"/>
    <col min="15576" max="15576" width="14.42578125" style="113" customWidth="1"/>
    <col min="15577" max="15577" width="0.5703125" style="113" customWidth="1"/>
    <col min="15578" max="15578" width="13.42578125" style="113" customWidth="1"/>
    <col min="15579" max="15579" width="0.5703125" style="113" customWidth="1"/>
    <col min="15580" max="15580" width="14.42578125" style="113" customWidth="1"/>
    <col min="15581" max="15581" width="0.5703125" style="113" customWidth="1"/>
    <col min="15582" max="15582" width="13.5703125" style="113" customWidth="1"/>
    <col min="15583" max="15825" width="9.140625" style="113"/>
    <col min="15826" max="15828" width="1.42578125" style="113" customWidth="1"/>
    <col min="15829" max="15829" width="29.42578125" style="113" customWidth="1"/>
    <col min="15830" max="15830" width="7.85546875" style="113" customWidth="1"/>
    <col min="15831" max="15831" width="0.5703125" style="113" customWidth="1"/>
    <col min="15832" max="15832" width="14.42578125" style="113" customWidth="1"/>
    <col min="15833" max="15833" width="0.5703125" style="113" customWidth="1"/>
    <col min="15834" max="15834" width="13.42578125" style="113" customWidth="1"/>
    <col min="15835" max="15835" width="0.5703125" style="113" customWidth="1"/>
    <col min="15836" max="15836" width="14.42578125" style="113" customWidth="1"/>
    <col min="15837" max="15837" width="0.5703125" style="113" customWidth="1"/>
    <col min="15838" max="15838" width="13.5703125" style="113" customWidth="1"/>
    <col min="15839" max="16081" width="9.140625" style="113"/>
    <col min="16082" max="16084" width="1.42578125" style="113" customWidth="1"/>
    <col min="16085" max="16085" width="29.42578125" style="113" customWidth="1"/>
    <col min="16086" max="16086" width="7.85546875" style="113" customWidth="1"/>
    <col min="16087" max="16087" width="0.5703125" style="113" customWidth="1"/>
    <col min="16088" max="16088" width="14.42578125" style="113" customWidth="1"/>
    <col min="16089" max="16089" width="0.5703125" style="113" customWidth="1"/>
    <col min="16090" max="16090" width="13.42578125" style="113" customWidth="1"/>
    <col min="16091" max="16091" width="0.5703125" style="113" customWidth="1"/>
    <col min="16092" max="16092" width="14.42578125" style="113" customWidth="1"/>
    <col min="16093" max="16093" width="0.5703125" style="113" customWidth="1"/>
    <col min="16094" max="16094" width="13.5703125" style="113" customWidth="1"/>
    <col min="16095" max="16384" width="9.140625" style="113"/>
  </cols>
  <sheetData>
    <row r="1" spans="1:13" s="107" customFormat="1" ht="21.75" customHeight="1">
      <c r="A1" s="211" t="s">
        <v>142</v>
      </c>
      <c r="B1" s="103"/>
      <c r="C1" s="103"/>
      <c r="D1" s="103"/>
      <c r="E1" s="104"/>
      <c r="F1" s="105"/>
      <c r="G1" s="106"/>
      <c r="H1" s="106"/>
      <c r="I1" s="106"/>
      <c r="J1" s="64"/>
      <c r="K1" s="25"/>
      <c r="L1" s="106"/>
      <c r="M1" s="25"/>
    </row>
    <row r="2" spans="1:13" s="107" customFormat="1" ht="21.75" customHeight="1">
      <c r="A2" s="211" t="s">
        <v>0</v>
      </c>
      <c r="B2" s="103"/>
      <c r="C2" s="103"/>
      <c r="D2" s="103"/>
      <c r="E2" s="104"/>
      <c r="F2" s="105"/>
      <c r="G2" s="106"/>
      <c r="H2" s="106"/>
      <c r="I2" s="106"/>
      <c r="J2" s="64"/>
      <c r="K2" s="25"/>
      <c r="L2" s="106"/>
      <c r="M2" s="25"/>
    </row>
    <row r="3" spans="1:13" s="107" customFormat="1" ht="21.75" customHeight="1">
      <c r="A3" s="94" t="s">
        <v>229</v>
      </c>
      <c r="B3" s="95"/>
      <c r="C3" s="95"/>
      <c r="D3" s="95"/>
      <c r="E3" s="108"/>
      <c r="F3" s="109"/>
      <c r="G3" s="110"/>
      <c r="H3" s="110"/>
      <c r="I3" s="110"/>
      <c r="J3" s="111"/>
      <c r="K3" s="112"/>
      <c r="L3" s="110"/>
      <c r="M3" s="112"/>
    </row>
    <row r="4" spans="1:13" s="107" customFormat="1" ht="20.45" customHeight="1">
      <c r="A4" s="113"/>
      <c r="E4" s="104"/>
      <c r="F4" s="105"/>
      <c r="G4" s="106"/>
      <c r="H4" s="106"/>
      <c r="I4" s="106"/>
      <c r="J4" s="64"/>
      <c r="K4" s="25"/>
      <c r="L4" s="106"/>
      <c r="M4" s="25"/>
    </row>
    <row r="5" spans="1:13" s="107" customFormat="1" ht="19.5" customHeight="1">
      <c r="A5" s="113"/>
      <c r="E5" s="104"/>
      <c r="F5" s="114"/>
      <c r="G5" s="220" t="s">
        <v>78</v>
      </c>
      <c r="H5" s="220"/>
      <c r="I5" s="220"/>
      <c r="J5" s="70"/>
      <c r="K5" s="209"/>
      <c r="L5" s="209"/>
      <c r="M5" s="209" t="s">
        <v>125</v>
      </c>
    </row>
    <row r="6" spans="1:13" s="107" customFormat="1" ht="19.5" customHeight="1">
      <c r="A6" s="113"/>
      <c r="E6" s="104"/>
      <c r="F6" s="114"/>
      <c r="G6" s="70" t="s">
        <v>76</v>
      </c>
      <c r="H6" s="70"/>
      <c r="I6" s="70" t="s">
        <v>77</v>
      </c>
      <c r="J6" s="70"/>
      <c r="K6" s="70" t="s">
        <v>76</v>
      </c>
      <c r="L6" s="70"/>
      <c r="M6" s="70" t="s">
        <v>77</v>
      </c>
    </row>
    <row r="7" spans="1:13" s="107" customFormat="1" ht="19.5" customHeight="1">
      <c r="A7" s="113"/>
      <c r="E7" s="104"/>
      <c r="F7" s="114"/>
      <c r="G7" s="70" t="s">
        <v>230</v>
      </c>
      <c r="H7" s="70"/>
      <c r="I7" s="70" t="s">
        <v>1</v>
      </c>
      <c r="J7" s="70"/>
      <c r="K7" s="70" t="s">
        <v>230</v>
      </c>
      <c r="L7" s="70"/>
      <c r="M7" s="70" t="s">
        <v>1</v>
      </c>
    </row>
    <row r="8" spans="1:13" s="107" customFormat="1" ht="19.5" customHeight="1">
      <c r="A8" s="113"/>
      <c r="E8" s="104"/>
      <c r="F8" s="114"/>
      <c r="G8" s="70" t="s">
        <v>172</v>
      </c>
      <c r="H8" s="115"/>
      <c r="I8" s="70" t="s">
        <v>162</v>
      </c>
      <c r="J8" s="116"/>
      <c r="K8" s="70" t="s">
        <v>172</v>
      </c>
      <c r="L8" s="115"/>
      <c r="M8" s="70" t="s">
        <v>162</v>
      </c>
    </row>
    <row r="9" spans="1:13" s="107" customFormat="1" ht="19.5" customHeight="1">
      <c r="A9" s="113"/>
      <c r="E9" s="108" t="s">
        <v>2</v>
      </c>
      <c r="F9" s="114"/>
      <c r="G9" s="117" t="s">
        <v>66</v>
      </c>
      <c r="H9" s="115"/>
      <c r="I9" s="117" t="s">
        <v>66</v>
      </c>
      <c r="J9" s="116"/>
      <c r="K9" s="117" t="s">
        <v>66</v>
      </c>
      <c r="L9" s="115"/>
      <c r="M9" s="117" t="s">
        <v>66</v>
      </c>
    </row>
    <row r="10" spans="1:13" ht="19.5" customHeight="1">
      <c r="A10" s="211" t="s">
        <v>3</v>
      </c>
      <c r="B10" s="118"/>
      <c r="C10" s="118"/>
      <c r="D10" s="118"/>
      <c r="E10" s="119"/>
      <c r="F10" s="120"/>
      <c r="G10" s="173"/>
      <c r="H10" s="24"/>
      <c r="I10" s="24"/>
      <c r="K10" s="177"/>
    </row>
    <row r="11" spans="1:13" ht="6" customHeight="1">
      <c r="A11" s="211"/>
      <c r="B11" s="118"/>
      <c r="C11" s="118"/>
      <c r="D11" s="118"/>
      <c r="E11" s="119"/>
      <c r="F11" s="120"/>
      <c r="G11" s="173"/>
      <c r="H11" s="24"/>
      <c r="I11" s="24"/>
      <c r="K11" s="177"/>
    </row>
    <row r="12" spans="1:13" ht="19.5" customHeight="1">
      <c r="A12" s="211" t="s">
        <v>4</v>
      </c>
      <c r="B12" s="118"/>
      <c r="C12" s="118"/>
      <c r="D12" s="118"/>
      <c r="E12" s="119"/>
      <c r="F12" s="120"/>
      <c r="G12" s="173"/>
      <c r="H12" s="24"/>
      <c r="I12" s="24"/>
      <c r="K12" s="177"/>
    </row>
    <row r="13" spans="1:13" ht="8.1" customHeight="1">
      <c r="A13" s="211"/>
      <c r="B13" s="118"/>
      <c r="C13" s="118"/>
      <c r="D13" s="118"/>
      <c r="E13" s="119"/>
      <c r="F13" s="120"/>
      <c r="G13" s="173"/>
      <c r="H13" s="24"/>
      <c r="I13" s="24"/>
      <c r="K13" s="177"/>
    </row>
    <row r="14" spans="1:13" ht="19.5" customHeight="1">
      <c r="A14" s="113" t="s">
        <v>5</v>
      </c>
      <c r="B14" s="121"/>
      <c r="C14" s="121"/>
      <c r="D14" s="121"/>
      <c r="E14" s="122"/>
      <c r="F14" s="120"/>
      <c r="G14" s="173">
        <v>1913250</v>
      </c>
      <c r="H14" s="24"/>
      <c r="I14" s="24">
        <v>1701454</v>
      </c>
      <c r="J14" s="24"/>
      <c r="K14" s="173">
        <v>411294</v>
      </c>
      <c r="L14" s="5"/>
      <c r="M14" s="24">
        <v>194914</v>
      </c>
    </row>
    <row r="15" spans="1:13" ht="19.5" customHeight="1">
      <c r="A15" s="113" t="s">
        <v>70</v>
      </c>
      <c r="B15" s="121"/>
      <c r="C15" s="121"/>
      <c r="D15" s="121"/>
      <c r="E15" s="122">
        <v>7</v>
      </c>
      <c r="F15" s="120"/>
      <c r="G15" s="173">
        <v>1018038</v>
      </c>
      <c r="H15" s="123"/>
      <c r="I15" s="24">
        <v>721677</v>
      </c>
      <c r="J15" s="123"/>
      <c r="K15" s="173">
        <v>543983</v>
      </c>
      <c r="L15" s="123"/>
      <c r="M15" s="24">
        <v>535917</v>
      </c>
    </row>
    <row r="16" spans="1:13" ht="19.5" customHeight="1">
      <c r="A16" s="113" t="s">
        <v>6</v>
      </c>
      <c r="B16" s="121"/>
      <c r="C16" s="121"/>
      <c r="D16" s="121"/>
      <c r="E16" s="124">
        <v>16.5</v>
      </c>
      <c r="F16" s="120"/>
      <c r="G16" s="173">
        <v>0</v>
      </c>
      <c r="H16" s="123"/>
      <c r="I16" s="24">
        <v>196400</v>
      </c>
      <c r="J16" s="123"/>
      <c r="K16" s="173">
        <v>2885400</v>
      </c>
      <c r="L16" s="123"/>
      <c r="M16" s="123">
        <v>2228307</v>
      </c>
    </row>
    <row r="17" spans="1:17" ht="19.5" customHeight="1">
      <c r="A17" s="113" t="s">
        <v>81</v>
      </c>
      <c r="B17" s="121"/>
      <c r="C17" s="121"/>
      <c r="D17" s="121"/>
      <c r="E17" s="113"/>
      <c r="F17" s="120"/>
      <c r="G17" s="173"/>
      <c r="H17" s="24"/>
      <c r="I17" s="24"/>
      <c r="J17" s="24"/>
      <c r="K17" s="173"/>
      <c r="M17" s="5"/>
    </row>
    <row r="18" spans="1:17" ht="19.5" customHeight="1">
      <c r="B18" s="113" t="s">
        <v>7</v>
      </c>
      <c r="C18" s="121"/>
      <c r="D18" s="121"/>
      <c r="E18" s="124">
        <v>16.600000000000001</v>
      </c>
      <c r="F18" s="120"/>
      <c r="G18" s="174">
        <v>0</v>
      </c>
      <c r="H18" s="123"/>
      <c r="I18" s="123" t="s">
        <v>174</v>
      </c>
      <c r="J18" s="123"/>
      <c r="K18" s="174">
        <v>913893</v>
      </c>
      <c r="L18" s="123"/>
      <c r="M18" s="123">
        <v>1042115</v>
      </c>
    </row>
    <row r="19" spans="1:17" ht="19.5" customHeight="1">
      <c r="A19" s="113" t="s">
        <v>72</v>
      </c>
      <c r="C19" s="121"/>
      <c r="D19" s="121"/>
      <c r="E19" s="122">
        <v>8</v>
      </c>
      <c r="F19" s="120"/>
      <c r="G19" s="175">
        <v>2378904</v>
      </c>
      <c r="H19" s="123"/>
      <c r="I19" s="125">
        <v>2239423</v>
      </c>
      <c r="J19" s="123"/>
      <c r="K19" s="175">
        <v>395336</v>
      </c>
      <c r="L19" s="123"/>
      <c r="M19" s="125">
        <v>344647</v>
      </c>
    </row>
    <row r="20" spans="1:17" ht="6" customHeight="1">
      <c r="B20" s="121"/>
      <c r="C20" s="121"/>
      <c r="D20" s="121"/>
      <c r="E20" s="122"/>
      <c r="F20" s="120"/>
      <c r="G20" s="173"/>
      <c r="H20" s="24"/>
      <c r="I20" s="24"/>
      <c r="J20" s="24"/>
      <c r="K20" s="173"/>
    </row>
    <row r="21" spans="1:17" ht="19.5" customHeight="1">
      <c r="A21" s="211" t="s">
        <v>8</v>
      </c>
      <c r="B21" s="118"/>
      <c r="C21" s="118"/>
      <c r="D21" s="118"/>
      <c r="E21" s="122"/>
      <c r="F21" s="120"/>
      <c r="G21" s="176">
        <f>SUM(G14:G19)</f>
        <v>5310192</v>
      </c>
      <c r="H21" s="24"/>
      <c r="I21" s="6">
        <f>SUM(I14:I19)</f>
        <v>4858954</v>
      </c>
      <c r="J21" s="24"/>
      <c r="K21" s="176">
        <f>SUM(K14:K19)</f>
        <v>5149906</v>
      </c>
      <c r="M21" s="6">
        <f>SUM(M14:M19)</f>
        <v>4345900</v>
      </c>
    </row>
    <row r="22" spans="1:17" ht="12" customHeight="1">
      <c r="G22" s="177"/>
      <c r="K22" s="177"/>
    </row>
    <row r="23" spans="1:17" ht="19.5" customHeight="1">
      <c r="A23" s="218" t="s">
        <v>9</v>
      </c>
      <c r="B23" s="118"/>
      <c r="C23" s="118"/>
      <c r="D23" s="118"/>
      <c r="E23" s="122"/>
      <c r="F23" s="120"/>
      <c r="G23" s="173"/>
      <c r="H23" s="24"/>
      <c r="I23" s="24"/>
      <c r="J23" s="24"/>
      <c r="K23" s="173"/>
    </row>
    <row r="24" spans="1:17" ht="6" customHeight="1">
      <c r="A24" s="218"/>
      <c r="B24" s="118"/>
      <c r="C24" s="118"/>
      <c r="D24" s="118"/>
      <c r="E24" s="122"/>
      <c r="F24" s="120"/>
      <c r="G24" s="173"/>
      <c r="H24" s="24"/>
      <c r="I24" s="24"/>
      <c r="J24" s="24"/>
      <c r="K24" s="173"/>
    </row>
    <row r="25" spans="1:17" ht="19.5" customHeight="1">
      <c r="A25" s="113" t="s">
        <v>175</v>
      </c>
      <c r="B25" s="121"/>
      <c r="C25" s="121"/>
      <c r="D25" s="121"/>
      <c r="E25" s="122"/>
      <c r="F25" s="120"/>
      <c r="G25" s="174">
        <v>5052</v>
      </c>
      <c r="H25" s="24"/>
      <c r="I25" s="24">
        <v>5000</v>
      </c>
      <c r="J25" s="24"/>
      <c r="K25" s="174">
        <v>0</v>
      </c>
      <c r="L25" s="5"/>
      <c r="M25" s="24" t="s">
        <v>174</v>
      </c>
    </row>
    <row r="26" spans="1:17" ht="19.5" customHeight="1">
      <c r="A26" s="113" t="s">
        <v>145</v>
      </c>
      <c r="B26" s="121"/>
      <c r="C26" s="121"/>
      <c r="D26" s="121"/>
      <c r="E26" s="122"/>
      <c r="F26" s="120"/>
      <c r="G26" s="173"/>
      <c r="H26" s="24"/>
      <c r="I26" s="24"/>
      <c r="J26" s="24"/>
      <c r="K26" s="173"/>
      <c r="L26" s="5"/>
      <c r="M26" s="24"/>
    </row>
    <row r="27" spans="1:17" ht="19.5" customHeight="1">
      <c r="B27" s="113" t="s">
        <v>146</v>
      </c>
      <c r="C27" s="121"/>
      <c r="D27" s="121"/>
      <c r="E27" s="122">
        <v>6</v>
      </c>
      <c r="F27" s="120"/>
      <c r="G27" s="174">
        <v>620766</v>
      </c>
      <c r="H27" s="24"/>
      <c r="I27" s="24">
        <v>724742</v>
      </c>
      <c r="J27" s="24"/>
      <c r="K27" s="173">
        <v>0</v>
      </c>
      <c r="L27" s="5"/>
      <c r="M27" s="24" t="s">
        <v>174</v>
      </c>
      <c r="Q27" s="69"/>
    </row>
    <row r="28" spans="1:17" ht="19.5" customHeight="1">
      <c r="A28" s="113" t="s">
        <v>165</v>
      </c>
      <c r="B28" s="107"/>
      <c r="C28" s="107"/>
      <c r="D28" s="107"/>
      <c r="E28" s="124">
        <v>16.600000000000001</v>
      </c>
      <c r="F28" s="105"/>
      <c r="G28" s="174">
        <v>0</v>
      </c>
      <c r="H28" s="123"/>
      <c r="I28" s="123" t="s">
        <v>174</v>
      </c>
      <c r="J28" s="123"/>
      <c r="K28" s="174">
        <v>2181648</v>
      </c>
      <c r="L28" s="123"/>
      <c r="M28" s="123">
        <v>2552762</v>
      </c>
    </row>
    <row r="29" spans="1:17" ht="19.5" customHeight="1">
      <c r="A29" s="113" t="s">
        <v>63</v>
      </c>
      <c r="B29" s="107"/>
      <c r="C29" s="107"/>
      <c r="D29" s="107"/>
      <c r="E29" s="122">
        <v>9</v>
      </c>
      <c r="F29" s="105"/>
      <c r="G29" s="178">
        <v>0</v>
      </c>
      <c r="H29" s="24"/>
      <c r="I29" s="5" t="s">
        <v>174</v>
      </c>
      <c r="J29" s="24"/>
      <c r="K29" s="178">
        <v>3145314</v>
      </c>
      <c r="L29" s="7"/>
      <c r="M29" s="5">
        <v>3145314</v>
      </c>
    </row>
    <row r="30" spans="1:17" ht="19.5" customHeight="1">
      <c r="A30" s="113" t="s">
        <v>103</v>
      </c>
      <c r="B30" s="107"/>
      <c r="C30" s="107"/>
      <c r="D30" s="107"/>
      <c r="E30" s="122">
        <v>9</v>
      </c>
      <c r="F30" s="105"/>
      <c r="G30" s="178">
        <v>1056029</v>
      </c>
      <c r="H30" s="24"/>
      <c r="I30" s="5">
        <v>1184389</v>
      </c>
      <c r="J30" s="24"/>
      <c r="K30" s="178">
        <v>640000</v>
      </c>
      <c r="L30" s="7"/>
      <c r="M30" s="5">
        <v>640000</v>
      </c>
    </row>
    <row r="31" spans="1:17" ht="19.5" customHeight="1">
      <c r="A31" s="113" t="s">
        <v>108</v>
      </c>
      <c r="B31" s="107"/>
      <c r="C31" s="107"/>
      <c r="D31" s="107"/>
      <c r="E31" s="122">
        <v>9</v>
      </c>
      <c r="F31" s="105"/>
      <c r="G31" s="178">
        <v>1002573</v>
      </c>
      <c r="H31" s="24"/>
      <c r="I31" s="5">
        <v>859219</v>
      </c>
      <c r="J31" s="24"/>
      <c r="K31" s="178">
        <v>39063</v>
      </c>
      <c r="L31" s="7"/>
      <c r="M31" s="5">
        <v>11816</v>
      </c>
    </row>
    <row r="32" spans="1:17" ht="19.5" customHeight="1">
      <c r="A32" s="113" t="s">
        <v>71</v>
      </c>
      <c r="B32" s="107"/>
      <c r="C32" s="107"/>
      <c r="D32" s="107"/>
      <c r="E32" s="122"/>
      <c r="F32" s="105"/>
      <c r="G32" s="178">
        <v>539732</v>
      </c>
      <c r="H32" s="24"/>
      <c r="I32" s="5">
        <v>408889</v>
      </c>
      <c r="J32" s="24"/>
      <c r="K32" s="178">
        <v>131192</v>
      </c>
      <c r="L32" s="7"/>
      <c r="M32" s="5">
        <v>131463</v>
      </c>
    </row>
    <row r="33" spans="1:13" ht="19.5" customHeight="1">
      <c r="A33" s="113" t="s">
        <v>166</v>
      </c>
      <c r="B33" s="107"/>
      <c r="C33" s="107"/>
      <c r="D33" s="107"/>
      <c r="E33" s="122">
        <v>10</v>
      </c>
      <c r="F33" s="105"/>
      <c r="G33" s="174">
        <v>12073024</v>
      </c>
      <c r="H33" s="123"/>
      <c r="I33" s="123">
        <v>11505353</v>
      </c>
      <c r="J33" s="123"/>
      <c r="K33" s="174">
        <v>922721</v>
      </c>
      <c r="L33" s="123"/>
      <c r="M33" s="123">
        <v>942230</v>
      </c>
    </row>
    <row r="34" spans="1:13" ht="19.5" customHeight="1">
      <c r="A34" s="113" t="s">
        <v>147</v>
      </c>
      <c r="B34" s="107"/>
      <c r="C34" s="107"/>
      <c r="D34" s="107"/>
      <c r="E34" s="122">
        <v>11</v>
      </c>
      <c r="F34" s="105"/>
      <c r="G34" s="174">
        <v>23395081</v>
      </c>
      <c r="H34" s="123"/>
      <c r="I34" s="123">
        <v>23865735</v>
      </c>
      <c r="J34" s="123"/>
      <c r="K34" s="174">
        <v>316210</v>
      </c>
      <c r="L34" s="123"/>
      <c r="M34" s="123">
        <v>368198</v>
      </c>
    </row>
    <row r="35" spans="1:13" ht="19.5" customHeight="1">
      <c r="A35" s="113" t="s">
        <v>10</v>
      </c>
      <c r="B35" s="107"/>
      <c r="C35" s="107"/>
      <c r="D35" s="107"/>
      <c r="E35" s="122"/>
      <c r="F35" s="105"/>
      <c r="G35" s="174">
        <v>348599</v>
      </c>
      <c r="H35" s="24"/>
      <c r="I35" s="123">
        <v>282560</v>
      </c>
      <c r="J35" s="24"/>
      <c r="K35" s="174">
        <v>204145</v>
      </c>
      <c r="M35" s="5">
        <v>170585</v>
      </c>
    </row>
    <row r="36" spans="1:13" ht="19.5" customHeight="1">
      <c r="A36" s="113" t="s">
        <v>134</v>
      </c>
      <c r="B36" s="107"/>
      <c r="C36" s="107"/>
      <c r="D36" s="107"/>
      <c r="E36" s="77"/>
      <c r="F36" s="105"/>
      <c r="G36" s="174">
        <v>52983</v>
      </c>
      <c r="H36" s="24"/>
      <c r="I36" s="123">
        <v>52983</v>
      </c>
      <c r="J36" s="24"/>
      <c r="K36" s="174">
        <v>0</v>
      </c>
      <c r="M36" s="5" t="s">
        <v>174</v>
      </c>
    </row>
    <row r="37" spans="1:13" ht="19.5" customHeight="1">
      <c r="A37" s="113" t="s">
        <v>112</v>
      </c>
      <c r="B37" s="107"/>
      <c r="C37" s="107"/>
      <c r="D37" s="107"/>
      <c r="E37" s="122"/>
      <c r="F37" s="105"/>
      <c r="G37" s="174">
        <v>401022</v>
      </c>
      <c r="H37" s="24"/>
      <c r="I37" s="123">
        <v>274243</v>
      </c>
      <c r="J37" s="24"/>
      <c r="K37" s="174">
        <v>50138</v>
      </c>
      <c r="M37" s="5">
        <v>33206</v>
      </c>
    </row>
    <row r="38" spans="1:13" ht="19.5" customHeight="1">
      <c r="A38" s="113" t="s">
        <v>64</v>
      </c>
      <c r="B38" s="107"/>
      <c r="C38" s="107"/>
      <c r="D38" s="107"/>
      <c r="E38" s="122"/>
      <c r="F38" s="105"/>
      <c r="G38" s="176">
        <v>603481</v>
      </c>
      <c r="H38" s="24"/>
      <c r="I38" s="6">
        <v>362134</v>
      </c>
      <c r="J38" s="24"/>
      <c r="K38" s="176">
        <v>208048</v>
      </c>
      <c r="M38" s="6">
        <v>125716</v>
      </c>
    </row>
    <row r="39" spans="1:13" ht="6" customHeight="1">
      <c r="A39" s="218"/>
      <c r="B39" s="118"/>
      <c r="C39" s="118"/>
      <c r="D39" s="118"/>
      <c r="E39" s="126"/>
      <c r="F39" s="120"/>
      <c r="G39" s="173"/>
      <c r="H39" s="24"/>
      <c r="I39" s="24"/>
      <c r="J39" s="24"/>
      <c r="K39" s="173"/>
    </row>
    <row r="40" spans="1:13" ht="19.5" customHeight="1">
      <c r="A40" s="218" t="s">
        <v>11</v>
      </c>
      <c r="B40" s="103"/>
      <c r="C40" s="103"/>
      <c r="D40" s="103"/>
      <c r="E40" s="127"/>
      <c r="F40" s="105"/>
      <c r="G40" s="179">
        <f>SUM(G25:G38)</f>
        <v>40098342</v>
      </c>
      <c r="H40" s="24"/>
      <c r="I40" s="128">
        <f>SUM(I25:I38)</f>
        <v>39525247</v>
      </c>
      <c r="J40" s="24"/>
      <c r="K40" s="179">
        <f>SUM(K25:L38)</f>
        <v>7838479</v>
      </c>
      <c r="L40" s="7"/>
      <c r="M40" s="128">
        <f>SUM(M25:M38)</f>
        <v>8121290</v>
      </c>
    </row>
    <row r="41" spans="1:13" ht="6" customHeight="1">
      <c r="A41" s="218"/>
      <c r="B41" s="118"/>
      <c r="C41" s="118"/>
      <c r="D41" s="118"/>
      <c r="E41" s="126"/>
      <c r="F41" s="120"/>
      <c r="G41" s="173"/>
      <c r="H41" s="24"/>
      <c r="I41" s="24"/>
      <c r="J41" s="24"/>
      <c r="K41" s="173"/>
    </row>
    <row r="42" spans="1:13" ht="19.5" customHeight="1" thickBot="1">
      <c r="A42" s="218" t="s">
        <v>12</v>
      </c>
      <c r="B42" s="118"/>
      <c r="C42" s="118"/>
      <c r="D42" s="118"/>
      <c r="E42" s="126"/>
      <c r="F42" s="120"/>
      <c r="G42" s="180">
        <f>SUM(G21,G40)</f>
        <v>45408534</v>
      </c>
      <c r="H42" s="24"/>
      <c r="I42" s="8">
        <f>SUM(I21,I40)</f>
        <v>44384201</v>
      </c>
      <c r="J42" s="24"/>
      <c r="K42" s="180">
        <f>SUM(K21,K40)</f>
        <v>12988385</v>
      </c>
      <c r="M42" s="8">
        <f>SUM(M21,M40)</f>
        <v>12467190</v>
      </c>
    </row>
    <row r="43" spans="1:13" ht="21.75" customHeight="1" thickTop="1"/>
    <row r="44" spans="1:13" ht="21.75" customHeight="1"/>
    <row r="45" spans="1:13" ht="21.75" customHeight="1"/>
    <row r="46" spans="1:13" ht="21.75" customHeight="1">
      <c r="A46" s="221" t="s">
        <v>163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</row>
    <row r="47" spans="1:13" ht="12" customHeight="1">
      <c r="A47" s="210"/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</row>
    <row r="48" spans="1:13" ht="21.95" customHeight="1">
      <c r="A48" s="219" t="s">
        <v>164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</row>
    <row r="49" spans="1:13" ht="21.75" customHeight="1">
      <c r="A49" s="211" t="str">
        <f>A1</f>
        <v xml:space="preserve">บริษัท พีทีจี เอ็นเนอยี จำกัด (มหาชน) </v>
      </c>
      <c r="B49" s="103"/>
      <c r="C49" s="103"/>
      <c r="D49" s="103"/>
      <c r="F49" s="105"/>
      <c r="G49" s="106"/>
      <c r="H49" s="106"/>
      <c r="I49" s="106"/>
      <c r="J49" s="64"/>
      <c r="K49" s="25"/>
      <c r="L49" s="106"/>
      <c r="M49" s="25"/>
    </row>
    <row r="50" spans="1:13" ht="21.75" customHeight="1">
      <c r="A50" s="211" t="str">
        <f>A2</f>
        <v>งบแสดงฐานะการเงิน</v>
      </c>
      <c r="B50" s="103"/>
      <c r="C50" s="103"/>
      <c r="D50" s="103"/>
      <c r="F50" s="105"/>
      <c r="G50" s="106"/>
      <c r="H50" s="106"/>
      <c r="I50" s="106"/>
      <c r="J50" s="64"/>
      <c r="K50" s="25"/>
      <c r="L50" s="106"/>
      <c r="M50" s="25"/>
    </row>
    <row r="51" spans="1:13" s="107" customFormat="1" ht="21.75" customHeight="1">
      <c r="A51" s="95" t="str">
        <f>A3</f>
        <v>ณ วันที่ 30 กันยายน พ.ศ. 2565</v>
      </c>
      <c r="B51" s="95"/>
      <c r="C51" s="95"/>
      <c r="D51" s="95"/>
      <c r="E51" s="108"/>
      <c r="F51" s="109"/>
      <c r="G51" s="110"/>
      <c r="H51" s="110"/>
      <c r="I51" s="110"/>
      <c r="J51" s="111"/>
      <c r="K51" s="112"/>
      <c r="L51" s="110"/>
      <c r="M51" s="112"/>
    </row>
    <row r="52" spans="1:13" s="107" customFormat="1" ht="18" customHeight="1">
      <c r="A52" s="113"/>
      <c r="E52" s="104"/>
      <c r="F52" s="105"/>
      <c r="G52" s="106"/>
      <c r="H52" s="106"/>
      <c r="I52" s="106"/>
      <c r="J52" s="64"/>
      <c r="K52" s="25"/>
      <c r="L52" s="106"/>
      <c r="M52" s="25"/>
    </row>
    <row r="53" spans="1:13" s="107" customFormat="1" ht="20.45" customHeight="1">
      <c r="A53" s="113"/>
      <c r="E53" s="104"/>
      <c r="F53" s="114"/>
      <c r="G53" s="220" t="s">
        <v>78</v>
      </c>
      <c r="H53" s="220"/>
      <c r="I53" s="220"/>
      <c r="J53" s="70"/>
      <c r="K53" s="209"/>
      <c r="L53" s="209"/>
      <c r="M53" s="209" t="s">
        <v>125</v>
      </c>
    </row>
    <row r="54" spans="1:13" s="107" customFormat="1" ht="20.45" customHeight="1">
      <c r="A54" s="113"/>
      <c r="E54" s="104"/>
      <c r="F54" s="114"/>
      <c r="G54" s="70" t="s">
        <v>76</v>
      </c>
      <c r="H54" s="70"/>
      <c r="I54" s="70" t="s">
        <v>77</v>
      </c>
      <c r="J54" s="70"/>
      <c r="K54" s="70" t="s">
        <v>76</v>
      </c>
      <c r="L54" s="70"/>
      <c r="M54" s="70" t="s">
        <v>77</v>
      </c>
    </row>
    <row r="55" spans="1:13" s="107" customFormat="1" ht="20.45" customHeight="1">
      <c r="A55" s="113"/>
      <c r="E55" s="104"/>
      <c r="F55" s="114"/>
      <c r="G55" s="70" t="s">
        <v>230</v>
      </c>
      <c r="H55" s="70"/>
      <c r="I55" s="70" t="s">
        <v>1</v>
      </c>
      <c r="J55" s="70"/>
      <c r="K55" s="70" t="s">
        <v>230</v>
      </c>
      <c r="L55" s="70"/>
      <c r="M55" s="70" t="s">
        <v>1</v>
      </c>
    </row>
    <row r="56" spans="1:13" s="107" customFormat="1" ht="20.45" customHeight="1">
      <c r="A56" s="113"/>
      <c r="E56" s="104"/>
      <c r="F56" s="114"/>
      <c r="G56" s="70" t="s">
        <v>172</v>
      </c>
      <c r="H56" s="115"/>
      <c r="I56" s="70" t="s">
        <v>162</v>
      </c>
      <c r="J56" s="116"/>
      <c r="K56" s="70" t="s">
        <v>172</v>
      </c>
      <c r="L56" s="115"/>
      <c r="M56" s="70" t="s">
        <v>162</v>
      </c>
    </row>
    <row r="57" spans="1:13" s="107" customFormat="1" ht="20.45" customHeight="1">
      <c r="A57" s="113"/>
      <c r="E57" s="108" t="s">
        <v>2</v>
      </c>
      <c r="F57" s="114"/>
      <c r="G57" s="117" t="s">
        <v>66</v>
      </c>
      <c r="H57" s="115"/>
      <c r="I57" s="117" t="s">
        <v>66</v>
      </c>
      <c r="J57" s="116"/>
      <c r="K57" s="117" t="s">
        <v>66</v>
      </c>
      <c r="L57" s="115"/>
      <c r="M57" s="117" t="s">
        <v>66</v>
      </c>
    </row>
    <row r="58" spans="1:13" s="107" customFormat="1" ht="3.95" customHeight="1">
      <c r="A58" s="113"/>
      <c r="E58" s="104"/>
      <c r="F58" s="114"/>
      <c r="G58" s="181"/>
      <c r="H58" s="115"/>
      <c r="I58" s="70"/>
      <c r="J58" s="116"/>
      <c r="K58" s="181"/>
      <c r="L58" s="115"/>
      <c r="M58" s="70"/>
    </row>
    <row r="59" spans="1:13" s="107" customFormat="1" ht="20.45" customHeight="1">
      <c r="A59" s="211" t="s">
        <v>117</v>
      </c>
      <c r="B59" s="118"/>
      <c r="C59" s="118"/>
      <c r="D59" s="118"/>
      <c r="E59" s="126"/>
      <c r="F59" s="120"/>
      <c r="G59" s="173"/>
      <c r="H59" s="24"/>
      <c r="I59" s="24"/>
      <c r="J59" s="69"/>
      <c r="K59" s="177"/>
      <c r="L59" s="69"/>
      <c r="M59" s="69"/>
    </row>
    <row r="60" spans="1:13" s="107" customFormat="1" ht="3.95" customHeight="1">
      <c r="A60" s="113"/>
      <c r="B60" s="121"/>
      <c r="C60" s="121"/>
      <c r="D60" s="121"/>
      <c r="E60" s="126"/>
      <c r="F60" s="120"/>
      <c r="G60" s="173"/>
      <c r="H60" s="24"/>
      <c r="I60" s="24"/>
      <c r="J60" s="69"/>
      <c r="K60" s="177"/>
      <c r="L60" s="69"/>
      <c r="M60" s="69"/>
    </row>
    <row r="61" spans="1:13" s="107" customFormat="1" ht="20.45" customHeight="1">
      <c r="A61" s="211" t="s">
        <v>13</v>
      </c>
      <c r="B61" s="118"/>
      <c r="C61" s="118"/>
      <c r="D61" s="118"/>
      <c r="E61" s="126"/>
      <c r="F61" s="120"/>
      <c r="G61" s="173"/>
      <c r="H61" s="24"/>
      <c r="I61" s="24"/>
      <c r="J61" s="69"/>
      <c r="K61" s="177"/>
      <c r="L61" s="69"/>
      <c r="M61" s="69"/>
    </row>
    <row r="62" spans="1:13" s="107" customFormat="1" ht="3.95" customHeight="1">
      <c r="A62" s="211"/>
      <c r="B62" s="118"/>
      <c r="C62" s="118"/>
      <c r="D62" s="118"/>
      <c r="E62" s="126"/>
      <c r="F62" s="120"/>
      <c r="G62" s="173"/>
      <c r="H62" s="24"/>
      <c r="I62" s="24"/>
      <c r="J62" s="69"/>
      <c r="K62" s="177"/>
      <c r="L62" s="69"/>
      <c r="M62" s="69"/>
    </row>
    <row r="63" spans="1:13" s="107" customFormat="1" ht="20.45" customHeight="1">
      <c r="A63" s="113" t="s">
        <v>144</v>
      </c>
      <c r="E63" s="210"/>
      <c r="F63" s="105"/>
      <c r="G63" s="182">
        <v>0</v>
      </c>
      <c r="H63" s="24"/>
      <c r="I63" s="24">
        <v>246955</v>
      </c>
      <c r="J63" s="24"/>
      <c r="K63" s="173">
        <v>0</v>
      </c>
      <c r="L63" s="25"/>
      <c r="M63" s="25" t="s">
        <v>174</v>
      </c>
    </row>
    <row r="64" spans="1:13" s="107" customFormat="1" ht="20.45" customHeight="1">
      <c r="A64" s="113" t="s">
        <v>58</v>
      </c>
      <c r="E64" s="210"/>
      <c r="F64" s="105"/>
      <c r="G64" s="173">
        <v>7455196</v>
      </c>
      <c r="H64" s="24"/>
      <c r="I64" s="24">
        <v>5999508</v>
      </c>
      <c r="J64" s="24"/>
      <c r="K64" s="173">
        <v>1093557</v>
      </c>
      <c r="L64" s="25"/>
      <c r="M64" s="25">
        <v>903583</v>
      </c>
    </row>
    <row r="65" spans="1:13" s="107" customFormat="1" ht="20.45" customHeight="1">
      <c r="A65" s="113" t="s">
        <v>116</v>
      </c>
      <c r="E65" s="210"/>
      <c r="F65" s="105"/>
      <c r="G65" s="182">
        <v>1190000</v>
      </c>
      <c r="H65" s="24"/>
      <c r="I65" s="24">
        <v>2190000</v>
      </c>
      <c r="J65" s="24"/>
      <c r="K65" s="173">
        <v>0</v>
      </c>
      <c r="L65" s="25"/>
      <c r="M65" s="25" t="s">
        <v>174</v>
      </c>
    </row>
    <row r="66" spans="1:13" s="107" customFormat="1" ht="20.45" customHeight="1">
      <c r="A66" s="113" t="s">
        <v>79</v>
      </c>
      <c r="B66" s="113"/>
      <c r="E66" s="119">
        <v>16.7</v>
      </c>
      <c r="F66" s="120"/>
      <c r="G66" s="173">
        <v>0</v>
      </c>
      <c r="H66" s="24"/>
      <c r="I66" s="24" t="s">
        <v>174</v>
      </c>
      <c r="J66" s="24"/>
      <c r="K66" s="173">
        <v>257500</v>
      </c>
      <c r="L66" s="25"/>
      <c r="M66" s="25">
        <v>250890</v>
      </c>
    </row>
    <row r="67" spans="1:13" s="107" customFormat="1" ht="20.45" customHeight="1">
      <c r="A67" s="107" t="s">
        <v>104</v>
      </c>
      <c r="B67" s="113"/>
      <c r="C67" s="121"/>
      <c r="D67" s="121"/>
      <c r="F67" s="120"/>
      <c r="G67" s="173"/>
      <c r="H67" s="24"/>
      <c r="I67" s="24"/>
      <c r="J67" s="24"/>
      <c r="K67" s="173"/>
      <c r="L67" s="25"/>
      <c r="M67" s="25"/>
    </row>
    <row r="68" spans="1:13" s="107" customFormat="1" ht="20.45" customHeight="1">
      <c r="B68" s="113" t="s">
        <v>167</v>
      </c>
      <c r="C68" s="121"/>
      <c r="D68" s="121"/>
      <c r="E68" s="119">
        <v>12</v>
      </c>
      <c r="F68" s="120"/>
      <c r="G68" s="173">
        <v>1648216</v>
      </c>
      <c r="H68" s="24"/>
      <c r="I68" s="24">
        <v>1211842</v>
      </c>
      <c r="J68" s="24"/>
      <c r="K68" s="173">
        <v>1323991</v>
      </c>
      <c r="L68" s="25"/>
      <c r="M68" s="25">
        <v>887617</v>
      </c>
    </row>
    <row r="69" spans="1:13" s="107" customFormat="1" ht="20.45" customHeight="1">
      <c r="A69" s="113" t="s">
        <v>177</v>
      </c>
      <c r="B69" s="113"/>
      <c r="C69" s="121"/>
      <c r="D69" s="121"/>
      <c r="E69" s="119"/>
      <c r="F69" s="120"/>
      <c r="G69" s="173"/>
      <c r="H69" s="24"/>
      <c r="I69" s="24"/>
      <c r="J69" s="24"/>
      <c r="K69" s="173"/>
      <c r="L69" s="25"/>
      <c r="M69" s="25"/>
    </row>
    <row r="70" spans="1:13" s="107" customFormat="1" ht="20.45" customHeight="1">
      <c r="A70" s="113"/>
      <c r="B70" s="113" t="s">
        <v>167</v>
      </c>
      <c r="C70" s="121"/>
      <c r="D70" s="121"/>
      <c r="E70" s="119"/>
      <c r="F70" s="120"/>
      <c r="G70" s="173">
        <v>2880</v>
      </c>
      <c r="H70" s="24"/>
      <c r="I70" s="24">
        <v>3120</v>
      </c>
      <c r="J70" s="24"/>
      <c r="K70" s="173">
        <v>0</v>
      </c>
      <c r="L70" s="25"/>
      <c r="M70" s="25">
        <v>0</v>
      </c>
    </row>
    <row r="71" spans="1:13" s="107" customFormat="1" ht="20.45" customHeight="1">
      <c r="A71" s="107" t="s">
        <v>160</v>
      </c>
      <c r="B71" s="113"/>
      <c r="C71" s="121"/>
      <c r="D71" s="121"/>
      <c r="E71" s="119"/>
      <c r="F71" s="120"/>
      <c r="G71" s="173"/>
      <c r="H71" s="24"/>
      <c r="I71" s="24"/>
      <c r="J71" s="24"/>
      <c r="K71" s="173"/>
      <c r="L71" s="25"/>
      <c r="M71" s="25"/>
    </row>
    <row r="72" spans="1:13" s="107" customFormat="1" ht="20.45" customHeight="1">
      <c r="B72" s="107" t="s">
        <v>161</v>
      </c>
      <c r="C72" s="121"/>
      <c r="D72" s="121"/>
      <c r="E72" s="119">
        <v>13</v>
      </c>
      <c r="F72" s="120"/>
      <c r="G72" s="173">
        <v>2698150</v>
      </c>
      <c r="H72" s="24"/>
      <c r="I72" s="24">
        <v>2099501</v>
      </c>
      <c r="J72" s="24"/>
      <c r="K72" s="173">
        <v>2698150</v>
      </c>
      <c r="L72" s="25"/>
      <c r="M72" s="25">
        <v>2099501</v>
      </c>
    </row>
    <row r="73" spans="1:13" s="107" customFormat="1" ht="20.45" customHeight="1">
      <c r="A73" s="113" t="s">
        <v>148</v>
      </c>
      <c r="B73" s="121"/>
      <c r="C73" s="121"/>
      <c r="D73" s="121"/>
      <c r="E73" s="119"/>
      <c r="F73" s="120"/>
      <c r="G73" s="173"/>
      <c r="H73" s="24"/>
      <c r="I73" s="24"/>
      <c r="J73" s="24"/>
      <c r="K73" s="173"/>
      <c r="L73" s="25"/>
      <c r="M73" s="25"/>
    </row>
    <row r="74" spans="1:13" s="107" customFormat="1" ht="20.45" customHeight="1">
      <c r="B74" s="113" t="s">
        <v>15</v>
      </c>
      <c r="E74" s="119">
        <v>14</v>
      </c>
      <c r="F74" s="120"/>
      <c r="G74" s="173">
        <v>607141</v>
      </c>
      <c r="H74" s="24"/>
      <c r="I74" s="24">
        <v>602665</v>
      </c>
      <c r="J74" s="24"/>
      <c r="K74" s="173">
        <v>46851</v>
      </c>
      <c r="L74" s="25"/>
      <c r="M74" s="25">
        <v>50219</v>
      </c>
    </row>
    <row r="75" spans="1:13" s="107" customFormat="1" ht="20.45" customHeight="1">
      <c r="A75" s="113" t="s">
        <v>59</v>
      </c>
      <c r="C75" s="121"/>
      <c r="D75" s="121"/>
      <c r="F75" s="120"/>
      <c r="G75" s="183">
        <v>168444</v>
      </c>
      <c r="H75" s="123"/>
      <c r="I75" s="129">
        <v>96140</v>
      </c>
      <c r="J75" s="123"/>
      <c r="K75" s="183">
        <v>0</v>
      </c>
      <c r="L75" s="123"/>
      <c r="M75" s="129" t="s">
        <v>174</v>
      </c>
    </row>
    <row r="76" spans="1:13" ht="3.95" customHeight="1">
      <c r="B76" s="121"/>
      <c r="C76" s="121"/>
      <c r="D76" s="121"/>
      <c r="E76" s="119"/>
      <c r="F76" s="120"/>
      <c r="G76" s="177"/>
      <c r="I76" s="25"/>
      <c r="J76" s="25"/>
      <c r="K76" s="177"/>
      <c r="L76" s="25"/>
      <c r="M76" s="25"/>
    </row>
    <row r="77" spans="1:13" ht="20.45" customHeight="1">
      <c r="A77" s="211" t="s">
        <v>16</v>
      </c>
      <c r="B77" s="118"/>
      <c r="C77" s="118"/>
      <c r="D77" s="118"/>
      <c r="E77" s="119"/>
      <c r="F77" s="120"/>
      <c r="G77" s="179">
        <f>SUM(G63:G75)</f>
        <v>13770027</v>
      </c>
      <c r="H77" s="24"/>
      <c r="I77" s="128">
        <f>SUM(I63:I75)</f>
        <v>12449731</v>
      </c>
      <c r="J77" s="24"/>
      <c r="K77" s="179">
        <f>SUM(K63:K75)</f>
        <v>5420049</v>
      </c>
      <c r="L77" s="14"/>
      <c r="M77" s="128">
        <f>SUM(M63:M75)</f>
        <v>4191810</v>
      </c>
    </row>
    <row r="78" spans="1:13" ht="9.9499999999999993" customHeight="1">
      <c r="B78" s="121"/>
      <c r="C78" s="121"/>
      <c r="D78" s="121"/>
      <c r="E78" s="119"/>
      <c r="F78" s="120"/>
      <c r="G78" s="173"/>
      <c r="H78" s="24"/>
      <c r="I78" s="24"/>
      <c r="J78" s="24"/>
      <c r="K78" s="173"/>
      <c r="L78" s="25"/>
      <c r="M78" s="25"/>
    </row>
    <row r="79" spans="1:13" ht="20.45" customHeight="1">
      <c r="A79" s="211" t="s">
        <v>17</v>
      </c>
      <c r="B79" s="118"/>
      <c r="C79" s="118"/>
      <c r="D79" s="118"/>
      <c r="E79" s="119"/>
      <c r="F79" s="120"/>
      <c r="G79" s="173"/>
      <c r="H79" s="24"/>
      <c r="I79" s="24"/>
      <c r="J79" s="24"/>
      <c r="K79" s="173"/>
      <c r="L79" s="25"/>
      <c r="M79" s="25"/>
    </row>
    <row r="80" spans="1:13" ht="3.95" customHeight="1">
      <c r="A80" s="211"/>
      <c r="B80" s="118"/>
      <c r="C80" s="118"/>
      <c r="D80" s="118"/>
      <c r="E80" s="119"/>
      <c r="F80" s="120"/>
      <c r="G80" s="173"/>
      <c r="H80" s="24"/>
      <c r="I80" s="24"/>
      <c r="J80" s="24"/>
      <c r="K80" s="173"/>
      <c r="L80" s="25"/>
      <c r="M80" s="25"/>
    </row>
    <row r="81" spans="1:13" ht="20.45" customHeight="1">
      <c r="A81" s="113" t="s">
        <v>105</v>
      </c>
      <c r="B81" s="121"/>
      <c r="C81" s="121"/>
      <c r="D81" s="121"/>
      <c r="E81" s="119">
        <v>12</v>
      </c>
      <c r="F81" s="120"/>
      <c r="G81" s="173">
        <v>1561795</v>
      </c>
      <c r="H81" s="24"/>
      <c r="I81" s="24">
        <v>1825460</v>
      </c>
      <c r="J81" s="24"/>
      <c r="K81" s="173">
        <v>1216357</v>
      </c>
      <c r="L81" s="14"/>
      <c r="M81" s="14">
        <v>1236853</v>
      </c>
    </row>
    <row r="82" spans="1:13" ht="20.45" customHeight="1">
      <c r="A82" s="113" t="s">
        <v>168</v>
      </c>
      <c r="B82" s="121"/>
      <c r="C82" s="121"/>
      <c r="D82" s="121"/>
      <c r="E82" s="119"/>
      <c r="F82" s="120"/>
      <c r="G82" s="173">
        <v>11819</v>
      </c>
      <c r="H82" s="24"/>
      <c r="I82" s="24">
        <v>11819</v>
      </c>
      <c r="J82" s="24"/>
      <c r="K82" s="173">
        <v>0</v>
      </c>
      <c r="L82" s="14"/>
      <c r="M82" s="14" t="s">
        <v>174</v>
      </c>
    </row>
    <row r="83" spans="1:13" ht="20.45" customHeight="1">
      <c r="A83" s="113" t="s">
        <v>177</v>
      </c>
      <c r="B83" s="121"/>
      <c r="C83" s="121"/>
      <c r="D83" s="121"/>
      <c r="E83" s="119"/>
      <c r="F83" s="120"/>
      <c r="G83" s="173">
        <v>9360</v>
      </c>
      <c r="H83" s="24"/>
      <c r="I83" s="24">
        <v>11280</v>
      </c>
      <c r="J83" s="24"/>
      <c r="K83" s="173">
        <v>0</v>
      </c>
      <c r="L83" s="14"/>
      <c r="M83" s="14" t="s">
        <v>174</v>
      </c>
    </row>
    <row r="84" spans="1:13" ht="20.45" customHeight="1">
      <c r="A84" s="113" t="s">
        <v>110</v>
      </c>
      <c r="B84" s="121"/>
      <c r="C84" s="121"/>
      <c r="D84" s="121"/>
      <c r="E84" s="119">
        <v>13</v>
      </c>
      <c r="F84" s="120"/>
      <c r="G84" s="173">
        <v>1197160</v>
      </c>
      <c r="H84" s="24"/>
      <c r="I84" s="24">
        <v>1995647</v>
      </c>
      <c r="J84" s="24"/>
      <c r="K84" s="173">
        <v>1197160</v>
      </c>
      <c r="L84" s="14"/>
      <c r="M84" s="14">
        <v>1995647</v>
      </c>
    </row>
    <row r="85" spans="1:13" ht="20.45" customHeight="1">
      <c r="A85" s="113" t="s">
        <v>18</v>
      </c>
      <c r="B85" s="121"/>
      <c r="C85" s="121"/>
      <c r="D85" s="121"/>
      <c r="E85" s="119"/>
      <c r="F85" s="120"/>
      <c r="G85" s="173"/>
      <c r="H85" s="24"/>
      <c r="I85" s="24"/>
      <c r="J85" s="24"/>
      <c r="K85" s="173"/>
      <c r="L85" s="14"/>
      <c r="M85" s="14"/>
    </row>
    <row r="86" spans="1:13" ht="20.45" customHeight="1">
      <c r="B86" s="113" t="s">
        <v>84</v>
      </c>
      <c r="C86" s="107"/>
      <c r="D86" s="107"/>
      <c r="E86" s="210"/>
      <c r="F86" s="105"/>
      <c r="G86" s="173">
        <v>257510</v>
      </c>
      <c r="H86" s="24"/>
      <c r="I86" s="24">
        <v>212847</v>
      </c>
      <c r="J86" s="24"/>
      <c r="K86" s="173">
        <v>111372</v>
      </c>
      <c r="L86" s="14"/>
      <c r="M86" s="14">
        <v>98252</v>
      </c>
    </row>
    <row r="87" spans="1:13" s="107" customFormat="1" ht="20.45" customHeight="1">
      <c r="A87" s="107" t="s">
        <v>149</v>
      </c>
      <c r="B87" s="113"/>
      <c r="C87" s="121"/>
      <c r="D87" s="121"/>
      <c r="E87" s="119">
        <v>6</v>
      </c>
      <c r="F87" s="120"/>
      <c r="G87" s="173">
        <v>40930</v>
      </c>
      <c r="H87" s="24"/>
      <c r="I87" s="24" t="s">
        <v>174</v>
      </c>
      <c r="J87" s="24"/>
      <c r="K87" s="173">
        <v>40930</v>
      </c>
      <c r="L87" s="25"/>
      <c r="M87" s="25" t="s">
        <v>174</v>
      </c>
    </row>
    <row r="88" spans="1:13" s="107" customFormat="1" ht="20.45" customHeight="1">
      <c r="A88" s="113" t="s">
        <v>150</v>
      </c>
      <c r="E88" s="119">
        <v>14</v>
      </c>
      <c r="F88" s="120"/>
      <c r="G88" s="173">
        <v>19485201</v>
      </c>
      <c r="H88" s="24"/>
      <c r="I88" s="24">
        <v>19393547</v>
      </c>
      <c r="J88" s="24"/>
      <c r="K88" s="173">
        <v>286139</v>
      </c>
      <c r="L88" s="25"/>
      <c r="M88" s="25">
        <v>333006</v>
      </c>
    </row>
    <row r="89" spans="1:13" ht="20.45" customHeight="1">
      <c r="A89" s="113" t="s">
        <v>94</v>
      </c>
      <c r="B89" s="107"/>
      <c r="C89" s="107"/>
      <c r="D89" s="107"/>
      <c r="E89" s="210"/>
      <c r="F89" s="105"/>
      <c r="G89" s="173">
        <v>55755</v>
      </c>
      <c r="H89" s="24"/>
      <c r="I89" s="24">
        <v>56277</v>
      </c>
      <c r="J89" s="24"/>
      <c r="K89" s="173">
        <v>0</v>
      </c>
      <c r="L89" s="14"/>
      <c r="M89" s="14" t="s">
        <v>174</v>
      </c>
    </row>
    <row r="90" spans="1:13" ht="20.45" customHeight="1">
      <c r="A90" s="113" t="s">
        <v>19</v>
      </c>
      <c r="B90" s="107"/>
      <c r="C90" s="107"/>
      <c r="D90" s="107"/>
      <c r="E90" s="210"/>
      <c r="F90" s="105"/>
      <c r="G90" s="179">
        <v>311854</v>
      </c>
      <c r="H90" s="24"/>
      <c r="I90" s="128">
        <v>227758</v>
      </c>
      <c r="J90" s="24"/>
      <c r="K90" s="179">
        <v>61956</v>
      </c>
      <c r="L90" s="13"/>
      <c r="M90" s="15">
        <v>53170</v>
      </c>
    </row>
    <row r="91" spans="1:13" ht="3.95" customHeight="1">
      <c r="B91" s="121"/>
      <c r="C91" s="121"/>
      <c r="D91" s="121"/>
      <c r="E91" s="119"/>
      <c r="F91" s="120"/>
      <c r="G91" s="173"/>
      <c r="H91" s="24"/>
      <c r="I91" s="24"/>
      <c r="J91" s="24"/>
      <c r="K91" s="173"/>
      <c r="L91" s="25"/>
      <c r="M91" s="25"/>
    </row>
    <row r="92" spans="1:13" ht="20.45" customHeight="1">
      <c r="A92" s="211" t="s">
        <v>20</v>
      </c>
      <c r="B92" s="118"/>
      <c r="C92" s="118"/>
      <c r="D92" s="118"/>
      <c r="E92" s="119"/>
      <c r="F92" s="120"/>
      <c r="G92" s="179">
        <f>SUM(G80:G91)</f>
        <v>22931384</v>
      </c>
      <c r="H92" s="24"/>
      <c r="I92" s="128">
        <f>SUM(I81:I90)</f>
        <v>23734635</v>
      </c>
      <c r="J92" s="24"/>
      <c r="K92" s="179">
        <f>SUM(K80:K91)</f>
        <v>2913914</v>
      </c>
      <c r="L92" s="25"/>
      <c r="M92" s="112">
        <f>SUM(M80:M91)</f>
        <v>3716928</v>
      </c>
    </row>
    <row r="93" spans="1:13" ht="3.95" customHeight="1">
      <c r="B93" s="121"/>
      <c r="C93" s="121"/>
      <c r="D93" s="121"/>
      <c r="E93" s="119"/>
      <c r="F93" s="120"/>
      <c r="G93" s="173"/>
      <c r="H93" s="24"/>
      <c r="I93" s="24"/>
      <c r="J93" s="24"/>
      <c r="K93" s="173"/>
      <c r="L93" s="25"/>
      <c r="M93" s="25"/>
    </row>
    <row r="94" spans="1:13" ht="21" customHeight="1">
      <c r="A94" s="211" t="s">
        <v>21</v>
      </c>
      <c r="B94" s="118"/>
      <c r="C94" s="118"/>
      <c r="D94" s="118"/>
      <c r="E94" s="119"/>
      <c r="F94" s="120"/>
      <c r="G94" s="179">
        <f>G77+G92</f>
        <v>36701411</v>
      </c>
      <c r="H94" s="24"/>
      <c r="I94" s="128">
        <f>SUM(I77,I92)</f>
        <v>36184366</v>
      </c>
      <c r="J94" s="24"/>
      <c r="K94" s="179">
        <f>K77+K92</f>
        <v>8333963</v>
      </c>
      <c r="L94" s="24"/>
      <c r="M94" s="128">
        <f>M77+M92</f>
        <v>7908738</v>
      </c>
    </row>
    <row r="95" spans="1:13" ht="22.5" customHeight="1">
      <c r="A95" s="211"/>
      <c r="B95" s="118"/>
      <c r="C95" s="118"/>
      <c r="D95" s="118"/>
      <c r="E95" s="119"/>
      <c r="F95" s="120"/>
      <c r="G95" s="212"/>
      <c r="H95" s="24"/>
      <c r="I95" s="24"/>
      <c r="J95" s="24"/>
      <c r="K95" s="213"/>
      <c r="L95" s="24"/>
      <c r="M95" s="24"/>
    </row>
    <row r="96" spans="1:13" ht="21.95" customHeight="1">
      <c r="A96" s="219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219"/>
      <c r="C96" s="219"/>
      <c r="D96" s="219"/>
      <c r="E96" s="219"/>
      <c r="F96" s="219"/>
      <c r="G96" s="219"/>
      <c r="H96" s="219"/>
      <c r="I96" s="219"/>
      <c r="J96" s="219"/>
      <c r="K96" s="219"/>
      <c r="L96" s="219"/>
      <c r="M96" s="219"/>
    </row>
    <row r="97" spans="1:13" ht="21.75" customHeight="1">
      <c r="A97" s="211" t="str">
        <f>A1</f>
        <v xml:space="preserve">บริษัท พีทีจี เอ็นเนอยี จำกัด (มหาชน) </v>
      </c>
      <c r="B97" s="103"/>
      <c r="C97" s="103"/>
      <c r="D97" s="103"/>
      <c r="F97" s="105"/>
      <c r="G97" s="106"/>
      <c r="H97" s="106"/>
      <c r="I97" s="106"/>
      <c r="J97" s="64"/>
      <c r="K97" s="25"/>
      <c r="L97" s="106"/>
      <c r="M97" s="25"/>
    </row>
    <row r="98" spans="1:13" ht="21.75" customHeight="1">
      <c r="A98" s="211" t="str">
        <f>A2</f>
        <v>งบแสดงฐานะการเงิน</v>
      </c>
      <c r="B98" s="103"/>
      <c r="C98" s="103"/>
      <c r="D98" s="103"/>
      <c r="F98" s="105"/>
      <c r="G98" s="106"/>
      <c r="H98" s="106"/>
      <c r="I98" s="106"/>
      <c r="J98" s="64"/>
      <c r="K98" s="25"/>
      <c r="L98" s="106"/>
      <c r="M98" s="25"/>
    </row>
    <row r="99" spans="1:13" ht="21.75" customHeight="1">
      <c r="A99" s="95" t="str">
        <f>A3</f>
        <v>ณ วันที่ 30 กันยายน พ.ศ. 2565</v>
      </c>
      <c r="B99" s="95"/>
      <c r="C99" s="95"/>
      <c r="D99" s="95"/>
      <c r="E99" s="108"/>
      <c r="F99" s="109"/>
      <c r="G99" s="110"/>
      <c r="H99" s="110"/>
      <c r="I99" s="110"/>
      <c r="J99" s="111"/>
      <c r="K99" s="112"/>
      <c r="L99" s="110"/>
      <c r="M99" s="112"/>
    </row>
    <row r="100" spans="1:13" ht="21.75" customHeight="1">
      <c r="B100" s="107"/>
      <c r="C100" s="107"/>
      <c r="D100" s="107"/>
      <c r="F100" s="105"/>
      <c r="G100" s="106"/>
      <c r="H100" s="106"/>
      <c r="I100" s="106"/>
      <c r="J100" s="64"/>
      <c r="K100" s="25"/>
      <c r="L100" s="106"/>
      <c r="M100" s="25"/>
    </row>
    <row r="101" spans="1:13" ht="21.75" customHeight="1">
      <c r="B101" s="107"/>
      <c r="C101" s="107"/>
      <c r="D101" s="107"/>
      <c r="F101" s="114"/>
      <c r="G101" s="220" t="s">
        <v>78</v>
      </c>
      <c r="H101" s="220"/>
      <c r="I101" s="220"/>
      <c r="J101" s="70"/>
      <c r="K101" s="209"/>
      <c r="L101" s="209"/>
      <c r="M101" s="209" t="s">
        <v>125</v>
      </c>
    </row>
    <row r="102" spans="1:13" ht="21.75" customHeight="1">
      <c r="B102" s="107"/>
      <c r="C102" s="107"/>
      <c r="D102" s="107"/>
      <c r="F102" s="114"/>
      <c r="G102" s="70" t="s">
        <v>76</v>
      </c>
      <c r="H102" s="70"/>
      <c r="I102" s="70" t="s">
        <v>77</v>
      </c>
      <c r="J102" s="70"/>
      <c r="K102" s="70" t="s">
        <v>76</v>
      </c>
      <c r="L102" s="70"/>
      <c r="M102" s="70" t="s">
        <v>77</v>
      </c>
    </row>
    <row r="103" spans="1:13" ht="21.75" customHeight="1">
      <c r="B103" s="107"/>
      <c r="C103" s="107"/>
      <c r="D103" s="107"/>
      <c r="F103" s="114"/>
      <c r="G103" s="70" t="s">
        <v>230</v>
      </c>
      <c r="H103" s="70"/>
      <c r="I103" s="70" t="s">
        <v>1</v>
      </c>
      <c r="J103" s="70"/>
      <c r="K103" s="70" t="s">
        <v>230</v>
      </c>
      <c r="L103" s="70"/>
      <c r="M103" s="70" t="s">
        <v>1</v>
      </c>
    </row>
    <row r="104" spans="1:13" ht="21.75" customHeight="1">
      <c r="B104" s="107"/>
      <c r="C104" s="107"/>
      <c r="D104" s="107"/>
      <c r="F104" s="114"/>
      <c r="G104" s="70" t="s">
        <v>172</v>
      </c>
      <c r="H104" s="115"/>
      <c r="I104" s="70" t="s">
        <v>162</v>
      </c>
      <c r="J104" s="116"/>
      <c r="K104" s="70" t="s">
        <v>172</v>
      </c>
      <c r="L104" s="115"/>
      <c r="M104" s="70" t="s">
        <v>162</v>
      </c>
    </row>
    <row r="105" spans="1:13" ht="21.75" customHeight="1">
      <c r="B105" s="107"/>
      <c r="C105" s="107"/>
      <c r="D105" s="107"/>
      <c r="F105" s="114"/>
      <c r="G105" s="117" t="s">
        <v>66</v>
      </c>
      <c r="H105" s="115"/>
      <c r="I105" s="117" t="s">
        <v>66</v>
      </c>
      <c r="J105" s="116"/>
      <c r="K105" s="117" t="s">
        <v>66</v>
      </c>
      <c r="L105" s="115"/>
      <c r="M105" s="117" t="s">
        <v>66</v>
      </c>
    </row>
    <row r="106" spans="1:13" ht="6" customHeight="1">
      <c r="B106" s="107"/>
      <c r="C106" s="107"/>
      <c r="D106" s="107"/>
      <c r="F106" s="114"/>
      <c r="G106" s="181"/>
      <c r="H106" s="115"/>
      <c r="I106" s="70"/>
      <c r="J106" s="116"/>
      <c r="K106" s="181"/>
      <c r="L106" s="115"/>
      <c r="M106" s="70"/>
    </row>
    <row r="107" spans="1:13" ht="21.75" customHeight="1">
      <c r="A107" s="211" t="s">
        <v>151</v>
      </c>
      <c r="B107" s="118"/>
      <c r="C107" s="118"/>
      <c r="D107" s="118"/>
      <c r="E107" s="119"/>
      <c r="F107" s="120"/>
      <c r="G107" s="173"/>
      <c r="H107" s="24"/>
      <c r="I107" s="24"/>
      <c r="K107" s="186"/>
      <c r="L107" s="7"/>
      <c r="M107" s="7"/>
    </row>
    <row r="108" spans="1:13" ht="6" customHeight="1">
      <c r="A108" s="211"/>
      <c r="B108" s="118"/>
      <c r="C108" s="118"/>
      <c r="D108" s="118"/>
      <c r="E108" s="119"/>
      <c r="F108" s="120"/>
      <c r="G108" s="173"/>
      <c r="H108" s="24"/>
      <c r="I108" s="24"/>
      <c r="K108" s="186"/>
      <c r="L108" s="7"/>
      <c r="M108" s="7"/>
    </row>
    <row r="109" spans="1:13" ht="21.75" customHeight="1">
      <c r="A109" s="211" t="s">
        <v>118</v>
      </c>
      <c r="B109" s="118"/>
      <c r="C109" s="118"/>
      <c r="D109" s="118"/>
      <c r="E109" s="119"/>
      <c r="F109" s="120"/>
      <c r="G109" s="173"/>
      <c r="H109" s="24"/>
      <c r="I109" s="24"/>
      <c r="K109" s="186"/>
      <c r="L109" s="7"/>
      <c r="M109" s="7"/>
    </row>
    <row r="110" spans="1:13" ht="6" customHeight="1">
      <c r="B110" s="121"/>
      <c r="C110" s="121"/>
      <c r="D110" s="121"/>
      <c r="E110" s="119"/>
      <c r="F110" s="120"/>
      <c r="G110" s="173"/>
      <c r="H110" s="24"/>
      <c r="I110" s="24"/>
      <c r="K110" s="186"/>
      <c r="L110" s="7"/>
      <c r="M110" s="7"/>
    </row>
    <row r="111" spans="1:13" ht="21.75" customHeight="1">
      <c r="A111" s="113" t="s">
        <v>22</v>
      </c>
      <c r="B111" s="121"/>
      <c r="C111" s="121"/>
      <c r="D111" s="121"/>
      <c r="E111" s="119"/>
      <c r="F111" s="120"/>
      <c r="G111" s="173"/>
      <c r="H111" s="24"/>
      <c r="I111" s="24"/>
      <c r="K111" s="186"/>
      <c r="L111" s="7"/>
      <c r="M111" s="7"/>
    </row>
    <row r="112" spans="1:13" ht="21.75" customHeight="1">
      <c r="B112" s="113" t="s">
        <v>23</v>
      </c>
      <c r="C112" s="121"/>
      <c r="D112" s="121"/>
      <c r="E112" s="121"/>
      <c r="F112" s="120"/>
      <c r="G112" s="173"/>
      <c r="H112" s="24"/>
      <c r="I112" s="24"/>
      <c r="K112" s="186"/>
      <c r="L112" s="7"/>
      <c r="M112" s="7"/>
    </row>
    <row r="113" spans="1:16" ht="21.75" customHeight="1">
      <c r="B113" s="130" t="s">
        <v>98</v>
      </c>
      <c r="D113" s="121"/>
      <c r="E113" s="121"/>
      <c r="F113" s="120"/>
      <c r="G113" s="173"/>
      <c r="H113" s="24"/>
      <c r="I113" s="24"/>
      <c r="K113" s="186"/>
      <c r="L113" s="7"/>
      <c r="M113" s="7"/>
    </row>
    <row r="114" spans="1:16" ht="21.75" customHeight="1" thickBot="1">
      <c r="C114" s="113" t="s">
        <v>65</v>
      </c>
      <c r="E114" s="121"/>
      <c r="F114" s="120"/>
      <c r="G114" s="184">
        <v>1670000</v>
      </c>
      <c r="H114" s="24"/>
      <c r="I114" s="131">
        <v>1670000</v>
      </c>
      <c r="J114" s="24"/>
      <c r="K114" s="184">
        <v>1670000</v>
      </c>
      <c r="M114" s="10">
        <v>1670000</v>
      </c>
    </row>
    <row r="115" spans="1:16" ht="6" customHeight="1" thickTop="1">
      <c r="B115" s="121"/>
      <c r="C115" s="121"/>
      <c r="D115" s="121"/>
      <c r="E115" s="119"/>
      <c r="F115" s="120"/>
      <c r="G115" s="173"/>
      <c r="H115" s="24"/>
      <c r="I115" s="24"/>
      <c r="J115" s="24"/>
      <c r="K115" s="173"/>
      <c r="M115" s="7"/>
    </row>
    <row r="116" spans="1:16" ht="21.75" customHeight="1">
      <c r="B116" s="113" t="s">
        <v>24</v>
      </c>
      <c r="D116" s="121"/>
      <c r="E116" s="121"/>
      <c r="F116" s="120"/>
      <c r="G116" s="173"/>
      <c r="H116" s="24"/>
      <c r="I116" s="24"/>
      <c r="J116" s="24"/>
      <c r="K116" s="173"/>
      <c r="M116" s="9"/>
    </row>
    <row r="117" spans="1:16" ht="21.75" customHeight="1">
      <c r="B117" s="130" t="s">
        <v>98</v>
      </c>
      <c r="D117" s="121"/>
      <c r="E117" s="121"/>
      <c r="F117" s="120"/>
      <c r="G117" s="173"/>
      <c r="H117" s="24"/>
      <c r="I117" s="24"/>
      <c r="J117" s="24"/>
      <c r="K117" s="173"/>
      <c r="M117" s="9"/>
    </row>
    <row r="118" spans="1:16" ht="21.75" customHeight="1">
      <c r="C118" s="113" t="s">
        <v>75</v>
      </c>
      <c r="E118" s="121"/>
      <c r="F118" s="120"/>
      <c r="G118" s="185">
        <v>1670000</v>
      </c>
      <c r="H118" s="24"/>
      <c r="I118" s="11">
        <v>1670000</v>
      </c>
      <c r="J118" s="24"/>
      <c r="K118" s="185">
        <v>1670000</v>
      </c>
      <c r="M118" s="9">
        <v>1670000</v>
      </c>
    </row>
    <row r="119" spans="1:16" s="107" customFormat="1" ht="21.75" customHeight="1">
      <c r="A119" s="113" t="s">
        <v>25</v>
      </c>
      <c r="E119" s="119"/>
      <c r="F119" s="120"/>
      <c r="G119" s="173">
        <v>1185430</v>
      </c>
      <c r="H119" s="24"/>
      <c r="I119" s="24">
        <v>1185430</v>
      </c>
      <c r="J119" s="24"/>
      <c r="K119" s="173">
        <v>1185430</v>
      </c>
      <c r="L119" s="69"/>
      <c r="M119" s="9">
        <v>1185430</v>
      </c>
    </row>
    <row r="120" spans="1:16" s="107" customFormat="1" ht="21.75" customHeight="1">
      <c r="A120" s="113" t="s">
        <v>26</v>
      </c>
      <c r="B120" s="121"/>
      <c r="D120" s="121"/>
      <c r="E120" s="119"/>
      <c r="F120" s="120"/>
      <c r="G120" s="173"/>
      <c r="H120" s="24"/>
      <c r="I120" s="24"/>
      <c r="J120" s="24"/>
      <c r="K120" s="173"/>
      <c r="L120" s="69"/>
      <c r="M120" s="9"/>
    </row>
    <row r="121" spans="1:16" s="107" customFormat="1" ht="21.75" customHeight="1">
      <c r="B121" s="113" t="s">
        <v>27</v>
      </c>
      <c r="D121" s="121"/>
      <c r="E121" s="119"/>
      <c r="F121" s="120"/>
      <c r="G121" s="173"/>
      <c r="H121" s="24"/>
      <c r="I121" s="24"/>
      <c r="J121" s="24"/>
      <c r="K121" s="173"/>
      <c r="L121" s="69"/>
      <c r="M121" s="9"/>
    </row>
    <row r="122" spans="1:16" s="107" customFormat="1" ht="21.75" customHeight="1">
      <c r="B122" s="130" t="s">
        <v>99</v>
      </c>
      <c r="E122" s="119"/>
      <c r="F122" s="120"/>
      <c r="G122" s="173">
        <v>178794</v>
      </c>
      <c r="H122" s="24"/>
      <c r="I122" s="24">
        <v>178794</v>
      </c>
      <c r="J122" s="24"/>
      <c r="K122" s="173">
        <v>178794</v>
      </c>
      <c r="L122" s="69"/>
      <c r="M122" s="24">
        <v>178794</v>
      </c>
    </row>
    <row r="123" spans="1:16" s="107" customFormat="1" ht="21.75" customHeight="1">
      <c r="B123" s="113" t="s">
        <v>28</v>
      </c>
      <c r="C123" s="121"/>
      <c r="D123" s="121"/>
      <c r="E123" s="119"/>
      <c r="F123" s="120"/>
      <c r="G123" s="174">
        <f>'9Th Baht''000'!L30</f>
        <v>5600174</v>
      </c>
      <c r="H123" s="123"/>
      <c r="I123" s="123">
        <v>5081458</v>
      </c>
      <c r="J123" s="123"/>
      <c r="K123" s="174">
        <f>'Tha 10 Baht''000'!L25</f>
        <v>1620198</v>
      </c>
      <c r="L123" s="123"/>
      <c r="M123" s="123">
        <v>1524228</v>
      </c>
    </row>
    <row r="124" spans="1:16" s="107" customFormat="1" ht="21.75" customHeight="1">
      <c r="A124" s="113" t="s">
        <v>119</v>
      </c>
      <c r="B124" s="121"/>
      <c r="C124" s="121"/>
      <c r="D124" s="121"/>
      <c r="E124" s="119"/>
      <c r="F124" s="120"/>
      <c r="G124" s="183">
        <f>'9Th Baht''000'!T30</f>
        <v>-44945</v>
      </c>
      <c r="H124" s="123"/>
      <c r="I124" s="129">
        <v>-20554</v>
      </c>
      <c r="J124" s="123"/>
      <c r="K124" s="183">
        <v>0</v>
      </c>
      <c r="L124" s="123"/>
      <c r="M124" s="129" t="s">
        <v>174</v>
      </c>
    </row>
    <row r="125" spans="1:16" s="107" customFormat="1" ht="6" customHeight="1">
      <c r="A125" s="113"/>
      <c r="B125" s="121"/>
      <c r="C125" s="121"/>
      <c r="D125" s="121"/>
      <c r="E125" s="119"/>
      <c r="F125" s="120"/>
      <c r="G125" s="173"/>
      <c r="H125" s="24"/>
      <c r="I125" s="24"/>
      <c r="J125" s="24"/>
      <c r="K125" s="173"/>
      <c r="L125" s="69"/>
      <c r="M125" s="9"/>
    </row>
    <row r="126" spans="1:16" ht="21.75" customHeight="1">
      <c r="A126" s="113" t="s">
        <v>132</v>
      </c>
      <c r="B126" s="121"/>
      <c r="C126" s="121"/>
      <c r="D126" s="121"/>
      <c r="E126" s="119"/>
      <c r="F126" s="132"/>
      <c r="G126" s="185">
        <f>SUM(G118:G124)</f>
        <v>8589453</v>
      </c>
      <c r="H126" s="133"/>
      <c r="I126" s="11">
        <f>SUM(I118:I124)</f>
        <v>8095128</v>
      </c>
      <c r="J126" s="133"/>
      <c r="K126" s="185">
        <f>SUM(K118:K124)</f>
        <v>4654422</v>
      </c>
      <c r="L126" s="25"/>
      <c r="M126" s="13">
        <f>SUM(M118:M124)</f>
        <v>4558452</v>
      </c>
      <c r="P126" s="69"/>
    </row>
    <row r="127" spans="1:16" ht="21.75" customHeight="1">
      <c r="A127" s="113" t="s">
        <v>29</v>
      </c>
      <c r="B127" s="121"/>
      <c r="C127" s="121"/>
      <c r="D127" s="121"/>
      <c r="E127" s="119"/>
      <c r="F127" s="120"/>
      <c r="G127" s="179">
        <f>'9Th Baht''000'!X30</f>
        <v>117670</v>
      </c>
      <c r="H127" s="24"/>
      <c r="I127" s="128">
        <v>104707</v>
      </c>
      <c r="J127" s="24"/>
      <c r="K127" s="179">
        <v>0</v>
      </c>
      <c r="L127" s="25"/>
      <c r="M127" s="15" t="s">
        <v>174</v>
      </c>
    </row>
    <row r="128" spans="1:16" ht="6" customHeight="1">
      <c r="B128" s="121"/>
      <c r="C128" s="121"/>
      <c r="D128" s="121"/>
      <c r="E128" s="119"/>
      <c r="F128" s="120"/>
      <c r="G128" s="173"/>
      <c r="H128" s="24"/>
      <c r="I128" s="24"/>
      <c r="J128" s="24"/>
      <c r="K128" s="173"/>
      <c r="L128" s="25"/>
      <c r="M128" s="13"/>
    </row>
    <row r="129" spans="1:16" ht="21.75" customHeight="1">
      <c r="A129" s="211" t="s">
        <v>120</v>
      </c>
      <c r="B129" s="118"/>
      <c r="C129" s="118"/>
      <c r="D129" s="118"/>
      <c r="E129" s="119"/>
      <c r="F129" s="120"/>
      <c r="G129" s="179">
        <f>G126+G127</f>
        <v>8707123</v>
      </c>
      <c r="H129" s="24"/>
      <c r="I129" s="128">
        <f>I126+I127</f>
        <v>8199835</v>
      </c>
      <c r="J129" s="24"/>
      <c r="K129" s="179">
        <f>K126+K127</f>
        <v>4654422</v>
      </c>
      <c r="L129" s="25"/>
      <c r="M129" s="15">
        <f>SUM(M126:M127)</f>
        <v>4558452</v>
      </c>
      <c r="O129" s="214"/>
      <c r="P129" s="214"/>
    </row>
    <row r="130" spans="1:16" ht="6" customHeight="1">
      <c r="A130" s="211"/>
      <c r="B130" s="118"/>
      <c r="C130" s="118"/>
      <c r="D130" s="118"/>
      <c r="E130" s="119"/>
      <c r="F130" s="120"/>
      <c r="G130" s="173"/>
      <c r="H130" s="24"/>
      <c r="I130" s="24"/>
      <c r="J130" s="24"/>
      <c r="K130" s="173"/>
      <c r="L130" s="25"/>
      <c r="M130" s="13"/>
    </row>
    <row r="131" spans="1:16" ht="21.75" customHeight="1" thickBot="1">
      <c r="A131" s="211" t="s">
        <v>121</v>
      </c>
      <c r="B131" s="118"/>
      <c r="C131" s="118"/>
      <c r="D131" s="118"/>
      <c r="E131" s="119"/>
      <c r="F131" s="120"/>
      <c r="G131" s="184">
        <f>G129+G94</f>
        <v>45408534</v>
      </c>
      <c r="H131" s="24"/>
      <c r="I131" s="131">
        <f>SUM(I94,I129)</f>
        <v>44384201</v>
      </c>
      <c r="J131" s="24"/>
      <c r="K131" s="184">
        <f>K129+K94</f>
        <v>12988385</v>
      </c>
      <c r="L131" s="25"/>
      <c r="M131" s="16">
        <f>M129+M94</f>
        <v>12467190</v>
      </c>
    </row>
    <row r="132" spans="1:16" ht="21.75" customHeight="1" thickTop="1"/>
    <row r="133" spans="1:16" ht="21.75" customHeight="1"/>
    <row r="134" spans="1:16" ht="21.75" customHeight="1"/>
    <row r="135" spans="1:16" ht="21.75" customHeight="1"/>
    <row r="136" spans="1:16" ht="21.75" customHeight="1"/>
    <row r="137" spans="1:16" ht="12.75" customHeight="1"/>
    <row r="138" spans="1:16" ht="12.6" customHeight="1"/>
    <row r="139" spans="1:16" ht="21.75" customHeight="1"/>
    <row r="140" spans="1:16" ht="16.5" customHeight="1"/>
    <row r="141" spans="1:16" ht="15.75" customHeight="1"/>
    <row r="142" spans="1:16" ht="21.95" customHeight="1">
      <c r="A142" s="219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219"/>
      <c r="C142" s="219"/>
      <c r="D142" s="219"/>
      <c r="E142" s="219"/>
      <c r="F142" s="219"/>
      <c r="G142" s="219"/>
      <c r="H142" s="219"/>
      <c r="I142" s="219"/>
      <c r="J142" s="219"/>
      <c r="K142" s="219"/>
      <c r="L142" s="219"/>
      <c r="M142" s="219"/>
    </row>
  </sheetData>
  <mergeCells count="7">
    <mergeCell ref="A96:M96"/>
    <mergeCell ref="G101:I101"/>
    <mergeCell ref="A142:M142"/>
    <mergeCell ref="G5:I5"/>
    <mergeCell ref="A46:M46"/>
    <mergeCell ref="A48:M48"/>
    <mergeCell ref="G53:I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7"/>
  <sheetViews>
    <sheetView zoomScaleNormal="100" zoomScaleSheetLayoutView="148" workbookViewId="0">
      <selection activeCell="E82" sqref="E82"/>
    </sheetView>
  </sheetViews>
  <sheetFormatPr defaultRowHeight="20.100000000000001" customHeight="1"/>
  <cols>
    <col min="1" max="1" width="1.5703125" style="113" customWidth="1"/>
    <col min="2" max="2" width="37.42578125" style="113" customWidth="1"/>
    <col min="3" max="3" width="3.7109375" style="113" customWidth="1"/>
    <col min="4" max="4" width="0.85546875" style="113" customWidth="1"/>
    <col min="5" max="5" width="10.85546875" style="69" customWidth="1"/>
    <col min="6" max="6" width="0.85546875" style="69" customWidth="1"/>
    <col min="7" max="7" width="10.85546875" style="69" customWidth="1"/>
    <col min="8" max="8" width="0.85546875" style="69" customWidth="1"/>
    <col min="9" max="9" width="10.85546875" style="69" customWidth="1"/>
    <col min="10" max="10" width="0.85546875" style="69" customWidth="1"/>
    <col min="11" max="11" width="10.85546875" style="69" customWidth="1"/>
    <col min="12" max="12" width="9.140625" style="113"/>
    <col min="13" max="13" width="9.42578125" style="113" bestFit="1" customWidth="1"/>
    <col min="14" max="14" width="9.140625" style="113"/>
    <col min="15" max="15" width="10.5703125" style="113" bestFit="1" customWidth="1"/>
    <col min="16" max="256" width="9.140625" style="113"/>
    <col min="257" max="257" width="1.5703125" style="113" customWidth="1"/>
    <col min="258" max="258" width="32.28515625" style="113" customWidth="1"/>
    <col min="259" max="259" width="7.5703125" style="113" customWidth="1"/>
    <col min="260" max="260" width="0.85546875" style="113" customWidth="1"/>
    <col min="261" max="261" width="10.85546875" style="113" customWidth="1"/>
    <col min="262" max="262" width="0.85546875" style="113" customWidth="1"/>
    <col min="263" max="263" width="10.85546875" style="113" customWidth="1"/>
    <col min="264" max="264" width="0.85546875" style="113" customWidth="1"/>
    <col min="265" max="265" width="11.5703125" style="113" customWidth="1"/>
    <col min="266" max="266" width="0.85546875" style="113" customWidth="1"/>
    <col min="267" max="267" width="11.5703125" style="113" customWidth="1"/>
    <col min="268" max="512" width="9.140625" style="113"/>
    <col min="513" max="513" width="1.5703125" style="113" customWidth="1"/>
    <col min="514" max="514" width="32.28515625" style="113" customWidth="1"/>
    <col min="515" max="515" width="7.5703125" style="113" customWidth="1"/>
    <col min="516" max="516" width="0.85546875" style="113" customWidth="1"/>
    <col min="517" max="517" width="10.85546875" style="113" customWidth="1"/>
    <col min="518" max="518" width="0.85546875" style="113" customWidth="1"/>
    <col min="519" max="519" width="10.85546875" style="113" customWidth="1"/>
    <col min="520" max="520" width="0.85546875" style="113" customWidth="1"/>
    <col min="521" max="521" width="11.5703125" style="113" customWidth="1"/>
    <col min="522" max="522" width="0.85546875" style="113" customWidth="1"/>
    <col min="523" max="523" width="11.5703125" style="113" customWidth="1"/>
    <col min="524" max="768" width="9.140625" style="113"/>
    <col min="769" max="769" width="1.5703125" style="113" customWidth="1"/>
    <col min="770" max="770" width="32.28515625" style="113" customWidth="1"/>
    <col min="771" max="771" width="7.5703125" style="113" customWidth="1"/>
    <col min="772" max="772" width="0.85546875" style="113" customWidth="1"/>
    <col min="773" max="773" width="10.85546875" style="113" customWidth="1"/>
    <col min="774" max="774" width="0.85546875" style="113" customWidth="1"/>
    <col min="775" max="775" width="10.85546875" style="113" customWidth="1"/>
    <col min="776" max="776" width="0.85546875" style="113" customWidth="1"/>
    <col min="777" max="777" width="11.5703125" style="113" customWidth="1"/>
    <col min="778" max="778" width="0.85546875" style="113" customWidth="1"/>
    <col min="779" max="779" width="11.5703125" style="113" customWidth="1"/>
    <col min="780" max="1024" width="9.140625" style="113"/>
    <col min="1025" max="1025" width="1.5703125" style="113" customWidth="1"/>
    <col min="1026" max="1026" width="32.28515625" style="113" customWidth="1"/>
    <col min="1027" max="1027" width="7.5703125" style="113" customWidth="1"/>
    <col min="1028" max="1028" width="0.85546875" style="113" customWidth="1"/>
    <col min="1029" max="1029" width="10.85546875" style="113" customWidth="1"/>
    <col min="1030" max="1030" width="0.85546875" style="113" customWidth="1"/>
    <col min="1031" max="1031" width="10.85546875" style="113" customWidth="1"/>
    <col min="1032" max="1032" width="0.85546875" style="113" customWidth="1"/>
    <col min="1033" max="1033" width="11.5703125" style="113" customWidth="1"/>
    <col min="1034" max="1034" width="0.85546875" style="113" customWidth="1"/>
    <col min="1035" max="1035" width="11.5703125" style="113" customWidth="1"/>
    <col min="1036" max="1280" width="9.140625" style="113"/>
    <col min="1281" max="1281" width="1.5703125" style="113" customWidth="1"/>
    <col min="1282" max="1282" width="32.28515625" style="113" customWidth="1"/>
    <col min="1283" max="1283" width="7.5703125" style="113" customWidth="1"/>
    <col min="1284" max="1284" width="0.85546875" style="113" customWidth="1"/>
    <col min="1285" max="1285" width="10.85546875" style="113" customWidth="1"/>
    <col min="1286" max="1286" width="0.85546875" style="113" customWidth="1"/>
    <col min="1287" max="1287" width="10.85546875" style="113" customWidth="1"/>
    <col min="1288" max="1288" width="0.85546875" style="113" customWidth="1"/>
    <col min="1289" max="1289" width="11.5703125" style="113" customWidth="1"/>
    <col min="1290" max="1290" width="0.85546875" style="113" customWidth="1"/>
    <col min="1291" max="1291" width="11.5703125" style="113" customWidth="1"/>
    <col min="1292" max="1536" width="9.140625" style="113"/>
    <col min="1537" max="1537" width="1.5703125" style="113" customWidth="1"/>
    <col min="1538" max="1538" width="32.28515625" style="113" customWidth="1"/>
    <col min="1539" max="1539" width="7.5703125" style="113" customWidth="1"/>
    <col min="1540" max="1540" width="0.85546875" style="113" customWidth="1"/>
    <col min="1541" max="1541" width="10.85546875" style="113" customWidth="1"/>
    <col min="1542" max="1542" width="0.85546875" style="113" customWidth="1"/>
    <col min="1543" max="1543" width="10.85546875" style="113" customWidth="1"/>
    <col min="1544" max="1544" width="0.85546875" style="113" customWidth="1"/>
    <col min="1545" max="1545" width="11.5703125" style="113" customWidth="1"/>
    <col min="1546" max="1546" width="0.85546875" style="113" customWidth="1"/>
    <col min="1547" max="1547" width="11.5703125" style="113" customWidth="1"/>
    <col min="1548" max="1792" width="9.140625" style="113"/>
    <col min="1793" max="1793" width="1.5703125" style="113" customWidth="1"/>
    <col min="1794" max="1794" width="32.28515625" style="113" customWidth="1"/>
    <col min="1795" max="1795" width="7.5703125" style="113" customWidth="1"/>
    <col min="1796" max="1796" width="0.85546875" style="113" customWidth="1"/>
    <col min="1797" max="1797" width="10.85546875" style="113" customWidth="1"/>
    <col min="1798" max="1798" width="0.85546875" style="113" customWidth="1"/>
    <col min="1799" max="1799" width="10.85546875" style="113" customWidth="1"/>
    <col min="1800" max="1800" width="0.85546875" style="113" customWidth="1"/>
    <col min="1801" max="1801" width="11.5703125" style="113" customWidth="1"/>
    <col min="1802" max="1802" width="0.85546875" style="113" customWidth="1"/>
    <col min="1803" max="1803" width="11.5703125" style="113" customWidth="1"/>
    <col min="1804" max="2048" width="9.140625" style="113"/>
    <col min="2049" max="2049" width="1.5703125" style="113" customWidth="1"/>
    <col min="2050" max="2050" width="32.28515625" style="113" customWidth="1"/>
    <col min="2051" max="2051" width="7.5703125" style="113" customWidth="1"/>
    <col min="2052" max="2052" width="0.85546875" style="113" customWidth="1"/>
    <col min="2053" max="2053" width="10.85546875" style="113" customWidth="1"/>
    <col min="2054" max="2054" width="0.85546875" style="113" customWidth="1"/>
    <col min="2055" max="2055" width="10.85546875" style="113" customWidth="1"/>
    <col min="2056" max="2056" width="0.85546875" style="113" customWidth="1"/>
    <col min="2057" max="2057" width="11.5703125" style="113" customWidth="1"/>
    <col min="2058" max="2058" width="0.85546875" style="113" customWidth="1"/>
    <col min="2059" max="2059" width="11.5703125" style="113" customWidth="1"/>
    <col min="2060" max="2304" width="9.140625" style="113"/>
    <col min="2305" max="2305" width="1.5703125" style="113" customWidth="1"/>
    <col min="2306" max="2306" width="32.28515625" style="113" customWidth="1"/>
    <col min="2307" max="2307" width="7.5703125" style="113" customWidth="1"/>
    <col min="2308" max="2308" width="0.85546875" style="113" customWidth="1"/>
    <col min="2309" max="2309" width="10.85546875" style="113" customWidth="1"/>
    <col min="2310" max="2310" width="0.85546875" style="113" customWidth="1"/>
    <col min="2311" max="2311" width="10.85546875" style="113" customWidth="1"/>
    <col min="2312" max="2312" width="0.85546875" style="113" customWidth="1"/>
    <col min="2313" max="2313" width="11.5703125" style="113" customWidth="1"/>
    <col min="2314" max="2314" width="0.85546875" style="113" customWidth="1"/>
    <col min="2315" max="2315" width="11.5703125" style="113" customWidth="1"/>
    <col min="2316" max="2560" width="9.140625" style="113"/>
    <col min="2561" max="2561" width="1.5703125" style="113" customWidth="1"/>
    <col min="2562" max="2562" width="32.28515625" style="113" customWidth="1"/>
    <col min="2563" max="2563" width="7.5703125" style="113" customWidth="1"/>
    <col min="2564" max="2564" width="0.85546875" style="113" customWidth="1"/>
    <col min="2565" max="2565" width="10.85546875" style="113" customWidth="1"/>
    <col min="2566" max="2566" width="0.85546875" style="113" customWidth="1"/>
    <col min="2567" max="2567" width="10.85546875" style="113" customWidth="1"/>
    <col min="2568" max="2568" width="0.85546875" style="113" customWidth="1"/>
    <col min="2569" max="2569" width="11.5703125" style="113" customWidth="1"/>
    <col min="2570" max="2570" width="0.85546875" style="113" customWidth="1"/>
    <col min="2571" max="2571" width="11.5703125" style="113" customWidth="1"/>
    <col min="2572" max="2816" width="9.140625" style="113"/>
    <col min="2817" max="2817" width="1.5703125" style="113" customWidth="1"/>
    <col min="2818" max="2818" width="32.28515625" style="113" customWidth="1"/>
    <col min="2819" max="2819" width="7.5703125" style="113" customWidth="1"/>
    <col min="2820" max="2820" width="0.85546875" style="113" customWidth="1"/>
    <col min="2821" max="2821" width="10.85546875" style="113" customWidth="1"/>
    <col min="2822" max="2822" width="0.85546875" style="113" customWidth="1"/>
    <col min="2823" max="2823" width="10.85546875" style="113" customWidth="1"/>
    <col min="2824" max="2824" width="0.85546875" style="113" customWidth="1"/>
    <col min="2825" max="2825" width="11.5703125" style="113" customWidth="1"/>
    <col min="2826" max="2826" width="0.85546875" style="113" customWidth="1"/>
    <col min="2827" max="2827" width="11.5703125" style="113" customWidth="1"/>
    <col min="2828" max="3072" width="9.140625" style="113"/>
    <col min="3073" max="3073" width="1.5703125" style="113" customWidth="1"/>
    <col min="3074" max="3074" width="32.28515625" style="113" customWidth="1"/>
    <col min="3075" max="3075" width="7.5703125" style="113" customWidth="1"/>
    <col min="3076" max="3076" width="0.85546875" style="113" customWidth="1"/>
    <col min="3077" max="3077" width="10.85546875" style="113" customWidth="1"/>
    <col min="3078" max="3078" width="0.85546875" style="113" customWidth="1"/>
    <col min="3079" max="3079" width="10.85546875" style="113" customWidth="1"/>
    <col min="3080" max="3080" width="0.85546875" style="113" customWidth="1"/>
    <col min="3081" max="3081" width="11.5703125" style="113" customWidth="1"/>
    <col min="3082" max="3082" width="0.85546875" style="113" customWidth="1"/>
    <col min="3083" max="3083" width="11.5703125" style="113" customWidth="1"/>
    <col min="3084" max="3328" width="9.140625" style="113"/>
    <col min="3329" max="3329" width="1.5703125" style="113" customWidth="1"/>
    <col min="3330" max="3330" width="32.28515625" style="113" customWidth="1"/>
    <col min="3331" max="3331" width="7.5703125" style="113" customWidth="1"/>
    <col min="3332" max="3332" width="0.85546875" style="113" customWidth="1"/>
    <col min="3333" max="3333" width="10.85546875" style="113" customWidth="1"/>
    <col min="3334" max="3334" width="0.85546875" style="113" customWidth="1"/>
    <col min="3335" max="3335" width="10.85546875" style="113" customWidth="1"/>
    <col min="3336" max="3336" width="0.85546875" style="113" customWidth="1"/>
    <col min="3337" max="3337" width="11.5703125" style="113" customWidth="1"/>
    <col min="3338" max="3338" width="0.85546875" style="113" customWidth="1"/>
    <col min="3339" max="3339" width="11.5703125" style="113" customWidth="1"/>
    <col min="3340" max="3584" width="9.140625" style="113"/>
    <col min="3585" max="3585" width="1.5703125" style="113" customWidth="1"/>
    <col min="3586" max="3586" width="32.28515625" style="113" customWidth="1"/>
    <col min="3587" max="3587" width="7.5703125" style="113" customWidth="1"/>
    <col min="3588" max="3588" width="0.85546875" style="113" customWidth="1"/>
    <col min="3589" max="3589" width="10.85546875" style="113" customWidth="1"/>
    <col min="3590" max="3590" width="0.85546875" style="113" customWidth="1"/>
    <col min="3591" max="3591" width="10.85546875" style="113" customWidth="1"/>
    <col min="3592" max="3592" width="0.85546875" style="113" customWidth="1"/>
    <col min="3593" max="3593" width="11.5703125" style="113" customWidth="1"/>
    <col min="3594" max="3594" width="0.85546875" style="113" customWidth="1"/>
    <col min="3595" max="3595" width="11.5703125" style="113" customWidth="1"/>
    <col min="3596" max="3840" width="9.140625" style="113"/>
    <col min="3841" max="3841" width="1.5703125" style="113" customWidth="1"/>
    <col min="3842" max="3842" width="32.28515625" style="113" customWidth="1"/>
    <col min="3843" max="3843" width="7.5703125" style="113" customWidth="1"/>
    <col min="3844" max="3844" width="0.85546875" style="113" customWidth="1"/>
    <col min="3845" max="3845" width="10.85546875" style="113" customWidth="1"/>
    <col min="3846" max="3846" width="0.85546875" style="113" customWidth="1"/>
    <col min="3847" max="3847" width="10.85546875" style="113" customWidth="1"/>
    <col min="3848" max="3848" width="0.85546875" style="113" customWidth="1"/>
    <col min="3849" max="3849" width="11.5703125" style="113" customWidth="1"/>
    <col min="3850" max="3850" width="0.85546875" style="113" customWidth="1"/>
    <col min="3851" max="3851" width="11.5703125" style="113" customWidth="1"/>
    <col min="3852" max="4096" width="9.140625" style="113"/>
    <col min="4097" max="4097" width="1.5703125" style="113" customWidth="1"/>
    <col min="4098" max="4098" width="32.28515625" style="113" customWidth="1"/>
    <col min="4099" max="4099" width="7.5703125" style="113" customWidth="1"/>
    <col min="4100" max="4100" width="0.85546875" style="113" customWidth="1"/>
    <col min="4101" max="4101" width="10.85546875" style="113" customWidth="1"/>
    <col min="4102" max="4102" width="0.85546875" style="113" customWidth="1"/>
    <col min="4103" max="4103" width="10.85546875" style="113" customWidth="1"/>
    <col min="4104" max="4104" width="0.85546875" style="113" customWidth="1"/>
    <col min="4105" max="4105" width="11.5703125" style="113" customWidth="1"/>
    <col min="4106" max="4106" width="0.85546875" style="113" customWidth="1"/>
    <col min="4107" max="4107" width="11.5703125" style="113" customWidth="1"/>
    <col min="4108" max="4352" width="9.140625" style="113"/>
    <col min="4353" max="4353" width="1.5703125" style="113" customWidth="1"/>
    <col min="4354" max="4354" width="32.28515625" style="113" customWidth="1"/>
    <col min="4355" max="4355" width="7.5703125" style="113" customWidth="1"/>
    <col min="4356" max="4356" width="0.85546875" style="113" customWidth="1"/>
    <col min="4357" max="4357" width="10.85546875" style="113" customWidth="1"/>
    <col min="4358" max="4358" width="0.85546875" style="113" customWidth="1"/>
    <col min="4359" max="4359" width="10.85546875" style="113" customWidth="1"/>
    <col min="4360" max="4360" width="0.85546875" style="113" customWidth="1"/>
    <col min="4361" max="4361" width="11.5703125" style="113" customWidth="1"/>
    <col min="4362" max="4362" width="0.85546875" style="113" customWidth="1"/>
    <col min="4363" max="4363" width="11.5703125" style="113" customWidth="1"/>
    <col min="4364" max="4608" width="9.140625" style="113"/>
    <col min="4609" max="4609" width="1.5703125" style="113" customWidth="1"/>
    <col min="4610" max="4610" width="32.28515625" style="113" customWidth="1"/>
    <col min="4611" max="4611" width="7.5703125" style="113" customWidth="1"/>
    <col min="4612" max="4612" width="0.85546875" style="113" customWidth="1"/>
    <col min="4613" max="4613" width="10.85546875" style="113" customWidth="1"/>
    <col min="4614" max="4614" width="0.85546875" style="113" customWidth="1"/>
    <col min="4615" max="4615" width="10.85546875" style="113" customWidth="1"/>
    <col min="4616" max="4616" width="0.85546875" style="113" customWidth="1"/>
    <col min="4617" max="4617" width="11.5703125" style="113" customWidth="1"/>
    <col min="4618" max="4618" width="0.85546875" style="113" customWidth="1"/>
    <col min="4619" max="4619" width="11.5703125" style="113" customWidth="1"/>
    <col min="4620" max="4864" width="9.140625" style="113"/>
    <col min="4865" max="4865" width="1.5703125" style="113" customWidth="1"/>
    <col min="4866" max="4866" width="32.28515625" style="113" customWidth="1"/>
    <col min="4867" max="4867" width="7.5703125" style="113" customWidth="1"/>
    <col min="4868" max="4868" width="0.85546875" style="113" customWidth="1"/>
    <col min="4869" max="4869" width="10.85546875" style="113" customWidth="1"/>
    <col min="4870" max="4870" width="0.85546875" style="113" customWidth="1"/>
    <col min="4871" max="4871" width="10.85546875" style="113" customWidth="1"/>
    <col min="4872" max="4872" width="0.85546875" style="113" customWidth="1"/>
    <col min="4873" max="4873" width="11.5703125" style="113" customWidth="1"/>
    <col min="4874" max="4874" width="0.85546875" style="113" customWidth="1"/>
    <col min="4875" max="4875" width="11.5703125" style="113" customWidth="1"/>
    <col min="4876" max="5120" width="9.140625" style="113"/>
    <col min="5121" max="5121" width="1.5703125" style="113" customWidth="1"/>
    <col min="5122" max="5122" width="32.28515625" style="113" customWidth="1"/>
    <col min="5123" max="5123" width="7.5703125" style="113" customWidth="1"/>
    <col min="5124" max="5124" width="0.85546875" style="113" customWidth="1"/>
    <col min="5125" max="5125" width="10.85546875" style="113" customWidth="1"/>
    <col min="5126" max="5126" width="0.85546875" style="113" customWidth="1"/>
    <col min="5127" max="5127" width="10.85546875" style="113" customWidth="1"/>
    <col min="5128" max="5128" width="0.85546875" style="113" customWidth="1"/>
    <col min="5129" max="5129" width="11.5703125" style="113" customWidth="1"/>
    <col min="5130" max="5130" width="0.85546875" style="113" customWidth="1"/>
    <col min="5131" max="5131" width="11.5703125" style="113" customWidth="1"/>
    <col min="5132" max="5376" width="9.140625" style="113"/>
    <col min="5377" max="5377" width="1.5703125" style="113" customWidth="1"/>
    <col min="5378" max="5378" width="32.28515625" style="113" customWidth="1"/>
    <col min="5379" max="5379" width="7.5703125" style="113" customWidth="1"/>
    <col min="5380" max="5380" width="0.85546875" style="113" customWidth="1"/>
    <col min="5381" max="5381" width="10.85546875" style="113" customWidth="1"/>
    <col min="5382" max="5382" width="0.85546875" style="113" customWidth="1"/>
    <col min="5383" max="5383" width="10.85546875" style="113" customWidth="1"/>
    <col min="5384" max="5384" width="0.85546875" style="113" customWidth="1"/>
    <col min="5385" max="5385" width="11.5703125" style="113" customWidth="1"/>
    <col min="5386" max="5386" width="0.85546875" style="113" customWidth="1"/>
    <col min="5387" max="5387" width="11.5703125" style="113" customWidth="1"/>
    <col min="5388" max="5632" width="9.140625" style="113"/>
    <col min="5633" max="5633" width="1.5703125" style="113" customWidth="1"/>
    <col min="5634" max="5634" width="32.28515625" style="113" customWidth="1"/>
    <col min="5635" max="5635" width="7.5703125" style="113" customWidth="1"/>
    <col min="5636" max="5636" width="0.85546875" style="113" customWidth="1"/>
    <col min="5637" max="5637" width="10.85546875" style="113" customWidth="1"/>
    <col min="5638" max="5638" width="0.85546875" style="113" customWidth="1"/>
    <col min="5639" max="5639" width="10.85546875" style="113" customWidth="1"/>
    <col min="5640" max="5640" width="0.85546875" style="113" customWidth="1"/>
    <col min="5641" max="5641" width="11.5703125" style="113" customWidth="1"/>
    <col min="5642" max="5642" width="0.85546875" style="113" customWidth="1"/>
    <col min="5643" max="5643" width="11.5703125" style="113" customWidth="1"/>
    <col min="5644" max="5888" width="9.140625" style="113"/>
    <col min="5889" max="5889" width="1.5703125" style="113" customWidth="1"/>
    <col min="5890" max="5890" width="32.28515625" style="113" customWidth="1"/>
    <col min="5891" max="5891" width="7.5703125" style="113" customWidth="1"/>
    <col min="5892" max="5892" width="0.85546875" style="113" customWidth="1"/>
    <col min="5893" max="5893" width="10.85546875" style="113" customWidth="1"/>
    <col min="5894" max="5894" width="0.85546875" style="113" customWidth="1"/>
    <col min="5895" max="5895" width="10.85546875" style="113" customWidth="1"/>
    <col min="5896" max="5896" width="0.85546875" style="113" customWidth="1"/>
    <col min="5897" max="5897" width="11.5703125" style="113" customWidth="1"/>
    <col min="5898" max="5898" width="0.85546875" style="113" customWidth="1"/>
    <col min="5899" max="5899" width="11.5703125" style="113" customWidth="1"/>
    <col min="5900" max="6144" width="9.140625" style="113"/>
    <col min="6145" max="6145" width="1.5703125" style="113" customWidth="1"/>
    <col min="6146" max="6146" width="32.28515625" style="113" customWidth="1"/>
    <col min="6147" max="6147" width="7.5703125" style="113" customWidth="1"/>
    <col min="6148" max="6148" width="0.85546875" style="113" customWidth="1"/>
    <col min="6149" max="6149" width="10.85546875" style="113" customWidth="1"/>
    <col min="6150" max="6150" width="0.85546875" style="113" customWidth="1"/>
    <col min="6151" max="6151" width="10.85546875" style="113" customWidth="1"/>
    <col min="6152" max="6152" width="0.85546875" style="113" customWidth="1"/>
    <col min="6153" max="6153" width="11.5703125" style="113" customWidth="1"/>
    <col min="6154" max="6154" width="0.85546875" style="113" customWidth="1"/>
    <col min="6155" max="6155" width="11.5703125" style="113" customWidth="1"/>
    <col min="6156" max="6400" width="9.140625" style="113"/>
    <col min="6401" max="6401" width="1.5703125" style="113" customWidth="1"/>
    <col min="6402" max="6402" width="32.28515625" style="113" customWidth="1"/>
    <col min="6403" max="6403" width="7.5703125" style="113" customWidth="1"/>
    <col min="6404" max="6404" width="0.85546875" style="113" customWidth="1"/>
    <col min="6405" max="6405" width="10.85546875" style="113" customWidth="1"/>
    <col min="6406" max="6406" width="0.85546875" style="113" customWidth="1"/>
    <col min="6407" max="6407" width="10.85546875" style="113" customWidth="1"/>
    <col min="6408" max="6408" width="0.85546875" style="113" customWidth="1"/>
    <col min="6409" max="6409" width="11.5703125" style="113" customWidth="1"/>
    <col min="6410" max="6410" width="0.85546875" style="113" customWidth="1"/>
    <col min="6411" max="6411" width="11.5703125" style="113" customWidth="1"/>
    <col min="6412" max="6656" width="9.140625" style="113"/>
    <col min="6657" max="6657" width="1.5703125" style="113" customWidth="1"/>
    <col min="6658" max="6658" width="32.28515625" style="113" customWidth="1"/>
    <col min="6659" max="6659" width="7.5703125" style="113" customWidth="1"/>
    <col min="6660" max="6660" width="0.85546875" style="113" customWidth="1"/>
    <col min="6661" max="6661" width="10.85546875" style="113" customWidth="1"/>
    <col min="6662" max="6662" width="0.85546875" style="113" customWidth="1"/>
    <col min="6663" max="6663" width="10.85546875" style="113" customWidth="1"/>
    <col min="6664" max="6664" width="0.85546875" style="113" customWidth="1"/>
    <col min="6665" max="6665" width="11.5703125" style="113" customWidth="1"/>
    <col min="6666" max="6666" width="0.85546875" style="113" customWidth="1"/>
    <col min="6667" max="6667" width="11.5703125" style="113" customWidth="1"/>
    <col min="6668" max="6912" width="9.140625" style="113"/>
    <col min="6913" max="6913" width="1.5703125" style="113" customWidth="1"/>
    <col min="6914" max="6914" width="32.28515625" style="113" customWidth="1"/>
    <col min="6915" max="6915" width="7.5703125" style="113" customWidth="1"/>
    <col min="6916" max="6916" width="0.85546875" style="113" customWidth="1"/>
    <col min="6917" max="6917" width="10.85546875" style="113" customWidth="1"/>
    <col min="6918" max="6918" width="0.85546875" style="113" customWidth="1"/>
    <col min="6919" max="6919" width="10.85546875" style="113" customWidth="1"/>
    <col min="6920" max="6920" width="0.85546875" style="113" customWidth="1"/>
    <col min="6921" max="6921" width="11.5703125" style="113" customWidth="1"/>
    <col min="6922" max="6922" width="0.85546875" style="113" customWidth="1"/>
    <col min="6923" max="6923" width="11.5703125" style="113" customWidth="1"/>
    <col min="6924" max="7168" width="9.140625" style="113"/>
    <col min="7169" max="7169" width="1.5703125" style="113" customWidth="1"/>
    <col min="7170" max="7170" width="32.28515625" style="113" customWidth="1"/>
    <col min="7171" max="7171" width="7.5703125" style="113" customWidth="1"/>
    <col min="7172" max="7172" width="0.85546875" style="113" customWidth="1"/>
    <col min="7173" max="7173" width="10.85546875" style="113" customWidth="1"/>
    <col min="7174" max="7174" width="0.85546875" style="113" customWidth="1"/>
    <col min="7175" max="7175" width="10.85546875" style="113" customWidth="1"/>
    <col min="7176" max="7176" width="0.85546875" style="113" customWidth="1"/>
    <col min="7177" max="7177" width="11.5703125" style="113" customWidth="1"/>
    <col min="7178" max="7178" width="0.85546875" style="113" customWidth="1"/>
    <col min="7179" max="7179" width="11.5703125" style="113" customWidth="1"/>
    <col min="7180" max="7424" width="9.140625" style="113"/>
    <col min="7425" max="7425" width="1.5703125" style="113" customWidth="1"/>
    <col min="7426" max="7426" width="32.28515625" style="113" customWidth="1"/>
    <col min="7427" max="7427" width="7.5703125" style="113" customWidth="1"/>
    <col min="7428" max="7428" width="0.85546875" style="113" customWidth="1"/>
    <col min="7429" max="7429" width="10.85546875" style="113" customWidth="1"/>
    <col min="7430" max="7430" width="0.85546875" style="113" customWidth="1"/>
    <col min="7431" max="7431" width="10.85546875" style="113" customWidth="1"/>
    <col min="7432" max="7432" width="0.85546875" style="113" customWidth="1"/>
    <col min="7433" max="7433" width="11.5703125" style="113" customWidth="1"/>
    <col min="7434" max="7434" width="0.85546875" style="113" customWidth="1"/>
    <col min="7435" max="7435" width="11.5703125" style="113" customWidth="1"/>
    <col min="7436" max="7680" width="9.140625" style="113"/>
    <col min="7681" max="7681" width="1.5703125" style="113" customWidth="1"/>
    <col min="7682" max="7682" width="32.28515625" style="113" customWidth="1"/>
    <col min="7683" max="7683" width="7.5703125" style="113" customWidth="1"/>
    <col min="7684" max="7684" width="0.85546875" style="113" customWidth="1"/>
    <col min="7685" max="7685" width="10.85546875" style="113" customWidth="1"/>
    <col min="7686" max="7686" width="0.85546875" style="113" customWidth="1"/>
    <col min="7687" max="7687" width="10.85546875" style="113" customWidth="1"/>
    <col min="7688" max="7688" width="0.85546875" style="113" customWidth="1"/>
    <col min="7689" max="7689" width="11.5703125" style="113" customWidth="1"/>
    <col min="7690" max="7690" width="0.85546875" style="113" customWidth="1"/>
    <col min="7691" max="7691" width="11.5703125" style="113" customWidth="1"/>
    <col min="7692" max="7936" width="9.140625" style="113"/>
    <col min="7937" max="7937" width="1.5703125" style="113" customWidth="1"/>
    <col min="7938" max="7938" width="32.28515625" style="113" customWidth="1"/>
    <col min="7939" max="7939" width="7.5703125" style="113" customWidth="1"/>
    <col min="7940" max="7940" width="0.85546875" style="113" customWidth="1"/>
    <col min="7941" max="7941" width="10.85546875" style="113" customWidth="1"/>
    <col min="7942" max="7942" width="0.85546875" style="113" customWidth="1"/>
    <col min="7943" max="7943" width="10.85546875" style="113" customWidth="1"/>
    <col min="7944" max="7944" width="0.85546875" style="113" customWidth="1"/>
    <col min="7945" max="7945" width="11.5703125" style="113" customWidth="1"/>
    <col min="7946" max="7946" width="0.85546875" style="113" customWidth="1"/>
    <col min="7947" max="7947" width="11.5703125" style="113" customWidth="1"/>
    <col min="7948" max="8192" width="9.140625" style="113"/>
    <col min="8193" max="8193" width="1.5703125" style="113" customWidth="1"/>
    <col min="8194" max="8194" width="32.28515625" style="113" customWidth="1"/>
    <col min="8195" max="8195" width="7.5703125" style="113" customWidth="1"/>
    <col min="8196" max="8196" width="0.85546875" style="113" customWidth="1"/>
    <col min="8197" max="8197" width="10.85546875" style="113" customWidth="1"/>
    <col min="8198" max="8198" width="0.85546875" style="113" customWidth="1"/>
    <col min="8199" max="8199" width="10.85546875" style="113" customWidth="1"/>
    <col min="8200" max="8200" width="0.85546875" style="113" customWidth="1"/>
    <col min="8201" max="8201" width="11.5703125" style="113" customWidth="1"/>
    <col min="8202" max="8202" width="0.85546875" style="113" customWidth="1"/>
    <col min="8203" max="8203" width="11.5703125" style="113" customWidth="1"/>
    <col min="8204" max="8448" width="9.140625" style="113"/>
    <col min="8449" max="8449" width="1.5703125" style="113" customWidth="1"/>
    <col min="8450" max="8450" width="32.28515625" style="113" customWidth="1"/>
    <col min="8451" max="8451" width="7.5703125" style="113" customWidth="1"/>
    <col min="8452" max="8452" width="0.85546875" style="113" customWidth="1"/>
    <col min="8453" max="8453" width="10.85546875" style="113" customWidth="1"/>
    <col min="8454" max="8454" width="0.85546875" style="113" customWidth="1"/>
    <col min="8455" max="8455" width="10.85546875" style="113" customWidth="1"/>
    <col min="8456" max="8456" width="0.85546875" style="113" customWidth="1"/>
    <col min="8457" max="8457" width="11.5703125" style="113" customWidth="1"/>
    <col min="8458" max="8458" width="0.85546875" style="113" customWidth="1"/>
    <col min="8459" max="8459" width="11.5703125" style="113" customWidth="1"/>
    <col min="8460" max="8704" width="9.140625" style="113"/>
    <col min="8705" max="8705" width="1.5703125" style="113" customWidth="1"/>
    <col min="8706" max="8706" width="32.28515625" style="113" customWidth="1"/>
    <col min="8707" max="8707" width="7.5703125" style="113" customWidth="1"/>
    <col min="8708" max="8708" width="0.85546875" style="113" customWidth="1"/>
    <col min="8709" max="8709" width="10.85546875" style="113" customWidth="1"/>
    <col min="8710" max="8710" width="0.85546875" style="113" customWidth="1"/>
    <col min="8711" max="8711" width="10.85546875" style="113" customWidth="1"/>
    <col min="8712" max="8712" width="0.85546875" style="113" customWidth="1"/>
    <col min="8713" max="8713" width="11.5703125" style="113" customWidth="1"/>
    <col min="8714" max="8714" width="0.85546875" style="113" customWidth="1"/>
    <col min="8715" max="8715" width="11.5703125" style="113" customWidth="1"/>
    <col min="8716" max="8960" width="9.140625" style="113"/>
    <col min="8961" max="8961" width="1.5703125" style="113" customWidth="1"/>
    <col min="8962" max="8962" width="32.28515625" style="113" customWidth="1"/>
    <col min="8963" max="8963" width="7.5703125" style="113" customWidth="1"/>
    <col min="8964" max="8964" width="0.85546875" style="113" customWidth="1"/>
    <col min="8965" max="8965" width="10.85546875" style="113" customWidth="1"/>
    <col min="8966" max="8966" width="0.85546875" style="113" customWidth="1"/>
    <col min="8967" max="8967" width="10.85546875" style="113" customWidth="1"/>
    <col min="8968" max="8968" width="0.85546875" style="113" customWidth="1"/>
    <col min="8969" max="8969" width="11.5703125" style="113" customWidth="1"/>
    <col min="8970" max="8970" width="0.85546875" style="113" customWidth="1"/>
    <col min="8971" max="8971" width="11.5703125" style="113" customWidth="1"/>
    <col min="8972" max="9216" width="9.140625" style="113"/>
    <col min="9217" max="9217" width="1.5703125" style="113" customWidth="1"/>
    <col min="9218" max="9218" width="32.28515625" style="113" customWidth="1"/>
    <col min="9219" max="9219" width="7.5703125" style="113" customWidth="1"/>
    <col min="9220" max="9220" width="0.85546875" style="113" customWidth="1"/>
    <col min="9221" max="9221" width="10.85546875" style="113" customWidth="1"/>
    <col min="9222" max="9222" width="0.85546875" style="113" customWidth="1"/>
    <col min="9223" max="9223" width="10.85546875" style="113" customWidth="1"/>
    <col min="9224" max="9224" width="0.85546875" style="113" customWidth="1"/>
    <col min="9225" max="9225" width="11.5703125" style="113" customWidth="1"/>
    <col min="9226" max="9226" width="0.85546875" style="113" customWidth="1"/>
    <col min="9227" max="9227" width="11.5703125" style="113" customWidth="1"/>
    <col min="9228" max="9472" width="9.140625" style="113"/>
    <col min="9473" max="9473" width="1.5703125" style="113" customWidth="1"/>
    <col min="9474" max="9474" width="32.28515625" style="113" customWidth="1"/>
    <col min="9475" max="9475" width="7.5703125" style="113" customWidth="1"/>
    <col min="9476" max="9476" width="0.85546875" style="113" customWidth="1"/>
    <col min="9477" max="9477" width="10.85546875" style="113" customWidth="1"/>
    <col min="9478" max="9478" width="0.85546875" style="113" customWidth="1"/>
    <col min="9479" max="9479" width="10.85546875" style="113" customWidth="1"/>
    <col min="9480" max="9480" width="0.85546875" style="113" customWidth="1"/>
    <col min="9481" max="9481" width="11.5703125" style="113" customWidth="1"/>
    <col min="9482" max="9482" width="0.85546875" style="113" customWidth="1"/>
    <col min="9483" max="9483" width="11.5703125" style="113" customWidth="1"/>
    <col min="9484" max="9728" width="9.140625" style="113"/>
    <col min="9729" max="9729" width="1.5703125" style="113" customWidth="1"/>
    <col min="9730" max="9730" width="32.28515625" style="113" customWidth="1"/>
    <col min="9731" max="9731" width="7.5703125" style="113" customWidth="1"/>
    <col min="9732" max="9732" width="0.85546875" style="113" customWidth="1"/>
    <col min="9733" max="9733" width="10.85546875" style="113" customWidth="1"/>
    <col min="9734" max="9734" width="0.85546875" style="113" customWidth="1"/>
    <col min="9735" max="9735" width="10.85546875" style="113" customWidth="1"/>
    <col min="9736" max="9736" width="0.85546875" style="113" customWidth="1"/>
    <col min="9737" max="9737" width="11.5703125" style="113" customWidth="1"/>
    <col min="9738" max="9738" width="0.85546875" style="113" customWidth="1"/>
    <col min="9739" max="9739" width="11.5703125" style="113" customWidth="1"/>
    <col min="9740" max="9984" width="9.140625" style="113"/>
    <col min="9985" max="9985" width="1.5703125" style="113" customWidth="1"/>
    <col min="9986" max="9986" width="32.28515625" style="113" customWidth="1"/>
    <col min="9987" max="9987" width="7.5703125" style="113" customWidth="1"/>
    <col min="9988" max="9988" width="0.85546875" style="113" customWidth="1"/>
    <col min="9989" max="9989" width="10.85546875" style="113" customWidth="1"/>
    <col min="9990" max="9990" width="0.85546875" style="113" customWidth="1"/>
    <col min="9991" max="9991" width="10.85546875" style="113" customWidth="1"/>
    <col min="9992" max="9992" width="0.85546875" style="113" customWidth="1"/>
    <col min="9993" max="9993" width="11.5703125" style="113" customWidth="1"/>
    <col min="9994" max="9994" width="0.85546875" style="113" customWidth="1"/>
    <col min="9995" max="9995" width="11.5703125" style="113" customWidth="1"/>
    <col min="9996" max="10240" width="9.140625" style="113"/>
    <col min="10241" max="10241" width="1.5703125" style="113" customWidth="1"/>
    <col min="10242" max="10242" width="32.28515625" style="113" customWidth="1"/>
    <col min="10243" max="10243" width="7.5703125" style="113" customWidth="1"/>
    <col min="10244" max="10244" width="0.85546875" style="113" customWidth="1"/>
    <col min="10245" max="10245" width="10.85546875" style="113" customWidth="1"/>
    <col min="10246" max="10246" width="0.85546875" style="113" customWidth="1"/>
    <col min="10247" max="10247" width="10.85546875" style="113" customWidth="1"/>
    <col min="10248" max="10248" width="0.85546875" style="113" customWidth="1"/>
    <col min="10249" max="10249" width="11.5703125" style="113" customWidth="1"/>
    <col min="10250" max="10250" width="0.85546875" style="113" customWidth="1"/>
    <col min="10251" max="10251" width="11.5703125" style="113" customWidth="1"/>
    <col min="10252" max="10496" width="9.140625" style="113"/>
    <col min="10497" max="10497" width="1.5703125" style="113" customWidth="1"/>
    <col min="10498" max="10498" width="32.28515625" style="113" customWidth="1"/>
    <col min="10499" max="10499" width="7.5703125" style="113" customWidth="1"/>
    <col min="10500" max="10500" width="0.85546875" style="113" customWidth="1"/>
    <col min="10501" max="10501" width="10.85546875" style="113" customWidth="1"/>
    <col min="10502" max="10502" width="0.85546875" style="113" customWidth="1"/>
    <col min="10503" max="10503" width="10.85546875" style="113" customWidth="1"/>
    <col min="10504" max="10504" width="0.85546875" style="113" customWidth="1"/>
    <col min="10505" max="10505" width="11.5703125" style="113" customWidth="1"/>
    <col min="10506" max="10506" width="0.85546875" style="113" customWidth="1"/>
    <col min="10507" max="10507" width="11.5703125" style="113" customWidth="1"/>
    <col min="10508" max="10752" width="9.140625" style="113"/>
    <col min="10753" max="10753" width="1.5703125" style="113" customWidth="1"/>
    <col min="10754" max="10754" width="32.28515625" style="113" customWidth="1"/>
    <col min="10755" max="10755" width="7.5703125" style="113" customWidth="1"/>
    <col min="10756" max="10756" width="0.85546875" style="113" customWidth="1"/>
    <col min="10757" max="10757" width="10.85546875" style="113" customWidth="1"/>
    <col min="10758" max="10758" width="0.85546875" style="113" customWidth="1"/>
    <col min="10759" max="10759" width="10.85546875" style="113" customWidth="1"/>
    <col min="10760" max="10760" width="0.85546875" style="113" customWidth="1"/>
    <col min="10761" max="10761" width="11.5703125" style="113" customWidth="1"/>
    <col min="10762" max="10762" width="0.85546875" style="113" customWidth="1"/>
    <col min="10763" max="10763" width="11.5703125" style="113" customWidth="1"/>
    <col min="10764" max="11008" width="9.140625" style="113"/>
    <col min="11009" max="11009" width="1.5703125" style="113" customWidth="1"/>
    <col min="11010" max="11010" width="32.28515625" style="113" customWidth="1"/>
    <col min="11011" max="11011" width="7.5703125" style="113" customWidth="1"/>
    <col min="11012" max="11012" width="0.85546875" style="113" customWidth="1"/>
    <col min="11013" max="11013" width="10.85546875" style="113" customWidth="1"/>
    <col min="11014" max="11014" width="0.85546875" style="113" customWidth="1"/>
    <col min="11015" max="11015" width="10.85546875" style="113" customWidth="1"/>
    <col min="11016" max="11016" width="0.85546875" style="113" customWidth="1"/>
    <col min="11017" max="11017" width="11.5703125" style="113" customWidth="1"/>
    <col min="11018" max="11018" width="0.85546875" style="113" customWidth="1"/>
    <col min="11019" max="11019" width="11.5703125" style="113" customWidth="1"/>
    <col min="11020" max="11264" width="9.140625" style="113"/>
    <col min="11265" max="11265" width="1.5703125" style="113" customWidth="1"/>
    <col min="11266" max="11266" width="32.28515625" style="113" customWidth="1"/>
    <col min="11267" max="11267" width="7.5703125" style="113" customWidth="1"/>
    <col min="11268" max="11268" width="0.85546875" style="113" customWidth="1"/>
    <col min="11269" max="11269" width="10.85546875" style="113" customWidth="1"/>
    <col min="11270" max="11270" width="0.85546875" style="113" customWidth="1"/>
    <col min="11271" max="11271" width="10.85546875" style="113" customWidth="1"/>
    <col min="11272" max="11272" width="0.85546875" style="113" customWidth="1"/>
    <col min="11273" max="11273" width="11.5703125" style="113" customWidth="1"/>
    <col min="11274" max="11274" width="0.85546875" style="113" customWidth="1"/>
    <col min="11275" max="11275" width="11.5703125" style="113" customWidth="1"/>
    <col min="11276" max="11520" width="9.140625" style="113"/>
    <col min="11521" max="11521" width="1.5703125" style="113" customWidth="1"/>
    <col min="11522" max="11522" width="32.28515625" style="113" customWidth="1"/>
    <col min="11523" max="11523" width="7.5703125" style="113" customWidth="1"/>
    <col min="11524" max="11524" width="0.85546875" style="113" customWidth="1"/>
    <col min="11525" max="11525" width="10.85546875" style="113" customWidth="1"/>
    <col min="11526" max="11526" width="0.85546875" style="113" customWidth="1"/>
    <col min="11527" max="11527" width="10.85546875" style="113" customWidth="1"/>
    <col min="11528" max="11528" width="0.85546875" style="113" customWidth="1"/>
    <col min="11529" max="11529" width="11.5703125" style="113" customWidth="1"/>
    <col min="11530" max="11530" width="0.85546875" style="113" customWidth="1"/>
    <col min="11531" max="11531" width="11.5703125" style="113" customWidth="1"/>
    <col min="11532" max="11776" width="9.140625" style="113"/>
    <col min="11777" max="11777" width="1.5703125" style="113" customWidth="1"/>
    <col min="11778" max="11778" width="32.28515625" style="113" customWidth="1"/>
    <col min="11779" max="11779" width="7.5703125" style="113" customWidth="1"/>
    <col min="11780" max="11780" width="0.85546875" style="113" customWidth="1"/>
    <col min="11781" max="11781" width="10.85546875" style="113" customWidth="1"/>
    <col min="11782" max="11782" width="0.85546875" style="113" customWidth="1"/>
    <col min="11783" max="11783" width="10.85546875" style="113" customWidth="1"/>
    <col min="11784" max="11784" width="0.85546875" style="113" customWidth="1"/>
    <col min="11785" max="11785" width="11.5703125" style="113" customWidth="1"/>
    <col min="11786" max="11786" width="0.85546875" style="113" customWidth="1"/>
    <col min="11787" max="11787" width="11.5703125" style="113" customWidth="1"/>
    <col min="11788" max="12032" width="9.140625" style="113"/>
    <col min="12033" max="12033" width="1.5703125" style="113" customWidth="1"/>
    <col min="12034" max="12034" width="32.28515625" style="113" customWidth="1"/>
    <col min="12035" max="12035" width="7.5703125" style="113" customWidth="1"/>
    <col min="12036" max="12036" width="0.85546875" style="113" customWidth="1"/>
    <col min="12037" max="12037" width="10.85546875" style="113" customWidth="1"/>
    <col min="12038" max="12038" width="0.85546875" style="113" customWidth="1"/>
    <col min="12039" max="12039" width="10.85546875" style="113" customWidth="1"/>
    <col min="12040" max="12040" width="0.85546875" style="113" customWidth="1"/>
    <col min="12041" max="12041" width="11.5703125" style="113" customWidth="1"/>
    <col min="12042" max="12042" width="0.85546875" style="113" customWidth="1"/>
    <col min="12043" max="12043" width="11.5703125" style="113" customWidth="1"/>
    <col min="12044" max="12288" width="9.140625" style="113"/>
    <col min="12289" max="12289" width="1.5703125" style="113" customWidth="1"/>
    <col min="12290" max="12290" width="32.28515625" style="113" customWidth="1"/>
    <col min="12291" max="12291" width="7.5703125" style="113" customWidth="1"/>
    <col min="12292" max="12292" width="0.85546875" style="113" customWidth="1"/>
    <col min="12293" max="12293" width="10.85546875" style="113" customWidth="1"/>
    <col min="12294" max="12294" width="0.85546875" style="113" customWidth="1"/>
    <col min="12295" max="12295" width="10.85546875" style="113" customWidth="1"/>
    <col min="12296" max="12296" width="0.85546875" style="113" customWidth="1"/>
    <col min="12297" max="12297" width="11.5703125" style="113" customWidth="1"/>
    <col min="12298" max="12298" width="0.85546875" style="113" customWidth="1"/>
    <col min="12299" max="12299" width="11.5703125" style="113" customWidth="1"/>
    <col min="12300" max="12544" width="9.140625" style="113"/>
    <col min="12545" max="12545" width="1.5703125" style="113" customWidth="1"/>
    <col min="12546" max="12546" width="32.28515625" style="113" customWidth="1"/>
    <col min="12547" max="12547" width="7.5703125" style="113" customWidth="1"/>
    <col min="12548" max="12548" width="0.85546875" style="113" customWidth="1"/>
    <col min="12549" max="12549" width="10.85546875" style="113" customWidth="1"/>
    <col min="12550" max="12550" width="0.85546875" style="113" customWidth="1"/>
    <col min="12551" max="12551" width="10.85546875" style="113" customWidth="1"/>
    <col min="12552" max="12552" width="0.85546875" style="113" customWidth="1"/>
    <col min="12553" max="12553" width="11.5703125" style="113" customWidth="1"/>
    <col min="12554" max="12554" width="0.85546875" style="113" customWidth="1"/>
    <col min="12555" max="12555" width="11.5703125" style="113" customWidth="1"/>
    <col min="12556" max="12800" width="9.140625" style="113"/>
    <col min="12801" max="12801" width="1.5703125" style="113" customWidth="1"/>
    <col min="12802" max="12802" width="32.28515625" style="113" customWidth="1"/>
    <col min="12803" max="12803" width="7.5703125" style="113" customWidth="1"/>
    <col min="12804" max="12804" width="0.85546875" style="113" customWidth="1"/>
    <col min="12805" max="12805" width="10.85546875" style="113" customWidth="1"/>
    <col min="12806" max="12806" width="0.85546875" style="113" customWidth="1"/>
    <col min="12807" max="12807" width="10.85546875" style="113" customWidth="1"/>
    <col min="12808" max="12808" width="0.85546875" style="113" customWidth="1"/>
    <col min="12809" max="12809" width="11.5703125" style="113" customWidth="1"/>
    <col min="12810" max="12810" width="0.85546875" style="113" customWidth="1"/>
    <col min="12811" max="12811" width="11.5703125" style="113" customWidth="1"/>
    <col min="12812" max="13056" width="9.140625" style="113"/>
    <col min="13057" max="13057" width="1.5703125" style="113" customWidth="1"/>
    <col min="13058" max="13058" width="32.28515625" style="113" customWidth="1"/>
    <col min="13059" max="13059" width="7.5703125" style="113" customWidth="1"/>
    <col min="13060" max="13060" width="0.85546875" style="113" customWidth="1"/>
    <col min="13061" max="13061" width="10.85546875" style="113" customWidth="1"/>
    <col min="13062" max="13062" width="0.85546875" style="113" customWidth="1"/>
    <col min="13063" max="13063" width="10.85546875" style="113" customWidth="1"/>
    <col min="13064" max="13064" width="0.85546875" style="113" customWidth="1"/>
    <col min="13065" max="13065" width="11.5703125" style="113" customWidth="1"/>
    <col min="13066" max="13066" width="0.85546875" style="113" customWidth="1"/>
    <col min="13067" max="13067" width="11.5703125" style="113" customWidth="1"/>
    <col min="13068" max="13312" width="9.140625" style="113"/>
    <col min="13313" max="13313" width="1.5703125" style="113" customWidth="1"/>
    <col min="13314" max="13314" width="32.28515625" style="113" customWidth="1"/>
    <col min="13315" max="13315" width="7.5703125" style="113" customWidth="1"/>
    <col min="13316" max="13316" width="0.85546875" style="113" customWidth="1"/>
    <col min="13317" max="13317" width="10.85546875" style="113" customWidth="1"/>
    <col min="13318" max="13318" width="0.85546875" style="113" customWidth="1"/>
    <col min="13319" max="13319" width="10.85546875" style="113" customWidth="1"/>
    <col min="13320" max="13320" width="0.85546875" style="113" customWidth="1"/>
    <col min="13321" max="13321" width="11.5703125" style="113" customWidth="1"/>
    <col min="13322" max="13322" width="0.85546875" style="113" customWidth="1"/>
    <col min="13323" max="13323" width="11.5703125" style="113" customWidth="1"/>
    <col min="13324" max="13568" width="9.140625" style="113"/>
    <col min="13569" max="13569" width="1.5703125" style="113" customWidth="1"/>
    <col min="13570" max="13570" width="32.28515625" style="113" customWidth="1"/>
    <col min="13571" max="13571" width="7.5703125" style="113" customWidth="1"/>
    <col min="13572" max="13572" width="0.85546875" style="113" customWidth="1"/>
    <col min="13573" max="13573" width="10.85546875" style="113" customWidth="1"/>
    <col min="13574" max="13574" width="0.85546875" style="113" customWidth="1"/>
    <col min="13575" max="13575" width="10.85546875" style="113" customWidth="1"/>
    <col min="13576" max="13576" width="0.85546875" style="113" customWidth="1"/>
    <col min="13577" max="13577" width="11.5703125" style="113" customWidth="1"/>
    <col min="13578" max="13578" width="0.85546875" style="113" customWidth="1"/>
    <col min="13579" max="13579" width="11.5703125" style="113" customWidth="1"/>
    <col min="13580" max="13824" width="9.140625" style="113"/>
    <col min="13825" max="13825" width="1.5703125" style="113" customWidth="1"/>
    <col min="13826" max="13826" width="32.28515625" style="113" customWidth="1"/>
    <col min="13827" max="13827" width="7.5703125" style="113" customWidth="1"/>
    <col min="13828" max="13828" width="0.85546875" style="113" customWidth="1"/>
    <col min="13829" max="13829" width="10.85546875" style="113" customWidth="1"/>
    <col min="13830" max="13830" width="0.85546875" style="113" customWidth="1"/>
    <col min="13831" max="13831" width="10.85546875" style="113" customWidth="1"/>
    <col min="13832" max="13832" width="0.85546875" style="113" customWidth="1"/>
    <col min="13833" max="13833" width="11.5703125" style="113" customWidth="1"/>
    <col min="13834" max="13834" width="0.85546875" style="113" customWidth="1"/>
    <col min="13835" max="13835" width="11.5703125" style="113" customWidth="1"/>
    <col min="13836" max="14080" width="9.140625" style="113"/>
    <col min="14081" max="14081" width="1.5703125" style="113" customWidth="1"/>
    <col min="14082" max="14082" width="32.28515625" style="113" customWidth="1"/>
    <col min="14083" max="14083" width="7.5703125" style="113" customWidth="1"/>
    <col min="14084" max="14084" width="0.85546875" style="113" customWidth="1"/>
    <col min="14085" max="14085" width="10.85546875" style="113" customWidth="1"/>
    <col min="14086" max="14086" width="0.85546875" style="113" customWidth="1"/>
    <col min="14087" max="14087" width="10.85546875" style="113" customWidth="1"/>
    <col min="14088" max="14088" width="0.85546875" style="113" customWidth="1"/>
    <col min="14089" max="14089" width="11.5703125" style="113" customWidth="1"/>
    <col min="14090" max="14090" width="0.85546875" style="113" customWidth="1"/>
    <col min="14091" max="14091" width="11.5703125" style="113" customWidth="1"/>
    <col min="14092" max="14336" width="9.140625" style="113"/>
    <col min="14337" max="14337" width="1.5703125" style="113" customWidth="1"/>
    <col min="14338" max="14338" width="32.28515625" style="113" customWidth="1"/>
    <col min="14339" max="14339" width="7.5703125" style="113" customWidth="1"/>
    <col min="14340" max="14340" width="0.85546875" style="113" customWidth="1"/>
    <col min="14341" max="14341" width="10.85546875" style="113" customWidth="1"/>
    <col min="14342" max="14342" width="0.85546875" style="113" customWidth="1"/>
    <col min="14343" max="14343" width="10.85546875" style="113" customWidth="1"/>
    <col min="14344" max="14344" width="0.85546875" style="113" customWidth="1"/>
    <col min="14345" max="14345" width="11.5703125" style="113" customWidth="1"/>
    <col min="14346" max="14346" width="0.85546875" style="113" customWidth="1"/>
    <col min="14347" max="14347" width="11.5703125" style="113" customWidth="1"/>
    <col min="14348" max="14592" width="9.140625" style="113"/>
    <col min="14593" max="14593" width="1.5703125" style="113" customWidth="1"/>
    <col min="14594" max="14594" width="32.28515625" style="113" customWidth="1"/>
    <col min="14595" max="14595" width="7.5703125" style="113" customWidth="1"/>
    <col min="14596" max="14596" width="0.85546875" style="113" customWidth="1"/>
    <col min="14597" max="14597" width="10.85546875" style="113" customWidth="1"/>
    <col min="14598" max="14598" width="0.85546875" style="113" customWidth="1"/>
    <col min="14599" max="14599" width="10.85546875" style="113" customWidth="1"/>
    <col min="14600" max="14600" width="0.85546875" style="113" customWidth="1"/>
    <col min="14601" max="14601" width="11.5703125" style="113" customWidth="1"/>
    <col min="14602" max="14602" width="0.85546875" style="113" customWidth="1"/>
    <col min="14603" max="14603" width="11.5703125" style="113" customWidth="1"/>
    <col min="14604" max="14848" width="9.140625" style="113"/>
    <col min="14849" max="14849" width="1.5703125" style="113" customWidth="1"/>
    <col min="14850" max="14850" width="32.28515625" style="113" customWidth="1"/>
    <col min="14851" max="14851" width="7.5703125" style="113" customWidth="1"/>
    <col min="14852" max="14852" width="0.85546875" style="113" customWidth="1"/>
    <col min="14853" max="14853" width="10.85546875" style="113" customWidth="1"/>
    <col min="14854" max="14854" width="0.85546875" style="113" customWidth="1"/>
    <col min="14855" max="14855" width="10.85546875" style="113" customWidth="1"/>
    <col min="14856" max="14856" width="0.85546875" style="113" customWidth="1"/>
    <col min="14857" max="14857" width="11.5703125" style="113" customWidth="1"/>
    <col min="14858" max="14858" width="0.85546875" style="113" customWidth="1"/>
    <col min="14859" max="14859" width="11.5703125" style="113" customWidth="1"/>
    <col min="14860" max="15104" width="9.140625" style="113"/>
    <col min="15105" max="15105" width="1.5703125" style="113" customWidth="1"/>
    <col min="15106" max="15106" width="32.28515625" style="113" customWidth="1"/>
    <col min="15107" max="15107" width="7.5703125" style="113" customWidth="1"/>
    <col min="15108" max="15108" width="0.85546875" style="113" customWidth="1"/>
    <col min="15109" max="15109" width="10.85546875" style="113" customWidth="1"/>
    <col min="15110" max="15110" width="0.85546875" style="113" customWidth="1"/>
    <col min="15111" max="15111" width="10.85546875" style="113" customWidth="1"/>
    <col min="15112" max="15112" width="0.85546875" style="113" customWidth="1"/>
    <col min="15113" max="15113" width="11.5703125" style="113" customWidth="1"/>
    <col min="15114" max="15114" width="0.85546875" style="113" customWidth="1"/>
    <col min="15115" max="15115" width="11.5703125" style="113" customWidth="1"/>
    <col min="15116" max="15360" width="9.140625" style="113"/>
    <col min="15361" max="15361" width="1.5703125" style="113" customWidth="1"/>
    <col min="15362" max="15362" width="32.28515625" style="113" customWidth="1"/>
    <col min="15363" max="15363" width="7.5703125" style="113" customWidth="1"/>
    <col min="15364" max="15364" width="0.85546875" style="113" customWidth="1"/>
    <col min="15365" max="15365" width="10.85546875" style="113" customWidth="1"/>
    <col min="15366" max="15366" width="0.85546875" style="113" customWidth="1"/>
    <col min="15367" max="15367" width="10.85546875" style="113" customWidth="1"/>
    <col min="15368" max="15368" width="0.85546875" style="113" customWidth="1"/>
    <col min="15369" max="15369" width="11.5703125" style="113" customWidth="1"/>
    <col min="15370" max="15370" width="0.85546875" style="113" customWidth="1"/>
    <col min="15371" max="15371" width="11.5703125" style="113" customWidth="1"/>
    <col min="15372" max="15616" width="9.140625" style="113"/>
    <col min="15617" max="15617" width="1.5703125" style="113" customWidth="1"/>
    <col min="15618" max="15618" width="32.28515625" style="113" customWidth="1"/>
    <col min="15619" max="15619" width="7.5703125" style="113" customWidth="1"/>
    <col min="15620" max="15620" width="0.85546875" style="113" customWidth="1"/>
    <col min="15621" max="15621" width="10.85546875" style="113" customWidth="1"/>
    <col min="15622" max="15622" width="0.85546875" style="113" customWidth="1"/>
    <col min="15623" max="15623" width="10.85546875" style="113" customWidth="1"/>
    <col min="15624" max="15624" width="0.85546875" style="113" customWidth="1"/>
    <col min="15625" max="15625" width="11.5703125" style="113" customWidth="1"/>
    <col min="15626" max="15626" width="0.85546875" style="113" customWidth="1"/>
    <col min="15627" max="15627" width="11.5703125" style="113" customWidth="1"/>
    <col min="15628" max="15872" width="9.140625" style="113"/>
    <col min="15873" max="15873" width="1.5703125" style="113" customWidth="1"/>
    <col min="15874" max="15874" width="32.28515625" style="113" customWidth="1"/>
    <col min="15875" max="15875" width="7.5703125" style="113" customWidth="1"/>
    <col min="15876" max="15876" width="0.85546875" style="113" customWidth="1"/>
    <col min="15877" max="15877" width="10.85546875" style="113" customWidth="1"/>
    <col min="15878" max="15878" width="0.85546875" style="113" customWidth="1"/>
    <col min="15879" max="15879" width="10.85546875" style="113" customWidth="1"/>
    <col min="15880" max="15880" width="0.85546875" style="113" customWidth="1"/>
    <col min="15881" max="15881" width="11.5703125" style="113" customWidth="1"/>
    <col min="15882" max="15882" width="0.85546875" style="113" customWidth="1"/>
    <col min="15883" max="15883" width="11.5703125" style="113" customWidth="1"/>
    <col min="15884" max="16128" width="9.140625" style="113"/>
    <col min="16129" max="16129" width="1.5703125" style="113" customWidth="1"/>
    <col min="16130" max="16130" width="32.28515625" style="113" customWidth="1"/>
    <col min="16131" max="16131" width="7.5703125" style="113" customWidth="1"/>
    <col min="16132" max="16132" width="0.85546875" style="113" customWidth="1"/>
    <col min="16133" max="16133" width="10.85546875" style="113" customWidth="1"/>
    <col min="16134" max="16134" width="0.85546875" style="113" customWidth="1"/>
    <col min="16135" max="16135" width="10.85546875" style="113" customWidth="1"/>
    <col min="16136" max="16136" width="0.85546875" style="113" customWidth="1"/>
    <col min="16137" max="16137" width="11.5703125" style="113" customWidth="1"/>
    <col min="16138" max="16138" width="0.85546875" style="113" customWidth="1"/>
    <col min="16139" max="16139" width="11.5703125" style="113" customWidth="1"/>
    <col min="16140" max="16384" width="9.140625" style="113"/>
  </cols>
  <sheetData>
    <row r="1" spans="1:16" s="99" customFormat="1" ht="20.100000000000001" customHeight="1">
      <c r="A1" s="135" t="s">
        <v>142</v>
      </c>
      <c r="B1" s="136"/>
      <c r="C1" s="136"/>
      <c r="D1" s="136"/>
      <c r="E1" s="22"/>
      <c r="F1" s="137"/>
      <c r="G1" s="22"/>
      <c r="H1" s="137"/>
      <c r="I1" s="19"/>
      <c r="J1" s="22"/>
      <c r="K1" s="70" t="s">
        <v>76</v>
      </c>
    </row>
    <row r="2" spans="1:16" s="99" customFormat="1" ht="20.100000000000001" customHeight="1">
      <c r="A2" s="135" t="s">
        <v>30</v>
      </c>
      <c r="B2" s="136"/>
      <c r="C2" s="136"/>
      <c r="D2" s="136"/>
      <c r="E2" s="22"/>
      <c r="F2" s="137"/>
      <c r="G2" s="22"/>
      <c r="H2" s="137"/>
      <c r="I2" s="19"/>
      <c r="J2" s="22"/>
      <c r="K2" s="19"/>
    </row>
    <row r="3" spans="1:16" s="99" customFormat="1" ht="20.100000000000001" customHeight="1">
      <c r="A3" s="138" t="s">
        <v>231</v>
      </c>
      <c r="B3" s="139"/>
      <c r="C3" s="140"/>
      <c r="D3" s="140"/>
      <c r="E3" s="67"/>
      <c r="F3" s="141"/>
      <c r="G3" s="67"/>
      <c r="H3" s="141"/>
      <c r="I3" s="1"/>
      <c r="J3" s="67"/>
      <c r="K3" s="1"/>
    </row>
    <row r="4" spans="1:16" s="99" customFormat="1" ht="20.100000000000001" customHeight="1">
      <c r="B4" s="96"/>
      <c r="C4" s="100"/>
      <c r="D4" s="96"/>
      <c r="E4" s="19"/>
      <c r="F4" s="137"/>
      <c r="G4" s="19"/>
      <c r="H4" s="22"/>
      <c r="I4" s="19"/>
      <c r="J4" s="137"/>
      <c r="K4" s="19"/>
    </row>
    <row r="5" spans="1:16" s="99" customFormat="1" ht="20.100000000000001" customHeight="1">
      <c r="C5" s="135"/>
      <c r="D5" s="136"/>
      <c r="E5" s="26"/>
      <c r="F5" s="27"/>
      <c r="G5" s="68" t="s">
        <v>78</v>
      </c>
      <c r="H5" s="28"/>
      <c r="I5" s="26"/>
      <c r="J5" s="27"/>
      <c r="K5" s="27" t="s">
        <v>125</v>
      </c>
    </row>
    <row r="6" spans="1:16" s="99" customFormat="1" ht="20.100000000000001" customHeight="1">
      <c r="B6" s="96"/>
      <c r="C6" s="100"/>
      <c r="D6" s="136"/>
      <c r="E6" s="20" t="s">
        <v>172</v>
      </c>
      <c r="F6" s="142"/>
      <c r="G6" s="20" t="s">
        <v>162</v>
      </c>
      <c r="H6" s="143"/>
      <c r="I6" s="20" t="s">
        <v>172</v>
      </c>
      <c r="J6" s="142"/>
      <c r="K6" s="20" t="s">
        <v>162</v>
      </c>
    </row>
    <row r="7" spans="1:16" s="99" customFormat="1" ht="20.100000000000001" customHeight="1">
      <c r="B7" s="96"/>
      <c r="C7" s="100"/>
      <c r="D7" s="136"/>
      <c r="E7" s="68" t="s">
        <v>66</v>
      </c>
      <c r="F7" s="142"/>
      <c r="G7" s="68" t="s">
        <v>66</v>
      </c>
      <c r="H7" s="143"/>
      <c r="I7" s="68" t="s">
        <v>66</v>
      </c>
      <c r="J7" s="142"/>
      <c r="K7" s="68" t="s">
        <v>66</v>
      </c>
    </row>
    <row r="8" spans="1:16" s="99" customFormat="1" ht="8.1" customHeight="1">
      <c r="B8" s="96"/>
      <c r="C8" s="144"/>
      <c r="D8" s="136"/>
      <c r="E8" s="187"/>
      <c r="F8" s="142"/>
      <c r="G8" s="20"/>
      <c r="H8" s="143"/>
      <c r="I8" s="187"/>
      <c r="J8" s="142"/>
      <c r="K8" s="20"/>
    </row>
    <row r="9" spans="1:16" ht="20.100000000000001" customHeight="1">
      <c r="A9" s="113" t="s">
        <v>82</v>
      </c>
      <c r="C9" s="145"/>
      <c r="D9" s="134"/>
      <c r="E9" s="188">
        <v>45170659</v>
      </c>
      <c r="F9" s="19"/>
      <c r="G9" s="19">
        <v>30585460</v>
      </c>
      <c r="H9" s="19"/>
      <c r="I9" s="188">
        <v>6643770</v>
      </c>
      <c r="J9" s="19"/>
      <c r="K9" s="19">
        <v>4017547</v>
      </c>
      <c r="M9" s="216"/>
      <c r="N9" s="216"/>
      <c r="O9" s="216"/>
      <c r="P9" s="216"/>
    </row>
    <row r="10" spans="1:16" ht="20.100000000000001" customHeight="1">
      <c r="A10" s="113" t="s">
        <v>68</v>
      </c>
      <c r="C10" s="145"/>
      <c r="D10" s="134"/>
      <c r="E10" s="189">
        <v>-42047143</v>
      </c>
      <c r="F10" s="19"/>
      <c r="G10" s="1">
        <v>-28194646</v>
      </c>
      <c r="H10" s="19"/>
      <c r="I10" s="189">
        <v>-6334559</v>
      </c>
      <c r="J10" s="19"/>
      <c r="K10" s="1">
        <v>-3851837</v>
      </c>
      <c r="M10" s="216"/>
      <c r="N10" s="216"/>
      <c r="O10" s="216"/>
      <c r="P10" s="216"/>
    </row>
    <row r="11" spans="1:16" ht="8.1" customHeight="1">
      <c r="C11" s="145"/>
      <c r="D11" s="134"/>
      <c r="E11" s="188"/>
      <c r="F11" s="19"/>
      <c r="G11" s="19"/>
      <c r="H11" s="19"/>
      <c r="I11" s="188"/>
      <c r="J11" s="19"/>
      <c r="K11" s="19"/>
      <c r="M11" s="216"/>
      <c r="N11" s="216"/>
      <c r="O11" s="216"/>
      <c r="P11" s="216"/>
    </row>
    <row r="12" spans="1:16" ht="20.100000000000001" customHeight="1">
      <c r="A12" s="211" t="s">
        <v>31</v>
      </c>
      <c r="B12" s="146"/>
      <c r="C12" s="145"/>
      <c r="D12" s="134"/>
      <c r="E12" s="188">
        <f>SUM(E9:E11)</f>
        <v>3123516</v>
      </c>
      <c r="F12" s="19"/>
      <c r="G12" s="19">
        <f>SUM(G9:G11)</f>
        <v>2390814</v>
      </c>
      <c r="H12" s="19"/>
      <c r="I12" s="188">
        <f>SUM(I9:I11)</f>
        <v>309211</v>
      </c>
      <c r="J12" s="19"/>
      <c r="K12" s="19">
        <f>SUM(K9:K11)</f>
        <v>165710</v>
      </c>
      <c r="M12" s="216"/>
      <c r="N12" s="216"/>
      <c r="O12" s="216"/>
      <c r="P12" s="216"/>
    </row>
    <row r="13" spans="1:16" ht="20.100000000000001" customHeight="1">
      <c r="A13" s="113" t="s">
        <v>85</v>
      </c>
      <c r="B13" s="147"/>
      <c r="C13" s="145"/>
      <c r="D13" s="134"/>
      <c r="E13" s="188">
        <v>48583</v>
      </c>
      <c r="F13" s="19"/>
      <c r="G13" s="19">
        <v>24087</v>
      </c>
      <c r="H13" s="19"/>
      <c r="I13" s="188">
        <v>114397</v>
      </c>
      <c r="J13" s="19"/>
      <c r="K13" s="19">
        <v>140394</v>
      </c>
      <c r="M13" s="216"/>
      <c r="N13" s="216"/>
      <c r="O13" s="216"/>
      <c r="P13" s="216"/>
    </row>
    <row r="14" spans="1:16" ht="20.100000000000001" customHeight="1">
      <c r="A14" s="113" t="s">
        <v>32</v>
      </c>
      <c r="C14" s="145"/>
      <c r="D14" s="134"/>
      <c r="E14" s="188">
        <v>35265</v>
      </c>
      <c r="F14" s="19"/>
      <c r="G14" s="19">
        <v>47502</v>
      </c>
      <c r="H14" s="19"/>
      <c r="I14" s="188">
        <v>89394</v>
      </c>
      <c r="J14" s="19"/>
      <c r="K14" s="19">
        <v>68869</v>
      </c>
      <c r="M14" s="216"/>
      <c r="N14" s="216"/>
      <c r="O14" s="216"/>
      <c r="P14" s="216"/>
    </row>
    <row r="15" spans="1:16" ht="20.100000000000001" customHeight="1">
      <c r="A15" s="113" t="s">
        <v>237</v>
      </c>
      <c r="C15" s="145"/>
      <c r="D15" s="134"/>
      <c r="E15" s="188">
        <v>-11064</v>
      </c>
      <c r="F15" s="19"/>
      <c r="G15" s="19">
        <v>0</v>
      </c>
      <c r="H15" s="19"/>
      <c r="I15" s="188">
        <v>-11532</v>
      </c>
      <c r="J15" s="19"/>
      <c r="K15" s="19">
        <v>0</v>
      </c>
      <c r="M15" s="216"/>
      <c r="N15" s="216"/>
      <c r="O15" s="216"/>
      <c r="P15" s="216"/>
    </row>
    <row r="16" spans="1:16" ht="20.100000000000001" customHeight="1">
      <c r="A16" s="113" t="s">
        <v>60</v>
      </c>
      <c r="B16" s="147"/>
      <c r="C16" s="145"/>
      <c r="D16" s="134"/>
      <c r="E16" s="188">
        <v>-2166521</v>
      </c>
      <c r="F16" s="19"/>
      <c r="G16" s="19">
        <v>-1756237</v>
      </c>
      <c r="H16" s="19"/>
      <c r="I16" s="188">
        <v>-226087</v>
      </c>
      <c r="J16" s="19"/>
      <c r="K16" s="19">
        <v>-149168</v>
      </c>
      <c r="M16" s="216"/>
      <c r="N16" s="216"/>
      <c r="O16" s="216"/>
      <c r="P16" s="216"/>
    </row>
    <row r="17" spans="1:16" ht="20.100000000000001" customHeight="1">
      <c r="A17" s="113" t="s">
        <v>33</v>
      </c>
      <c r="B17" s="147"/>
      <c r="C17" s="145"/>
      <c r="D17" s="134"/>
      <c r="E17" s="188">
        <v>-402458</v>
      </c>
      <c r="F17" s="19"/>
      <c r="G17" s="19">
        <v>-352545</v>
      </c>
      <c r="H17" s="19"/>
      <c r="I17" s="188">
        <v>-236576</v>
      </c>
      <c r="J17" s="19"/>
      <c r="K17" s="19">
        <v>-216469</v>
      </c>
      <c r="M17" s="216"/>
      <c r="N17" s="216"/>
      <c r="O17" s="216"/>
      <c r="P17" s="216"/>
    </row>
    <row r="18" spans="1:16" ht="20.100000000000001" customHeight="1">
      <c r="A18" s="113" t="s">
        <v>224</v>
      </c>
      <c r="B18" s="147"/>
      <c r="C18" s="145"/>
      <c r="D18" s="134"/>
      <c r="E18" s="188"/>
      <c r="F18" s="113"/>
      <c r="G18" s="113"/>
      <c r="H18" s="113"/>
      <c r="I18" s="188"/>
      <c r="J18" s="113"/>
      <c r="K18" s="113"/>
      <c r="M18" s="216"/>
      <c r="N18" s="216"/>
      <c r="O18" s="216"/>
      <c r="P18" s="216"/>
    </row>
    <row r="19" spans="1:16" ht="20.100000000000001" customHeight="1">
      <c r="A19" s="113" t="s">
        <v>225</v>
      </c>
      <c r="B19" s="147"/>
      <c r="C19" s="145"/>
      <c r="D19" s="134"/>
      <c r="E19" s="188">
        <v>7029</v>
      </c>
      <c r="F19" s="19"/>
      <c r="G19" s="19">
        <v>-958</v>
      </c>
      <c r="H19" s="19"/>
      <c r="I19" s="188">
        <v>7029</v>
      </c>
      <c r="J19" s="19"/>
      <c r="K19" s="19">
        <v>-958</v>
      </c>
      <c r="M19" s="216"/>
      <c r="N19" s="216"/>
      <c r="O19" s="216"/>
      <c r="P19" s="216"/>
    </row>
    <row r="20" spans="1:16" ht="20.100000000000001" customHeight="1">
      <c r="A20" s="113" t="s">
        <v>34</v>
      </c>
      <c r="B20" s="148"/>
      <c r="C20" s="145"/>
      <c r="D20" s="134"/>
      <c r="E20" s="188">
        <v>-279226</v>
      </c>
      <c r="F20" s="19"/>
      <c r="G20" s="19">
        <v>-283242</v>
      </c>
      <c r="H20" s="19"/>
      <c r="I20" s="188">
        <v>-58420</v>
      </c>
      <c r="J20" s="19"/>
      <c r="K20" s="19">
        <v>-60061</v>
      </c>
      <c r="M20" s="216"/>
      <c r="N20" s="216"/>
      <c r="O20" s="216"/>
      <c r="P20" s="216"/>
    </row>
    <row r="21" spans="1:16" ht="20.100000000000001" customHeight="1">
      <c r="A21" s="113" t="s">
        <v>222</v>
      </c>
      <c r="B21" s="148"/>
      <c r="C21" s="145"/>
      <c r="D21" s="134"/>
      <c r="E21" s="188"/>
      <c r="F21" s="19"/>
      <c r="G21" s="19"/>
      <c r="H21" s="19"/>
      <c r="I21" s="188"/>
      <c r="J21" s="19"/>
      <c r="K21" s="19"/>
      <c r="M21" s="216"/>
      <c r="N21" s="216"/>
      <c r="O21" s="216"/>
      <c r="P21" s="216"/>
    </row>
    <row r="22" spans="1:16" ht="20.100000000000001" customHeight="1">
      <c r="B22" s="148" t="s">
        <v>111</v>
      </c>
      <c r="C22" s="145"/>
      <c r="D22" s="134"/>
      <c r="E22" s="189">
        <v>-86427</v>
      </c>
      <c r="F22" s="19"/>
      <c r="G22" s="1">
        <v>34606</v>
      </c>
      <c r="H22" s="19"/>
      <c r="I22" s="189">
        <v>0</v>
      </c>
      <c r="J22" s="19"/>
      <c r="K22" s="1">
        <v>0</v>
      </c>
      <c r="M22" s="216"/>
      <c r="N22" s="216"/>
      <c r="O22" s="216"/>
      <c r="P22" s="216"/>
    </row>
    <row r="23" spans="1:16" ht="8.1" customHeight="1">
      <c r="C23" s="145"/>
      <c r="D23" s="134"/>
      <c r="E23" s="188"/>
      <c r="F23" s="19"/>
      <c r="G23" s="19"/>
      <c r="H23" s="19"/>
      <c r="I23" s="188"/>
      <c r="J23" s="19"/>
      <c r="K23" s="19"/>
      <c r="M23" s="216"/>
      <c r="N23" s="216"/>
      <c r="O23" s="216"/>
      <c r="P23" s="216"/>
    </row>
    <row r="24" spans="1:16" ht="20.100000000000001" customHeight="1">
      <c r="A24" s="211" t="s">
        <v>246</v>
      </c>
      <c r="B24" s="149"/>
      <c r="C24" s="145"/>
      <c r="D24" s="134"/>
      <c r="E24" s="188">
        <f>SUM(E12:E23)</f>
        <v>268697</v>
      </c>
      <c r="F24" s="19"/>
      <c r="G24" s="19">
        <f>SUM(G12:G23)</f>
        <v>104027</v>
      </c>
      <c r="H24" s="19"/>
      <c r="I24" s="188">
        <f>SUM(I12:I23)</f>
        <v>-12584</v>
      </c>
      <c r="J24" s="19"/>
      <c r="K24" s="19">
        <f>SUM(K12:K23)</f>
        <v>-51683</v>
      </c>
      <c r="M24" s="216"/>
      <c r="N24" s="216"/>
      <c r="O24" s="216"/>
      <c r="P24" s="216"/>
    </row>
    <row r="25" spans="1:16" ht="20.100000000000001" customHeight="1">
      <c r="A25" s="113" t="s">
        <v>223</v>
      </c>
      <c r="B25" s="147"/>
      <c r="C25" s="145"/>
      <c r="D25" s="134"/>
      <c r="E25" s="189">
        <v>-87841</v>
      </c>
      <c r="F25" s="19"/>
      <c r="G25" s="1">
        <v>-39352</v>
      </c>
      <c r="H25" s="19"/>
      <c r="I25" s="189">
        <v>3510</v>
      </c>
      <c r="J25" s="19"/>
      <c r="K25" s="1">
        <v>7556</v>
      </c>
      <c r="M25" s="216"/>
      <c r="N25" s="216"/>
      <c r="O25" s="216"/>
      <c r="P25" s="216"/>
    </row>
    <row r="26" spans="1:16" ht="8.1" customHeight="1">
      <c r="B26" s="147"/>
      <c r="C26" s="145"/>
      <c r="D26" s="134"/>
      <c r="E26" s="29"/>
      <c r="F26" s="30"/>
      <c r="G26" s="31"/>
      <c r="H26" s="32"/>
      <c r="I26" s="194"/>
      <c r="J26" s="32"/>
      <c r="K26" s="33"/>
      <c r="M26" s="216"/>
      <c r="N26" s="216"/>
      <c r="O26" s="216"/>
      <c r="P26" s="216"/>
    </row>
    <row r="27" spans="1:16" ht="20.100000000000001" customHeight="1" thickBot="1">
      <c r="A27" s="211" t="s">
        <v>238</v>
      </c>
      <c r="B27" s="211"/>
      <c r="C27" s="145"/>
      <c r="D27" s="134"/>
      <c r="E27" s="190">
        <f>SUM(E24:E26)</f>
        <v>180856</v>
      </c>
      <c r="F27" s="30"/>
      <c r="G27" s="34">
        <f>SUM(G24:G26)</f>
        <v>64675</v>
      </c>
      <c r="H27" s="32"/>
      <c r="I27" s="195">
        <f>I24+I25</f>
        <v>-9074</v>
      </c>
      <c r="J27" s="32"/>
      <c r="K27" s="35">
        <f>K24+K25</f>
        <v>-44127</v>
      </c>
      <c r="M27" s="216"/>
      <c r="N27" s="216"/>
      <c r="O27" s="216"/>
      <c r="P27" s="216"/>
    </row>
    <row r="28" spans="1:16" ht="20.100000000000001" customHeight="1" thickTop="1">
      <c r="A28" s="211"/>
      <c r="B28" s="211"/>
      <c r="C28" s="145"/>
      <c r="D28" s="134"/>
      <c r="E28" s="29"/>
      <c r="F28" s="30"/>
      <c r="G28" s="31"/>
      <c r="H28" s="32"/>
      <c r="I28" s="194"/>
      <c r="J28" s="32"/>
      <c r="K28" s="33"/>
      <c r="M28" s="216"/>
      <c r="N28" s="216"/>
      <c r="O28" s="216"/>
      <c r="P28" s="216"/>
    </row>
    <row r="29" spans="1:16" ht="20.100000000000001" customHeight="1">
      <c r="A29" s="211" t="s">
        <v>247</v>
      </c>
      <c r="B29" s="147"/>
      <c r="C29" s="145"/>
      <c r="D29" s="145"/>
      <c r="E29" s="191"/>
      <c r="F29" s="30"/>
      <c r="G29" s="30"/>
      <c r="H29" s="30"/>
      <c r="I29" s="196"/>
      <c r="J29" s="32"/>
      <c r="K29" s="32"/>
      <c r="M29" s="216"/>
      <c r="N29" s="216"/>
      <c r="O29" s="216"/>
      <c r="P29" s="216"/>
    </row>
    <row r="30" spans="1:16" ht="20.100000000000001" customHeight="1">
      <c r="A30" s="113" t="s">
        <v>128</v>
      </c>
      <c r="B30" s="148"/>
      <c r="C30" s="145"/>
      <c r="D30" s="145"/>
      <c r="E30" s="188">
        <f>E33-E31</f>
        <v>177000</v>
      </c>
      <c r="F30" s="19"/>
      <c r="G30" s="19">
        <v>63001</v>
      </c>
      <c r="H30" s="19"/>
      <c r="I30" s="188">
        <f>I33-I31</f>
        <v>-9074</v>
      </c>
      <c r="J30" s="19"/>
      <c r="K30" s="19">
        <v>-44127</v>
      </c>
      <c r="M30" s="216"/>
      <c r="N30" s="216"/>
      <c r="O30" s="216"/>
      <c r="P30" s="216"/>
    </row>
    <row r="31" spans="1:16" ht="20.100000000000001" customHeight="1">
      <c r="A31" s="113" t="s">
        <v>35</v>
      </c>
      <c r="C31" s="145"/>
      <c r="D31" s="145"/>
      <c r="E31" s="192">
        <v>3856</v>
      </c>
      <c r="F31" s="30"/>
      <c r="G31" s="26">
        <v>1674</v>
      </c>
      <c r="H31" s="30"/>
      <c r="I31" s="192">
        <v>0</v>
      </c>
      <c r="J31" s="30"/>
      <c r="K31" s="26">
        <v>0</v>
      </c>
      <c r="M31" s="216"/>
      <c r="N31" s="216"/>
      <c r="O31" s="216"/>
      <c r="P31" s="216"/>
    </row>
    <row r="32" spans="1:16" ht="8.1" customHeight="1">
      <c r="B32" s="147"/>
      <c r="C32" s="145"/>
      <c r="D32" s="145"/>
      <c r="E32" s="29"/>
      <c r="F32" s="31"/>
      <c r="G32" s="31"/>
      <c r="H32" s="31"/>
      <c r="I32" s="194"/>
      <c r="J32" s="33"/>
      <c r="K32" s="33"/>
      <c r="M32" s="216"/>
      <c r="N32" s="216"/>
      <c r="O32" s="216"/>
      <c r="P32" s="216"/>
    </row>
    <row r="33" spans="1:16" ht="20.100000000000001" customHeight="1" thickBot="1">
      <c r="A33" s="222" t="s">
        <v>238</v>
      </c>
      <c r="B33" s="222"/>
      <c r="C33" s="222"/>
      <c r="D33" s="134"/>
      <c r="E33" s="190">
        <f>E27</f>
        <v>180856</v>
      </c>
      <c r="F33" s="30"/>
      <c r="G33" s="34">
        <f>G27</f>
        <v>64675</v>
      </c>
      <c r="H33" s="32"/>
      <c r="I33" s="195">
        <f>I27</f>
        <v>-9074</v>
      </c>
      <c r="J33" s="32"/>
      <c r="K33" s="35">
        <f>K27</f>
        <v>-44127</v>
      </c>
      <c r="M33" s="216"/>
      <c r="N33" s="216"/>
      <c r="O33" s="216"/>
      <c r="P33" s="216"/>
    </row>
    <row r="34" spans="1:16" ht="20.100000000000001" customHeight="1" thickTop="1">
      <c r="E34" s="177"/>
      <c r="I34" s="177"/>
      <c r="M34" s="216"/>
      <c r="N34" s="216"/>
      <c r="O34" s="216"/>
      <c r="P34" s="216"/>
    </row>
    <row r="35" spans="1:16" ht="20.100000000000001" customHeight="1">
      <c r="A35" s="211" t="s">
        <v>239</v>
      </c>
      <c r="B35" s="147"/>
      <c r="C35" s="145"/>
      <c r="D35" s="134"/>
      <c r="E35" s="191"/>
      <c r="F35" s="30"/>
      <c r="G35" s="30"/>
      <c r="H35" s="32"/>
      <c r="I35" s="196"/>
      <c r="J35" s="32"/>
      <c r="K35" s="32"/>
      <c r="M35" s="216"/>
      <c r="N35" s="216"/>
      <c r="O35" s="216"/>
      <c r="P35" s="216"/>
    </row>
    <row r="36" spans="1:16" ht="8.1" customHeight="1">
      <c r="B36" s="147"/>
      <c r="C36" s="145"/>
      <c r="D36" s="134"/>
      <c r="E36" s="191"/>
      <c r="F36" s="30"/>
      <c r="G36" s="30"/>
      <c r="H36" s="32"/>
      <c r="I36" s="196"/>
      <c r="J36" s="32"/>
      <c r="K36" s="32"/>
      <c r="M36" s="216"/>
      <c r="N36" s="216"/>
      <c r="O36" s="216"/>
      <c r="P36" s="216"/>
    </row>
    <row r="37" spans="1:16" ht="20.100000000000001" customHeight="1">
      <c r="A37" s="113" t="s">
        <v>248</v>
      </c>
      <c r="B37" s="147"/>
      <c r="C37" s="145"/>
      <c r="D37" s="134"/>
      <c r="E37" s="193">
        <f>E33/'2-4 Th'!G118</f>
        <v>0.10829700598802396</v>
      </c>
      <c r="F37" s="36"/>
      <c r="G37" s="36">
        <f>G33/'2-4 Th'!I118</f>
        <v>3.8727544910179643E-2</v>
      </c>
      <c r="H37" s="36"/>
      <c r="I37" s="193">
        <f>I33/'2-4 Th'!K118</f>
        <v>-5.4335329341317368E-3</v>
      </c>
      <c r="J37" s="36"/>
      <c r="K37" s="36">
        <f>K33/'2-4 Th'!M118</f>
        <v>-2.6423353293413172E-2</v>
      </c>
      <c r="M37" s="216"/>
      <c r="N37" s="216"/>
      <c r="O37" s="216"/>
      <c r="P37" s="216"/>
    </row>
    <row r="38" spans="1:16" ht="20.100000000000001" customHeight="1">
      <c r="B38" s="147"/>
      <c r="C38" s="145"/>
      <c r="D38" s="134"/>
      <c r="E38" s="36"/>
      <c r="F38" s="36"/>
      <c r="G38" s="36"/>
      <c r="H38" s="36"/>
      <c r="I38" s="36"/>
      <c r="J38" s="36"/>
      <c r="K38" s="36"/>
      <c r="M38" s="216"/>
      <c r="N38" s="216"/>
      <c r="O38" s="216"/>
      <c r="P38" s="216"/>
    </row>
    <row r="39" spans="1:16" ht="20.100000000000001" customHeight="1">
      <c r="B39" s="147"/>
      <c r="C39" s="145"/>
      <c r="D39" s="134"/>
      <c r="E39" s="36"/>
      <c r="F39" s="36"/>
      <c r="G39" s="36"/>
      <c r="H39" s="36"/>
      <c r="I39" s="36"/>
      <c r="J39" s="36"/>
      <c r="K39" s="36"/>
      <c r="M39" s="216"/>
      <c r="N39" s="216"/>
      <c r="O39" s="216"/>
      <c r="P39" s="216"/>
    </row>
    <row r="40" spans="1:16" ht="20.100000000000001" customHeight="1">
      <c r="B40" s="147"/>
      <c r="C40" s="145"/>
      <c r="D40" s="134"/>
      <c r="E40" s="36"/>
      <c r="F40" s="36"/>
      <c r="G40" s="36"/>
      <c r="H40" s="36"/>
      <c r="I40" s="36"/>
      <c r="J40" s="36"/>
      <c r="K40" s="36"/>
      <c r="M40" s="216"/>
      <c r="N40" s="216"/>
      <c r="O40" s="216"/>
      <c r="P40" s="216"/>
    </row>
    <row r="41" spans="1:16" ht="20.100000000000001" customHeight="1">
      <c r="B41" s="147"/>
      <c r="C41" s="145"/>
      <c r="D41" s="134"/>
      <c r="E41" s="36"/>
      <c r="F41" s="36"/>
      <c r="G41" s="36"/>
      <c r="H41" s="36"/>
      <c r="I41" s="36"/>
      <c r="J41" s="36"/>
      <c r="K41" s="36"/>
      <c r="M41" s="216"/>
      <c r="N41" s="216"/>
      <c r="O41" s="216"/>
      <c r="P41" s="216"/>
    </row>
    <row r="42" spans="1:16" ht="3" customHeight="1">
      <c r="B42" s="147"/>
      <c r="C42" s="145"/>
      <c r="D42" s="134"/>
      <c r="E42" s="36"/>
      <c r="F42" s="36"/>
      <c r="G42" s="36"/>
      <c r="H42" s="36"/>
      <c r="I42" s="36"/>
      <c r="J42" s="36"/>
      <c r="K42" s="36"/>
      <c r="M42" s="216"/>
      <c r="N42" s="216"/>
      <c r="O42" s="216"/>
      <c r="P42" s="216"/>
    </row>
    <row r="43" spans="1:16" ht="21.95" customHeight="1">
      <c r="A43" s="223" t="s">
        <v>164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M43" s="216"/>
      <c r="N43" s="216"/>
      <c r="O43" s="216"/>
      <c r="P43" s="216"/>
    </row>
    <row r="44" spans="1:16" s="99" customFormat="1" ht="20.100000000000001" customHeight="1">
      <c r="A44" s="103" t="str">
        <f>A1</f>
        <v xml:space="preserve">บริษัท พีทีจี เอ็นเนอยี จำกัด (มหาชน) </v>
      </c>
      <c r="B44" s="114"/>
      <c r="C44" s="114"/>
      <c r="D44" s="114"/>
      <c r="E44" s="37"/>
      <c r="F44" s="38"/>
      <c r="G44" s="37"/>
      <c r="H44" s="38"/>
      <c r="I44" s="31"/>
      <c r="J44" s="37"/>
      <c r="K44" s="70" t="s">
        <v>76</v>
      </c>
      <c r="M44" s="216"/>
      <c r="N44" s="216"/>
      <c r="O44" s="216"/>
      <c r="P44" s="216"/>
    </row>
    <row r="45" spans="1:16" s="99" customFormat="1" ht="20.100000000000001" customHeight="1">
      <c r="A45" s="103" t="s">
        <v>36</v>
      </c>
      <c r="B45" s="114"/>
      <c r="C45" s="114"/>
      <c r="D45" s="114"/>
      <c r="E45" s="37"/>
      <c r="F45" s="38"/>
      <c r="G45" s="37"/>
      <c r="H45" s="38"/>
      <c r="I45" s="31"/>
      <c r="J45" s="37"/>
      <c r="K45" s="31"/>
      <c r="M45" s="216"/>
      <c r="N45" s="216"/>
      <c r="O45" s="216"/>
      <c r="P45" s="216"/>
    </row>
    <row r="46" spans="1:16" s="99" customFormat="1" ht="20.100000000000001" customHeight="1">
      <c r="A46" s="150" t="s">
        <v>231</v>
      </c>
      <c r="B46" s="151"/>
      <c r="C46" s="151"/>
      <c r="D46" s="151"/>
      <c r="E46" s="39"/>
      <c r="F46" s="40"/>
      <c r="G46" s="39"/>
      <c r="H46" s="40"/>
      <c r="I46" s="26"/>
      <c r="J46" s="39"/>
      <c r="K46" s="26"/>
      <c r="M46" s="216"/>
      <c r="N46" s="216"/>
      <c r="O46" s="216"/>
      <c r="P46" s="216"/>
    </row>
    <row r="47" spans="1:16" s="99" customFormat="1" ht="20.100000000000001" customHeight="1">
      <c r="A47" s="107"/>
      <c r="B47" s="105"/>
      <c r="C47" s="105"/>
      <c r="D47" s="105"/>
      <c r="E47" s="31"/>
      <c r="F47" s="38"/>
      <c r="G47" s="31"/>
      <c r="H47" s="37"/>
      <c r="I47" s="31"/>
      <c r="J47" s="38"/>
      <c r="K47" s="31"/>
      <c r="M47" s="216"/>
      <c r="N47" s="216"/>
      <c r="O47" s="216"/>
      <c r="P47" s="216"/>
    </row>
    <row r="48" spans="1:16" s="99" customFormat="1" ht="20.100000000000001" customHeight="1">
      <c r="A48" s="107"/>
      <c r="B48" s="107"/>
      <c r="C48" s="105"/>
      <c r="D48" s="105"/>
      <c r="E48" s="26"/>
      <c r="F48" s="27"/>
      <c r="G48" s="68" t="s">
        <v>78</v>
      </c>
      <c r="H48" s="28"/>
      <c r="I48" s="26"/>
      <c r="J48" s="27"/>
      <c r="K48" s="27" t="s">
        <v>125</v>
      </c>
      <c r="M48" s="216"/>
      <c r="N48" s="216"/>
      <c r="O48" s="216"/>
      <c r="P48" s="216"/>
    </row>
    <row r="49" spans="1:16" s="99" customFormat="1" ht="20.100000000000001" customHeight="1">
      <c r="A49" s="107"/>
      <c r="B49" s="105"/>
      <c r="C49" s="105"/>
      <c r="D49" s="105"/>
      <c r="E49" s="20" t="s">
        <v>172</v>
      </c>
      <c r="F49" s="142"/>
      <c r="G49" s="20" t="s">
        <v>162</v>
      </c>
      <c r="H49" s="143"/>
      <c r="I49" s="20" t="s">
        <v>172</v>
      </c>
      <c r="J49" s="142"/>
      <c r="K49" s="20" t="s">
        <v>162</v>
      </c>
      <c r="M49" s="216"/>
      <c r="N49" s="216"/>
      <c r="O49" s="216"/>
      <c r="P49" s="216"/>
    </row>
    <row r="50" spans="1:16" s="99" customFormat="1" ht="20.100000000000001" customHeight="1">
      <c r="A50" s="107"/>
      <c r="B50" s="105"/>
      <c r="C50" s="105"/>
      <c r="D50" s="105"/>
      <c r="E50" s="68" t="s">
        <v>66</v>
      </c>
      <c r="F50" s="142"/>
      <c r="G50" s="68" t="s">
        <v>66</v>
      </c>
      <c r="H50" s="143"/>
      <c r="I50" s="68" t="s">
        <v>66</v>
      </c>
      <c r="J50" s="142"/>
      <c r="K50" s="68" t="s">
        <v>66</v>
      </c>
      <c r="M50" s="216"/>
      <c r="N50" s="216"/>
      <c r="O50" s="216"/>
      <c r="P50" s="216"/>
    </row>
    <row r="51" spans="1:16" ht="8.1" customHeight="1">
      <c r="B51" s="148"/>
      <c r="C51" s="105"/>
      <c r="D51" s="134"/>
      <c r="E51" s="191"/>
      <c r="F51" s="30"/>
      <c r="G51" s="30"/>
      <c r="H51" s="32"/>
      <c r="I51" s="196"/>
      <c r="J51" s="32"/>
      <c r="K51" s="32"/>
      <c r="M51" s="216"/>
      <c r="N51" s="216"/>
      <c r="O51" s="216"/>
      <c r="P51" s="216"/>
    </row>
    <row r="52" spans="1:16" ht="20.100000000000001" customHeight="1">
      <c r="A52" s="211" t="s">
        <v>238</v>
      </c>
      <c r="B52" s="147"/>
      <c r="C52" s="105"/>
      <c r="D52" s="145"/>
      <c r="E52" s="191">
        <f>E27</f>
        <v>180856</v>
      </c>
      <c r="F52" s="30"/>
      <c r="G52" s="30">
        <f>G27</f>
        <v>64675</v>
      </c>
      <c r="H52" s="30"/>
      <c r="I52" s="191">
        <f>I33</f>
        <v>-9074</v>
      </c>
      <c r="J52" s="30"/>
      <c r="K52" s="30">
        <f>K33</f>
        <v>-44127</v>
      </c>
      <c r="M52" s="216"/>
      <c r="N52" s="216"/>
      <c r="O52" s="216"/>
      <c r="P52" s="216"/>
    </row>
    <row r="53" spans="1:16" ht="8.1" customHeight="1">
      <c r="B53" s="147"/>
      <c r="C53" s="105"/>
      <c r="D53" s="134"/>
      <c r="E53" s="29"/>
      <c r="F53" s="31"/>
      <c r="G53" s="31"/>
      <c r="H53" s="33"/>
      <c r="I53" s="194"/>
      <c r="J53" s="33"/>
      <c r="K53" s="33"/>
      <c r="M53" s="216"/>
      <c r="N53" s="216"/>
      <c r="O53" s="216"/>
      <c r="P53" s="216"/>
    </row>
    <row r="54" spans="1:16" ht="20.100000000000001" customHeight="1">
      <c r="A54" s="103" t="s">
        <v>133</v>
      </c>
      <c r="B54" s="114"/>
      <c r="C54" s="105"/>
      <c r="D54" s="105"/>
      <c r="E54" s="197"/>
      <c r="F54" s="106"/>
      <c r="G54" s="64"/>
      <c r="H54" s="106"/>
      <c r="I54" s="198"/>
      <c r="J54" s="64"/>
      <c r="K54" s="25"/>
      <c r="M54" s="216"/>
      <c r="N54" s="216"/>
      <c r="O54" s="216"/>
      <c r="P54" s="216"/>
    </row>
    <row r="55" spans="1:16" ht="20.100000000000001" customHeight="1">
      <c r="B55" s="107" t="s">
        <v>152</v>
      </c>
      <c r="C55" s="105"/>
      <c r="D55" s="105"/>
      <c r="E55" s="197"/>
      <c r="F55" s="106"/>
      <c r="G55" s="64"/>
      <c r="H55" s="106"/>
      <c r="I55" s="198"/>
      <c r="J55" s="64"/>
      <c r="K55" s="25"/>
      <c r="M55" s="216"/>
      <c r="N55" s="216"/>
      <c r="O55" s="216"/>
      <c r="P55" s="216"/>
    </row>
    <row r="56" spans="1:16" ht="20.100000000000001" customHeight="1">
      <c r="B56" s="113" t="s">
        <v>101</v>
      </c>
      <c r="C56" s="105"/>
      <c r="D56" s="105"/>
      <c r="E56" s="198"/>
      <c r="F56" s="106"/>
      <c r="G56" s="25"/>
      <c r="H56" s="106"/>
      <c r="I56" s="198"/>
      <c r="J56" s="64"/>
      <c r="K56" s="25"/>
      <c r="M56" s="216"/>
      <c r="N56" s="216"/>
      <c r="O56" s="216"/>
      <c r="P56" s="216"/>
    </row>
    <row r="57" spans="1:16" ht="20.100000000000001" customHeight="1">
      <c r="B57" s="113" t="s">
        <v>185</v>
      </c>
      <c r="C57" s="105"/>
      <c r="D57" s="105"/>
      <c r="E57" s="198"/>
      <c r="F57" s="106"/>
      <c r="G57" s="25"/>
      <c r="H57" s="106"/>
      <c r="I57" s="198"/>
      <c r="J57" s="64"/>
      <c r="K57" s="25"/>
      <c r="M57" s="216"/>
      <c r="N57" s="216"/>
      <c r="O57" s="216"/>
      <c r="P57" s="216"/>
    </row>
    <row r="58" spans="1:16" ht="20.100000000000001" customHeight="1">
      <c r="B58" s="113" t="s">
        <v>186</v>
      </c>
      <c r="C58" s="152"/>
      <c r="D58" s="105"/>
      <c r="E58" s="29">
        <v>0</v>
      </c>
      <c r="F58" s="31"/>
      <c r="G58" s="31">
        <v>32</v>
      </c>
      <c r="H58" s="31"/>
      <c r="I58" s="198">
        <v>0</v>
      </c>
      <c r="J58" s="31"/>
      <c r="K58" s="25">
        <v>0</v>
      </c>
      <c r="M58" s="216"/>
      <c r="N58" s="216"/>
      <c r="O58" s="216"/>
      <c r="P58" s="216"/>
    </row>
    <row r="59" spans="1:16" ht="20.100000000000001" customHeight="1">
      <c r="B59" s="113" t="s">
        <v>192</v>
      </c>
      <c r="C59" s="152"/>
      <c r="D59" s="105"/>
      <c r="E59" s="198"/>
      <c r="F59" s="31"/>
      <c r="G59" s="31"/>
      <c r="H59" s="31"/>
      <c r="I59" s="198"/>
      <c r="J59" s="31"/>
      <c r="K59" s="25"/>
      <c r="M59" s="216"/>
      <c r="N59" s="216"/>
      <c r="O59" s="216"/>
      <c r="P59" s="216"/>
    </row>
    <row r="60" spans="1:16" ht="20.100000000000001" customHeight="1">
      <c r="B60" s="107" t="s">
        <v>193</v>
      </c>
      <c r="C60" s="152"/>
      <c r="D60" s="105"/>
      <c r="E60" s="198"/>
      <c r="F60" s="31"/>
      <c r="G60" s="31"/>
      <c r="H60" s="31"/>
      <c r="I60" s="198"/>
      <c r="J60" s="31"/>
      <c r="K60" s="25"/>
      <c r="M60" s="216"/>
      <c r="N60" s="216"/>
      <c r="O60" s="216"/>
      <c r="P60" s="216"/>
    </row>
    <row r="61" spans="1:16" ht="20.100000000000001" customHeight="1">
      <c r="B61" s="107" t="s">
        <v>194</v>
      </c>
      <c r="C61" s="152"/>
      <c r="D61" s="105"/>
      <c r="E61" s="198">
        <v>-77848</v>
      </c>
      <c r="F61" s="31"/>
      <c r="G61" s="31">
        <v>0</v>
      </c>
      <c r="H61" s="31"/>
      <c r="I61" s="198">
        <v>0</v>
      </c>
      <c r="J61" s="31"/>
      <c r="K61" s="25">
        <v>0</v>
      </c>
      <c r="M61" s="216"/>
      <c r="N61" s="216"/>
      <c r="O61" s="216"/>
      <c r="P61" s="216"/>
    </row>
    <row r="62" spans="1:16" ht="20.100000000000001" customHeight="1">
      <c r="B62" s="107" t="s">
        <v>187</v>
      </c>
      <c r="C62" s="152"/>
      <c r="D62" s="105"/>
      <c r="E62" s="198"/>
      <c r="F62" s="31"/>
      <c r="G62" s="31"/>
      <c r="H62" s="31"/>
      <c r="I62" s="198"/>
      <c r="J62" s="31"/>
      <c r="K62" s="25"/>
      <c r="M62" s="216"/>
      <c r="N62" s="216"/>
      <c r="O62" s="216"/>
      <c r="P62" s="216"/>
    </row>
    <row r="63" spans="1:16" ht="20.100000000000001" customHeight="1">
      <c r="B63" s="107" t="s">
        <v>188</v>
      </c>
      <c r="C63" s="152"/>
      <c r="D63" s="105"/>
      <c r="E63" s="198"/>
      <c r="F63" s="31"/>
      <c r="G63" s="31"/>
      <c r="H63" s="31"/>
      <c r="I63" s="198"/>
      <c r="J63" s="31"/>
      <c r="K63" s="25"/>
      <c r="M63" s="216"/>
      <c r="N63" s="216"/>
      <c r="O63" s="216"/>
      <c r="P63" s="216"/>
    </row>
    <row r="64" spans="1:16" ht="21" customHeight="1">
      <c r="A64" s="107"/>
      <c r="B64" s="107" t="s">
        <v>189</v>
      </c>
      <c r="C64" s="105"/>
      <c r="D64" s="105"/>
      <c r="E64" s="199">
        <v>15570</v>
      </c>
      <c r="F64" s="113"/>
      <c r="G64" s="65">
        <v>-6</v>
      </c>
      <c r="H64" s="113"/>
      <c r="I64" s="199">
        <v>0</v>
      </c>
      <c r="J64" s="113"/>
      <c r="K64" s="65">
        <v>0</v>
      </c>
      <c r="M64" s="216"/>
      <c r="N64" s="216"/>
      <c r="O64" s="216"/>
      <c r="P64" s="216"/>
    </row>
    <row r="65" spans="1:16" ht="21" customHeight="1">
      <c r="A65" s="107"/>
      <c r="B65" s="107" t="s">
        <v>153</v>
      </c>
      <c r="C65" s="105"/>
      <c r="D65" s="105"/>
      <c r="E65" s="197"/>
      <c r="F65" s="106"/>
      <c r="G65" s="64"/>
      <c r="H65" s="106"/>
      <c r="I65" s="198"/>
      <c r="J65" s="64"/>
      <c r="K65" s="25"/>
      <c r="M65" s="216"/>
      <c r="N65" s="216"/>
      <c r="O65" s="216"/>
      <c r="P65" s="216"/>
    </row>
    <row r="66" spans="1:16" ht="21" customHeight="1">
      <c r="B66" s="107" t="s">
        <v>260</v>
      </c>
      <c r="C66" s="152"/>
      <c r="D66" s="105"/>
      <c r="E66" s="192">
        <f>SUM(E57:E64)</f>
        <v>-62278</v>
      </c>
      <c r="F66" s="31"/>
      <c r="G66" s="26">
        <f>SUM(G57:G64)</f>
        <v>26</v>
      </c>
      <c r="H66" s="31"/>
      <c r="I66" s="192">
        <f>SUM(I57:I64)</f>
        <v>0</v>
      </c>
      <c r="J66" s="31"/>
      <c r="K66" s="26">
        <f>SUM(K57:K64)</f>
        <v>0</v>
      </c>
      <c r="M66" s="216"/>
      <c r="N66" s="216"/>
      <c r="O66" s="216"/>
      <c r="P66" s="216"/>
    </row>
    <row r="67" spans="1:16" ht="6" customHeight="1">
      <c r="A67" s="103"/>
      <c r="B67" s="114"/>
      <c r="C67" s="105"/>
      <c r="D67" s="105"/>
      <c r="E67" s="191"/>
      <c r="F67" s="30"/>
      <c r="G67" s="30"/>
      <c r="H67" s="30"/>
      <c r="I67" s="191"/>
      <c r="J67" s="30"/>
      <c r="K67" s="30"/>
      <c r="M67" s="216"/>
      <c r="N67" s="216"/>
      <c r="O67" s="216"/>
      <c r="P67" s="216"/>
    </row>
    <row r="68" spans="1:16" ht="20.100000000000001" customHeight="1">
      <c r="B68" s="107" t="s">
        <v>102</v>
      </c>
      <c r="C68" s="105"/>
      <c r="D68" s="105"/>
      <c r="E68" s="197"/>
      <c r="F68" s="106"/>
      <c r="G68" s="64"/>
      <c r="H68" s="106"/>
      <c r="I68" s="198"/>
      <c r="J68" s="64"/>
      <c r="K68" s="25"/>
      <c r="M68" s="216"/>
      <c r="N68" s="216"/>
      <c r="O68" s="216"/>
      <c r="P68" s="216"/>
    </row>
    <row r="69" spans="1:16" ht="20.100000000000001" customHeight="1">
      <c r="B69" s="113" t="s">
        <v>101</v>
      </c>
      <c r="C69" s="105"/>
      <c r="D69" s="105"/>
      <c r="E69" s="198"/>
      <c r="F69" s="106"/>
      <c r="G69" s="25"/>
      <c r="H69" s="106"/>
      <c r="I69" s="198"/>
      <c r="J69" s="64"/>
      <c r="K69" s="25"/>
      <c r="M69" s="216"/>
      <c r="N69" s="216"/>
      <c r="O69" s="216"/>
      <c r="P69" s="216"/>
    </row>
    <row r="70" spans="1:16" ht="20.100000000000001" customHeight="1">
      <c r="B70" s="113" t="s">
        <v>195</v>
      </c>
      <c r="C70" s="105"/>
      <c r="D70" s="105"/>
      <c r="E70" s="198"/>
      <c r="F70" s="106"/>
      <c r="G70" s="25"/>
      <c r="H70" s="106"/>
      <c r="I70" s="198"/>
      <c r="J70" s="64"/>
      <c r="K70" s="25"/>
      <c r="M70" s="216"/>
      <c r="N70" s="216"/>
      <c r="O70" s="216"/>
      <c r="P70" s="216"/>
    </row>
    <row r="71" spans="1:16" ht="20.100000000000001" customHeight="1">
      <c r="B71" s="113" t="s">
        <v>261</v>
      </c>
      <c r="C71" s="152"/>
      <c r="D71" s="105"/>
      <c r="E71" s="199">
        <v>36222</v>
      </c>
      <c r="F71" s="31"/>
      <c r="G71" s="65">
        <v>22422</v>
      </c>
      <c r="H71" s="31"/>
      <c r="I71" s="199">
        <v>0</v>
      </c>
      <c r="J71" s="31"/>
      <c r="K71" s="65">
        <v>0</v>
      </c>
      <c r="M71" s="216"/>
      <c r="N71" s="216"/>
      <c r="O71" s="216"/>
      <c r="P71" s="216"/>
    </row>
    <row r="72" spans="1:16" ht="21" customHeight="1">
      <c r="A72" s="107"/>
      <c r="B72" s="107" t="s">
        <v>136</v>
      </c>
      <c r="C72" s="105"/>
      <c r="D72" s="105"/>
      <c r="E72" s="197"/>
      <c r="F72" s="106"/>
      <c r="G72" s="64"/>
      <c r="H72" s="106"/>
      <c r="I72" s="198"/>
      <c r="J72" s="64"/>
      <c r="K72" s="25"/>
      <c r="M72" s="216"/>
      <c r="N72" s="216"/>
      <c r="O72" s="216"/>
      <c r="P72" s="216"/>
    </row>
    <row r="73" spans="1:16" ht="21" customHeight="1">
      <c r="B73" s="107" t="s">
        <v>260</v>
      </c>
      <c r="C73" s="152"/>
      <c r="D73" s="105"/>
      <c r="E73" s="192">
        <f>SUM(E70:E71)</f>
        <v>36222</v>
      </c>
      <c r="F73" s="31"/>
      <c r="G73" s="26">
        <f>SUM(G70:G71)</f>
        <v>22422</v>
      </c>
      <c r="H73" s="31"/>
      <c r="I73" s="192">
        <f>SUM(I70:I71)</f>
        <v>0</v>
      </c>
      <c r="J73" s="31"/>
      <c r="K73" s="26">
        <f>SUM(K70:K71)</f>
        <v>0</v>
      </c>
      <c r="M73" s="216"/>
      <c r="N73" s="216"/>
      <c r="O73" s="216"/>
      <c r="P73" s="216"/>
    </row>
    <row r="74" spans="1:16" ht="6" customHeight="1">
      <c r="A74" s="103"/>
      <c r="B74" s="114"/>
      <c r="C74" s="105"/>
      <c r="D74" s="105"/>
      <c r="E74" s="191"/>
      <c r="F74" s="30"/>
      <c r="G74" s="30"/>
      <c r="H74" s="30"/>
      <c r="I74" s="191"/>
      <c r="J74" s="30"/>
      <c r="K74" s="30"/>
      <c r="M74" s="216"/>
      <c r="N74" s="216"/>
      <c r="O74" s="216"/>
      <c r="P74" s="216"/>
    </row>
    <row r="75" spans="1:16" ht="21" customHeight="1">
      <c r="A75" s="103" t="s">
        <v>133</v>
      </c>
      <c r="B75" s="107"/>
      <c r="C75" s="152"/>
      <c r="D75" s="105"/>
      <c r="E75" s="29"/>
      <c r="F75" s="31"/>
      <c r="G75" s="31"/>
      <c r="H75" s="31"/>
      <c r="I75" s="29"/>
      <c r="J75" s="31"/>
      <c r="K75" s="31"/>
      <c r="M75" s="216"/>
      <c r="N75" s="216"/>
      <c r="O75" s="216"/>
      <c r="P75" s="216"/>
    </row>
    <row r="76" spans="1:16" ht="21" customHeight="1">
      <c r="A76" s="211" t="s">
        <v>190</v>
      </c>
      <c r="B76" s="103"/>
      <c r="C76" s="105"/>
      <c r="D76" s="105"/>
      <c r="E76" s="192">
        <f>E73+E66</f>
        <v>-26056</v>
      </c>
      <c r="F76" s="30"/>
      <c r="G76" s="26">
        <f>G73+G66</f>
        <v>22448</v>
      </c>
      <c r="H76" s="30"/>
      <c r="I76" s="192">
        <f>I66</f>
        <v>0</v>
      </c>
      <c r="J76" s="30"/>
      <c r="K76" s="26">
        <f>K66</f>
        <v>0</v>
      </c>
      <c r="M76" s="216"/>
      <c r="N76" s="216"/>
      <c r="O76" s="216"/>
      <c r="P76" s="216"/>
    </row>
    <row r="77" spans="1:16" ht="8.1" customHeight="1">
      <c r="A77" s="103"/>
      <c r="B77" s="114"/>
      <c r="C77" s="105"/>
      <c r="D77" s="105"/>
      <c r="E77" s="197"/>
      <c r="F77" s="106"/>
      <c r="G77" s="64"/>
      <c r="H77" s="106"/>
      <c r="I77" s="198"/>
      <c r="J77" s="64"/>
      <c r="K77" s="25"/>
      <c r="M77" s="216"/>
      <c r="N77" s="216"/>
      <c r="O77" s="216"/>
      <c r="P77" s="216"/>
    </row>
    <row r="78" spans="1:16" ht="20.100000000000001" customHeight="1" thickBot="1">
      <c r="A78" s="103" t="s">
        <v>240</v>
      </c>
      <c r="B78" s="114"/>
      <c r="C78" s="105"/>
      <c r="D78" s="105"/>
      <c r="E78" s="200">
        <f>SUM(E33,E76)</f>
        <v>154800</v>
      </c>
      <c r="F78" s="106"/>
      <c r="G78" s="66">
        <f>SUM(G33,G76)</f>
        <v>87123</v>
      </c>
      <c r="H78" s="106"/>
      <c r="I78" s="200">
        <f>SUM(I33,I76)</f>
        <v>-9074</v>
      </c>
      <c r="J78" s="64"/>
      <c r="K78" s="66">
        <f>SUM(K33,K76)</f>
        <v>-44127</v>
      </c>
      <c r="M78" s="216"/>
      <c r="N78" s="216"/>
      <c r="O78" s="216"/>
      <c r="P78" s="216"/>
    </row>
    <row r="79" spans="1:16" ht="8.1" customHeight="1" thickTop="1">
      <c r="A79" s="103"/>
      <c r="B79" s="114"/>
      <c r="C79" s="105"/>
      <c r="D79" s="105"/>
      <c r="E79" s="197"/>
      <c r="F79" s="106"/>
      <c r="G79" s="64"/>
      <c r="H79" s="106"/>
      <c r="I79" s="198"/>
      <c r="J79" s="64"/>
      <c r="K79" s="25"/>
      <c r="M79" s="216"/>
      <c r="N79" s="216"/>
      <c r="O79" s="216"/>
      <c r="P79" s="216"/>
    </row>
    <row r="80" spans="1:16" ht="20.100000000000001" customHeight="1">
      <c r="A80" s="103" t="s">
        <v>241</v>
      </c>
      <c r="B80" s="114"/>
      <c r="C80" s="105"/>
      <c r="D80" s="105"/>
      <c r="E80" s="197"/>
      <c r="F80" s="106"/>
      <c r="G80" s="64"/>
      <c r="H80" s="106"/>
      <c r="I80" s="198"/>
      <c r="J80" s="64"/>
      <c r="K80" s="25"/>
      <c r="M80" s="216"/>
      <c r="N80" s="216"/>
      <c r="O80" s="216"/>
      <c r="P80" s="216"/>
    </row>
    <row r="81" spans="1:16" ht="8.1" customHeight="1">
      <c r="A81" s="103"/>
      <c r="B81" s="114"/>
      <c r="C81" s="105"/>
      <c r="D81" s="105"/>
      <c r="E81" s="197"/>
      <c r="F81" s="106"/>
      <c r="G81" s="64"/>
      <c r="H81" s="106"/>
      <c r="I81" s="198"/>
      <c r="J81" s="64"/>
      <c r="K81" s="25"/>
      <c r="M81" s="216"/>
      <c r="N81" s="216"/>
      <c r="O81" s="216"/>
      <c r="P81" s="216"/>
    </row>
    <row r="82" spans="1:16" ht="20.100000000000001" customHeight="1">
      <c r="A82" s="107" t="s">
        <v>128</v>
      </c>
      <c r="B82" s="105"/>
      <c r="C82" s="105"/>
      <c r="D82" s="105"/>
      <c r="E82" s="191">
        <f>E85-E83</f>
        <v>150944</v>
      </c>
      <c r="F82" s="106"/>
      <c r="G82" s="30">
        <v>85449</v>
      </c>
      <c r="H82" s="106"/>
      <c r="I82" s="191">
        <f>I85-I83</f>
        <v>-9074</v>
      </c>
      <c r="J82" s="106"/>
      <c r="K82" s="30">
        <v>-44127</v>
      </c>
      <c r="M82" s="216"/>
      <c r="N82" s="216"/>
      <c r="O82" s="216"/>
      <c r="P82" s="216"/>
    </row>
    <row r="83" spans="1:16" ht="20.100000000000001" customHeight="1">
      <c r="A83" s="107" t="s">
        <v>35</v>
      </c>
      <c r="B83" s="105"/>
      <c r="C83" s="105"/>
      <c r="D83" s="105"/>
      <c r="E83" s="199">
        <v>3856</v>
      </c>
      <c r="F83" s="106"/>
      <c r="G83" s="65">
        <v>1674</v>
      </c>
      <c r="H83" s="106"/>
      <c r="I83" s="199">
        <v>0</v>
      </c>
      <c r="J83" s="106"/>
      <c r="K83" s="65">
        <v>0</v>
      </c>
      <c r="M83" s="216"/>
      <c r="N83" s="216"/>
      <c r="O83" s="216"/>
      <c r="P83" s="216"/>
    </row>
    <row r="84" spans="1:16" ht="8.1" customHeight="1">
      <c r="A84" s="103"/>
      <c r="B84" s="114"/>
      <c r="C84" s="105"/>
      <c r="D84" s="105"/>
      <c r="E84" s="197"/>
      <c r="F84" s="106"/>
      <c r="G84" s="64"/>
      <c r="H84" s="106"/>
      <c r="I84" s="198"/>
      <c r="J84" s="64"/>
      <c r="K84" s="25"/>
      <c r="M84" s="216"/>
      <c r="N84" s="216"/>
      <c r="O84" s="216"/>
      <c r="P84" s="216"/>
    </row>
    <row r="85" spans="1:16" ht="20.100000000000001" customHeight="1" thickBot="1">
      <c r="A85" s="103" t="s">
        <v>240</v>
      </c>
      <c r="B85" s="114"/>
      <c r="C85" s="105"/>
      <c r="D85" s="105"/>
      <c r="E85" s="200">
        <f>E78</f>
        <v>154800</v>
      </c>
      <c r="F85" s="106"/>
      <c r="G85" s="66">
        <f>G78</f>
        <v>87123</v>
      </c>
      <c r="H85" s="106"/>
      <c r="I85" s="200">
        <f>I78</f>
        <v>-9074</v>
      </c>
      <c r="J85" s="64"/>
      <c r="K85" s="66">
        <f>K78</f>
        <v>-44127</v>
      </c>
      <c r="M85" s="216"/>
      <c r="N85" s="216"/>
      <c r="O85" s="216"/>
      <c r="P85" s="216"/>
    </row>
    <row r="86" spans="1:16" ht="4.5" customHeight="1" thickTop="1"/>
    <row r="87" spans="1:16" ht="21.95" customHeight="1">
      <c r="A87" s="223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223"/>
      <c r="C87" s="223"/>
      <c r="D87" s="223"/>
      <c r="E87" s="223"/>
      <c r="F87" s="223"/>
      <c r="G87" s="223"/>
      <c r="H87" s="223"/>
      <c r="I87" s="223"/>
      <c r="J87" s="223"/>
      <c r="K87" s="223"/>
    </row>
  </sheetData>
  <mergeCells count="3">
    <mergeCell ref="A33:C33"/>
    <mergeCell ref="A43:K43"/>
    <mergeCell ref="A87:K8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0"/>
  <sheetViews>
    <sheetView topLeftCell="A91" zoomScaleNormal="100" zoomScaleSheetLayoutView="175" workbookViewId="0">
      <selection activeCell="E63" sqref="E63"/>
    </sheetView>
  </sheetViews>
  <sheetFormatPr defaultRowHeight="20.100000000000001" customHeight="1"/>
  <cols>
    <col min="1" max="1" width="1.5703125" style="113" customWidth="1"/>
    <col min="2" max="2" width="38.28515625" style="113" customWidth="1"/>
    <col min="3" max="3" width="7.5703125" style="113" customWidth="1"/>
    <col min="4" max="4" width="0.85546875" style="113" customWidth="1"/>
    <col min="5" max="5" width="11.28515625" style="69" customWidth="1"/>
    <col min="6" max="6" width="0.85546875" style="69" customWidth="1"/>
    <col min="7" max="7" width="10.85546875" style="69" customWidth="1"/>
    <col min="8" max="8" width="0.85546875" style="69" customWidth="1"/>
    <col min="9" max="9" width="10.85546875" style="69" customWidth="1"/>
    <col min="10" max="10" width="0.85546875" style="69" customWidth="1"/>
    <col min="11" max="11" width="10.85546875" style="69" customWidth="1"/>
    <col min="12" max="233" width="9.140625" style="113"/>
    <col min="234" max="234" width="1.5703125" style="113" customWidth="1"/>
    <col min="235" max="235" width="37" style="113" customWidth="1"/>
    <col min="236" max="236" width="7.5703125" style="113" customWidth="1"/>
    <col min="237" max="237" width="0.85546875" style="113" customWidth="1"/>
    <col min="238" max="238" width="10.85546875" style="113" customWidth="1"/>
    <col min="239" max="239" width="0.85546875" style="113" customWidth="1"/>
    <col min="240" max="240" width="10.85546875" style="113" customWidth="1"/>
    <col min="241" max="241" width="0.85546875" style="113" customWidth="1"/>
    <col min="242" max="242" width="11.5703125" style="113" customWidth="1"/>
    <col min="243" max="243" width="0.85546875" style="113" customWidth="1"/>
    <col min="244" max="244" width="11.5703125" style="113" customWidth="1"/>
    <col min="245" max="489" width="9.140625" style="113"/>
    <col min="490" max="490" width="1.5703125" style="113" customWidth="1"/>
    <col min="491" max="491" width="37" style="113" customWidth="1"/>
    <col min="492" max="492" width="7.5703125" style="113" customWidth="1"/>
    <col min="493" max="493" width="0.85546875" style="113" customWidth="1"/>
    <col min="494" max="494" width="10.85546875" style="113" customWidth="1"/>
    <col min="495" max="495" width="0.85546875" style="113" customWidth="1"/>
    <col min="496" max="496" width="10.85546875" style="113" customWidth="1"/>
    <col min="497" max="497" width="0.85546875" style="113" customWidth="1"/>
    <col min="498" max="498" width="11.5703125" style="113" customWidth="1"/>
    <col min="499" max="499" width="0.85546875" style="113" customWidth="1"/>
    <col min="500" max="500" width="11.5703125" style="113" customWidth="1"/>
    <col min="501" max="745" width="9.140625" style="113"/>
    <col min="746" max="746" width="1.5703125" style="113" customWidth="1"/>
    <col min="747" max="747" width="37" style="113" customWidth="1"/>
    <col min="748" max="748" width="7.5703125" style="113" customWidth="1"/>
    <col min="749" max="749" width="0.85546875" style="113" customWidth="1"/>
    <col min="750" max="750" width="10.85546875" style="113" customWidth="1"/>
    <col min="751" max="751" width="0.85546875" style="113" customWidth="1"/>
    <col min="752" max="752" width="10.85546875" style="113" customWidth="1"/>
    <col min="753" max="753" width="0.85546875" style="113" customWidth="1"/>
    <col min="754" max="754" width="11.5703125" style="113" customWidth="1"/>
    <col min="755" max="755" width="0.85546875" style="113" customWidth="1"/>
    <col min="756" max="756" width="11.5703125" style="113" customWidth="1"/>
    <col min="757" max="1001" width="9.140625" style="113"/>
    <col min="1002" max="1002" width="1.5703125" style="113" customWidth="1"/>
    <col min="1003" max="1003" width="37" style="113" customWidth="1"/>
    <col min="1004" max="1004" width="7.5703125" style="113" customWidth="1"/>
    <col min="1005" max="1005" width="0.85546875" style="113" customWidth="1"/>
    <col min="1006" max="1006" width="10.85546875" style="113" customWidth="1"/>
    <col min="1007" max="1007" width="0.85546875" style="113" customWidth="1"/>
    <col min="1008" max="1008" width="10.85546875" style="113" customWidth="1"/>
    <col min="1009" max="1009" width="0.85546875" style="113" customWidth="1"/>
    <col min="1010" max="1010" width="11.5703125" style="113" customWidth="1"/>
    <col min="1011" max="1011" width="0.85546875" style="113" customWidth="1"/>
    <col min="1012" max="1012" width="11.5703125" style="113" customWidth="1"/>
    <col min="1013" max="1257" width="9.140625" style="113"/>
    <col min="1258" max="1258" width="1.5703125" style="113" customWidth="1"/>
    <col min="1259" max="1259" width="37" style="113" customWidth="1"/>
    <col min="1260" max="1260" width="7.5703125" style="113" customWidth="1"/>
    <col min="1261" max="1261" width="0.85546875" style="113" customWidth="1"/>
    <col min="1262" max="1262" width="10.85546875" style="113" customWidth="1"/>
    <col min="1263" max="1263" width="0.85546875" style="113" customWidth="1"/>
    <col min="1264" max="1264" width="10.85546875" style="113" customWidth="1"/>
    <col min="1265" max="1265" width="0.85546875" style="113" customWidth="1"/>
    <col min="1266" max="1266" width="11.5703125" style="113" customWidth="1"/>
    <col min="1267" max="1267" width="0.85546875" style="113" customWidth="1"/>
    <col min="1268" max="1268" width="11.5703125" style="113" customWidth="1"/>
    <col min="1269" max="1513" width="9.140625" style="113"/>
    <col min="1514" max="1514" width="1.5703125" style="113" customWidth="1"/>
    <col min="1515" max="1515" width="37" style="113" customWidth="1"/>
    <col min="1516" max="1516" width="7.5703125" style="113" customWidth="1"/>
    <col min="1517" max="1517" width="0.85546875" style="113" customWidth="1"/>
    <col min="1518" max="1518" width="10.85546875" style="113" customWidth="1"/>
    <col min="1519" max="1519" width="0.85546875" style="113" customWidth="1"/>
    <col min="1520" max="1520" width="10.85546875" style="113" customWidth="1"/>
    <col min="1521" max="1521" width="0.85546875" style="113" customWidth="1"/>
    <col min="1522" max="1522" width="11.5703125" style="113" customWidth="1"/>
    <col min="1523" max="1523" width="0.85546875" style="113" customWidth="1"/>
    <col min="1524" max="1524" width="11.5703125" style="113" customWidth="1"/>
    <col min="1525" max="1769" width="9.140625" style="113"/>
    <col min="1770" max="1770" width="1.5703125" style="113" customWidth="1"/>
    <col min="1771" max="1771" width="37" style="113" customWidth="1"/>
    <col min="1772" max="1772" width="7.5703125" style="113" customWidth="1"/>
    <col min="1773" max="1773" width="0.85546875" style="113" customWidth="1"/>
    <col min="1774" max="1774" width="10.85546875" style="113" customWidth="1"/>
    <col min="1775" max="1775" width="0.85546875" style="113" customWidth="1"/>
    <col min="1776" max="1776" width="10.85546875" style="113" customWidth="1"/>
    <col min="1777" max="1777" width="0.85546875" style="113" customWidth="1"/>
    <col min="1778" max="1778" width="11.5703125" style="113" customWidth="1"/>
    <col min="1779" max="1779" width="0.85546875" style="113" customWidth="1"/>
    <col min="1780" max="1780" width="11.5703125" style="113" customWidth="1"/>
    <col min="1781" max="2025" width="9.140625" style="113"/>
    <col min="2026" max="2026" width="1.5703125" style="113" customWidth="1"/>
    <col min="2027" max="2027" width="37" style="113" customWidth="1"/>
    <col min="2028" max="2028" width="7.5703125" style="113" customWidth="1"/>
    <col min="2029" max="2029" width="0.85546875" style="113" customWidth="1"/>
    <col min="2030" max="2030" width="10.85546875" style="113" customWidth="1"/>
    <col min="2031" max="2031" width="0.85546875" style="113" customWidth="1"/>
    <col min="2032" max="2032" width="10.85546875" style="113" customWidth="1"/>
    <col min="2033" max="2033" width="0.85546875" style="113" customWidth="1"/>
    <col min="2034" max="2034" width="11.5703125" style="113" customWidth="1"/>
    <col min="2035" max="2035" width="0.85546875" style="113" customWidth="1"/>
    <col min="2036" max="2036" width="11.5703125" style="113" customWidth="1"/>
    <col min="2037" max="2281" width="9.140625" style="113"/>
    <col min="2282" max="2282" width="1.5703125" style="113" customWidth="1"/>
    <col min="2283" max="2283" width="37" style="113" customWidth="1"/>
    <col min="2284" max="2284" width="7.5703125" style="113" customWidth="1"/>
    <col min="2285" max="2285" width="0.85546875" style="113" customWidth="1"/>
    <col min="2286" max="2286" width="10.85546875" style="113" customWidth="1"/>
    <col min="2287" max="2287" width="0.85546875" style="113" customWidth="1"/>
    <col min="2288" max="2288" width="10.85546875" style="113" customWidth="1"/>
    <col min="2289" max="2289" width="0.85546875" style="113" customWidth="1"/>
    <col min="2290" max="2290" width="11.5703125" style="113" customWidth="1"/>
    <col min="2291" max="2291" width="0.85546875" style="113" customWidth="1"/>
    <col min="2292" max="2292" width="11.5703125" style="113" customWidth="1"/>
    <col min="2293" max="2537" width="9.140625" style="113"/>
    <col min="2538" max="2538" width="1.5703125" style="113" customWidth="1"/>
    <col min="2539" max="2539" width="37" style="113" customWidth="1"/>
    <col min="2540" max="2540" width="7.5703125" style="113" customWidth="1"/>
    <col min="2541" max="2541" width="0.85546875" style="113" customWidth="1"/>
    <col min="2542" max="2542" width="10.85546875" style="113" customWidth="1"/>
    <col min="2543" max="2543" width="0.85546875" style="113" customWidth="1"/>
    <col min="2544" max="2544" width="10.85546875" style="113" customWidth="1"/>
    <col min="2545" max="2545" width="0.85546875" style="113" customWidth="1"/>
    <col min="2546" max="2546" width="11.5703125" style="113" customWidth="1"/>
    <col min="2547" max="2547" width="0.85546875" style="113" customWidth="1"/>
    <col min="2548" max="2548" width="11.5703125" style="113" customWidth="1"/>
    <col min="2549" max="2793" width="9.140625" style="113"/>
    <col min="2794" max="2794" width="1.5703125" style="113" customWidth="1"/>
    <col min="2795" max="2795" width="37" style="113" customWidth="1"/>
    <col min="2796" max="2796" width="7.5703125" style="113" customWidth="1"/>
    <col min="2797" max="2797" width="0.85546875" style="113" customWidth="1"/>
    <col min="2798" max="2798" width="10.85546875" style="113" customWidth="1"/>
    <col min="2799" max="2799" width="0.85546875" style="113" customWidth="1"/>
    <col min="2800" max="2800" width="10.85546875" style="113" customWidth="1"/>
    <col min="2801" max="2801" width="0.85546875" style="113" customWidth="1"/>
    <col min="2802" max="2802" width="11.5703125" style="113" customWidth="1"/>
    <col min="2803" max="2803" width="0.85546875" style="113" customWidth="1"/>
    <col min="2804" max="2804" width="11.5703125" style="113" customWidth="1"/>
    <col min="2805" max="3049" width="9.140625" style="113"/>
    <col min="3050" max="3050" width="1.5703125" style="113" customWidth="1"/>
    <col min="3051" max="3051" width="37" style="113" customWidth="1"/>
    <col min="3052" max="3052" width="7.5703125" style="113" customWidth="1"/>
    <col min="3053" max="3053" width="0.85546875" style="113" customWidth="1"/>
    <col min="3054" max="3054" width="10.85546875" style="113" customWidth="1"/>
    <col min="3055" max="3055" width="0.85546875" style="113" customWidth="1"/>
    <col min="3056" max="3056" width="10.85546875" style="113" customWidth="1"/>
    <col min="3057" max="3057" width="0.85546875" style="113" customWidth="1"/>
    <col min="3058" max="3058" width="11.5703125" style="113" customWidth="1"/>
    <col min="3059" max="3059" width="0.85546875" style="113" customWidth="1"/>
    <col min="3060" max="3060" width="11.5703125" style="113" customWidth="1"/>
    <col min="3061" max="3305" width="9.140625" style="113"/>
    <col min="3306" max="3306" width="1.5703125" style="113" customWidth="1"/>
    <col min="3307" max="3307" width="37" style="113" customWidth="1"/>
    <col min="3308" max="3308" width="7.5703125" style="113" customWidth="1"/>
    <col min="3309" max="3309" width="0.85546875" style="113" customWidth="1"/>
    <col min="3310" max="3310" width="10.85546875" style="113" customWidth="1"/>
    <col min="3311" max="3311" width="0.85546875" style="113" customWidth="1"/>
    <col min="3312" max="3312" width="10.85546875" style="113" customWidth="1"/>
    <col min="3313" max="3313" width="0.85546875" style="113" customWidth="1"/>
    <col min="3314" max="3314" width="11.5703125" style="113" customWidth="1"/>
    <col min="3315" max="3315" width="0.85546875" style="113" customWidth="1"/>
    <col min="3316" max="3316" width="11.5703125" style="113" customWidth="1"/>
    <col min="3317" max="3561" width="9.140625" style="113"/>
    <col min="3562" max="3562" width="1.5703125" style="113" customWidth="1"/>
    <col min="3563" max="3563" width="37" style="113" customWidth="1"/>
    <col min="3564" max="3564" width="7.5703125" style="113" customWidth="1"/>
    <col min="3565" max="3565" width="0.85546875" style="113" customWidth="1"/>
    <col min="3566" max="3566" width="10.85546875" style="113" customWidth="1"/>
    <col min="3567" max="3567" width="0.85546875" style="113" customWidth="1"/>
    <col min="3568" max="3568" width="10.85546875" style="113" customWidth="1"/>
    <col min="3569" max="3569" width="0.85546875" style="113" customWidth="1"/>
    <col min="3570" max="3570" width="11.5703125" style="113" customWidth="1"/>
    <col min="3571" max="3571" width="0.85546875" style="113" customWidth="1"/>
    <col min="3572" max="3572" width="11.5703125" style="113" customWidth="1"/>
    <col min="3573" max="3817" width="9.140625" style="113"/>
    <col min="3818" max="3818" width="1.5703125" style="113" customWidth="1"/>
    <col min="3819" max="3819" width="37" style="113" customWidth="1"/>
    <col min="3820" max="3820" width="7.5703125" style="113" customWidth="1"/>
    <col min="3821" max="3821" width="0.85546875" style="113" customWidth="1"/>
    <col min="3822" max="3822" width="10.85546875" style="113" customWidth="1"/>
    <col min="3823" max="3823" width="0.85546875" style="113" customWidth="1"/>
    <col min="3824" max="3824" width="10.85546875" style="113" customWidth="1"/>
    <col min="3825" max="3825" width="0.85546875" style="113" customWidth="1"/>
    <col min="3826" max="3826" width="11.5703125" style="113" customWidth="1"/>
    <col min="3827" max="3827" width="0.85546875" style="113" customWidth="1"/>
    <col min="3828" max="3828" width="11.5703125" style="113" customWidth="1"/>
    <col min="3829" max="4073" width="9.140625" style="113"/>
    <col min="4074" max="4074" width="1.5703125" style="113" customWidth="1"/>
    <col min="4075" max="4075" width="37" style="113" customWidth="1"/>
    <col min="4076" max="4076" width="7.5703125" style="113" customWidth="1"/>
    <col min="4077" max="4077" width="0.85546875" style="113" customWidth="1"/>
    <col min="4078" max="4078" width="10.85546875" style="113" customWidth="1"/>
    <col min="4079" max="4079" width="0.85546875" style="113" customWidth="1"/>
    <col min="4080" max="4080" width="10.85546875" style="113" customWidth="1"/>
    <col min="4081" max="4081" width="0.85546875" style="113" customWidth="1"/>
    <col min="4082" max="4082" width="11.5703125" style="113" customWidth="1"/>
    <col min="4083" max="4083" width="0.85546875" style="113" customWidth="1"/>
    <col min="4084" max="4084" width="11.5703125" style="113" customWidth="1"/>
    <col min="4085" max="4329" width="9.140625" style="113"/>
    <col min="4330" max="4330" width="1.5703125" style="113" customWidth="1"/>
    <col min="4331" max="4331" width="37" style="113" customWidth="1"/>
    <col min="4332" max="4332" width="7.5703125" style="113" customWidth="1"/>
    <col min="4333" max="4333" width="0.85546875" style="113" customWidth="1"/>
    <col min="4334" max="4334" width="10.85546875" style="113" customWidth="1"/>
    <col min="4335" max="4335" width="0.85546875" style="113" customWidth="1"/>
    <col min="4336" max="4336" width="10.85546875" style="113" customWidth="1"/>
    <col min="4337" max="4337" width="0.85546875" style="113" customWidth="1"/>
    <col min="4338" max="4338" width="11.5703125" style="113" customWidth="1"/>
    <col min="4339" max="4339" width="0.85546875" style="113" customWidth="1"/>
    <col min="4340" max="4340" width="11.5703125" style="113" customWidth="1"/>
    <col min="4341" max="4585" width="9.140625" style="113"/>
    <col min="4586" max="4586" width="1.5703125" style="113" customWidth="1"/>
    <col min="4587" max="4587" width="37" style="113" customWidth="1"/>
    <col min="4588" max="4588" width="7.5703125" style="113" customWidth="1"/>
    <col min="4589" max="4589" width="0.85546875" style="113" customWidth="1"/>
    <col min="4590" max="4590" width="10.85546875" style="113" customWidth="1"/>
    <col min="4591" max="4591" width="0.85546875" style="113" customWidth="1"/>
    <col min="4592" max="4592" width="10.85546875" style="113" customWidth="1"/>
    <col min="4593" max="4593" width="0.85546875" style="113" customWidth="1"/>
    <col min="4594" max="4594" width="11.5703125" style="113" customWidth="1"/>
    <col min="4595" max="4595" width="0.85546875" style="113" customWidth="1"/>
    <col min="4596" max="4596" width="11.5703125" style="113" customWidth="1"/>
    <col min="4597" max="4841" width="9.140625" style="113"/>
    <col min="4842" max="4842" width="1.5703125" style="113" customWidth="1"/>
    <col min="4843" max="4843" width="37" style="113" customWidth="1"/>
    <col min="4844" max="4844" width="7.5703125" style="113" customWidth="1"/>
    <col min="4845" max="4845" width="0.85546875" style="113" customWidth="1"/>
    <col min="4846" max="4846" width="10.85546875" style="113" customWidth="1"/>
    <col min="4847" max="4847" width="0.85546875" style="113" customWidth="1"/>
    <col min="4848" max="4848" width="10.85546875" style="113" customWidth="1"/>
    <col min="4849" max="4849" width="0.85546875" style="113" customWidth="1"/>
    <col min="4850" max="4850" width="11.5703125" style="113" customWidth="1"/>
    <col min="4851" max="4851" width="0.85546875" style="113" customWidth="1"/>
    <col min="4852" max="4852" width="11.5703125" style="113" customWidth="1"/>
    <col min="4853" max="5097" width="9.140625" style="113"/>
    <col min="5098" max="5098" width="1.5703125" style="113" customWidth="1"/>
    <col min="5099" max="5099" width="37" style="113" customWidth="1"/>
    <col min="5100" max="5100" width="7.5703125" style="113" customWidth="1"/>
    <col min="5101" max="5101" width="0.85546875" style="113" customWidth="1"/>
    <col min="5102" max="5102" width="10.85546875" style="113" customWidth="1"/>
    <col min="5103" max="5103" width="0.85546875" style="113" customWidth="1"/>
    <col min="5104" max="5104" width="10.85546875" style="113" customWidth="1"/>
    <col min="5105" max="5105" width="0.85546875" style="113" customWidth="1"/>
    <col min="5106" max="5106" width="11.5703125" style="113" customWidth="1"/>
    <col min="5107" max="5107" width="0.85546875" style="113" customWidth="1"/>
    <col min="5108" max="5108" width="11.5703125" style="113" customWidth="1"/>
    <col min="5109" max="5353" width="9.140625" style="113"/>
    <col min="5354" max="5354" width="1.5703125" style="113" customWidth="1"/>
    <col min="5355" max="5355" width="37" style="113" customWidth="1"/>
    <col min="5356" max="5356" width="7.5703125" style="113" customWidth="1"/>
    <col min="5357" max="5357" width="0.85546875" style="113" customWidth="1"/>
    <col min="5358" max="5358" width="10.85546875" style="113" customWidth="1"/>
    <col min="5359" max="5359" width="0.85546875" style="113" customWidth="1"/>
    <col min="5360" max="5360" width="10.85546875" style="113" customWidth="1"/>
    <col min="5361" max="5361" width="0.85546875" style="113" customWidth="1"/>
    <col min="5362" max="5362" width="11.5703125" style="113" customWidth="1"/>
    <col min="5363" max="5363" width="0.85546875" style="113" customWidth="1"/>
    <col min="5364" max="5364" width="11.5703125" style="113" customWidth="1"/>
    <col min="5365" max="5609" width="9.140625" style="113"/>
    <col min="5610" max="5610" width="1.5703125" style="113" customWidth="1"/>
    <col min="5611" max="5611" width="37" style="113" customWidth="1"/>
    <col min="5612" max="5612" width="7.5703125" style="113" customWidth="1"/>
    <col min="5613" max="5613" width="0.85546875" style="113" customWidth="1"/>
    <col min="5614" max="5614" width="10.85546875" style="113" customWidth="1"/>
    <col min="5615" max="5615" width="0.85546875" style="113" customWidth="1"/>
    <col min="5616" max="5616" width="10.85546875" style="113" customWidth="1"/>
    <col min="5617" max="5617" width="0.85546875" style="113" customWidth="1"/>
    <col min="5618" max="5618" width="11.5703125" style="113" customWidth="1"/>
    <col min="5619" max="5619" width="0.85546875" style="113" customWidth="1"/>
    <col min="5620" max="5620" width="11.5703125" style="113" customWidth="1"/>
    <col min="5621" max="5865" width="9.140625" style="113"/>
    <col min="5866" max="5866" width="1.5703125" style="113" customWidth="1"/>
    <col min="5867" max="5867" width="37" style="113" customWidth="1"/>
    <col min="5868" max="5868" width="7.5703125" style="113" customWidth="1"/>
    <col min="5869" max="5869" width="0.85546875" style="113" customWidth="1"/>
    <col min="5870" max="5870" width="10.85546875" style="113" customWidth="1"/>
    <col min="5871" max="5871" width="0.85546875" style="113" customWidth="1"/>
    <col min="5872" max="5872" width="10.85546875" style="113" customWidth="1"/>
    <col min="5873" max="5873" width="0.85546875" style="113" customWidth="1"/>
    <col min="5874" max="5874" width="11.5703125" style="113" customWidth="1"/>
    <col min="5875" max="5875" width="0.85546875" style="113" customWidth="1"/>
    <col min="5876" max="5876" width="11.5703125" style="113" customWidth="1"/>
    <col min="5877" max="6121" width="9.140625" style="113"/>
    <col min="6122" max="6122" width="1.5703125" style="113" customWidth="1"/>
    <col min="6123" max="6123" width="37" style="113" customWidth="1"/>
    <col min="6124" max="6124" width="7.5703125" style="113" customWidth="1"/>
    <col min="6125" max="6125" width="0.85546875" style="113" customWidth="1"/>
    <col min="6126" max="6126" width="10.85546875" style="113" customWidth="1"/>
    <col min="6127" max="6127" width="0.85546875" style="113" customWidth="1"/>
    <col min="6128" max="6128" width="10.85546875" style="113" customWidth="1"/>
    <col min="6129" max="6129" width="0.85546875" style="113" customWidth="1"/>
    <col min="6130" max="6130" width="11.5703125" style="113" customWidth="1"/>
    <col min="6131" max="6131" width="0.85546875" style="113" customWidth="1"/>
    <col min="6132" max="6132" width="11.5703125" style="113" customWidth="1"/>
    <col min="6133" max="6377" width="9.140625" style="113"/>
    <col min="6378" max="6378" width="1.5703125" style="113" customWidth="1"/>
    <col min="6379" max="6379" width="37" style="113" customWidth="1"/>
    <col min="6380" max="6380" width="7.5703125" style="113" customWidth="1"/>
    <col min="6381" max="6381" width="0.85546875" style="113" customWidth="1"/>
    <col min="6382" max="6382" width="10.85546875" style="113" customWidth="1"/>
    <col min="6383" max="6383" width="0.85546875" style="113" customWidth="1"/>
    <col min="6384" max="6384" width="10.85546875" style="113" customWidth="1"/>
    <col min="6385" max="6385" width="0.85546875" style="113" customWidth="1"/>
    <col min="6386" max="6386" width="11.5703125" style="113" customWidth="1"/>
    <col min="6387" max="6387" width="0.85546875" style="113" customWidth="1"/>
    <col min="6388" max="6388" width="11.5703125" style="113" customWidth="1"/>
    <col min="6389" max="6633" width="9.140625" style="113"/>
    <col min="6634" max="6634" width="1.5703125" style="113" customWidth="1"/>
    <col min="6635" max="6635" width="37" style="113" customWidth="1"/>
    <col min="6636" max="6636" width="7.5703125" style="113" customWidth="1"/>
    <col min="6637" max="6637" width="0.85546875" style="113" customWidth="1"/>
    <col min="6638" max="6638" width="10.85546875" style="113" customWidth="1"/>
    <col min="6639" max="6639" width="0.85546875" style="113" customWidth="1"/>
    <col min="6640" max="6640" width="10.85546875" style="113" customWidth="1"/>
    <col min="6641" max="6641" width="0.85546875" style="113" customWidth="1"/>
    <col min="6642" max="6642" width="11.5703125" style="113" customWidth="1"/>
    <col min="6643" max="6643" width="0.85546875" style="113" customWidth="1"/>
    <col min="6644" max="6644" width="11.5703125" style="113" customWidth="1"/>
    <col min="6645" max="6889" width="9.140625" style="113"/>
    <col min="6890" max="6890" width="1.5703125" style="113" customWidth="1"/>
    <col min="6891" max="6891" width="37" style="113" customWidth="1"/>
    <col min="6892" max="6892" width="7.5703125" style="113" customWidth="1"/>
    <col min="6893" max="6893" width="0.85546875" style="113" customWidth="1"/>
    <col min="6894" max="6894" width="10.85546875" style="113" customWidth="1"/>
    <col min="6895" max="6895" width="0.85546875" style="113" customWidth="1"/>
    <col min="6896" max="6896" width="10.85546875" style="113" customWidth="1"/>
    <col min="6897" max="6897" width="0.85546875" style="113" customWidth="1"/>
    <col min="6898" max="6898" width="11.5703125" style="113" customWidth="1"/>
    <col min="6899" max="6899" width="0.85546875" style="113" customWidth="1"/>
    <col min="6900" max="6900" width="11.5703125" style="113" customWidth="1"/>
    <col min="6901" max="7145" width="9.140625" style="113"/>
    <col min="7146" max="7146" width="1.5703125" style="113" customWidth="1"/>
    <col min="7147" max="7147" width="37" style="113" customWidth="1"/>
    <col min="7148" max="7148" width="7.5703125" style="113" customWidth="1"/>
    <col min="7149" max="7149" width="0.85546875" style="113" customWidth="1"/>
    <col min="7150" max="7150" width="10.85546875" style="113" customWidth="1"/>
    <col min="7151" max="7151" width="0.85546875" style="113" customWidth="1"/>
    <col min="7152" max="7152" width="10.85546875" style="113" customWidth="1"/>
    <col min="7153" max="7153" width="0.85546875" style="113" customWidth="1"/>
    <col min="7154" max="7154" width="11.5703125" style="113" customWidth="1"/>
    <col min="7155" max="7155" width="0.85546875" style="113" customWidth="1"/>
    <col min="7156" max="7156" width="11.5703125" style="113" customWidth="1"/>
    <col min="7157" max="7401" width="9.140625" style="113"/>
    <col min="7402" max="7402" width="1.5703125" style="113" customWidth="1"/>
    <col min="7403" max="7403" width="37" style="113" customWidth="1"/>
    <col min="7404" max="7404" width="7.5703125" style="113" customWidth="1"/>
    <col min="7405" max="7405" width="0.85546875" style="113" customWidth="1"/>
    <col min="7406" max="7406" width="10.85546875" style="113" customWidth="1"/>
    <col min="7407" max="7407" width="0.85546875" style="113" customWidth="1"/>
    <col min="7408" max="7408" width="10.85546875" style="113" customWidth="1"/>
    <col min="7409" max="7409" width="0.85546875" style="113" customWidth="1"/>
    <col min="7410" max="7410" width="11.5703125" style="113" customWidth="1"/>
    <col min="7411" max="7411" width="0.85546875" style="113" customWidth="1"/>
    <col min="7412" max="7412" width="11.5703125" style="113" customWidth="1"/>
    <col min="7413" max="7657" width="9.140625" style="113"/>
    <col min="7658" max="7658" width="1.5703125" style="113" customWidth="1"/>
    <col min="7659" max="7659" width="37" style="113" customWidth="1"/>
    <col min="7660" max="7660" width="7.5703125" style="113" customWidth="1"/>
    <col min="7661" max="7661" width="0.85546875" style="113" customWidth="1"/>
    <col min="7662" max="7662" width="10.85546875" style="113" customWidth="1"/>
    <col min="7663" max="7663" width="0.85546875" style="113" customWidth="1"/>
    <col min="7664" max="7664" width="10.85546875" style="113" customWidth="1"/>
    <col min="7665" max="7665" width="0.85546875" style="113" customWidth="1"/>
    <col min="7666" max="7666" width="11.5703125" style="113" customWidth="1"/>
    <col min="7667" max="7667" width="0.85546875" style="113" customWidth="1"/>
    <col min="7668" max="7668" width="11.5703125" style="113" customWidth="1"/>
    <col min="7669" max="7913" width="9.140625" style="113"/>
    <col min="7914" max="7914" width="1.5703125" style="113" customWidth="1"/>
    <col min="7915" max="7915" width="37" style="113" customWidth="1"/>
    <col min="7916" max="7916" width="7.5703125" style="113" customWidth="1"/>
    <col min="7917" max="7917" width="0.85546875" style="113" customWidth="1"/>
    <col min="7918" max="7918" width="10.85546875" style="113" customWidth="1"/>
    <col min="7919" max="7919" width="0.85546875" style="113" customWidth="1"/>
    <col min="7920" max="7920" width="10.85546875" style="113" customWidth="1"/>
    <col min="7921" max="7921" width="0.85546875" style="113" customWidth="1"/>
    <col min="7922" max="7922" width="11.5703125" style="113" customWidth="1"/>
    <col min="7923" max="7923" width="0.85546875" style="113" customWidth="1"/>
    <col min="7924" max="7924" width="11.5703125" style="113" customWidth="1"/>
    <col min="7925" max="8169" width="9.140625" style="113"/>
    <col min="8170" max="8170" width="1.5703125" style="113" customWidth="1"/>
    <col min="8171" max="8171" width="37" style="113" customWidth="1"/>
    <col min="8172" max="8172" width="7.5703125" style="113" customWidth="1"/>
    <col min="8173" max="8173" width="0.85546875" style="113" customWidth="1"/>
    <col min="8174" max="8174" width="10.85546875" style="113" customWidth="1"/>
    <col min="8175" max="8175" width="0.85546875" style="113" customWidth="1"/>
    <col min="8176" max="8176" width="10.85546875" style="113" customWidth="1"/>
    <col min="8177" max="8177" width="0.85546875" style="113" customWidth="1"/>
    <col min="8178" max="8178" width="11.5703125" style="113" customWidth="1"/>
    <col min="8179" max="8179" width="0.85546875" style="113" customWidth="1"/>
    <col min="8180" max="8180" width="11.5703125" style="113" customWidth="1"/>
    <col min="8181" max="8425" width="9.140625" style="113"/>
    <col min="8426" max="8426" width="1.5703125" style="113" customWidth="1"/>
    <col min="8427" max="8427" width="37" style="113" customWidth="1"/>
    <col min="8428" max="8428" width="7.5703125" style="113" customWidth="1"/>
    <col min="8429" max="8429" width="0.85546875" style="113" customWidth="1"/>
    <col min="8430" max="8430" width="10.85546875" style="113" customWidth="1"/>
    <col min="8431" max="8431" width="0.85546875" style="113" customWidth="1"/>
    <col min="8432" max="8432" width="10.85546875" style="113" customWidth="1"/>
    <col min="8433" max="8433" width="0.85546875" style="113" customWidth="1"/>
    <col min="8434" max="8434" width="11.5703125" style="113" customWidth="1"/>
    <col min="8435" max="8435" width="0.85546875" style="113" customWidth="1"/>
    <col min="8436" max="8436" width="11.5703125" style="113" customWidth="1"/>
    <col min="8437" max="8681" width="9.140625" style="113"/>
    <col min="8682" max="8682" width="1.5703125" style="113" customWidth="1"/>
    <col min="8683" max="8683" width="37" style="113" customWidth="1"/>
    <col min="8684" max="8684" width="7.5703125" style="113" customWidth="1"/>
    <col min="8685" max="8685" width="0.85546875" style="113" customWidth="1"/>
    <col min="8686" max="8686" width="10.85546875" style="113" customWidth="1"/>
    <col min="8687" max="8687" width="0.85546875" style="113" customWidth="1"/>
    <col min="8688" max="8688" width="10.85546875" style="113" customWidth="1"/>
    <col min="8689" max="8689" width="0.85546875" style="113" customWidth="1"/>
    <col min="8690" max="8690" width="11.5703125" style="113" customWidth="1"/>
    <col min="8691" max="8691" width="0.85546875" style="113" customWidth="1"/>
    <col min="8692" max="8692" width="11.5703125" style="113" customWidth="1"/>
    <col min="8693" max="8937" width="9.140625" style="113"/>
    <col min="8938" max="8938" width="1.5703125" style="113" customWidth="1"/>
    <col min="8939" max="8939" width="37" style="113" customWidth="1"/>
    <col min="8940" max="8940" width="7.5703125" style="113" customWidth="1"/>
    <col min="8941" max="8941" width="0.85546875" style="113" customWidth="1"/>
    <col min="8942" max="8942" width="10.85546875" style="113" customWidth="1"/>
    <col min="8943" max="8943" width="0.85546875" style="113" customWidth="1"/>
    <col min="8944" max="8944" width="10.85546875" style="113" customWidth="1"/>
    <col min="8945" max="8945" width="0.85546875" style="113" customWidth="1"/>
    <col min="8946" max="8946" width="11.5703125" style="113" customWidth="1"/>
    <col min="8947" max="8947" width="0.85546875" style="113" customWidth="1"/>
    <col min="8948" max="8948" width="11.5703125" style="113" customWidth="1"/>
    <col min="8949" max="9193" width="9.140625" style="113"/>
    <col min="9194" max="9194" width="1.5703125" style="113" customWidth="1"/>
    <col min="9195" max="9195" width="37" style="113" customWidth="1"/>
    <col min="9196" max="9196" width="7.5703125" style="113" customWidth="1"/>
    <col min="9197" max="9197" width="0.85546875" style="113" customWidth="1"/>
    <col min="9198" max="9198" width="10.85546875" style="113" customWidth="1"/>
    <col min="9199" max="9199" width="0.85546875" style="113" customWidth="1"/>
    <col min="9200" max="9200" width="10.85546875" style="113" customWidth="1"/>
    <col min="9201" max="9201" width="0.85546875" style="113" customWidth="1"/>
    <col min="9202" max="9202" width="11.5703125" style="113" customWidth="1"/>
    <col min="9203" max="9203" width="0.85546875" style="113" customWidth="1"/>
    <col min="9204" max="9204" width="11.5703125" style="113" customWidth="1"/>
    <col min="9205" max="9449" width="9.140625" style="113"/>
    <col min="9450" max="9450" width="1.5703125" style="113" customWidth="1"/>
    <col min="9451" max="9451" width="37" style="113" customWidth="1"/>
    <col min="9452" max="9452" width="7.5703125" style="113" customWidth="1"/>
    <col min="9453" max="9453" width="0.85546875" style="113" customWidth="1"/>
    <col min="9454" max="9454" width="10.85546875" style="113" customWidth="1"/>
    <col min="9455" max="9455" width="0.85546875" style="113" customWidth="1"/>
    <col min="9456" max="9456" width="10.85546875" style="113" customWidth="1"/>
    <col min="9457" max="9457" width="0.85546875" style="113" customWidth="1"/>
    <col min="9458" max="9458" width="11.5703125" style="113" customWidth="1"/>
    <col min="9459" max="9459" width="0.85546875" style="113" customWidth="1"/>
    <col min="9460" max="9460" width="11.5703125" style="113" customWidth="1"/>
    <col min="9461" max="9705" width="9.140625" style="113"/>
    <col min="9706" max="9706" width="1.5703125" style="113" customWidth="1"/>
    <col min="9707" max="9707" width="37" style="113" customWidth="1"/>
    <col min="9708" max="9708" width="7.5703125" style="113" customWidth="1"/>
    <col min="9709" max="9709" width="0.85546875" style="113" customWidth="1"/>
    <col min="9710" max="9710" width="10.85546875" style="113" customWidth="1"/>
    <col min="9711" max="9711" width="0.85546875" style="113" customWidth="1"/>
    <col min="9712" max="9712" width="10.85546875" style="113" customWidth="1"/>
    <col min="9713" max="9713" width="0.85546875" style="113" customWidth="1"/>
    <col min="9714" max="9714" width="11.5703125" style="113" customWidth="1"/>
    <col min="9715" max="9715" width="0.85546875" style="113" customWidth="1"/>
    <col min="9716" max="9716" width="11.5703125" style="113" customWidth="1"/>
    <col min="9717" max="9961" width="9.140625" style="113"/>
    <col min="9962" max="9962" width="1.5703125" style="113" customWidth="1"/>
    <col min="9963" max="9963" width="37" style="113" customWidth="1"/>
    <col min="9964" max="9964" width="7.5703125" style="113" customWidth="1"/>
    <col min="9965" max="9965" width="0.85546875" style="113" customWidth="1"/>
    <col min="9966" max="9966" width="10.85546875" style="113" customWidth="1"/>
    <col min="9967" max="9967" width="0.85546875" style="113" customWidth="1"/>
    <col min="9968" max="9968" width="10.85546875" style="113" customWidth="1"/>
    <col min="9969" max="9969" width="0.85546875" style="113" customWidth="1"/>
    <col min="9970" max="9970" width="11.5703125" style="113" customWidth="1"/>
    <col min="9971" max="9971" width="0.85546875" style="113" customWidth="1"/>
    <col min="9972" max="9972" width="11.5703125" style="113" customWidth="1"/>
    <col min="9973" max="10217" width="9.140625" style="113"/>
    <col min="10218" max="10218" width="1.5703125" style="113" customWidth="1"/>
    <col min="10219" max="10219" width="37" style="113" customWidth="1"/>
    <col min="10220" max="10220" width="7.5703125" style="113" customWidth="1"/>
    <col min="10221" max="10221" width="0.85546875" style="113" customWidth="1"/>
    <col min="10222" max="10222" width="10.85546875" style="113" customWidth="1"/>
    <col min="10223" max="10223" width="0.85546875" style="113" customWidth="1"/>
    <col min="10224" max="10224" width="10.85546875" style="113" customWidth="1"/>
    <col min="10225" max="10225" width="0.85546875" style="113" customWidth="1"/>
    <col min="10226" max="10226" width="11.5703125" style="113" customWidth="1"/>
    <col min="10227" max="10227" width="0.85546875" style="113" customWidth="1"/>
    <col min="10228" max="10228" width="11.5703125" style="113" customWidth="1"/>
    <col min="10229" max="10473" width="9.140625" style="113"/>
    <col min="10474" max="10474" width="1.5703125" style="113" customWidth="1"/>
    <col min="10475" max="10475" width="37" style="113" customWidth="1"/>
    <col min="10476" max="10476" width="7.5703125" style="113" customWidth="1"/>
    <col min="10477" max="10477" width="0.85546875" style="113" customWidth="1"/>
    <col min="10478" max="10478" width="10.85546875" style="113" customWidth="1"/>
    <col min="10479" max="10479" width="0.85546875" style="113" customWidth="1"/>
    <col min="10480" max="10480" width="10.85546875" style="113" customWidth="1"/>
    <col min="10481" max="10481" width="0.85546875" style="113" customWidth="1"/>
    <col min="10482" max="10482" width="11.5703125" style="113" customWidth="1"/>
    <col min="10483" max="10483" width="0.85546875" style="113" customWidth="1"/>
    <col min="10484" max="10484" width="11.5703125" style="113" customWidth="1"/>
    <col min="10485" max="10729" width="9.140625" style="113"/>
    <col min="10730" max="10730" width="1.5703125" style="113" customWidth="1"/>
    <col min="10731" max="10731" width="37" style="113" customWidth="1"/>
    <col min="10732" max="10732" width="7.5703125" style="113" customWidth="1"/>
    <col min="10733" max="10733" width="0.85546875" style="113" customWidth="1"/>
    <col min="10734" max="10734" width="10.85546875" style="113" customWidth="1"/>
    <col min="10735" max="10735" width="0.85546875" style="113" customWidth="1"/>
    <col min="10736" max="10736" width="10.85546875" style="113" customWidth="1"/>
    <col min="10737" max="10737" width="0.85546875" style="113" customWidth="1"/>
    <col min="10738" max="10738" width="11.5703125" style="113" customWidth="1"/>
    <col min="10739" max="10739" width="0.85546875" style="113" customWidth="1"/>
    <col min="10740" max="10740" width="11.5703125" style="113" customWidth="1"/>
    <col min="10741" max="10985" width="9.140625" style="113"/>
    <col min="10986" max="10986" width="1.5703125" style="113" customWidth="1"/>
    <col min="10987" max="10987" width="37" style="113" customWidth="1"/>
    <col min="10988" max="10988" width="7.5703125" style="113" customWidth="1"/>
    <col min="10989" max="10989" width="0.85546875" style="113" customWidth="1"/>
    <col min="10990" max="10990" width="10.85546875" style="113" customWidth="1"/>
    <col min="10991" max="10991" width="0.85546875" style="113" customWidth="1"/>
    <col min="10992" max="10992" width="10.85546875" style="113" customWidth="1"/>
    <col min="10993" max="10993" width="0.85546875" style="113" customWidth="1"/>
    <col min="10994" max="10994" width="11.5703125" style="113" customWidth="1"/>
    <col min="10995" max="10995" width="0.85546875" style="113" customWidth="1"/>
    <col min="10996" max="10996" width="11.5703125" style="113" customWidth="1"/>
    <col min="10997" max="11241" width="9.140625" style="113"/>
    <col min="11242" max="11242" width="1.5703125" style="113" customWidth="1"/>
    <col min="11243" max="11243" width="37" style="113" customWidth="1"/>
    <col min="11244" max="11244" width="7.5703125" style="113" customWidth="1"/>
    <col min="11245" max="11245" width="0.85546875" style="113" customWidth="1"/>
    <col min="11246" max="11246" width="10.85546875" style="113" customWidth="1"/>
    <col min="11247" max="11247" width="0.85546875" style="113" customWidth="1"/>
    <col min="11248" max="11248" width="10.85546875" style="113" customWidth="1"/>
    <col min="11249" max="11249" width="0.85546875" style="113" customWidth="1"/>
    <col min="11250" max="11250" width="11.5703125" style="113" customWidth="1"/>
    <col min="11251" max="11251" width="0.85546875" style="113" customWidth="1"/>
    <col min="11252" max="11252" width="11.5703125" style="113" customWidth="1"/>
    <col min="11253" max="11497" width="9.140625" style="113"/>
    <col min="11498" max="11498" width="1.5703125" style="113" customWidth="1"/>
    <col min="11499" max="11499" width="37" style="113" customWidth="1"/>
    <col min="11500" max="11500" width="7.5703125" style="113" customWidth="1"/>
    <col min="11501" max="11501" width="0.85546875" style="113" customWidth="1"/>
    <col min="11502" max="11502" width="10.85546875" style="113" customWidth="1"/>
    <col min="11503" max="11503" width="0.85546875" style="113" customWidth="1"/>
    <col min="11504" max="11504" width="10.85546875" style="113" customWidth="1"/>
    <col min="11505" max="11505" width="0.85546875" style="113" customWidth="1"/>
    <col min="11506" max="11506" width="11.5703125" style="113" customWidth="1"/>
    <col min="11507" max="11507" width="0.85546875" style="113" customWidth="1"/>
    <col min="11508" max="11508" width="11.5703125" style="113" customWidth="1"/>
    <col min="11509" max="11753" width="9.140625" style="113"/>
    <col min="11754" max="11754" width="1.5703125" style="113" customWidth="1"/>
    <col min="11755" max="11755" width="37" style="113" customWidth="1"/>
    <col min="11756" max="11756" width="7.5703125" style="113" customWidth="1"/>
    <col min="11757" max="11757" width="0.85546875" style="113" customWidth="1"/>
    <col min="11758" max="11758" width="10.85546875" style="113" customWidth="1"/>
    <col min="11759" max="11759" width="0.85546875" style="113" customWidth="1"/>
    <col min="11760" max="11760" width="10.85546875" style="113" customWidth="1"/>
    <col min="11761" max="11761" width="0.85546875" style="113" customWidth="1"/>
    <col min="11762" max="11762" width="11.5703125" style="113" customWidth="1"/>
    <col min="11763" max="11763" width="0.85546875" style="113" customWidth="1"/>
    <col min="11764" max="11764" width="11.5703125" style="113" customWidth="1"/>
    <col min="11765" max="12009" width="9.140625" style="113"/>
    <col min="12010" max="12010" width="1.5703125" style="113" customWidth="1"/>
    <col min="12011" max="12011" width="37" style="113" customWidth="1"/>
    <col min="12012" max="12012" width="7.5703125" style="113" customWidth="1"/>
    <col min="12013" max="12013" width="0.85546875" style="113" customWidth="1"/>
    <col min="12014" max="12014" width="10.85546875" style="113" customWidth="1"/>
    <col min="12015" max="12015" width="0.85546875" style="113" customWidth="1"/>
    <col min="12016" max="12016" width="10.85546875" style="113" customWidth="1"/>
    <col min="12017" max="12017" width="0.85546875" style="113" customWidth="1"/>
    <col min="12018" max="12018" width="11.5703125" style="113" customWidth="1"/>
    <col min="12019" max="12019" width="0.85546875" style="113" customWidth="1"/>
    <col min="12020" max="12020" width="11.5703125" style="113" customWidth="1"/>
    <col min="12021" max="12265" width="9.140625" style="113"/>
    <col min="12266" max="12266" width="1.5703125" style="113" customWidth="1"/>
    <col min="12267" max="12267" width="37" style="113" customWidth="1"/>
    <col min="12268" max="12268" width="7.5703125" style="113" customWidth="1"/>
    <col min="12269" max="12269" width="0.85546875" style="113" customWidth="1"/>
    <col min="12270" max="12270" width="10.85546875" style="113" customWidth="1"/>
    <col min="12271" max="12271" width="0.85546875" style="113" customWidth="1"/>
    <col min="12272" max="12272" width="10.85546875" style="113" customWidth="1"/>
    <col min="12273" max="12273" width="0.85546875" style="113" customWidth="1"/>
    <col min="12274" max="12274" width="11.5703125" style="113" customWidth="1"/>
    <col min="12275" max="12275" width="0.85546875" style="113" customWidth="1"/>
    <col min="12276" max="12276" width="11.5703125" style="113" customWidth="1"/>
    <col min="12277" max="12521" width="9.140625" style="113"/>
    <col min="12522" max="12522" width="1.5703125" style="113" customWidth="1"/>
    <col min="12523" max="12523" width="37" style="113" customWidth="1"/>
    <col min="12524" max="12524" width="7.5703125" style="113" customWidth="1"/>
    <col min="12525" max="12525" width="0.85546875" style="113" customWidth="1"/>
    <col min="12526" max="12526" width="10.85546875" style="113" customWidth="1"/>
    <col min="12527" max="12527" width="0.85546875" style="113" customWidth="1"/>
    <col min="12528" max="12528" width="10.85546875" style="113" customWidth="1"/>
    <col min="12529" max="12529" width="0.85546875" style="113" customWidth="1"/>
    <col min="12530" max="12530" width="11.5703125" style="113" customWidth="1"/>
    <col min="12531" max="12531" width="0.85546875" style="113" customWidth="1"/>
    <col min="12532" max="12532" width="11.5703125" style="113" customWidth="1"/>
    <col min="12533" max="12777" width="9.140625" style="113"/>
    <col min="12778" max="12778" width="1.5703125" style="113" customWidth="1"/>
    <col min="12779" max="12779" width="37" style="113" customWidth="1"/>
    <col min="12780" max="12780" width="7.5703125" style="113" customWidth="1"/>
    <col min="12781" max="12781" width="0.85546875" style="113" customWidth="1"/>
    <col min="12782" max="12782" width="10.85546875" style="113" customWidth="1"/>
    <col min="12783" max="12783" width="0.85546875" style="113" customWidth="1"/>
    <col min="12784" max="12784" width="10.85546875" style="113" customWidth="1"/>
    <col min="12785" max="12785" width="0.85546875" style="113" customWidth="1"/>
    <col min="12786" max="12786" width="11.5703125" style="113" customWidth="1"/>
    <col min="12787" max="12787" width="0.85546875" style="113" customWidth="1"/>
    <col min="12788" max="12788" width="11.5703125" style="113" customWidth="1"/>
    <col min="12789" max="13033" width="9.140625" style="113"/>
    <col min="13034" max="13034" width="1.5703125" style="113" customWidth="1"/>
    <col min="13035" max="13035" width="37" style="113" customWidth="1"/>
    <col min="13036" max="13036" width="7.5703125" style="113" customWidth="1"/>
    <col min="13037" max="13037" width="0.85546875" style="113" customWidth="1"/>
    <col min="13038" max="13038" width="10.85546875" style="113" customWidth="1"/>
    <col min="13039" max="13039" width="0.85546875" style="113" customWidth="1"/>
    <col min="13040" max="13040" width="10.85546875" style="113" customWidth="1"/>
    <col min="13041" max="13041" width="0.85546875" style="113" customWidth="1"/>
    <col min="13042" max="13042" width="11.5703125" style="113" customWidth="1"/>
    <col min="13043" max="13043" width="0.85546875" style="113" customWidth="1"/>
    <col min="13044" max="13044" width="11.5703125" style="113" customWidth="1"/>
    <col min="13045" max="13289" width="9.140625" style="113"/>
    <col min="13290" max="13290" width="1.5703125" style="113" customWidth="1"/>
    <col min="13291" max="13291" width="37" style="113" customWidth="1"/>
    <col min="13292" max="13292" width="7.5703125" style="113" customWidth="1"/>
    <col min="13293" max="13293" width="0.85546875" style="113" customWidth="1"/>
    <col min="13294" max="13294" width="10.85546875" style="113" customWidth="1"/>
    <col min="13295" max="13295" width="0.85546875" style="113" customWidth="1"/>
    <col min="13296" max="13296" width="10.85546875" style="113" customWidth="1"/>
    <col min="13297" max="13297" width="0.85546875" style="113" customWidth="1"/>
    <col min="13298" max="13298" width="11.5703125" style="113" customWidth="1"/>
    <col min="13299" max="13299" width="0.85546875" style="113" customWidth="1"/>
    <col min="13300" max="13300" width="11.5703125" style="113" customWidth="1"/>
    <col min="13301" max="13545" width="9.140625" style="113"/>
    <col min="13546" max="13546" width="1.5703125" style="113" customWidth="1"/>
    <col min="13547" max="13547" width="37" style="113" customWidth="1"/>
    <col min="13548" max="13548" width="7.5703125" style="113" customWidth="1"/>
    <col min="13549" max="13549" width="0.85546875" style="113" customWidth="1"/>
    <col min="13550" max="13550" width="10.85546875" style="113" customWidth="1"/>
    <col min="13551" max="13551" width="0.85546875" style="113" customWidth="1"/>
    <col min="13552" max="13552" width="10.85546875" style="113" customWidth="1"/>
    <col min="13553" max="13553" width="0.85546875" style="113" customWidth="1"/>
    <col min="13554" max="13554" width="11.5703125" style="113" customWidth="1"/>
    <col min="13555" max="13555" width="0.85546875" style="113" customWidth="1"/>
    <col min="13556" max="13556" width="11.5703125" style="113" customWidth="1"/>
    <col min="13557" max="13801" width="9.140625" style="113"/>
    <col min="13802" max="13802" width="1.5703125" style="113" customWidth="1"/>
    <col min="13803" max="13803" width="37" style="113" customWidth="1"/>
    <col min="13804" max="13804" width="7.5703125" style="113" customWidth="1"/>
    <col min="13805" max="13805" width="0.85546875" style="113" customWidth="1"/>
    <col min="13806" max="13806" width="10.85546875" style="113" customWidth="1"/>
    <col min="13807" max="13807" width="0.85546875" style="113" customWidth="1"/>
    <col min="13808" max="13808" width="10.85546875" style="113" customWidth="1"/>
    <col min="13809" max="13809" width="0.85546875" style="113" customWidth="1"/>
    <col min="13810" max="13810" width="11.5703125" style="113" customWidth="1"/>
    <col min="13811" max="13811" width="0.85546875" style="113" customWidth="1"/>
    <col min="13812" max="13812" width="11.5703125" style="113" customWidth="1"/>
    <col min="13813" max="14057" width="9.140625" style="113"/>
    <col min="14058" max="14058" width="1.5703125" style="113" customWidth="1"/>
    <col min="14059" max="14059" width="37" style="113" customWidth="1"/>
    <col min="14060" max="14060" width="7.5703125" style="113" customWidth="1"/>
    <col min="14061" max="14061" width="0.85546875" style="113" customWidth="1"/>
    <col min="14062" max="14062" width="10.85546875" style="113" customWidth="1"/>
    <col min="14063" max="14063" width="0.85546875" style="113" customWidth="1"/>
    <col min="14064" max="14064" width="10.85546875" style="113" customWidth="1"/>
    <col min="14065" max="14065" width="0.85546875" style="113" customWidth="1"/>
    <col min="14066" max="14066" width="11.5703125" style="113" customWidth="1"/>
    <col min="14067" max="14067" width="0.85546875" style="113" customWidth="1"/>
    <col min="14068" max="14068" width="11.5703125" style="113" customWidth="1"/>
    <col min="14069" max="14313" width="9.140625" style="113"/>
    <col min="14314" max="14314" width="1.5703125" style="113" customWidth="1"/>
    <col min="14315" max="14315" width="37" style="113" customWidth="1"/>
    <col min="14316" max="14316" width="7.5703125" style="113" customWidth="1"/>
    <col min="14317" max="14317" width="0.85546875" style="113" customWidth="1"/>
    <col min="14318" max="14318" width="10.85546875" style="113" customWidth="1"/>
    <col min="14319" max="14319" width="0.85546875" style="113" customWidth="1"/>
    <col min="14320" max="14320" width="10.85546875" style="113" customWidth="1"/>
    <col min="14321" max="14321" width="0.85546875" style="113" customWidth="1"/>
    <col min="14322" max="14322" width="11.5703125" style="113" customWidth="1"/>
    <col min="14323" max="14323" width="0.85546875" style="113" customWidth="1"/>
    <col min="14324" max="14324" width="11.5703125" style="113" customWidth="1"/>
    <col min="14325" max="14569" width="9.140625" style="113"/>
    <col min="14570" max="14570" width="1.5703125" style="113" customWidth="1"/>
    <col min="14571" max="14571" width="37" style="113" customWidth="1"/>
    <col min="14572" max="14572" width="7.5703125" style="113" customWidth="1"/>
    <col min="14573" max="14573" width="0.85546875" style="113" customWidth="1"/>
    <col min="14574" max="14574" width="10.85546875" style="113" customWidth="1"/>
    <col min="14575" max="14575" width="0.85546875" style="113" customWidth="1"/>
    <col min="14576" max="14576" width="10.85546875" style="113" customWidth="1"/>
    <col min="14577" max="14577" width="0.85546875" style="113" customWidth="1"/>
    <col min="14578" max="14578" width="11.5703125" style="113" customWidth="1"/>
    <col min="14579" max="14579" width="0.85546875" style="113" customWidth="1"/>
    <col min="14580" max="14580" width="11.5703125" style="113" customWidth="1"/>
    <col min="14581" max="14825" width="9.140625" style="113"/>
    <col min="14826" max="14826" width="1.5703125" style="113" customWidth="1"/>
    <col min="14827" max="14827" width="37" style="113" customWidth="1"/>
    <col min="14828" max="14828" width="7.5703125" style="113" customWidth="1"/>
    <col min="14829" max="14829" width="0.85546875" style="113" customWidth="1"/>
    <col min="14830" max="14830" width="10.85546875" style="113" customWidth="1"/>
    <col min="14831" max="14831" width="0.85546875" style="113" customWidth="1"/>
    <col min="14832" max="14832" width="10.85546875" style="113" customWidth="1"/>
    <col min="14833" max="14833" width="0.85546875" style="113" customWidth="1"/>
    <col min="14834" max="14834" width="11.5703125" style="113" customWidth="1"/>
    <col min="14835" max="14835" width="0.85546875" style="113" customWidth="1"/>
    <col min="14836" max="14836" width="11.5703125" style="113" customWidth="1"/>
    <col min="14837" max="15081" width="9.140625" style="113"/>
    <col min="15082" max="15082" width="1.5703125" style="113" customWidth="1"/>
    <col min="15083" max="15083" width="37" style="113" customWidth="1"/>
    <col min="15084" max="15084" width="7.5703125" style="113" customWidth="1"/>
    <col min="15085" max="15085" width="0.85546875" style="113" customWidth="1"/>
    <col min="15086" max="15086" width="10.85546875" style="113" customWidth="1"/>
    <col min="15087" max="15087" width="0.85546875" style="113" customWidth="1"/>
    <col min="15088" max="15088" width="10.85546875" style="113" customWidth="1"/>
    <col min="15089" max="15089" width="0.85546875" style="113" customWidth="1"/>
    <col min="15090" max="15090" width="11.5703125" style="113" customWidth="1"/>
    <col min="15091" max="15091" width="0.85546875" style="113" customWidth="1"/>
    <col min="15092" max="15092" width="11.5703125" style="113" customWidth="1"/>
    <col min="15093" max="15337" width="9.140625" style="113"/>
    <col min="15338" max="15338" width="1.5703125" style="113" customWidth="1"/>
    <col min="15339" max="15339" width="37" style="113" customWidth="1"/>
    <col min="15340" max="15340" width="7.5703125" style="113" customWidth="1"/>
    <col min="15341" max="15341" width="0.85546875" style="113" customWidth="1"/>
    <col min="15342" max="15342" width="10.85546875" style="113" customWidth="1"/>
    <col min="15343" max="15343" width="0.85546875" style="113" customWidth="1"/>
    <col min="15344" max="15344" width="10.85546875" style="113" customWidth="1"/>
    <col min="15345" max="15345" width="0.85546875" style="113" customWidth="1"/>
    <col min="15346" max="15346" width="11.5703125" style="113" customWidth="1"/>
    <col min="15347" max="15347" width="0.85546875" style="113" customWidth="1"/>
    <col min="15348" max="15348" width="11.5703125" style="113" customWidth="1"/>
    <col min="15349" max="15593" width="9.140625" style="113"/>
    <col min="15594" max="15594" width="1.5703125" style="113" customWidth="1"/>
    <col min="15595" max="15595" width="37" style="113" customWidth="1"/>
    <col min="15596" max="15596" width="7.5703125" style="113" customWidth="1"/>
    <col min="15597" max="15597" width="0.85546875" style="113" customWidth="1"/>
    <col min="15598" max="15598" width="10.85546875" style="113" customWidth="1"/>
    <col min="15599" max="15599" width="0.85546875" style="113" customWidth="1"/>
    <col min="15600" max="15600" width="10.85546875" style="113" customWidth="1"/>
    <col min="15601" max="15601" width="0.85546875" style="113" customWidth="1"/>
    <col min="15602" max="15602" width="11.5703125" style="113" customWidth="1"/>
    <col min="15603" max="15603" width="0.85546875" style="113" customWidth="1"/>
    <col min="15604" max="15604" width="11.5703125" style="113" customWidth="1"/>
    <col min="15605" max="15849" width="9.140625" style="113"/>
    <col min="15850" max="15850" width="1.5703125" style="113" customWidth="1"/>
    <col min="15851" max="15851" width="37" style="113" customWidth="1"/>
    <col min="15852" max="15852" width="7.5703125" style="113" customWidth="1"/>
    <col min="15853" max="15853" width="0.85546875" style="113" customWidth="1"/>
    <col min="15854" max="15854" width="10.85546875" style="113" customWidth="1"/>
    <col min="15855" max="15855" width="0.85546875" style="113" customWidth="1"/>
    <col min="15856" max="15856" width="10.85546875" style="113" customWidth="1"/>
    <col min="15857" max="15857" width="0.85546875" style="113" customWidth="1"/>
    <col min="15858" max="15858" width="11.5703125" style="113" customWidth="1"/>
    <col min="15859" max="15859" width="0.85546875" style="113" customWidth="1"/>
    <col min="15860" max="15860" width="11.5703125" style="113" customWidth="1"/>
    <col min="15861" max="16105" width="9.140625" style="113"/>
    <col min="16106" max="16106" width="1.5703125" style="113" customWidth="1"/>
    <col min="16107" max="16107" width="37" style="113" customWidth="1"/>
    <col min="16108" max="16108" width="7.5703125" style="113" customWidth="1"/>
    <col min="16109" max="16109" width="0.85546875" style="113" customWidth="1"/>
    <col min="16110" max="16110" width="10.85546875" style="113" customWidth="1"/>
    <col min="16111" max="16111" width="0.85546875" style="113" customWidth="1"/>
    <col min="16112" max="16112" width="10.85546875" style="113" customWidth="1"/>
    <col min="16113" max="16113" width="0.85546875" style="113" customWidth="1"/>
    <col min="16114" max="16114" width="11.5703125" style="113" customWidth="1"/>
    <col min="16115" max="16115" width="0.85546875" style="113" customWidth="1"/>
    <col min="16116" max="16116" width="11.5703125" style="113" customWidth="1"/>
    <col min="16117" max="16384" width="9.140625" style="113"/>
  </cols>
  <sheetData>
    <row r="1" spans="1:11" s="99" customFormat="1" ht="20.100000000000001" customHeight="1">
      <c r="A1" s="135" t="s">
        <v>142</v>
      </c>
      <c r="B1" s="136"/>
      <c r="C1" s="136"/>
      <c r="D1" s="136"/>
      <c r="E1" s="22"/>
      <c r="F1" s="137"/>
      <c r="G1" s="22"/>
      <c r="H1" s="137"/>
      <c r="I1" s="19"/>
      <c r="J1" s="22"/>
      <c r="K1" s="70" t="s">
        <v>76</v>
      </c>
    </row>
    <row r="2" spans="1:11" s="99" customFormat="1" ht="20.100000000000001" customHeight="1">
      <c r="A2" s="135" t="s">
        <v>30</v>
      </c>
      <c r="B2" s="136"/>
      <c r="C2" s="136"/>
      <c r="D2" s="136"/>
      <c r="E2" s="22"/>
      <c r="F2" s="137"/>
      <c r="G2" s="22"/>
      <c r="H2" s="137"/>
      <c r="I2" s="19"/>
      <c r="J2" s="22"/>
      <c r="K2" s="19"/>
    </row>
    <row r="3" spans="1:11" s="99" customFormat="1" ht="20.100000000000001" customHeight="1">
      <c r="A3" s="138" t="s">
        <v>234</v>
      </c>
      <c r="B3" s="139"/>
      <c r="C3" s="140"/>
      <c r="D3" s="140"/>
      <c r="E3" s="67"/>
      <c r="F3" s="141"/>
      <c r="G3" s="67"/>
      <c r="H3" s="141"/>
      <c r="I3" s="1"/>
      <c r="J3" s="67"/>
      <c r="K3" s="1"/>
    </row>
    <row r="4" spans="1:11" s="99" customFormat="1" ht="20.100000000000001" customHeight="1">
      <c r="B4" s="96"/>
      <c r="C4" s="100"/>
      <c r="D4" s="96"/>
      <c r="E4" s="19"/>
      <c r="F4" s="137"/>
      <c r="G4" s="19"/>
      <c r="H4" s="22"/>
      <c r="I4" s="19"/>
      <c r="J4" s="137"/>
      <c r="K4" s="19"/>
    </row>
    <row r="5" spans="1:11" s="99" customFormat="1" ht="20.100000000000001" customHeight="1">
      <c r="C5" s="135"/>
      <c r="D5" s="136"/>
      <c r="E5" s="26"/>
      <c r="F5" s="27"/>
      <c r="G5" s="68" t="s">
        <v>78</v>
      </c>
      <c r="H5" s="28"/>
      <c r="I5" s="26"/>
      <c r="J5" s="27"/>
      <c r="K5" s="27" t="s">
        <v>125</v>
      </c>
    </row>
    <row r="6" spans="1:11" s="99" customFormat="1" ht="20.100000000000001" customHeight="1">
      <c r="B6" s="96"/>
      <c r="C6" s="100"/>
      <c r="D6" s="136"/>
      <c r="E6" s="20" t="s">
        <v>172</v>
      </c>
      <c r="F6" s="142"/>
      <c r="G6" s="20" t="s">
        <v>162</v>
      </c>
      <c r="H6" s="143"/>
      <c r="I6" s="20" t="s">
        <v>172</v>
      </c>
      <c r="J6" s="142"/>
      <c r="K6" s="20" t="s">
        <v>162</v>
      </c>
    </row>
    <row r="7" spans="1:11" s="99" customFormat="1" ht="20.100000000000001" customHeight="1">
      <c r="B7" s="96"/>
      <c r="C7" s="153" t="s">
        <v>2</v>
      </c>
      <c r="D7" s="136"/>
      <c r="E7" s="68" t="s">
        <v>66</v>
      </c>
      <c r="F7" s="142"/>
      <c r="G7" s="68" t="s">
        <v>66</v>
      </c>
      <c r="H7" s="143"/>
      <c r="I7" s="68" t="s">
        <v>66</v>
      </c>
      <c r="J7" s="142"/>
      <c r="K7" s="68" t="s">
        <v>66</v>
      </c>
    </row>
    <row r="8" spans="1:11" s="99" customFormat="1" ht="8.1" customHeight="1">
      <c r="B8" s="96"/>
      <c r="C8" s="144"/>
      <c r="D8" s="136"/>
      <c r="E8" s="187"/>
      <c r="F8" s="142"/>
      <c r="G8" s="20"/>
      <c r="H8" s="143"/>
      <c r="I8" s="187"/>
      <c r="J8" s="142"/>
      <c r="K8" s="20"/>
    </row>
    <row r="9" spans="1:11" ht="20.100000000000001" customHeight="1">
      <c r="A9" s="113" t="s">
        <v>82</v>
      </c>
      <c r="C9" s="145"/>
      <c r="D9" s="134"/>
      <c r="E9" s="188">
        <v>130447376</v>
      </c>
      <c r="F9" s="19"/>
      <c r="G9" s="19">
        <v>96158857</v>
      </c>
      <c r="H9" s="19"/>
      <c r="I9" s="188">
        <v>20422056</v>
      </c>
      <c r="J9" s="19"/>
      <c r="K9" s="19">
        <v>12796900</v>
      </c>
    </row>
    <row r="10" spans="1:11" ht="20.100000000000001" customHeight="1">
      <c r="A10" s="113" t="s">
        <v>68</v>
      </c>
      <c r="C10" s="145"/>
      <c r="D10" s="134"/>
      <c r="E10" s="189">
        <v>-121318037</v>
      </c>
      <c r="F10" s="19"/>
      <c r="G10" s="1">
        <v>-88102433</v>
      </c>
      <c r="H10" s="19"/>
      <c r="I10" s="189">
        <v>-19501910</v>
      </c>
      <c r="J10" s="19"/>
      <c r="K10" s="1">
        <v>-12157272</v>
      </c>
    </row>
    <row r="11" spans="1:11" ht="8.1" customHeight="1">
      <c r="C11" s="145"/>
      <c r="D11" s="134"/>
      <c r="E11" s="188"/>
      <c r="F11" s="19"/>
      <c r="G11" s="19"/>
      <c r="H11" s="19"/>
      <c r="I11" s="188"/>
      <c r="J11" s="19"/>
      <c r="K11" s="19"/>
    </row>
    <row r="12" spans="1:11" ht="20.100000000000001" customHeight="1">
      <c r="A12" s="211" t="s">
        <v>31</v>
      </c>
      <c r="B12" s="146"/>
      <c r="C12" s="145"/>
      <c r="D12" s="134"/>
      <c r="E12" s="188">
        <f>SUM(E9:E11)</f>
        <v>9129339</v>
      </c>
      <c r="F12" s="19"/>
      <c r="G12" s="19">
        <f>SUM(G9:G11)</f>
        <v>8056424</v>
      </c>
      <c r="H12" s="19"/>
      <c r="I12" s="188">
        <f>SUM(I9:I11)</f>
        <v>920146</v>
      </c>
      <c r="J12" s="19"/>
      <c r="K12" s="19">
        <f>SUM(K9:K11)</f>
        <v>639628</v>
      </c>
    </row>
    <row r="13" spans="1:11" ht="20.100000000000001" customHeight="1">
      <c r="A13" s="113" t="s">
        <v>85</v>
      </c>
      <c r="B13" s="147"/>
      <c r="C13" s="145"/>
      <c r="D13" s="134"/>
      <c r="E13" s="188">
        <v>142708</v>
      </c>
      <c r="F13" s="19"/>
      <c r="G13" s="19">
        <v>101323</v>
      </c>
      <c r="H13" s="19"/>
      <c r="I13" s="188">
        <v>352676</v>
      </c>
      <c r="J13" s="19"/>
      <c r="K13" s="19">
        <v>448371</v>
      </c>
    </row>
    <row r="14" spans="1:11" ht="20.100000000000001" customHeight="1">
      <c r="A14" s="113" t="s">
        <v>179</v>
      </c>
      <c r="B14" s="147"/>
      <c r="C14" s="145">
        <v>9.1999999999999993</v>
      </c>
      <c r="D14" s="134"/>
      <c r="E14" s="188">
        <v>0</v>
      </c>
      <c r="F14" s="19"/>
      <c r="G14" s="19">
        <v>0</v>
      </c>
      <c r="H14" s="19"/>
      <c r="I14" s="188">
        <v>487993</v>
      </c>
      <c r="J14" s="19"/>
      <c r="K14" s="19">
        <v>797990</v>
      </c>
    </row>
    <row r="15" spans="1:11" ht="20.100000000000001" customHeight="1">
      <c r="A15" s="113" t="s">
        <v>32</v>
      </c>
      <c r="C15" s="145"/>
      <c r="D15" s="134"/>
      <c r="E15" s="188">
        <v>118033</v>
      </c>
      <c r="F15" s="19"/>
      <c r="G15" s="19">
        <v>129964</v>
      </c>
      <c r="H15" s="19"/>
      <c r="I15" s="188">
        <v>278455</v>
      </c>
      <c r="J15" s="19"/>
      <c r="K15" s="19">
        <v>225577</v>
      </c>
    </row>
    <row r="16" spans="1:11" ht="20.100000000000001" customHeight="1">
      <c r="A16" s="113" t="s">
        <v>218</v>
      </c>
      <c r="C16" s="145"/>
      <c r="D16" s="134"/>
      <c r="E16" s="188">
        <v>36003</v>
      </c>
      <c r="F16" s="19"/>
      <c r="G16" s="19">
        <v>0</v>
      </c>
      <c r="H16" s="19"/>
      <c r="I16" s="188">
        <v>34792</v>
      </c>
      <c r="J16" s="19"/>
      <c r="K16" s="19">
        <v>0</v>
      </c>
    </row>
    <row r="17" spans="1:11" ht="20.100000000000001" customHeight="1">
      <c r="A17" s="113" t="s">
        <v>60</v>
      </c>
      <c r="B17" s="147"/>
      <c r="C17" s="145"/>
      <c r="D17" s="134"/>
      <c r="E17" s="188">
        <v>-6060561</v>
      </c>
      <c r="F17" s="19"/>
      <c r="G17" s="19">
        <v>-5188369</v>
      </c>
      <c r="H17" s="19"/>
      <c r="I17" s="188">
        <v>-677663</v>
      </c>
      <c r="J17" s="19"/>
      <c r="K17" s="19">
        <v>-519339</v>
      </c>
    </row>
    <row r="18" spans="1:11" ht="20.100000000000001" customHeight="1">
      <c r="A18" s="113" t="s">
        <v>33</v>
      </c>
      <c r="B18" s="147"/>
      <c r="C18" s="145"/>
      <c r="D18" s="134"/>
      <c r="E18" s="188">
        <v>-1121650</v>
      </c>
      <c r="F18" s="19"/>
      <c r="G18" s="19">
        <v>-1045673</v>
      </c>
      <c r="H18" s="19"/>
      <c r="I18" s="188">
        <v>-661369</v>
      </c>
      <c r="J18" s="19"/>
      <c r="K18" s="19">
        <v>-668693</v>
      </c>
    </row>
    <row r="19" spans="1:11" ht="20.100000000000001" customHeight="1">
      <c r="A19" s="113" t="s">
        <v>242</v>
      </c>
      <c r="B19" s="147"/>
      <c r="C19" s="145"/>
      <c r="D19" s="134"/>
      <c r="E19" s="188"/>
      <c r="F19" s="113"/>
      <c r="G19" s="113"/>
      <c r="H19" s="113"/>
      <c r="I19" s="188"/>
      <c r="J19" s="113"/>
      <c r="K19" s="113"/>
    </row>
    <row r="20" spans="1:11" ht="20.100000000000001" customHeight="1">
      <c r="A20" s="113" t="s">
        <v>225</v>
      </c>
      <c r="B20" s="147"/>
      <c r="C20" s="145"/>
      <c r="D20" s="134"/>
      <c r="E20" s="188">
        <v>-40930</v>
      </c>
      <c r="F20" s="19"/>
      <c r="G20" s="19">
        <v>0</v>
      </c>
      <c r="H20" s="19"/>
      <c r="I20" s="188">
        <v>-40930</v>
      </c>
      <c r="J20" s="19"/>
      <c r="K20" s="19">
        <v>0</v>
      </c>
    </row>
    <row r="21" spans="1:11" ht="20.100000000000001" customHeight="1">
      <c r="A21" s="113" t="s">
        <v>34</v>
      </c>
      <c r="B21" s="148"/>
      <c r="C21" s="145"/>
      <c r="D21" s="134"/>
      <c r="E21" s="188">
        <v>-841498</v>
      </c>
      <c r="F21" s="19"/>
      <c r="G21" s="19">
        <v>-833296</v>
      </c>
      <c r="H21" s="19"/>
      <c r="I21" s="188">
        <v>-178456</v>
      </c>
      <c r="J21" s="19"/>
      <c r="K21" s="19">
        <v>-185434</v>
      </c>
    </row>
    <row r="22" spans="1:11" ht="20.100000000000001" customHeight="1">
      <c r="A22" s="113" t="s">
        <v>222</v>
      </c>
      <c r="B22" s="148"/>
      <c r="C22" s="145"/>
      <c r="D22" s="134"/>
      <c r="E22" s="188"/>
      <c r="F22" s="19"/>
      <c r="G22" s="19"/>
      <c r="H22" s="19"/>
      <c r="I22" s="188"/>
      <c r="J22" s="19"/>
      <c r="K22" s="19"/>
    </row>
    <row r="23" spans="1:11" ht="20.100000000000001" customHeight="1">
      <c r="B23" s="148" t="s">
        <v>111</v>
      </c>
      <c r="C23" s="145">
        <v>9.1</v>
      </c>
      <c r="D23" s="134"/>
      <c r="E23" s="189">
        <v>-111043</v>
      </c>
      <c r="F23" s="19"/>
      <c r="G23" s="1">
        <v>157823</v>
      </c>
      <c r="H23" s="19"/>
      <c r="I23" s="189">
        <v>0</v>
      </c>
      <c r="J23" s="19"/>
      <c r="K23" s="1">
        <v>0</v>
      </c>
    </row>
    <row r="24" spans="1:11" ht="8.1" customHeight="1">
      <c r="C24" s="145"/>
      <c r="D24" s="134"/>
      <c r="E24" s="188"/>
      <c r="F24" s="19"/>
      <c r="G24" s="19"/>
      <c r="H24" s="19"/>
      <c r="I24" s="188"/>
      <c r="J24" s="19"/>
      <c r="K24" s="19"/>
    </row>
    <row r="25" spans="1:11" ht="20.100000000000001" customHeight="1">
      <c r="A25" s="211" t="s">
        <v>180</v>
      </c>
      <c r="B25" s="149"/>
      <c r="C25" s="145"/>
      <c r="D25" s="134"/>
      <c r="E25" s="188">
        <f>SUM(E12:E24)</f>
        <v>1250401</v>
      </c>
      <c r="F25" s="19"/>
      <c r="G25" s="19">
        <f>SUM(G12:G24)</f>
        <v>1378196</v>
      </c>
      <c r="H25" s="19"/>
      <c r="I25" s="188">
        <f>SUM(I12:I24)</f>
        <v>515644</v>
      </c>
      <c r="J25" s="19"/>
      <c r="K25" s="19">
        <f>SUM(K12:K24)</f>
        <v>738100</v>
      </c>
    </row>
    <row r="26" spans="1:11" ht="20.100000000000001" customHeight="1">
      <c r="A26" s="113" t="s">
        <v>223</v>
      </c>
      <c r="B26" s="147"/>
      <c r="C26" s="145">
        <v>15</v>
      </c>
      <c r="D26" s="134"/>
      <c r="E26" s="189">
        <v>-299725</v>
      </c>
      <c r="F26" s="19"/>
      <c r="G26" s="1">
        <v>-281522</v>
      </c>
      <c r="H26" s="19"/>
      <c r="I26" s="189">
        <v>-2174</v>
      </c>
      <c r="J26" s="19"/>
      <c r="K26" s="1">
        <v>12019</v>
      </c>
    </row>
    <row r="27" spans="1:11" ht="8.1" customHeight="1">
      <c r="B27" s="147"/>
      <c r="C27" s="145"/>
      <c r="D27" s="134"/>
      <c r="E27" s="194"/>
      <c r="F27" s="30"/>
      <c r="G27" s="33"/>
      <c r="H27" s="32"/>
      <c r="I27" s="194"/>
      <c r="J27" s="32"/>
      <c r="K27" s="33"/>
    </row>
    <row r="28" spans="1:11" ht="20.100000000000001" customHeight="1" thickBot="1">
      <c r="A28" s="211" t="s">
        <v>181</v>
      </c>
      <c r="B28" s="211"/>
      <c r="C28" s="145"/>
      <c r="D28" s="134"/>
      <c r="E28" s="195">
        <f>SUM(E25:E27)</f>
        <v>950676</v>
      </c>
      <c r="F28" s="30"/>
      <c r="G28" s="35">
        <f>SUM(G25:G27)</f>
        <v>1096674</v>
      </c>
      <c r="H28" s="32"/>
      <c r="I28" s="195">
        <f>I25+I26</f>
        <v>513470</v>
      </c>
      <c r="J28" s="32"/>
      <c r="K28" s="35">
        <f>K25+K26</f>
        <v>750119</v>
      </c>
    </row>
    <row r="29" spans="1:11" ht="20.100000000000001" customHeight="1" thickTop="1">
      <c r="A29" s="211"/>
      <c r="B29" s="211"/>
      <c r="C29" s="145"/>
      <c r="D29" s="134"/>
      <c r="E29" s="217"/>
      <c r="F29" s="30"/>
      <c r="G29" s="33"/>
      <c r="H29" s="32"/>
      <c r="I29" s="217"/>
      <c r="J29" s="32"/>
      <c r="K29" s="33"/>
    </row>
    <row r="30" spans="1:11" ht="20.100000000000001" customHeight="1">
      <c r="A30" s="211" t="s">
        <v>182</v>
      </c>
      <c r="B30" s="147"/>
      <c r="C30" s="145"/>
      <c r="D30" s="145"/>
      <c r="E30" s="196"/>
      <c r="F30" s="30"/>
      <c r="G30" s="32"/>
      <c r="H30" s="30"/>
      <c r="I30" s="196"/>
      <c r="J30" s="32"/>
      <c r="K30" s="32"/>
    </row>
    <row r="31" spans="1:11" ht="20.100000000000001" customHeight="1">
      <c r="A31" s="113" t="s">
        <v>128</v>
      </c>
      <c r="B31" s="148"/>
      <c r="C31" s="145"/>
      <c r="D31" s="145"/>
      <c r="E31" s="188">
        <f>E34-E32</f>
        <v>937707</v>
      </c>
      <c r="F31" s="19"/>
      <c r="G31" s="19">
        <v>1092092</v>
      </c>
      <c r="H31" s="19"/>
      <c r="I31" s="188">
        <f>I34-I32</f>
        <v>513470</v>
      </c>
      <c r="J31" s="19"/>
      <c r="K31" s="19">
        <v>750119</v>
      </c>
    </row>
    <row r="32" spans="1:11" ht="20.100000000000001" customHeight="1">
      <c r="A32" s="113" t="s">
        <v>35</v>
      </c>
      <c r="C32" s="145"/>
      <c r="D32" s="145"/>
      <c r="E32" s="192">
        <v>12969</v>
      </c>
      <c r="F32" s="30"/>
      <c r="G32" s="26">
        <v>4582</v>
      </c>
      <c r="H32" s="30"/>
      <c r="I32" s="192">
        <v>0</v>
      </c>
      <c r="J32" s="30"/>
      <c r="K32" s="26">
        <v>0</v>
      </c>
    </row>
    <row r="33" spans="1:11" ht="8.1" customHeight="1">
      <c r="B33" s="147"/>
      <c r="C33" s="145"/>
      <c r="D33" s="145"/>
      <c r="E33" s="29"/>
      <c r="F33" s="31"/>
      <c r="G33" s="31"/>
      <c r="H33" s="31"/>
      <c r="I33" s="194"/>
      <c r="J33" s="33"/>
      <c r="K33" s="33"/>
    </row>
    <row r="34" spans="1:11" ht="20.100000000000001" customHeight="1" thickBot="1">
      <c r="A34" s="222" t="s">
        <v>181</v>
      </c>
      <c r="B34" s="222"/>
      <c r="C34" s="222"/>
      <c r="D34" s="134"/>
      <c r="E34" s="190">
        <f>E28</f>
        <v>950676</v>
      </c>
      <c r="F34" s="30"/>
      <c r="G34" s="34">
        <f>G28</f>
        <v>1096674</v>
      </c>
      <c r="H34" s="32"/>
      <c r="I34" s="195">
        <f>I28</f>
        <v>513470</v>
      </c>
      <c r="J34" s="32"/>
      <c r="K34" s="35">
        <f>K28</f>
        <v>750119</v>
      </c>
    </row>
    <row r="35" spans="1:11" ht="20.100000000000001" customHeight="1" thickTop="1">
      <c r="E35" s="177"/>
      <c r="I35" s="177"/>
    </row>
    <row r="36" spans="1:11" ht="20.100000000000001" customHeight="1">
      <c r="A36" s="211" t="s">
        <v>183</v>
      </c>
      <c r="B36" s="147"/>
      <c r="C36" s="145"/>
      <c r="D36" s="134"/>
      <c r="E36" s="206"/>
      <c r="F36" s="30"/>
      <c r="G36" s="207"/>
      <c r="H36" s="32"/>
      <c r="I36" s="206"/>
      <c r="J36" s="32"/>
      <c r="K36" s="207"/>
    </row>
    <row r="37" spans="1:11" ht="8.1" customHeight="1">
      <c r="B37" s="147"/>
      <c r="C37" s="145"/>
      <c r="D37" s="134"/>
      <c r="E37" s="191"/>
      <c r="F37" s="30"/>
      <c r="G37" s="30"/>
      <c r="H37" s="32"/>
      <c r="I37" s="196"/>
      <c r="J37" s="32"/>
      <c r="K37" s="32"/>
    </row>
    <row r="38" spans="1:11" ht="20.100000000000001" customHeight="1">
      <c r="A38" s="113" t="s">
        <v>184</v>
      </c>
      <c r="B38" s="147"/>
      <c r="C38" s="145"/>
      <c r="D38" s="134"/>
      <c r="E38" s="193">
        <v>0.56000000000000005</v>
      </c>
      <c r="F38" s="36"/>
      <c r="G38" s="36">
        <v>0.65</v>
      </c>
      <c r="H38" s="36"/>
      <c r="I38" s="193">
        <f>I34/'2-4 Th'!K118</f>
        <v>0.3074670658682635</v>
      </c>
      <c r="J38" s="36"/>
      <c r="K38" s="36">
        <v>0.45</v>
      </c>
    </row>
    <row r="39" spans="1:11" ht="20.100000000000001" customHeight="1">
      <c r="B39" s="147"/>
      <c r="C39" s="145"/>
      <c r="D39" s="134"/>
      <c r="E39" s="36"/>
      <c r="F39" s="36"/>
      <c r="G39" s="36"/>
      <c r="H39" s="36"/>
      <c r="I39" s="36"/>
      <c r="J39" s="36"/>
      <c r="K39" s="36"/>
    </row>
    <row r="40" spans="1:11" ht="20.100000000000001" customHeight="1">
      <c r="B40" s="147"/>
      <c r="C40" s="145"/>
      <c r="D40" s="134"/>
      <c r="E40" s="36"/>
      <c r="F40" s="36"/>
      <c r="G40" s="36"/>
      <c r="H40" s="36"/>
      <c r="I40" s="36"/>
      <c r="J40" s="36"/>
      <c r="K40" s="36"/>
    </row>
    <row r="41" spans="1:11" ht="20.100000000000001" customHeight="1">
      <c r="B41" s="147"/>
      <c r="C41" s="145"/>
      <c r="D41" s="134"/>
      <c r="E41" s="36"/>
      <c r="F41" s="36"/>
      <c r="G41" s="36"/>
      <c r="H41" s="36"/>
      <c r="I41" s="36"/>
      <c r="J41" s="36"/>
      <c r="K41" s="36"/>
    </row>
    <row r="42" spans="1:11" ht="20.100000000000001" customHeight="1">
      <c r="B42" s="147"/>
      <c r="C42" s="145"/>
      <c r="D42" s="134"/>
      <c r="E42" s="36"/>
      <c r="F42" s="36"/>
      <c r="G42" s="36"/>
      <c r="H42" s="36"/>
      <c r="I42" s="36"/>
      <c r="J42" s="36"/>
      <c r="K42" s="36"/>
    </row>
    <row r="43" spans="1:11" ht="20.100000000000001" customHeight="1">
      <c r="B43" s="147"/>
      <c r="C43" s="145"/>
      <c r="D43" s="134"/>
      <c r="F43" s="36"/>
      <c r="G43" s="36"/>
      <c r="H43" s="36"/>
      <c r="I43" s="36"/>
      <c r="J43" s="36"/>
      <c r="K43" s="36"/>
    </row>
    <row r="44" spans="1:11" ht="9.75" customHeight="1">
      <c r="B44" s="147"/>
      <c r="C44" s="145"/>
      <c r="D44" s="134"/>
      <c r="F44" s="36"/>
      <c r="G44" s="36"/>
      <c r="H44" s="36"/>
      <c r="I44" s="36"/>
      <c r="J44" s="36"/>
      <c r="K44" s="36"/>
    </row>
    <row r="45" spans="1:11" ht="21.95" customHeight="1">
      <c r="A45" s="223" t="str">
        <f>+'5-6 Th Baht''000 (3M)'!A43:K43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</row>
    <row r="46" spans="1:11" s="99" customFormat="1" ht="20.100000000000001" customHeight="1">
      <c r="A46" s="103" t="s">
        <v>142</v>
      </c>
      <c r="B46" s="114"/>
      <c r="C46" s="114"/>
      <c r="D46" s="114"/>
      <c r="E46" s="37"/>
      <c r="F46" s="38"/>
      <c r="G46" s="37"/>
      <c r="H46" s="38"/>
      <c r="I46" s="31"/>
      <c r="J46" s="37"/>
      <c r="K46" s="70" t="s">
        <v>76</v>
      </c>
    </row>
    <row r="47" spans="1:11" s="99" customFormat="1" ht="20.100000000000001" customHeight="1">
      <c r="A47" s="103" t="s">
        <v>36</v>
      </c>
      <c r="B47" s="114"/>
      <c r="C47" s="114"/>
      <c r="D47" s="114"/>
      <c r="E47" s="37"/>
      <c r="F47" s="38"/>
      <c r="G47" s="37"/>
      <c r="H47" s="38"/>
      <c r="I47" s="31"/>
      <c r="J47" s="37"/>
      <c r="K47" s="31"/>
    </row>
    <row r="48" spans="1:11" s="99" customFormat="1" ht="20.100000000000001" customHeight="1">
      <c r="A48" s="150" t="s">
        <v>234</v>
      </c>
      <c r="B48" s="151"/>
      <c r="C48" s="151"/>
      <c r="D48" s="151"/>
      <c r="E48" s="39"/>
      <c r="F48" s="40"/>
      <c r="G48" s="39"/>
      <c r="H48" s="40"/>
      <c r="I48" s="26"/>
      <c r="J48" s="39"/>
      <c r="K48" s="26"/>
    </row>
    <row r="49" spans="1:11" s="99" customFormat="1" ht="20.100000000000001" customHeight="1">
      <c r="A49" s="107"/>
      <c r="B49" s="105"/>
      <c r="C49" s="105"/>
      <c r="D49" s="105"/>
      <c r="E49" s="31"/>
      <c r="F49" s="38"/>
      <c r="G49" s="31"/>
      <c r="H49" s="37"/>
      <c r="I49" s="31"/>
      <c r="J49" s="38"/>
      <c r="K49" s="31"/>
    </row>
    <row r="50" spans="1:11" s="99" customFormat="1" ht="20.100000000000001" customHeight="1">
      <c r="A50" s="107"/>
      <c r="B50" s="107"/>
      <c r="C50" s="105"/>
      <c r="D50" s="105"/>
      <c r="E50" s="26"/>
      <c r="F50" s="27"/>
      <c r="G50" s="68" t="s">
        <v>78</v>
      </c>
      <c r="H50" s="28"/>
      <c r="I50" s="26"/>
      <c r="J50" s="27"/>
      <c r="K50" s="27" t="s">
        <v>125</v>
      </c>
    </row>
    <row r="51" spans="1:11" s="99" customFormat="1" ht="20.100000000000001" customHeight="1">
      <c r="A51" s="107"/>
      <c r="B51" s="105"/>
      <c r="C51" s="105"/>
      <c r="D51" s="105"/>
      <c r="E51" s="20" t="s">
        <v>172</v>
      </c>
      <c r="F51" s="142"/>
      <c r="G51" s="20" t="s">
        <v>162</v>
      </c>
      <c r="H51" s="143"/>
      <c r="I51" s="20" t="s">
        <v>172</v>
      </c>
      <c r="J51" s="142"/>
      <c r="K51" s="20" t="s">
        <v>162</v>
      </c>
    </row>
    <row r="52" spans="1:11" s="99" customFormat="1" ht="20.100000000000001" customHeight="1">
      <c r="A52" s="107"/>
      <c r="B52" s="105"/>
      <c r="C52" s="153" t="s">
        <v>2</v>
      </c>
      <c r="D52" s="105"/>
      <c r="E52" s="68" t="s">
        <v>66</v>
      </c>
      <c r="F52" s="142"/>
      <c r="G52" s="68" t="s">
        <v>66</v>
      </c>
      <c r="H52" s="143"/>
      <c r="I52" s="68" t="s">
        <v>66</v>
      </c>
      <c r="J52" s="142"/>
      <c r="K52" s="68" t="s">
        <v>66</v>
      </c>
    </row>
    <row r="53" spans="1:11" ht="8.1" customHeight="1">
      <c r="B53" s="148"/>
      <c r="C53" s="105"/>
      <c r="D53" s="134"/>
      <c r="E53" s="191"/>
      <c r="F53" s="30"/>
      <c r="G53" s="30"/>
      <c r="H53" s="32"/>
      <c r="I53" s="196"/>
      <c r="J53" s="32"/>
      <c r="K53" s="32"/>
    </row>
    <row r="54" spans="1:11" ht="20.100000000000001" customHeight="1">
      <c r="A54" s="211" t="s">
        <v>181</v>
      </c>
      <c r="B54" s="147"/>
      <c r="C54" s="105"/>
      <c r="D54" s="145"/>
      <c r="E54" s="191">
        <f>E34</f>
        <v>950676</v>
      </c>
      <c r="F54" s="30"/>
      <c r="G54" s="30">
        <f>G34</f>
        <v>1096674</v>
      </c>
      <c r="H54" s="30"/>
      <c r="I54" s="191">
        <f>I34</f>
        <v>513470</v>
      </c>
      <c r="J54" s="30"/>
      <c r="K54" s="30">
        <f>K34</f>
        <v>750119</v>
      </c>
    </row>
    <row r="55" spans="1:11" ht="8.1" customHeight="1">
      <c r="B55" s="147"/>
      <c r="C55" s="105"/>
      <c r="D55" s="134"/>
      <c r="E55" s="29"/>
      <c r="F55" s="31"/>
      <c r="G55" s="31"/>
      <c r="H55" s="33"/>
      <c r="I55" s="194"/>
      <c r="J55" s="33"/>
      <c r="K55" s="33"/>
    </row>
    <row r="56" spans="1:11" ht="20.100000000000001" customHeight="1">
      <c r="A56" s="103" t="s">
        <v>133</v>
      </c>
      <c r="B56" s="114"/>
      <c r="C56" s="105"/>
      <c r="D56" s="105"/>
      <c r="E56" s="197"/>
      <c r="F56" s="106"/>
      <c r="G56" s="64"/>
      <c r="H56" s="106"/>
      <c r="I56" s="198"/>
      <c r="J56" s="64"/>
      <c r="K56" s="25"/>
    </row>
    <row r="57" spans="1:11" ht="20.100000000000001" customHeight="1">
      <c r="B57" s="107" t="s">
        <v>152</v>
      </c>
      <c r="C57" s="105"/>
      <c r="D57" s="105"/>
      <c r="E57" s="197"/>
      <c r="F57" s="106"/>
      <c r="G57" s="64"/>
      <c r="H57" s="106"/>
      <c r="I57" s="198"/>
      <c r="J57" s="64"/>
      <c r="K57" s="25"/>
    </row>
    <row r="58" spans="1:11" ht="20.100000000000001" customHeight="1">
      <c r="B58" s="113" t="s">
        <v>101</v>
      </c>
      <c r="C58" s="105"/>
      <c r="D58" s="105"/>
      <c r="E58" s="198"/>
      <c r="F58" s="106"/>
      <c r="G58" s="25"/>
      <c r="H58" s="106"/>
      <c r="I58" s="198"/>
      <c r="J58" s="64"/>
      <c r="K58" s="25"/>
    </row>
    <row r="59" spans="1:11" ht="20.100000000000001" customHeight="1">
      <c r="B59" s="113" t="s">
        <v>185</v>
      </c>
      <c r="C59" s="105"/>
      <c r="D59" s="105"/>
      <c r="E59" s="198"/>
      <c r="F59" s="106"/>
      <c r="G59" s="25"/>
      <c r="H59" s="106"/>
      <c r="I59" s="198"/>
      <c r="J59" s="64"/>
      <c r="K59" s="25"/>
    </row>
    <row r="60" spans="1:11" ht="20.100000000000001" customHeight="1">
      <c r="B60" s="113" t="s">
        <v>186</v>
      </c>
      <c r="C60" s="152"/>
      <c r="D60" s="105"/>
      <c r="E60" s="29">
        <v>-1864</v>
      </c>
      <c r="F60" s="31"/>
      <c r="G60" s="31">
        <v>7528</v>
      </c>
      <c r="H60" s="31"/>
      <c r="I60" s="198">
        <v>0</v>
      </c>
      <c r="J60" s="31"/>
      <c r="K60" s="25">
        <v>1661</v>
      </c>
    </row>
    <row r="61" spans="1:11" ht="20.100000000000001" customHeight="1">
      <c r="B61" s="113" t="s">
        <v>192</v>
      </c>
      <c r="C61" s="152"/>
      <c r="D61" s="105"/>
      <c r="E61" s="29"/>
      <c r="F61" s="31"/>
      <c r="G61" s="31"/>
      <c r="H61" s="31"/>
      <c r="I61" s="198"/>
      <c r="J61" s="31"/>
      <c r="K61" s="25"/>
    </row>
    <row r="62" spans="1:11" ht="20.100000000000001" customHeight="1">
      <c r="B62" s="107" t="s">
        <v>193</v>
      </c>
      <c r="C62" s="152"/>
      <c r="D62" s="105"/>
      <c r="E62" s="198"/>
      <c r="F62" s="31"/>
      <c r="G62" s="31"/>
      <c r="H62" s="31"/>
      <c r="I62" s="198"/>
      <c r="J62" s="31"/>
      <c r="K62" s="25"/>
    </row>
    <row r="63" spans="1:11" ht="20.100000000000001" customHeight="1">
      <c r="B63" s="107" t="s">
        <v>194</v>
      </c>
      <c r="C63" s="152"/>
      <c r="D63" s="105"/>
      <c r="E63" s="198">
        <f>-26128-77848</f>
        <v>-103976</v>
      </c>
      <c r="F63" s="31"/>
      <c r="G63" s="31">
        <v>-9621</v>
      </c>
      <c r="H63" s="31"/>
      <c r="I63" s="198">
        <v>0</v>
      </c>
      <c r="J63" s="31"/>
      <c r="K63" s="25">
        <v>0</v>
      </c>
    </row>
    <row r="64" spans="1:11" ht="20.100000000000001" customHeight="1">
      <c r="B64" s="107" t="s">
        <v>187</v>
      </c>
      <c r="C64" s="152"/>
      <c r="D64" s="105"/>
      <c r="E64" s="198"/>
      <c r="F64" s="31"/>
      <c r="G64" s="31"/>
      <c r="H64" s="31"/>
      <c r="I64" s="198"/>
      <c r="J64" s="31"/>
      <c r="K64" s="25"/>
    </row>
    <row r="65" spans="1:11" ht="20.100000000000001" customHeight="1">
      <c r="B65" s="107" t="s">
        <v>188</v>
      </c>
      <c r="C65" s="152"/>
      <c r="D65" s="105"/>
      <c r="E65" s="198"/>
      <c r="F65" s="31"/>
      <c r="G65" s="31"/>
      <c r="H65" s="31"/>
      <c r="I65" s="198"/>
      <c r="J65" s="31"/>
      <c r="K65" s="25"/>
    </row>
    <row r="66" spans="1:11" ht="21" customHeight="1">
      <c r="A66" s="107"/>
      <c r="B66" s="107" t="s">
        <v>189</v>
      </c>
      <c r="C66" s="105"/>
      <c r="D66" s="105"/>
      <c r="E66" s="199">
        <f>5598+15570</f>
        <v>21168</v>
      </c>
      <c r="F66" s="113"/>
      <c r="G66" s="65">
        <v>419</v>
      </c>
      <c r="H66" s="113"/>
      <c r="I66" s="199">
        <v>0</v>
      </c>
      <c r="J66" s="113"/>
      <c r="K66" s="65">
        <v>-332</v>
      </c>
    </row>
    <row r="67" spans="1:11" ht="21" customHeight="1">
      <c r="A67" s="107"/>
      <c r="B67" s="107" t="s">
        <v>153</v>
      </c>
      <c r="C67" s="105"/>
      <c r="D67" s="105"/>
      <c r="E67" s="197"/>
      <c r="F67" s="106"/>
      <c r="G67" s="64"/>
      <c r="H67" s="106"/>
      <c r="I67" s="198"/>
      <c r="J67" s="64"/>
      <c r="K67" s="25"/>
    </row>
    <row r="68" spans="1:11" ht="21" customHeight="1">
      <c r="B68" s="107" t="s">
        <v>260</v>
      </c>
      <c r="C68" s="152"/>
      <c r="D68" s="105"/>
      <c r="E68" s="192">
        <f>SUM(E59:E66)</f>
        <v>-84672</v>
      </c>
      <c r="F68" s="31"/>
      <c r="G68" s="26">
        <f>SUM(G59:G66)</f>
        <v>-1674</v>
      </c>
      <c r="H68" s="31"/>
      <c r="I68" s="192">
        <f>SUM(I59:I66)</f>
        <v>0</v>
      </c>
      <c r="J68" s="31"/>
      <c r="K68" s="26">
        <f>SUM(K59:K66)</f>
        <v>1329</v>
      </c>
    </row>
    <row r="69" spans="1:11" ht="6" customHeight="1">
      <c r="A69" s="103"/>
      <c r="B69" s="114"/>
      <c r="C69" s="105"/>
      <c r="D69" s="105"/>
      <c r="E69" s="191"/>
      <c r="F69" s="30"/>
      <c r="G69" s="30"/>
      <c r="H69" s="30"/>
      <c r="I69" s="191"/>
      <c r="J69" s="30"/>
      <c r="K69" s="30"/>
    </row>
    <row r="70" spans="1:11" ht="20.100000000000001" customHeight="1">
      <c r="B70" s="107" t="s">
        <v>102</v>
      </c>
      <c r="C70" s="105"/>
      <c r="D70" s="105"/>
      <c r="E70" s="197"/>
      <c r="F70" s="106"/>
      <c r="G70" s="64"/>
      <c r="H70" s="106"/>
      <c r="I70" s="198"/>
      <c r="J70" s="64"/>
      <c r="K70" s="25"/>
    </row>
    <row r="71" spans="1:11" ht="20.100000000000001" customHeight="1">
      <c r="B71" s="113" t="s">
        <v>101</v>
      </c>
      <c r="C71" s="105"/>
      <c r="D71" s="105"/>
      <c r="E71" s="198"/>
      <c r="F71" s="106"/>
      <c r="G71" s="25"/>
      <c r="H71" s="106"/>
      <c r="I71" s="198"/>
      <c r="J71" s="64"/>
      <c r="K71" s="25"/>
    </row>
    <row r="72" spans="1:11" ht="20.100000000000001" customHeight="1">
      <c r="B72" s="113" t="s">
        <v>195</v>
      </c>
      <c r="C72" s="105"/>
      <c r="D72" s="105"/>
      <c r="E72" s="198"/>
      <c r="F72" s="106"/>
      <c r="G72" s="25"/>
      <c r="H72" s="106"/>
      <c r="I72" s="198"/>
      <c r="J72" s="64"/>
      <c r="K72" s="25"/>
    </row>
    <row r="73" spans="1:11" ht="20.100000000000001" customHeight="1">
      <c r="B73" s="113" t="s">
        <v>261</v>
      </c>
      <c r="C73" s="152">
        <v>9.1</v>
      </c>
      <c r="D73" s="105"/>
      <c r="E73" s="199">
        <v>58790</v>
      </c>
      <c r="F73" s="31"/>
      <c r="G73" s="65">
        <v>47279</v>
      </c>
      <c r="H73" s="31"/>
      <c r="I73" s="199">
        <v>0</v>
      </c>
      <c r="J73" s="31"/>
      <c r="K73" s="65">
        <v>0</v>
      </c>
    </row>
    <row r="74" spans="1:11" ht="21" customHeight="1">
      <c r="A74" s="107"/>
      <c r="B74" s="107" t="s">
        <v>136</v>
      </c>
      <c r="C74" s="105"/>
      <c r="D74" s="105"/>
      <c r="E74" s="197"/>
      <c r="F74" s="106"/>
      <c r="G74" s="64"/>
      <c r="H74" s="106"/>
      <c r="I74" s="198"/>
      <c r="J74" s="64"/>
      <c r="K74" s="25"/>
    </row>
    <row r="75" spans="1:11" ht="21" customHeight="1">
      <c r="B75" s="107" t="s">
        <v>260</v>
      </c>
      <c r="C75" s="152"/>
      <c r="D75" s="105"/>
      <c r="E75" s="192">
        <f>SUM(E72:E73)</f>
        <v>58790</v>
      </c>
      <c r="F75" s="31"/>
      <c r="G75" s="26">
        <f>SUM(G72:G73)</f>
        <v>47279</v>
      </c>
      <c r="H75" s="31"/>
      <c r="I75" s="192">
        <f>SUM(I72:I73)</f>
        <v>0</v>
      </c>
      <c r="J75" s="31"/>
      <c r="K75" s="26">
        <f>SUM(K72:K73)</f>
        <v>0</v>
      </c>
    </row>
    <row r="76" spans="1:11" ht="8.1" customHeight="1">
      <c r="B76" s="107"/>
      <c r="C76" s="152"/>
      <c r="D76" s="105"/>
      <c r="E76" s="29"/>
      <c r="F76" s="31"/>
      <c r="G76" s="31"/>
      <c r="H76" s="31"/>
      <c r="I76" s="29"/>
      <c r="J76" s="31"/>
      <c r="K76" s="31"/>
    </row>
    <row r="77" spans="1:11" ht="21" customHeight="1">
      <c r="A77" s="103" t="s">
        <v>250</v>
      </c>
      <c r="B77" s="107"/>
      <c r="C77" s="152"/>
      <c r="D77" s="105"/>
      <c r="E77" s="192">
        <f>E68+E75</f>
        <v>-25882</v>
      </c>
      <c r="F77" s="30"/>
      <c r="G77" s="26">
        <f>G68+G75</f>
        <v>45605</v>
      </c>
      <c r="H77" s="30"/>
      <c r="I77" s="192">
        <f>I68</f>
        <v>0</v>
      </c>
      <c r="J77" s="30"/>
      <c r="K77" s="26">
        <f>K68</f>
        <v>1329</v>
      </c>
    </row>
    <row r="78" spans="1:11" ht="8.1" customHeight="1">
      <c r="A78" s="103"/>
      <c r="B78" s="114"/>
      <c r="C78" s="105"/>
      <c r="D78" s="105"/>
      <c r="E78" s="197"/>
      <c r="F78" s="106"/>
      <c r="G78" s="64"/>
      <c r="H78" s="106"/>
      <c r="I78" s="198"/>
      <c r="J78" s="64"/>
      <c r="K78" s="25"/>
    </row>
    <row r="79" spans="1:11" ht="20.100000000000001" customHeight="1" thickBot="1">
      <c r="A79" s="103" t="s">
        <v>61</v>
      </c>
      <c r="B79" s="114"/>
      <c r="C79" s="105"/>
      <c r="D79" s="105"/>
      <c r="E79" s="200">
        <f>SUM(E34,E77)</f>
        <v>924794</v>
      </c>
      <c r="F79" s="106"/>
      <c r="G79" s="66">
        <f>SUM(G34,G77)</f>
        <v>1142279</v>
      </c>
      <c r="H79" s="106"/>
      <c r="I79" s="200">
        <f>SUM(I34,I77)</f>
        <v>513470</v>
      </c>
      <c r="J79" s="64"/>
      <c r="K79" s="66">
        <f>SUM(K34,K77)</f>
        <v>751448</v>
      </c>
    </row>
    <row r="80" spans="1:11" ht="20.100000000000001" customHeight="1" thickTop="1">
      <c r="A80" s="103"/>
      <c r="B80" s="114"/>
      <c r="C80" s="105"/>
      <c r="D80" s="105"/>
      <c r="E80" s="197"/>
      <c r="F80" s="106"/>
      <c r="G80" s="64"/>
      <c r="H80" s="106"/>
      <c r="I80" s="198"/>
      <c r="J80" s="64"/>
      <c r="K80" s="25"/>
    </row>
    <row r="81" spans="1:11" ht="20.100000000000001" customHeight="1">
      <c r="A81" s="103" t="s">
        <v>191</v>
      </c>
      <c r="B81" s="114"/>
      <c r="C81" s="105"/>
      <c r="D81" s="105"/>
      <c r="E81" s="197"/>
      <c r="F81" s="106"/>
      <c r="G81" s="64"/>
      <c r="H81" s="106"/>
      <c r="I81" s="198"/>
      <c r="J81" s="64"/>
      <c r="K81" s="25"/>
    </row>
    <row r="82" spans="1:11" ht="8.1" customHeight="1">
      <c r="A82" s="103"/>
      <c r="B82" s="114"/>
      <c r="C82" s="105"/>
      <c r="D82" s="105"/>
      <c r="E82" s="197"/>
      <c r="F82" s="106"/>
      <c r="G82" s="64"/>
      <c r="H82" s="106"/>
      <c r="I82" s="198"/>
      <c r="J82" s="64"/>
      <c r="K82" s="25"/>
    </row>
    <row r="83" spans="1:11" ht="20.100000000000001" customHeight="1">
      <c r="A83" s="107" t="s">
        <v>128</v>
      </c>
      <c r="B83" s="105"/>
      <c r="C83" s="105"/>
      <c r="D83" s="105"/>
      <c r="E83" s="191">
        <f>E86-E84</f>
        <v>911825</v>
      </c>
      <c r="F83" s="106"/>
      <c r="G83" s="30">
        <v>1137697</v>
      </c>
      <c r="H83" s="106"/>
      <c r="I83" s="191">
        <f>I86-I84</f>
        <v>513470</v>
      </c>
      <c r="J83" s="106"/>
      <c r="K83" s="30">
        <v>751448</v>
      </c>
    </row>
    <row r="84" spans="1:11" ht="20.100000000000001" customHeight="1">
      <c r="A84" s="107" t="s">
        <v>35</v>
      </c>
      <c r="B84" s="105"/>
      <c r="C84" s="105"/>
      <c r="D84" s="105"/>
      <c r="E84" s="199">
        <v>12969</v>
      </c>
      <c r="F84" s="106"/>
      <c r="G84" s="65">
        <v>4582</v>
      </c>
      <c r="H84" s="106"/>
      <c r="I84" s="199">
        <v>0</v>
      </c>
      <c r="J84" s="106"/>
      <c r="K84" s="65">
        <v>0</v>
      </c>
    </row>
    <row r="85" spans="1:11" ht="8.1" customHeight="1">
      <c r="A85" s="103"/>
      <c r="B85" s="114"/>
      <c r="C85" s="105"/>
      <c r="D85" s="105"/>
      <c r="E85" s="197"/>
      <c r="F85" s="106"/>
      <c r="G85" s="64"/>
      <c r="H85" s="106"/>
      <c r="I85" s="198"/>
      <c r="J85" s="64"/>
      <c r="K85" s="25"/>
    </row>
    <row r="86" spans="1:11" ht="20.100000000000001" customHeight="1" thickBot="1">
      <c r="A86" s="103" t="s">
        <v>61</v>
      </c>
      <c r="B86" s="114"/>
      <c r="C86" s="105"/>
      <c r="D86" s="105"/>
      <c r="E86" s="200">
        <f>E79</f>
        <v>924794</v>
      </c>
      <c r="F86" s="106"/>
      <c r="G86" s="66">
        <f>G79</f>
        <v>1142279</v>
      </c>
      <c r="H86" s="106"/>
      <c r="I86" s="200">
        <f>I79</f>
        <v>513470</v>
      </c>
      <c r="J86" s="64"/>
      <c r="K86" s="66">
        <f>K79</f>
        <v>751448</v>
      </c>
    </row>
    <row r="87" spans="1:11" ht="20.100000000000001" customHeight="1" thickTop="1">
      <c r="A87" s="103"/>
      <c r="B87" s="114"/>
      <c r="C87" s="105"/>
      <c r="D87" s="105"/>
      <c r="E87" s="25"/>
      <c r="F87" s="106"/>
      <c r="G87" s="25"/>
      <c r="H87" s="106"/>
      <c r="I87" s="25"/>
      <c r="J87" s="64"/>
      <c r="K87" s="25"/>
    </row>
    <row r="88" spans="1:11" ht="20.100000000000001" customHeight="1">
      <c r="A88" s="103"/>
      <c r="B88" s="114"/>
      <c r="C88" s="105"/>
      <c r="D88" s="105"/>
      <c r="E88" s="25"/>
      <c r="F88" s="106"/>
      <c r="G88" s="25"/>
      <c r="H88" s="106"/>
      <c r="I88" s="25"/>
      <c r="J88" s="64"/>
      <c r="K88" s="25"/>
    </row>
    <row r="89" spans="1:11" ht="18.75" customHeight="1">
      <c r="A89" s="103"/>
      <c r="B89" s="114"/>
      <c r="C89" s="105"/>
      <c r="D89" s="105"/>
      <c r="E89" s="25"/>
      <c r="F89" s="106"/>
      <c r="G89" s="25"/>
      <c r="H89" s="106"/>
      <c r="I89" s="25"/>
      <c r="J89" s="64"/>
      <c r="K89" s="25"/>
    </row>
    <row r="90" spans="1:11" ht="21.95" customHeight="1">
      <c r="A90" s="223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23"/>
      <c r="C90" s="223"/>
      <c r="D90" s="223"/>
      <c r="E90" s="223"/>
      <c r="F90" s="223"/>
      <c r="G90" s="223"/>
      <c r="H90" s="223"/>
      <c r="I90" s="223"/>
      <c r="J90" s="223"/>
      <c r="K90" s="223"/>
    </row>
  </sheetData>
  <mergeCells count="3">
    <mergeCell ref="A34:C34"/>
    <mergeCell ref="A45:K45"/>
    <mergeCell ref="A90:K9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7"/>
  <sheetViews>
    <sheetView topLeftCell="D13" zoomScaleNormal="100" zoomScaleSheetLayoutView="93" workbookViewId="0">
      <selection activeCell="R33" sqref="R33"/>
    </sheetView>
  </sheetViews>
  <sheetFormatPr defaultRowHeight="20.100000000000001" customHeight="1"/>
  <cols>
    <col min="1" max="1" width="1" style="71" customWidth="1"/>
    <col min="2" max="2" width="0.85546875" style="71" customWidth="1"/>
    <col min="3" max="3" width="37.85546875" style="71" customWidth="1"/>
    <col min="4" max="4" width="7.5703125" style="77" customWidth="1"/>
    <col min="5" max="5" width="0.5703125" style="78" customWidth="1"/>
    <col min="6" max="6" width="10.42578125" style="3" customWidth="1"/>
    <col min="7" max="7" width="0.5703125" style="78" customWidth="1"/>
    <col min="8" max="8" width="8.5703125" style="3" customWidth="1"/>
    <col min="9" max="9" width="0.5703125" style="78" customWidth="1"/>
    <col min="10" max="10" width="9.7109375" style="3" customWidth="1"/>
    <col min="11" max="11" width="0.5703125" style="78" customWidth="1"/>
    <col min="12" max="12" width="11.5703125" style="3" customWidth="1"/>
    <col min="13" max="13" width="0.5703125" style="78" customWidth="1"/>
    <col min="14" max="14" width="12.140625" style="3" customWidth="1"/>
    <col min="15" max="15" width="0.5703125" style="3" customWidth="1"/>
    <col min="16" max="16" width="12" style="3" customWidth="1"/>
    <col min="17" max="17" width="0.5703125" style="3" customWidth="1"/>
    <col min="18" max="18" width="12" style="3" customWidth="1"/>
    <col min="19" max="19" width="0.5703125" style="78" customWidth="1"/>
    <col min="20" max="20" width="15.140625" style="3" customWidth="1"/>
    <col min="21" max="21" width="0.5703125" style="78" customWidth="1"/>
    <col min="22" max="22" width="11.5703125" style="3" customWidth="1"/>
    <col min="23" max="23" width="0.5703125" style="78" customWidth="1"/>
    <col min="24" max="24" width="12.42578125" style="3" customWidth="1"/>
    <col min="25" max="25" width="0.5703125" style="78" customWidth="1"/>
    <col min="26" max="26" width="10.42578125" style="3" customWidth="1"/>
    <col min="27" max="249" width="9.140625" style="71"/>
    <col min="250" max="250" width="1" style="71" customWidth="1"/>
    <col min="251" max="251" width="0.85546875" style="71" customWidth="1"/>
    <col min="252" max="252" width="38.5703125" style="71" customWidth="1"/>
    <col min="253" max="253" width="7.5703125" style="71" customWidth="1"/>
    <col min="254" max="254" width="0.5703125" style="71" customWidth="1"/>
    <col min="255" max="255" width="11.42578125" style="71" customWidth="1"/>
    <col min="256" max="256" width="0.5703125" style="71" customWidth="1"/>
    <col min="257" max="257" width="8.5703125" style="71" customWidth="1"/>
    <col min="258" max="258" width="0.5703125" style="71" customWidth="1"/>
    <col min="259" max="259" width="10.5703125" style="71" bestFit="1" customWidth="1"/>
    <col min="260" max="260" width="0.5703125" style="71" customWidth="1"/>
    <col min="261" max="261" width="11.5703125" style="71" customWidth="1"/>
    <col min="262" max="262" width="0.5703125" style="71" customWidth="1"/>
    <col min="263" max="263" width="8.5703125" style="71" customWidth="1"/>
    <col min="264" max="264" width="0.5703125" style="71" customWidth="1"/>
    <col min="265" max="265" width="13.140625" style="71" customWidth="1"/>
    <col min="266" max="266" width="0.5703125" style="71" customWidth="1"/>
    <col min="267" max="267" width="12.42578125" style="71" customWidth="1"/>
    <col min="268" max="268" width="0.5703125" style="71" customWidth="1"/>
    <col min="269" max="269" width="12" style="71" customWidth="1"/>
    <col min="270" max="270" width="0.5703125" style="71" customWidth="1"/>
    <col min="271" max="271" width="16.140625" style="71" customWidth="1"/>
    <col min="272" max="272" width="0.5703125" style="71" customWidth="1"/>
    <col min="273" max="273" width="11.5703125" style="71" customWidth="1"/>
    <col min="274" max="274" width="0.5703125" style="71" customWidth="1"/>
    <col min="275" max="275" width="13.42578125" style="71" customWidth="1"/>
    <col min="276" max="276" width="0.5703125" style="71" customWidth="1"/>
    <col min="277" max="277" width="11.42578125" style="71" customWidth="1"/>
    <col min="278" max="505" width="9.140625" style="71"/>
    <col min="506" max="506" width="1" style="71" customWidth="1"/>
    <col min="507" max="507" width="0.85546875" style="71" customWidth="1"/>
    <col min="508" max="508" width="38.5703125" style="71" customWidth="1"/>
    <col min="509" max="509" width="7.5703125" style="71" customWidth="1"/>
    <col min="510" max="510" width="0.5703125" style="71" customWidth="1"/>
    <col min="511" max="511" width="11.42578125" style="71" customWidth="1"/>
    <col min="512" max="512" width="0.5703125" style="71" customWidth="1"/>
    <col min="513" max="513" width="8.5703125" style="71" customWidth="1"/>
    <col min="514" max="514" width="0.5703125" style="71" customWidth="1"/>
    <col min="515" max="515" width="10.5703125" style="71" bestFit="1" customWidth="1"/>
    <col min="516" max="516" width="0.5703125" style="71" customWidth="1"/>
    <col min="517" max="517" width="11.5703125" style="71" customWidth="1"/>
    <col min="518" max="518" width="0.5703125" style="71" customWidth="1"/>
    <col min="519" max="519" width="8.5703125" style="71" customWidth="1"/>
    <col min="520" max="520" width="0.5703125" style="71" customWidth="1"/>
    <col min="521" max="521" width="13.140625" style="71" customWidth="1"/>
    <col min="522" max="522" width="0.5703125" style="71" customWidth="1"/>
    <col min="523" max="523" width="12.42578125" style="71" customWidth="1"/>
    <col min="524" max="524" width="0.5703125" style="71" customWidth="1"/>
    <col min="525" max="525" width="12" style="71" customWidth="1"/>
    <col min="526" max="526" width="0.5703125" style="71" customWidth="1"/>
    <col min="527" max="527" width="16.140625" style="71" customWidth="1"/>
    <col min="528" max="528" width="0.5703125" style="71" customWidth="1"/>
    <col min="529" max="529" width="11.5703125" style="71" customWidth="1"/>
    <col min="530" max="530" width="0.5703125" style="71" customWidth="1"/>
    <col min="531" max="531" width="13.42578125" style="71" customWidth="1"/>
    <col min="532" max="532" width="0.5703125" style="71" customWidth="1"/>
    <col min="533" max="533" width="11.42578125" style="71" customWidth="1"/>
    <col min="534" max="761" width="9.140625" style="71"/>
    <col min="762" max="762" width="1" style="71" customWidth="1"/>
    <col min="763" max="763" width="0.85546875" style="71" customWidth="1"/>
    <col min="764" max="764" width="38.5703125" style="71" customWidth="1"/>
    <col min="765" max="765" width="7.5703125" style="71" customWidth="1"/>
    <col min="766" max="766" width="0.5703125" style="71" customWidth="1"/>
    <col min="767" max="767" width="11.42578125" style="71" customWidth="1"/>
    <col min="768" max="768" width="0.5703125" style="71" customWidth="1"/>
    <col min="769" max="769" width="8.5703125" style="71" customWidth="1"/>
    <col min="770" max="770" width="0.5703125" style="71" customWidth="1"/>
    <col min="771" max="771" width="10.5703125" style="71" bestFit="1" customWidth="1"/>
    <col min="772" max="772" width="0.5703125" style="71" customWidth="1"/>
    <col min="773" max="773" width="11.5703125" style="71" customWidth="1"/>
    <col min="774" max="774" width="0.5703125" style="71" customWidth="1"/>
    <col min="775" max="775" width="8.5703125" style="71" customWidth="1"/>
    <col min="776" max="776" width="0.5703125" style="71" customWidth="1"/>
    <col min="777" max="777" width="13.140625" style="71" customWidth="1"/>
    <col min="778" max="778" width="0.5703125" style="71" customWidth="1"/>
    <col min="779" max="779" width="12.42578125" style="71" customWidth="1"/>
    <col min="780" max="780" width="0.5703125" style="71" customWidth="1"/>
    <col min="781" max="781" width="12" style="71" customWidth="1"/>
    <col min="782" max="782" width="0.5703125" style="71" customWidth="1"/>
    <col min="783" max="783" width="16.140625" style="71" customWidth="1"/>
    <col min="784" max="784" width="0.5703125" style="71" customWidth="1"/>
    <col min="785" max="785" width="11.5703125" style="71" customWidth="1"/>
    <col min="786" max="786" width="0.5703125" style="71" customWidth="1"/>
    <col min="787" max="787" width="13.42578125" style="71" customWidth="1"/>
    <col min="788" max="788" width="0.5703125" style="71" customWidth="1"/>
    <col min="789" max="789" width="11.42578125" style="71" customWidth="1"/>
    <col min="790" max="1017" width="9.140625" style="71"/>
    <col min="1018" max="1018" width="1" style="71" customWidth="1"/>
    <col min="1019" max="1019" width="0.85546875" style="71" customWidth="1"/>
    <col min="1020" max="1020" width="38.5703125" style="71" customWidth="1"/>
    <col min="1021" max="1021" width="7.5703125" style="71" customWidth="1"/>
    <col min="1022" max="1022" width="0.5703125" style="71" customWidth="1"/>
    <col min="1023" max="1023" width="11.42578125" style="71" customWidth="1"/>
    <col min="1024" max="1024" width="0.5703125" style="71" customWidth="1"/>
    <col min="1025" max="1025" width="8.5703125" style="71" customWidth="1"/>
    <col min="1026" max="1026" width="0.5703125" style="71" customWidth="1"/>
    <col min="1027" max="1027" width="10.5703125" style="71" bestFit="1" customWidth="1"/>
    <col min="1028" max="1028" width="0.5703125" style="71" customWidth="1"/>
    <col min="1029" max="1029" width="11.5703125" style="71" customWidth="1"/>
    <col min="1030" max="1030" width="0.5703125" style="71" customWidth="1"/>
    <col min="1031" max="1031" width="8.5703125" style="71" customWidth="1"/>
    <col min="1032" max="1032" width="0.5703125" style="71" customWidth="1"/>
    <col min="1033" max="1033" width="13.140625" style="71" customWidth="1"/>
    <col min="1034" max="1034" width="0.5703125" style="71" customWidth="1"/>
    <col min="1035" max="1035" width="12.42578125" style="71" customWidth="1"/>
    <col min="1036" max="1036" width="0.5703125" style="71" customWidth="1"/>
    <col min="1037" max="1037" width="12" style="71" customWidth="1"/>
    <col min="1038" max="1038" width="0.5703125" style="71" customWidth="1"/>
    <col min="1039" max="1039" width="16.140625" style="71" customWidth="1"/>
    <col min="1040" max="1040" width="0.5703125" style="71" customWidth="1"/>
    <col min="1041" max="1041" width="11.5703125" style="71" customWidth="1"/>
    <col min="1042" max="1042" width="0.5703125" style="71" customWidth="1"/>
    <col min="1043" max="1043" width="13.42578125" style="71" customWidth="1"/>
    <col min="1044" max="1044" width="0.5703125" style="71" customWidth="1"/>
    <col min="1045" max="1045" width="11.42578125" style="71" customWidth="1"/>
    <col min="1046" max="1273" width="9.140625" style="71"/>
    <col min="1274" max="1274" width="1" style="71" customWidth="1"/>
    <col min="1275" max="1275" width="0.85546875" style="71" customWidth="1"/>
    <col min="1276" max="1276" width="38.5703125" style="71" customWidth="1"/>
    <col min="1277" max="1277" width="7.5703125" style="71" customWidth="1"/>
    <col min="1278" max="1278" width="0.5703125" style="71" customWidth="1"/>
    <col min="1279" max="1279" width="11.42578125" style="71" customWidth="1"/>
    <col min="1280" max="1280" width="0.5703125" style="71" customWidth="1"/>
    <col min="1281" max="1281" width="8.5703125" style="71" customWidth="1"/>
    <col min="1282" max="1282" width="0.5703125" style="71" customWidth="1"/>
    <col min="1283" max="1283" width="10.5703125" style="71" bestFit="1" customWidth="1"/>
    <col min="1284" max="1284" width="0.5703125" style="71" customWidth="1"/>
    <col min="1285" max="1285" width="11.5703125" style="71" customWidth="1"/>
    <col min="1286" max="1286" width="0.5703125" style="71" customWidth="1"/>
    <col min="1287" max="1287" width="8.5703125" style="71" customWidth="1"/>
    <col min="1288" max="1288" width="0.5703125" style="71" customWidth="1"/>
    <col min="1289" max="1289" width="13.140625" style="71" customWidth="1"/>
    <col min="1290" max="1290" width="0.5703125" style="71" customWidth="1"/>
    <col min="1291" max="1291" width="12.42578125" style="71" customWidth="1"/>
    <col min="1292" max="1292" width="0.5703125" style="71" customWidth="1"/>
    <col min="1293" max="1293" width="12" style="71" customWidth="1"/>
    <col min="1294" max="1294" width="0.5703125" style="71" customWidth="1"/>
    <col min="1295" max="1295" width="16.140625" style="71" customWidth="1"/>
    <col min="1296" max="1296" width="0.5703125" style="71" customWidth="1"/>
    <col min="1297" max="1297" width="11.5703125" style="71" customWidth="1"/>
    <col min="1298" max="1298" width="0.5703125" style="71" customWidth="1"/>
    <col min="1299" max="1299" width="13.42578125" style="71" customWidth="1"/>
    <col min="1300" max="1300" width="0.5703125" style="71" customWidth="1"/>
    <col min="1301" max="1301" width="11.42578125" style="71" customWidth="1"/>
    <col min="1302" max="1529" width="9.140625" style="71"/>
    <col min="1530" max="1530" width="1" style="71" customWidth="1"/>
    <col min="1531" max="1531" width="0.85546875" style="71" customWidth="1"/>
    <col min="1532" max="1532" width="38.5703125" style="71" customWidth="1"/>
    <col min="1533" max="1533" width="7.5703125" style="71" customWidth="1"/>
    <col min="1534" max="1534" width="0.5703125" style="71" customWidth="1"/>
    <col min="1535" max="1535" width="11.42578125" style="71" customWidth="1"/>
    <col min="1536" max="1536" width="0.5703125" style="71" customWidth="1"/>
    <col min="1537" max="1537" width="8.5703125" style="71" customWidth="1"/>
    <col min="1538" max="1538" width="0.5703125" style="71" customWidth="1"/>
    <col min="1539" max="1539" width="10.5703125" style="71" bestFit="1" customWidth="1"/>
    <col min="1540" max="1540" width="0.5703125" style="71" customWidth="1"/>
    <col min="1541" max="1541" width="11.5703125" style="71" customWidth="1"/>
    <col min="1542" max="1542" width="0.5703125" style="71" customWidth="1"/>
    <col min="1543" max="1543" width="8.5703125" style="71" customWidth="1"/>
    <col min="1544" max="1544" width="0.5703125" style="71" customWidth="1"/>
    <col min="1545" max="1545" width="13.140625" style="71" customWidth="1"/>
    <col min="1546" max="1546" width="0.5703125" style="71" customWidth="1"/>
    <col min="1547" max="1547" width="12.42578125" style="71" customWidth="1"/>
    <col min="1548" max="1548" width="0.5703125" style="71" customWidth="1"/>
    <col min="1549" max="1549" width="12" style="71" customWidth="1"/>
    <col min="1550" max="1550" width="0.5703125" style="71" customWidth="1"/>
    <col min="1551" max="1551" width="16.140625" style="71" customWidth="1"/>
    <col min="1552" max="1552" width="0.5703125" style="71" customWidth="1"/>
    <col min="1553" max="1553" width="11.5703125" style="71" customWidth="1"/>
    <col min="1554" max="1554" width="0.5703125" style="71" customWidth="1"/>
    <col min="1555" max="1555" width="13.42578125" style="71" customWidth="1"/>
    <col min="1556" max="1556" width="0.5703125" style="71" customWidth="1"/>
    <col min="1557" max="1557" width="11.42578125" style="71" customWidth="1"/>
    <col min="1558" max="1785" width="9.140625" style="71"/>
    <col min="1786" max="1786" width="1" style="71" customWidth="1"/>
    <col min="1787" max="1787" width="0.85546875" style="71" customWidth="1"/>
    <col min="1788" max="1788" width="38.5703125" style="71" customWidth="1"/>
    <col min="1789" max="1789" width="7.5703125" style="71" customWidth="1"/>
    <col min="1790" max="1790" width="0.5703125" style="71" customWidth="1"/>
    <col min="1791" max="1791" width="11.42578125" style="71" customWidth="1"/>
    <col min="1792" max="1792" width="0.5703125" style="71" customWidth="1"/>
    <col min="1793" max="1793" width="8.5703125" style="71" customWidth="1"/>
    <col min="1794" max="1794" width="0.5703125" style="71" customWidth="1"/>
    <col min="1795" max="1795" width="10.5703125" style="71" bestFit="1" customWidth="1"/>
    <col min="1796" max="1796" width="0.5703125" style="71" customWidth="1"/>
    <col min="1797" max="1797" width="11.5703125" style="71" customWidth="1"/>
    <col min="1798" max="1798" width="0.5703125" style="71" customWidth="1"/>
    <col min="1799" max="1799" width="8.5703125" style="71" customWidth="1"/>
    <col min="1800" max="1800" width="0.5703125" style="71" customWidth="1"/>
    <col min="1801" max="1801" width="13.140625" style="71" customWidth="1"/>
    <col min="1802" max="1802" width="0.5703125" style="71" customWidth="1"/>
    <col min="1803" max="1803" width="12.42578125" style="71" customWidth="1"/>
    <col min="1804" max="1804" width="0.5703125" style="71" customWidth="1"/>
    <col min="1805" max="1805" width="12" style="71" customWidth="1"/>
    <col min="1806" max="1806" width="0.5703125" style="71" customWidth="1"/>
    <col min="1807" max="1807" width="16.140625" style="71" customWidth="1"/>
    <col min="1808" max="1808" width="0.5703125" style="71" customWidth="1"/>
    <col min="1809" max="1809" width="11.5703125" style="71" customWidth="1"/>
    <col min="1810" max="1810" width="0.5703125" style="71" customWidth="1"/>
    <col min="1811" max="1811" width="13.42578125" style="71" customWidth="1"/>
    <col min="1812" max="1812" width="0.5703125" style="71" customWidth="1"/>
    <col min="1813" max="1813" width="11.42578125" style="71" customWidth="1"/>
    <col min="1814" max="2041" width="9.140625" style="71"/>
    <col min="2042" max="2042" width="1" style="71" customWidth="1"/>
    <col min="2043" max="2043" width="0.85546875" style="71" customWidth="1"/>
    <col min="2044" max="2044" width="38.5703125" style="71" customWidth="1"/>
    <col min="2045" max="2045" width="7.5703125" style="71" customWidth="1"/>
    <col min="2046" max="2046" width="0.5703125" style="71" customWidth="1"/>
    <col min="2047" max="2047" width="11.42578125" style="71" customWidth="1"/>
    <col min="2048" max="2048" width="0.5703125" style="71" customWidth="1"/>
    <col min="2049" max="2049" width="8.5703125" style="71" customWidth="1"/>
    <col min="2050" max="2050" width="0.5703125" style="71" customWidth="1"/>
    <col min="2051" max="2051" width="10.5703125" style="71" bestFit="1" customWidth="1"/>
    <col min="2052" max="2052" width="0.5703125" style="71" customWidth="1"/>
    <col min="2053" max="2053" width="11.5703125" style="71" customWidth="1"/>
    <col min="2054" max="2054" width="0.5703125" style="71" customWidth="1"/>
    <col min="2055" max="2055" width="8.5703125" style="71" customWidth="1"/>
    <col min="2056" max="2056" width="0.5703125" style="71" customWidth="1"/>
    <col min="2057" max="2057" width="13.140625" style="71" customWidth="1"/>
    <col min="2058" max="2058" width="0.5703125" style="71" customWidth="1"/>
    <col min="2059" max="2059" width="12.42578125" style="71" customWidth="1"/>
    <col min="2060" max="2060" width="0.5703125" style="71" customWidth="1"/>
    <col min="2061" max="2061" width="12" style="71" customWidth="1"/>
    <col min="2062" max="2062" width="0.5703125" style="71" customWidth="1"/>
    <col min="2063" max="2063" width="16.140625" style="71" customWidth="1"/>
    <col min="2064" max="2064" width="0.5703125" style="71" customWidth="1"/>
    <col min="2065" max="2065" width="11.5703125" style="71" customWidth="1"/>
    <col min="2066" max="2066" width="0.5703125" style="71" customWidth="1"/>
    <col min="2067" max="2067" width="13.42578125" style="71" customWidth="1"/>
    <col min="2068" max="2068" width="0.5703125" style="71" customWidth="1"/>
    <col min="2069" max="2069" width="11.42578125" style="71" customWidth="1"/>
    <col min="2070" max="2297" width="9.140625" style="71"/>
    <col min="2298" max="2298" width="1" style="71" customWidth="1"/>
    <col min="2299" max="2299" width="0.85546875" style="71" customWidth="1"/>
    <col min="2300" max="2300" width="38.5703125" style="71" customWidth="1"/>
    <col min="2301" max="2301" width="7.5703125" style="71" customWidth="1"/>
    <col min="2302" max="2302" width="0.5703125" style="71" customWidth="1"/>
    <col min="2303" max="2303" width="11.42578125" style="71" customWidth="1"/>
    <col min="2304" max="2304" width="0.5703125" style="71" customWidth="1"/>
    <col min="2305" max="2305" width="8.5703125" style="71" customWidth="1"/>
    <col min="2306" max="2306" width="0.5703125" style="71" customWidth="1"/>
    <col min="2307" max="2307" width="10.5703125" style="71" bestFit="1" customWidth="1"/>
    <col min="2308" max="2308" width="0.5703125" style="71" customWidth="1"/>
    <col min="2309" max="2309" width="11.5703125" style="71" customWidth="1"/>
    <col min="2310" max="2310" width="0.5703125" style="71" customWidth="1"/>
    <col min="2311" max="2311" width="8.5703125" style="71" customWidth="1"/>
    <col min="2312" max="2312" width="0.5703125" style="71" customWidth="1"/>
    <col min="2313" max="2313" width="13.140625" style="71" customWidth="1"/>
    <col min="2314" max="2314" width="0.5703125" style="71" customWidth="1"/>
    <col min="2315" max="2315" width="12.42578125" style="71" customWidth="1"/>
    <col min="2316" max="2316" width="0.5703125" style="71" customWidth="1"/>
    <col min="2317" max="2317" width="12" style="71" customWidth="1"/>
    <col min="2318" max="2318" width="0.5703125" style="71" customWidth="1"/>
    <col min="2319" max="2319" width="16.140625" style="71" customWidth="1"/>
    <col min="2320" max="2320" width="0.5703125" style="71" customWidth="1"/>
    <col min="2321" max="2321" width="11.5703125" style="71" customWidth="1"/>
    <col min="2322" max="2322" width="0.5703125" style="71" customWidth="1"/>
    <col min="2323" max="2323" width="13.42578125" style="71" customWidth="1"/>
    <col min="2324" max="2324" width="0.5703125" style="71" customWidth="1"/>
    <col min="2325" max="2325" width="11.42578125" style="71" customWidth="1"/>
    <col min="2326" max="2553" width="9.140625" style="71"/>
    <col min="2554" max="2554" width="1" style="71" customWidth="1"/>
    <col min="2555" max="2555" width="0.85546875" style="71" customWidth="1"/>
    <col min="2556" max="2556" width="38.5703125" style="71" customWidth="1"/>
    <col min="2557" max="2557" width="7.5703125" style="71" customWidth="1"/>
    <col min="2558" max="2558" width="0.5703125" style="71" customWidth="1"/>
    <col min="2559" max="2559" width="11.42578125" style="71" customWidth="1"/>
    <col min="2560" max="2560" width="0.5703125" style="71" customWidth="1"/>
    <col min="2561" max="2561" width="8.5703125" style="71" customWidth="1"/>
    <col min="2562" max="2562" width="0.5703125" style="71" customWidth="1"/>
    <col min="2563" max="2563" width="10.5703125" style="71" bestFit="1" customWidth="1"/>
    <col min="2564" max="2564" width="0.5703125" style="71" customWidth="1"/>
    <col min="2565" max="2565" width="11.5703125" style="71" customWidth="1"/>
    <col min="2566" max="2566" width="0.5703125" style="71" customWidth="1"/>
    <col min="2567" max="2567" width="8.5703125" style="71" customWidth="1"/>
    <col min="2568" max="2568" width="0.5703125" style="71" customWidth="1"/>
    <col min="2569" max="2569" width="13.140625" style="71" customWidth="1"/>
    <col min="2570" max="2570" width="0.5703125" style="71" customWidth="1"/>
    <col min="2571" max="2571" width="12.42578125" style="71" customWidth="1"/>
    <col min="2572" max="2572" width="0.5703125" style="71" customWidth="1"/>
    <col min="2573" max="2573" width="12" style="71" customWidth="1"/>
    <col min="2574" max="2574" width="0.5703125" style="71" customWidth="1"/>
    <col min="2575" max="2575" width="16.140625" style="71" customWidth="1"/>
    <col min="2576" max="2576" width="0.5703125" style="71" customWidth="1"/>
    <col min="2577" max="2577" width="11.5703125" style="71" customWidth="1"/>
    <col min="2578" max="2578" width="0.5703125" style="71" customWidth="1"/>
    <col min="2579" max="2579" width="13.42578125" style="71" customWidth="1"/>
    <col min="2580" max="2580" width="0.5703125" style="71" customWidth="1"/>
    <col min="2581" max="2581" width="11.42578125" style="71" customWidth="1"/>
    <col min="2582" max="2809" width="9.140625" style="71"/>
    <col min="2810" max="2810" width="1" style="71" customWidth="1"/>
    <col min="2811" max="2811" width="0.85546875" style="71" customWidth="1"/>
    <col min="2812" max="2812" width="38.5703125" style="71" customWidth="1"/>
    <col min="2813" max="2813" width="7.5703125" style="71" customWidth="1"/>
    <col min="2814" max="2814" width="0.5703125" style="71" customWidth="1"/>
    <col min="2815" max="2815" width="11.42578125" style="71" customWidth="1"/>
    <col min="2816" max="2816" width="0.5703125" style="71" customWidth="1"/>
    <col min="2817" max="2817" width="8.5703125" style="71" customWidth="1"/>
    <col min="2818" max="2818" width="0.5703125" style="71" customWidth="1"/>
    <col min="2819" max="2819" width="10.5703125" style="71" bestFit="1" customWidth="1"/>
    <col min="2820" max="2820" width="0.5703125" style="71" customWidth="1"/>
    <col min="2821" max="2821" width="11.5703125" style="71" customWidth="1"/>
    <col min="2822" max="2822" width="0.5703125" style="71" customWidth="1"/>
    <col min="2823" max="2823" width="8.5703125" style="71" customWidth="1"/>
    <col min="2824" max="2824" width="0.5703125" style="71" customWidth="1"/>
    <col min="2825" max="2825" width="13.140625" style="71" customWidth="1"/>
    <col min="2826" max="2826" width="0.5703125" style="71" customWidth="1"/>
    <col min="2827" max="2827" width="12.42578125" style="71" customWidth="1"/>
    <col min="2828" max="2828" width="0.5703125" style="71" customWidth="1"/>
    <col min="2829" max="2829" width="12" style="71" customWidth="1"/>
    <col min="2830" max="2830" width="0.5703125" style="71" customWidth="1"/>
    <col min="2831" max="2831" width="16.140625" style="71" customWidth="1"/>
    <col min="2832" max="2832" width="0.5703125" style="71" customWidth="1"/>
    <col min="2833" max="2833" width="11.5703125" style="71" customWidth="1"/>
    <col min="2834" max="2834" width="0.5703125" style="71" customWidth="1"/>
    <col min="2835" max="2835" width="13.42578125" style="71" customWidth="1"/>
    <col min="2836" max="2836" width="0.5703125" style="71" customWidth="1"/>
    <col min="2837" max="2837" width="11.42578125" style="71" customWidth="1"/>
    <col min="2838" max="3065" width="9.140625" style="71"/>
    <col min="3066" max="3066" width="1" style="71" customWidth="1"/>
    <col min="3067" max="3067" width="0.85546875" style="71" customWidth="1"/>
    <col min="3068" max="3068" width="38.5703125" style="71" customWidth="1"/>
    <col min="3069" max="3069" width="7.5703125" style="71" customWidth="1"/>
    <col min="3070" max="3070" width="0.5703125" style="71" customWidth="1"/>
    <col min="3071" max="3071" width="11.42578125" style="71" customWidth="1"/>
    <col min="3072" max="3072" width="0.5703125" style="71" customWidth="1"/>
    <col min="3073" max="3073" width="8.5703125" style="71" customWidth="1"/>
    <col min="3074" max="3074" width="0.5703125" style="71" customWidth="1"/>
    <col min="3075" max="3075" width="10.5703125" style="71" bestFit="1" customWidth="1"/>
    <col min="3076" max="3076" width="0.5703125" style="71" customWidth="1"/>
    <col min="3077" max="3077" width="11.5703125" style="71" customWidth="1"/>
    <col min="3078" max="3078" width="0.5703125" style="71" customWidth="1"/>
    <col min="3079" max="3079" width="8.5703125" style="71" customWidth="1"/>
    <col min="3080" max="3080" width="0.5703125" style="71" customWidth="1"/>
    <col min="3081" max="3081" width="13.140625" style="71" customWidth="1"/>
    <col min="3082" max="3082" width="0.5703125" style="71" customWidth="1"/>
    <col min="3083" max="3083" width="12.42578125" style="71" customWidth="1"/>
    <col min="3084" max="3084" width="0.5703125" style="71" customWidth="1"/>
    <col min="3085" max="3085" width="12" style="71" customWidth="1"/>
    <col min="3086" max="3086" width="0.5703125" style="71" customWidth="1"/>
    <col min="3087" max="3087" width="16.140625" style="71" customWidth="1"/>
    <col min="3088" max="3088" width="0.5703125" style="71" customWidth="1"/>
    <col min="3089" max="3089" width="11.5703125" style="71" customWidth="1"/>
    <col min="3090" max="3090" width="0.5703125" style="71" customWidth="1"/>
    <col min="3091" max="3091" width="13.42578125" style="71" customWidth="1"/>
    <col min="3092" max="3092" width="0.5703125" style="71" customWidth="1"/>
    <col min="3093" max="3093" width="11.42578125" style="71" customWidth="1"/>
    <col min="3094" max="3321" width="9.140625" style="71"/>
    <col min="3322" max="3322" width="1" style="71" customWidth="1"/>
    <col min="3323" max="3323" width="0.85546875" style="71" customWidth="1"/>
    <col min="3324" max="3324" width="38.5703125" style="71" customWidth="1"/>
    <col min="3325" max="3325" width="7.5703125" style="71" customWidth="1"/>
    <col min="3326" max="3326" width="0.5703125" style="71" customWidth="1"/>
    <col min="3327" max="3327" width="11.42578125" style="71" customWidth="1"/>
    <col min="3328" max="3328" width="0.5703125" style="71" customWidth="1"/>
    <col min="3329" max="3329" width="8.5703125" style="71" customWidth="1"/>
    <col min="3330" max="3330" width="0.5703125" style="71" customWidth="1"/>
    <col min="3331" max="3331" width="10.5703125" style="71" bestFit="1" customWidth="1"/>
    <col min="3332" max="3332" width="0.5703125" style="71" customWidth="1"/>
    <col min="3333" max="3333" width="11.5703125" style="71" customWidth="1"/>
    <col min="3334" max="3334" width="0.5703125" style="71" customWidth="1"/>
    <col min="3335" max="3335" width="8.5703125" style="71" customWidth="1"/>
    <col min="3336" max="3336" width="0.5703125" style="71" customWidth="1"/>
    <col min="3337" max="3337" width="13.140625" style="71" customWidth="1"/>
    <col min="3338" max="3338" width="0.5703125" style="71" customWidth="1"/>
    <col min="3339" max="3339" width="12.42578125" style="71" customWidth="1"/>
    <col min="3340" max="3340" width="0.5703125" style="71" customWidth="1"/>
    <col min="3341" max="3341" width="12" style="71" customWidth="1"/>
    <col min="3342" max="3342" width="0.5703125" style="71" customWidth="1"/>
    <col min="3343" max="3343" width="16.140625" style="71" customWidth="1"/>
    <col min="3344" max="3344" width="0.5703125" style="71" customWidth="1"/>
    <col min="3345" max="3345" width="11.5703125" style="71" customWidth="1"/>
    <col min="3346" max="3346" width="0.5703125" style="71" customWidth="1"/>
    <col min="3347" max="3347" width="13.42578125" style="71" customWidth="1"/>
    <col min="3348" max="3348" width="0.5703125" style="71" customWidth="1"/>
    <col min="3349" max="3349" width="11.42578125" style="71" customWidth="1"/>
    <col min="3350" max="3577" width="9.140625" style="71"/>
    <col min="3578" max="3578" width="1" style="71" customWidth="1"/>
    <col min="3579" max="3579" width="0.85546875" style="71" customWidth="1"/>
    <col min="3580" max="3580" width="38.5703125" style="71" customWidth="1"/>
    <col min="3581" max="3581" width="7.5703125" style="71" customWidth="1"/>
    <col min="3582" max="3582" width="0.5703125" style="71" customWidth="1"/>
    <col min="3583" max="3583" width="11.42578125" style="71" customWidth="1"/>
    <col min="3584" max="3584" width="0.5703125" style="71" customWidth="1"/>
    <col min="3585" max="3585" width="8.5703125" style="71" customWidth="1"/>
    <col min="3586" max="3586" width="0.5703125" style="71" customWidth="1"/>
    <col min="3587" max="3587" width="10.5703125" style="71" bestFit="1" customWidth="1"/>
    <col min="3588" max="3588" width="0.5703125" style="71" customWidth="1"/>
    <col min="3589" max="3589" width="11.5703125" style="71" customWidth="1"/>
    <col min="3590" max="3590" width="0.5703125" style="71" customWidth="1"/>
    <col min="3591" max="3591" width="8.5703125" style="71" customWidth="1"/>
    <col min="3592" max="3592" width="0.5703125" style="71" customWidth="1"/>
    <col min="3593" max="3593" width="13.140625" style="71" customWidth="1"/>
    <col min="3594" max="3594" width="0.5703125" style="71" customWidth="1"/>
    <col min="3595" max="3595" width="12.42578125" style="71" customWidth="1"/>
    <col min="3596" max="3596" width="0.5703125" style="71" customWidth="1"/>
    <col min="3597" max="3597" width="12" style="71" customWidth="1"/>
    <col min="3598" max="3598" width="0.5703125" style="71" customWidth="1"/>
    <col min="3599" max="3599" width="16.140625" style="71" customWidth="1"/>
    <col min="3600" max="3600" width="0.5703125" style="71" customWidth="1"/>
    <col min="3601" max="3601" width="11.5703125" style="71" customWidth="1"/>
    <col min="3602" max="3602" width="0.5703125" style="71" customWidth="1"/>
    <col min="3603" max="3603" width="13.42578125" style="71" customWidth="1"/>
    <col min="3604" max="3604" width="0.5703125" style="71" customWidth="1"/>
    <col min="3605" max="3605" width="11.42578125" style="71" customWidth="1"/>
    <col min="3606" max="3833" width="9.140625" style="71"/>
    <col min="3834" max="3834" width="1" style="71" customWidth="1"/>
    <col min="3835" max="3835" width="0.85546875" style="71" customWidth="1"/>
    <col min="3836" max="3836" width="38.5703125" style="71" customWidth="1"/>
    <col min="3837" max="3837" width="7.5703125" style="71" customWidth="1"/>
    <col min="3838" max="3838" width="0.5703125" style="71" customWidth="1"/>
    <col min="3839" max="3839" width="11.42578125" style="71" customWidth="1"/>
    <col min="3840" max="3840" width="0.5703125" style="71" customWidth="1"/>
    <col min="3841" max="3841" width="8.5703125" style="71" customWidth="1"/>
    <col min="3842" max="3842" width="0.5703125" style="71" customWidth="1"/>
    <col min="3843" max="3843" width="10.5703125" style="71" bestFit="1" customWidth="1"/>
    <col min="3844" max="3844" width="0.5703125" style="71" customWidth="1"/>
    <col min="3845" max="3845" width="11.5703125" style="71" customWidth="1"/>
    <col min="3846" max="3846" width="0.5703125" style="71" customWidth="1"/>
    <col min="3847" max="3847" width="8.5703125" style="71" customWidth="1"/>
    <col min="3848" max="3848" width="0.5703125" style="71" customWidth="1"/>
    <col min="3849" max="3849" width="13.140625" style="71" customWidth="1"/>
    <col min="3850" max="3850" width="0.5703125" style="71" customWidth="1"/>
    <col min="3851" max="3851" width="12.42578125" style="71" customWidth="1"/>
    <col min="3852" max="3852" width="0.5703125" style="71" customWidth="1"/>
    <col min="3853" max="3853" width="12" style="71" customWidth="1"/>
    <col min="3854" max="3854" width="0.5703125" style="71" customWidth="1"/>
    <col min="3855" max="3855" width="16.140625" style="71" customWidth="1"/>
    <col min="3856" max="3856" width="0.5703125" style="71" customWidth="1"/>
    <col min="3857" max="3857" width="11.5703125" style="71" customWidth="1"/>
    <col min="3858" max="3858" width="0.5703125" style="71" customWidth="1"/>
    <col min="3859" max="3859" width="13.42578125" style="71" customWidth="1"/>
    <col min="3860" max="3860" width="0.5703125" style="71" customWidth="1"/>
    <col min="3861" max="3861" width="11.42578125" style="71" customWidth="1"/>
    <col min="3862" max="4089" width="9.140625" style="71"/>
    <col min="4090" max="4090" width="1" style="71" customWidth="1"/>
    <col min="4091" max="4091" width="0.85546875" style="71" customWidth="1"/>
    <col min="4092" max="4092" width="38.5703125" style="71" customWidth="1"/>
    <col min="4093" max="4093" width="7.5703125" style="71" customWidth="1"/>
    <col min="4094" max="4094" width="0.5703125" style="71" customWidth="1"/>
    <col min="4095" max="4095" width="11.42578125" style="71" customWidth="1"/>
    <col min="4096" max="4096" width="0.5703125" style="71" customWidth="1"/>
    <col min="4097" max="4097" width="8.5703125" style="71" customWidth="1"/>
    <col min="4098" max="4098" width="0.5703125" style="71" customWidth="1"/>
    <col min="4099" max="4099" width="10.5703125" style="71" bestFit="1" customWidth="1"/>
    <col min="4100" max="4100" width="0.5703125" style="71" customWidth="1"/>
    <col min="4101" max="4101" width="11.5703125" style="71" customWidth="1"/>
    <col min="4102" max="4102" width="0.5703125" style="71" customWidth="1"/>
    <col min="4103" max="4103" width="8.5703125" style="71" customWidth="1"/>
    <col min="4104" max="4104" width="0.5703125" style="71" customWidth="1"/>
    <col min="4105" max="4105" width="13.140625" style="71" customWidth="1"/>
    <col min="4106" max="4106" width="0.5703125" style="71" customWidth="1"/>
    <col min="4107" max="4107" width="12.42578125" style="71" customWidth="1"/>
    <col min="4108" max="4108" width="0.5703125" style="71" customWidth="1"/>
    <col min="4109" max="4109" width="12" style="71" customWidth="1"/>
    <col min="4110" max="4110" width="0.5703125" style="71" customWidth="1"/>
    <col min="4111" max="4111" width="16.140625" style="71" customWidth="1"/>
    <col min="4112" max="4112" width="0.5703125" style="71" customWidth="1"/>
    <col min="4113" max="4113" width="11.5703125" style="71" customWidth="1"/>
    <col min="4114" max="4114" width="0.5703125" style="71" customWidth="1"/>
    <col min="4115" max="4115" width="13.42578125" style="71" customWidth="1"/>
    <col min="4116" max="4116" width="0.5703125" style="71" customWidth="1"/>
    <col min="4117" max="4117" width="11.42578125" style="71" customWidth="1"/>
    <col min="4118" max="4345" width="9.140625" style="71"/>
    <col min="4346" max="4346" width="1" style="71" customWidth="1"/>
    <col min="4347" max="4347" width="0.85546875" style="71" customWidth="1"/>
    <col min="4348" max="4348" width="38.5703125" style="71" customWidth="1"/>
    <col min="4349" max="4349" width="7.5703125" style="71" customWidth="1"/>
    <col min="4350" max="4350" width="0.5703125" style="71" customWidth="1"/>
    <col min="4351" max="4351" width="11.42578125" style="71" customWidth="1"/>
    <col min="4352" max="4352" width="0.5703125" style="71" customWidth="1"/>
    <col min="4353" max="4353" width="8.5703125" style="71" customWidth="1"/>
    <col min="4354" max="4354" width="0.5703125" style="71" customWidth="1"/>
    <col min="4355" max="4355" width="10.5703125" style="71" bestFit="1" customWidth="1"/>
    <col min="4356" max="4356" width="0.5703125" style="71" customWidth="1"/>
    <col min="4357" max="4357" width="11.5703125" style="71" customWidth="1"/>
    <col min="4358" max="4358" width="0.5703125" style="71" customWidth="1"/>
    <col min="4359" max="4359" width="8.5703125" style="71" customWidth="1"/>
    <col min="4360" max="4360" width="0.5703125" style="71" customWidth="1"/>
    <col min="4361" max="4361" width="13.140625" style="71" customWidth="1"/>
    <col min="4362" max="4362" width="0.5703125" style="71" customWidth="1"/>
    <col min="4363" max="4363" width="12.42578125" style="71" customWidth="1"/>
    <col min="4364" max="4364" width="0.5703125" style="71" customWidth="1"/>
    <col min="4365" max="4365" width="12" style="71" customWidth="1"/>
    <col min="4366" max="4366" width="0.5703125" style="71" customWidth="1"/>
    <col min="4367" max="4367" width="16.140625" style="71" customWidth="1"/>
    <col min="4368" max="4368" width="0.5703125" style="71" customWidth="1"/>
    <col min="4369" max="4369" width="11.5703125" style="71" customWidth="1"/>
    <col min="4370" max="4370" width="0.5703125" style="71" customWidth="1"/>
    <col min="4371" max="4371" width="13.42578125" style="71" customWidth="1"/>
    <col min="4372" max="4372" width="0.5703125" style="71" customWidth="1"/>
    <col min="4373" max="4373" width="11.42578125" style="71" customWidth="1"/>
    <col min="4374" max="4601" width="9.140625" style="71"/>
    <col min="4602" max="4602" width="1" style="71" customWidth="1"/>
    <col min="4603" max="4603" width="0.85546875" style="71" customWidth="1"/>
    <col min="4604" max="4604" width="38.5703125" style="71" customWidth="1"/>
    <col min="4605" max="4605" width="7.5703125" style="71" customWidth="1"/>
    <col min="4606" max="4606" width="0.5703125" style="71" customWidth="1"/>
    <col min="4607" max="4607" width="11.42578125" style="71" customWidth="1"/>
    <col min="4608" max="4608" width="0.5703125" style="71" customWidth="1"/>
    <col min="4609" max="4609" width="8.5703125" style="71" customWidth="1"/>
    <col min="4610" max="4610" width="0.5703125" style="71" customWidth="1"/>
    <col min="4611" max="4611" width="10.5703125" style="71" bestFit="1" customWidth="1"/>
    <col min="4612" max="4612" width="0.5703125" style="71" customWidth="1"/>
    <col min="4613" max="4613" width="11.5703125" style="71" customWidth="1"/>
    <col min="4614" max="4614" width="0.5703125" style="71" customWidth="1"/>
    <col min="4615" max="4615" width="8.5703125" style="71" customWidth="1"/>
    <col min="4616" max="4616" width="0.5703125" style="71" customWidth="1"/>
    <col min="4617" max="4617" width="13.140625" style="71" customWidth="1"/>
    <col min="4618" max="4618" width="0.5703125" style="71" customWidth="1"/>
    <col min="4619" max="4619" width="12.42578125" style="71" customWidth="1"/>
    <col min="4620" max="4620" width="0.5703125" style="71" customWidth="1"/>
    <col min="4621" max="4621" width="12" style="71" customWidth="1"/>
    <col min="4622" max="4622" width="0.5703125" style="71" customWidth="1"/>
    <col min="4623" max="4623" width="16.140625" style="71" customWidth="1"/>
    <col min="4624" max="4624" width="0.5703125" style="71" customWidth="1"/>
    <col min="4625" max="4625" width="11.5703125" style="71" customWidth="1"/>
    <col min="4626" max="4626" width="0.5703125" style="71" customWidth="1"/>
    <col min="4627" max="4627" width="13.42578125" style="71" customWidth="1"/>
    <col min="4628" max="4628" width="0.5703125" style="71" customWidth="1"/>
    <col min="4629" max="4629" width="11.42578125" style="71" customWidth="1"/>
    <col min="4630" max="4857" width="9.140625" style="71"/>
    <col min="4858" max="4858" width="1" style="71" customWidth="1"/>
    <col min="4859" max="4859" width="0.85546875" style="71" customWidth="1"/>
    <col min="4860" max="4860" width="38.5703125" style="71" customWidth="1"/>
    <col min="4861" max="4861" width="7.5703125" style="71" customWidth="1"/>
    <col min="4862" max="4862" width="0.5703125" style="71" customWidth="1"/>
    <col min="4863" max="4863" width="11.42578125" style="71" customWidth="1"/>
    <col min="4864" max="4864" width="0.5703125" style="71" customWidth="1"/>
    <col min="4865" max="4865" width="8.5703125" style="71" customWidth="1"/>
    <col min="4866" max="4866" width="0.5703125" style="71" customWidth="1"/>
    <col min="4867" max="4867" width="10.5703125" style="71" bestFit="1" customWidth="1"/>
    <col min="4868" max="4868" width="0.5703125" style="71" customWidth="1"/>
    <col min="4869" max="4869" width="11.5703125" style="71" customWidth="1"/>
    <col min="4870" max="4870" width="0.5703125" style="71" customWidth="1"/>
    <col min="4871" max="4871" width="8.5703125" style="71" customWidth="1"/>
    <col min="4872" max="4872" width="0.5703125" style="71" customWidth="1"/>
    <col min="4873" max="4873" width="13.140625" style="71" customWidth="1"/>
    <col min="4874" max="4874" width="0.5703125" style="71" customWidth="1"/>
    <col min="4875" max="4875" width="12.42578125" style="71" customWidth="1"/>
    <col min="4876" max="4876" width="0.5703125" style="71" customWidth="1"/>
    <col min="4877" max="4877" width="12" style="71" customWidth="1"/>
    <col min="4878" max="4878" width="0.5703125" style="71" customWidth="1"/>
    <col min="4879" max="4879" width="16.140625" style="71" customWidth="1"/>
    <col min="4880" max="4880" width="0.5703125" style="71" customWidth="1"/>
    <col min="4881" max="4881" width="11.5703125" style="71" customWidth="1"/>
    <col min="4882" max="4882" width="0.5703125" style="71" customWidth="1"/>
    <col min="4883" max="4883" width="13.42578125" style="71" customWidth="1"/>
    <col min="4884" max="4884" width="0.5703125" style="71" customWidth="1"/>
    <col min="4885" max="4885" width="11.42578125" style="71" customWidth="1"/>
    <col min="4886" max="5113" width="9.140625" style="71"/>
    <col min="5114" max="5114" width="1" style="71" customWidth="1"/>
    <col min="5115" max="5115" width="0.85546875" style="71" customWidth="1"/>
    <col min="5116" max="5116" width="38.5703125" style="71" customWidth="1"/>
    <col min="5117" max="5117" width="7.5703125" style="71" customWidth="1"/>
    <col min="5118" max="5118" width="0.5703125" style="71" customWidth="1"/>
    <col min="5119" max="5119" width="11.42578125" style="71" customWidth="1"/>
    <col min="5120" max="5120" width="0.5703125" style="71" customWidth="1"/>
    <col min="5121" max="5121" width="8.5703125" style="71" customWidth="1"/>
    <col min="5122" max="5122" width="0.5703125" style="71" customWidth="1"/>
    <col min="5123" max="5123" width="10.5703125" style="71" bestFit="1" customWidth="1"/>
    <col min="5124" max="5124" width="0.5703125" style="71" customWidth="1"/>
    <col min="5125" max="5125" width="11.5703125" style="71" customWidth="1"/>
    <col min="5126" max="5126" width="0.5703125" style="71" customWidth="1"/>
    <col min="5127" max="5127" width="8.5703125" style="71" customWidth="1"/>
    <col min="5128" max="5128" width="0.5703125" style="71" customWidth="1"/>
    <col min="5129" max="5129" width="13.140625" style="71" customWidth="1"/>
    <col min="5130" max="5130" width="0.5703125" style="71" customWidth="1"/>
    <col min="5131" max="5131" width="12.42578125" style="71" customWidth="1"/>
    <col min="5132" max="5132" width="0.5703125" style="71" customWidth="1"/>
    <col min="5133" max="5133" width="12" style="71" customWidth="1"/>
    <col min="5134" max="5134" width="0.5703125" style="71" customWidth="1"/>
    <col min="5135" max="5135" width="16.140625" style="71" customWidth="1"/>
    <col min="5136" max="5136" width="0.5703125" style="71" customWidth="1"/>
    <col min="5137" max="5137" width="11.5703125" style="71" customWidth="1"/>
    <col min="5138" max="5138" width="0.5703125" style="71" customWidth="1"/>
    <col min="5139" max="5139" width="13.42578125" style="71" customWidth="1"/>
    <col min="5140" max="5140" width="0.5703125" style="71" customWidth="1"/>
    <col min="5141" max="5141" width="11.42578125" style="71" customWidth="1"/>
    <col min="5142" max="5369" width="9.140625" style="71"/>
    <col min="5370" max="5370" width="1" style="71" customWidth="1"/>
    <col min="5371" max="5371" width="0.85546875" style="71" customWidth="1"/>
    <col min="5372" max="5372" width="38.5703125" style="71" customWidth="1"/>
    <col min="5373" max="5373" width="7.5703125" style="71" customWidth="1"/>
    <col min="5374" max="5374" width="0.5703125" style="71" customWidth="1"/>
    <col min="5375" max="5375" width="11.42578125" style="71" customWidth="1"/>
    <col min="5376" max="5376" width="0.5703125" style="71" customWidth="1"/>
    <col min="5377" max="5377" width="8.5703125" style="71" customWidth="1"/>
    <col min="5378" max="5378" width="0.5703125" style="71" customWidth="1"/>
    <col min="5379" max="5379" width="10.5703125" style="71" bestFit="1" customWidth="1"/>
    <col min="5380" max="5380" width="0.5703125" style="71" customWidth="1"/>
    <col min="5381" max="5381" width="11.5703125" style="71" customWidth="1"/>
    <col min="5382" max="5382" width="0.5703125" style="71" customWidth="1"/>
    <col min="5383" max="5383" width="8.5703125" style="71" customWidth="1"/>
    <col min="5384" max="5384" width="0.5703125" style="71" customWidth="1"/>
    <col min="5385" max="5385" width="13.140625" style="71" customWidth="1"/>
    <col min="5386" max="5386" width="0.5703125" style="71" customWidth="1"/>
    <col min="5387" max="5387" width="12.42578125" style="71" customWidth="1"/>
    <col min="5388" max="5388" width="0.5703125" style="71" customWidth="1"/>
    <col min="5389" max="5389" width="12" style="71" customWidth="1"/>
    <col min="5390" max="5390" width="0.5703125" style="71" customWidth="1"/>
    <col min="5391" max="5391" width="16.140625" style="71" customWidth="1"/>
    <col min="5392" max="5392" width="0.5703125" style="71" customWidth="1"/>
    <col min="5393" max="5393" width="11.5703125" style="71" customWidth="1"/>
    <col min="5394" max="5394" width="0.5703125" style="71" customWidth="1"/>
    <col min="5395" max="5395" width="13.42578125" style="71" customWidth="1"/>
    <col min="5396" max="5396" width="0.5703125" style="71" customWidth="1"/>
    <col min="5397" max="5397" width="11.42578125" style="71" customWidth="1"/>
    <col min="5398" max="5625" width="9.140625" style="71"/>
    <col min="5626" max="5626" width="1" style="71" customWidth="1"/>
    <col min="5627" max="5627" width="0.85546875" style="71" customWidth="1"/>
    <col min="5628" max="5628" width="38.5703125" style="71" customWidth="1"/>
    <col min="5629" max="5629" width="7.5703125" style="71" customWidth="1"/>
    <col min="5630" max="5630" width="0.5703125" style="71" customWidth="1"/>
    <col min="5631" max="5631" width="11.42578125" style="71" customWidth="1"/>
    <col min="5632" max="5632" width="0.5703125" style="71" customWidth="1"/>
    <col min="5633" max="5633" width="8.5703125" style="71" customWidth="1"/>
    <col min="5634" max="5634" width="0.5703125" style="71" customWidth="1"/>
    <col min="5635" max="5635" width="10.5703125" style="71" bestFit="1" customWidth="1"/>
    <col min="5636" max="5636" width="0.5703125" style="71" customWidth="1"/>
    <col min="5637" max="5637" width="11.5703125" style="71" customWidth="1"/>
    <col min="5638" max="5638" width="0.5703125" style="71" customWidth="1"/>
    <col min="5639" max="5639" width="8.5703125" style="71" customWidth="1"/>
    <col min="5640" max="5640" width="0.5703125" style="71" customWidth="1"/>
    <col min="5641" max="5641" width="13.140625" style="71" customWidth="1"/>
    <col min="5642" max="5642" width="0.5703125" style="71" customWidth="1"/>
    <col min="5643" max="5643" width="12.42578125" style="71" customWidth="1"/>
    <col min="5644" max="5644" width="0.5703125" style="71" customWidth="1"/>
    <col min="5645" max="5645" width="12" style="71" customWidth="1"/>
    <col min="5646" max="5646" width="0.5703125" style="71" customWidth="1"/>
    <col min="5647" max="5647" width="16.140625" style="71" customWidth="1"/>
    <col min="5648" max="5648" width="0.5703125" style="71" customWidth="1"/>
    <col min="5649" max="5649" width="11.5703125" style="71" customWidth="1"/>
    <col min="5650" max="5650" width="0.5703125" style="71" customWidth="1"/>
    <col min="5651" max="5651" width="13.42578125" style="71" customWidth="1"/>
    <col min="5652" max="5652" width="0.5703125" style="71" customWidth="1"/>
    <col min="5653" max="5653" width="11.42578125" style="71" customWidth="1"/>
    <col min="5654" max="5881" width="9.140625" style="71"/>
    <col min="5882" max="5882" width="1" style="71" customWidth="1"/>
    <col min="5883" max="5883" width="0.85546875" style="71" customWidth="1"/>
    <col min="5884" max="5884" width="38.5703125" style="71" customWidth="1"/>
    <col min="5885" max="5885" width="7.5703125" style="71" customWidth="1"/>
    <col min="5886" max="5886" width="0.5703125" style="71" customWidth="1"/>
    <col min="5887" max="5887" width="11.42578125" style="71" customWidth="1"/>
    <col min="5888" max="5888" width="0.5703125" style="71" customWidth="1"/>
    <col min="5889" max="5889" width="8.5703125" style="71" customWidth="1"/>
    <col min="5890" max="5890" width="0.5703125" style="71" customWidth="1"/>
    <col min="5891" max="5891" width="10.5703125" style="71" bestFit="1" customWidth="1"/>
    <col min="5892" max="5892" width="0.5703125" style="71" customWidth="1"/>
    <col min="5893" max="5893" width="11.5703125" style="71" customWidth="1"/>
    <col min="5894" max="5894" width="0.5703125" style="71" customWidth="1"/>
    <col min="5895" max="5895" width="8.5703125" style="71" customWidth="1"/>
    <col min="5896" max="5896" width="0.5703125" style="71" customWidth="1"/>
    <col min="5897" max="5897" width="13.140625" style="71" customWidth="1"/>
    <col min="5898" max="5898" width="0.5703125" style="71" customWidth="1"/>
    <col min="5899" max="5899" width="12.42578125" style="71" customWidth="1"/>
    <col min="5900" max="5900" width="0.5703125" style="71" customWidth="1"/>
    <col min="5901" max="5901" width="12" style="71" customWidth="1"/>
    <col min="5902" max="5902" width="0.5703125" style="71" customWidth="1"/>
    <col min="5903" max="5903" width="16.140625" style="71" customWidth="1"/>
    <col min="5904" max="5904" width="0.5703125" style="71" customWidth="1"/>
    <col min="5905" max="5905" width="11.5703125" style="71" customWidth="1"/>
    <col min="5906" max="5906" width="0.5703125" style="71" customWidth="1"/>
    <col min="5907" max="5907" width="13.42578125" style="71" customWidth="1"/>
    <col min="5908" max="5908" width="0.5703125" style="71" customWidth="1"/>
    <col min="5909" max="5909" width="11.42578125" style="71" customWidth="1"/>
    <col min="5910" max="6137" width="9.140625" style="71"/>
    <col min="6138" max="6138" width="1" style="71" customWidth="1"/>
    <col min="6139" max="6139" width="0.85546875" style="71" customWidth="1"/>
    <col min="6140" max="6140" width="38.5703125" style="71" customWidth="1"/>
    <col min="6141" max="6141" width="7.5703125" style="71" customWidth="1"/>
    <col min="6142" max="6142" width="0.5703125" style="71" customWidth="1"/>
    <col min="6143" max="6143" width="11.42578125" style="71" customWidth="1"/>
    <col min="6144" max="6144" width="0.5703125" style="71" customWidth="1"/>
    <col min="6145" max="6145" width="8.5703125" style="71" customWidth="1"/>
    <col min="6146" max="6146" width="0.5703125" style="71" customWidth="1"/>
    <col min="6147" max="6147" width="10.5703125" style="71" bestFit="1" customWidth="1"/>
    <col min="6148" max="6148" width="0.5703125" style="71" customWidth="1"/>
    <col min="6149" max="6149" width="11.5703125" style="71" customWidth="1"/>
    <col min="6150" max="6150" width="0.5703125" style="71" customWidth="1"/>
    <col min="6151" max="6151" width="8.5703125" style="71" customWidth="1"/>
    <col min="6152" max="6152" width="0.5703125" style="71" customWidth="1"/>
    <col min="6153" max="6153" width="13.140625" style="71" customWidth="1"/>
    <col min="6154" max="6154" width="0.5703125" style="71" customWidth="1"/>
    <col min="6155" max="6155" width="12.42578125" style="71" customWidth="1"/>
    <col min="6156" max="6156" width="0.5703125" style="71" customWidth="1"/>
    <col min="6157" max="6157" width="12" style="71" customWidth="1"/>
    <col min="6158" max="6158" width="0.5703125" style="71" customWidth="1"/>
    <col min="6159" max="6159" width="16.140625" style="71" customWidth="1"/>
    <col min="6160" max="6160" width="0.5703125" style="71" customWidth="1"/>
    <col min="6161" max="6161" width="11.5703125" style="71" customWidth="1"/>
    <col min="6162" max="6162" width="0.5703125" style="71" customWidth="1"/>
    <col min="6163" max="6163" width="13.42578125" style="71" customWidth="1"/>
    <col min="6164" max="6164" width="0.5703125" style="71" customWidth="1"/>
    <col min="6165" max="6165" width="11.42578125" style="71" customWidth="1"/>
    <col min="6166" max="6393" width="9.140625" style="71"/>
    <col min="6394" max="6394" width="1" style="71" customWidth="1"/>
    <col min="6395" max="6395" width="0.85546875" style="71" customWidth="1"/>
    <col min="6396" max="6396" width="38.5703125" style="71" customWidth="1"/>
    <col min="6397" max="6397" width="7.5703125" style="71" customWidth="1"/>
    <col min="6398" max="6398" width="0.5703125" style="71" customWidth="1"/>
    <col min="6399" max="6399" width="11.42578125" style="71" customWidth="1"/>
    <col min="6400" max="6400" width="0.5703125" style="71" customWidth="1"/>
    <col min="6401" max="6401" width="8.5703125" style="71" customWidth="1"/>
    <col min="6402" max="6402" width="0.5703125" style="71" customWidth="1"/>
    <col min="6403" max="6403" width="10.5703125" style="71" bestFit="1" customWidth="1"/>
    <col min="6404" max="6404" width="0.5703125" style="71" customWidth="1"/>
    <col min="6405" max="6405" width="11.5703125" style="71" customWidth="1"/>
    <col min="6406" max="6406" width="0.5703125" style="71" customWidth="1"/>
    <col min="6407" max="6407" width="8.5703125" style="71" customWidth="1"/>
    <col min="6408" max="6408" width="0.5703125" style="71" customWidth="1"/>
    <col min="6409" max="6409" width="13.140625" style="71" customWidth="1"/>
    <col min="6410" max="6410" width="0.5703125" style="71" customWidth="1"/>
    <col min="6411" max="6411" width="12.42578125" style="71" customWidth="1"/>
    <col min="6412" max="6412" width="0.5703125" style="71" customWidth="1"/>
    <col min="6413" max="6413" width="12" style="71" customWidth="1"/>
    <col min="6414" max="6414" width="0.5703125" style="71" customWidth="1"/>
    <col min="6415" max="6415" width="16.140625" style="71" customWidth="1"/>
    <col min="6416" max="6416" width="0.5703125" style="71" customWidth="1"/>
    <col min="6417" max="6417" width="11.5703125" style="71" customWidth="1"/>
    <col min="6418" max="6418" width="0.5703125" style="71" customWidth="1"/>
    <col min="6419" max="6419" width="13.42578125" style="71" customWidth="1"/>
    <col min="6420" max="6420" width="0.5703125" style="71" customWidth="1"/>
    <col min="6421" max="6421" width="11.42578125" style="71" customWidth="1"/>
    <col min="6422" max="6649" width="9.140625" style="71"/>
    <col min="6650" max="6650" width="1" style="71" customWidth="1"/>
    <col min="6651" max="6651" width="0.85546875" style="71" customWidth="1"/>
    <col min="6652" max="6652" width="38.5703125" style="71" customWidth="1"/>
    <col min="6653" max="6653" width="7.5703125" style="71" customWidth="1"/>
    <col min="6654" max="6654" width="0.5703125" style="71" customWidth="1"/>
    <col min="6655" max="6655" width="11.42578125" style="71" customWidth="1"/>
    <col min="6656" max="6656" width="0.5703125" style="71" customWidth="1"/>
    <col min="6657" max="6657" width="8.5703125" style="71" customWidth="1"/>
    <col min="6658" max="6658" width="0.5703125" style="71" customWidth="1"/>
    <col min="6659" max="6659" width="10.5703125" style="71" bestFit="1" customWidth="1"/>
    <col min="6660" max="6660" width="0.5703125" style="71" customWidth="1"/>
    <col min="6661" max="6661" width="11.5703125" style="71" customWidth="1"/>
    <col min="6662" max="6662" width="0.5703125" style="71" customWidth="1"/>
    <col min="6663" max="6663" width="8.5703125" style="71" customWidth="1"/>
    <col min="6664" max="6664" width="0.5703125" style="71" customWidth="1"/>
    <col min="6665" max="6665" width="13.140625" style="71" customWidth="1"/>
    <col min="6666" max="6666" width="0.5703125" style="71" customWidth="1"/>
    <col min="6667" max="6667" width="12.42578125" style="71" customWidth="1"/>
    <col min="6668" max="6668" width="0.5703125" style="71" customWidth="1"/>
    <col min="6669" max="6669" width="12" style="71" customWidth="1"/>
    <col min="6670" max="6670" width="0.5703125" style="71" customWidth="1"/>
    <col min="6671" max="6671" width="16.140625" style="71" customWidth="1"/>
    <col min="6672" max="6672" width="0.5703125" style="71" customWidth="1"/>
    <col min="6673" max="6673" width="11.5703125" style="71" customWidth="1"/>
    <col min="6674" max="6674" width="0.5703125" style="71" customWidth="1"/>
    <col min="6675" max="6675" width="13.42578125" style="71" customWidth="1"/>
    <col min="6676" max="6676" width="0.5703125" style="71" customWidth="1"/>
    <col min="6677" max="6677" width="11.42578125" style="71" customWidth="1"/>
    <col min="6678" max="6905" width="9.140625" style="71"/>
    <col min="6906" max="6906" width="1" style="71" customWidth="1"/>
    <col min="6907" max="6907" width="0.85546875" style="71" customWidth="1"/>
    <col min="6908" max="6908" width="38.5703125" style="71" customWidth="1"/>
    <col min="6909" max="6909" width="7.5703125" style="71" customWidth="1"/>
    <col min="6910" max="6910" width="0.5703125" style="71" customWidth="1"/>
    <col min="6911" max="6911" width="11.42578125" style="71" customWidth="1"/>
    <col min="6912" max="6912" width="0.5703125" style="71" customWidth="1"/>
    <col min="6913" max="6913" width="8.5703125" style="71" customWidth="1"/>
    <col min="6914" max="6914" width="0.5703125" style="71" customWidth="1"/>
    <col min="6915" max="6915" width="10.5703125" style="71" bestFit="1" customWidth="1"/>
    <col min="6916" max="6916" width="0.5703125" style="71" customWidth="1"/>
    <col min="6917" max="6917" width="11.5703125" style="71" customWidth="1"/>
    <col min="6918" max="6918" width="0.5703125" style="71" customWidth="1"/>
    <col min="6919" max="6919" width="8.5703125" style="71" customWidth="1"/>
    <col min="6920" max="6920" width="0.5703125" style="71" customWidth="1"/>
    <col min="6921" max="6921" width="13.140625" style="71" customWidth="1"/>
    <col min="6922" max="6922" width="0.5703125" style="71" customWidth="1"/>
    <col min="6923" max="6923" width="12.42578125" style="71" customWidth="1"/>
    <col min="6924" max="6924" width="0.5703125" style="71" customWidth="1"/>
    <col min="6925" max="6925" width="12" style="71" customWidth="1"/>
    <col min="6926" max="6926" width="0.5703125" style="71" customWidth="1"/>
    <col min="6927" max="6927" width="16.140625" style="71" customWidth="1"/>
    <col min="6928" max="6928" width="0.5703125" style="71" customWidth="1"/>
    <col min="6929" max="6929" width="11.5703125" style="71" customWidth="1"/>
    <col min="6930" max="6930" width="0.5703125" style="71" customWidth="1"/>
    <col min="6931" max="6931" width="13.42578125" style="71" customWidth="1"/>
    <col min="6932" max="6932" width="0.5703125" style="71" customWidth="1"/>
    <col min="6933" max="6933" width="11.42578125" style="71" customWidth="1"/>
    <col min="6934" max="7161" width="9.140625" style="71"/>
    <col min="7162" max="7162" width="1" style="71" customWidth="1"/>
    <col min="7163" max="7163" width="0.85546875" style="71" customWidth="1"/>
    <col min="7164" max="7164" width="38.5703125" style="71" customWidth="1"/>
    <col min="7165" max="7165" width="7.5703125" style="71" customWidth="1"/>
    <col min="7166" max="7166" width="0.5703125" style="71" customWidth="1"/>
    <col min="7167" max="7167" width="11.42578125" style="71" customWidth="1"/>
    <col min="7168" max="7168" width="0.5703125" style="71" customWidth="1"/>
    <col min="7169" max="7169" width="8.5703125" style="71" customWidth="1"/>
    <col min="7170" max="7170" width="0.5703125" style="71" customWidth="1"/>
    <col min="7171" max="7171" width="10.5703125" style="71" bestFit="1" customWidth="1"/>
    <col min="7172" max="7172" width="0.5703125" style="71" customWidth="1"/>
    <col min="7173" max="7173" width="11.5703125" style="71" customWidth="1"/>
    <col min="7174" max="7174" width="0.5703125" style="71" customWidth="1"/>
    <col min="7175" max="7175" width="8.5703125" style="71" customWidth="1"/>
    <col min="7176" max="7176" width="0.5703125" style="71" customWidth="1"/>
    <col min="7177" max="7177" width="13.140625" style="71" customWidth="1"/>
    <col min="7178" max="7178" width="0.5703125" style="71" customWidth="1"/>
    <col min="7179" max="7179" width="12.42578125" style="71" customWidth="1"/>
    <col min="7180" max="7180" width="0.5703125" style="71" customWidth="1"/>
    <col min="7181" max="7181" width="12" style="71" customWidth="1"/>
    <col min="7182" max="7182" width="0.5703125" style="71" customWidth="1"/>
    <col min="7183" max="7183" width="16.140625" style="71" customWidth="1"/>
    <col min="7184" max="7184" width="0.5703125" style="71" customWidth="1"/>
    <col min="7185" max="7185" width="11.5703125" style="71" customWidth="1"/>
    <col min="7186" max="7186" width="0.5703125" style="71" customWidth="1"/>
    <col min="7187" max="7187" width="13.42578125" style="71" customWidth="1"/>
    <col min="7188" max="7188" width="0.5703125" style="71" customWidth="1"/>
    <col min="7189" max="7189" width="11.42578125" style="71" customWidth="1"/>
    <col min="7190" max="7417" width="9.140625" style="71"/>
    <col min="7418" max="7418" width="1" style="71" customWidth="1"/>
    <col min="7419" max="7419" width="0.85546875" style="71" customWidth="1"/>
    <col min="7420" max="7420" width="38.5703125" style="71" customWidth="1"/>
    <col min="7421" max="7421" width="7.5703125" style="71" customWidth="1"/>
    <col min="7422" max="7422" width="0.5703125" style="71" customWidth="1"/>
    <col min="7423" max="7423" width="11.42578125" style="71" customWidth="1"/>
    <col min="7424" max="7424" width="0.5703125" style="71" customWidth="1"/>
    <col min="7425" max="7425" width="8.5703125" style="71" customWidth="1"/>
    <col min="7426" max="7426" width="0.5703125" style="71" customWidth="1"/>
    <col min="7427" max="7427" width="10.5703125" style="71" bestFit="1" customWidth="1"/>
    <col min="7428" max="7428" width="0.5703125" style="71" customWidth="1"/>
    <col min="7429" max="7429" width="11.5703125" style="71" customWidth="1"/>
    <col min="7430" max="7430" width="0.5703125" style="71" customWidth="1"/>
    <col min="7431" max="7431" width="8.5703125" style="71" customWidth="1"/>
    <col min="7432" max="7432" width="0.5703125" style="71" customWidth="1"/>
    <col min="7433" max="7433" width="13.140625" style="71" customWidth="1"/>
    <col min="7434" max="7434" width="0.5703125" style="71" customWidth="1"/>
    <col min="7435" max="7435" width="12.42578125" style="71" customWidth="1"/>
    <col min="7436" max="7436" width="0.5703125" style="71" customWidth="1"/>
    <col min="7437" max="7437" width="12" style="71" customWidth="1"/>
    <col min="7438" max="7438" width="0.5703125" style="71" customWidth="1"/>
    <col min="7439" max="7439" width="16.140625" style="71" customWidth="1"/>
    <col min="7440" max="7440" width="0.5703125" style="71" customWidth="1"/>
    <col min="7441" max="7441" width="11.5703125" style="71" customWidth="1"/>
    <col min="7442" max="7442" width="0.5703125" style="71" customWidth="1"/>
    <col min="7443" max="7443" width="13.42578125" style="71" customWidth="1"/>
    <col min="7444" max="7444" width="0.5703125" style="71" customWidth="1"/>
    <col min="7445" max="7445" width="11.42578125" style="71" customWidth="1"/>
    <col min="7446" max="7673" width="9.140625" style="71"/>
    <col min="7674" max="7674" width="1" style="71" customWidth="1"/>
    <col min="7675" max="7675" width="0.85546875" style="71" customWidth="1"/>
    <col min="7676" max="7676" width="38.5703125" style="71" customWidth="1"/>
    <col min="7677" max="7677" width="7.5703125" style="71" customWidth="1"/>
    <col min="7678" max="7678" width="0.5703125" style="71" customWidth="1"/>
    <col min="7679" max="7679" width="11.42578125" style="71" customWidth="1"/>
    <col min="7680" max="7680" width="0.5703125" style="71" customWidth="1"/>
    <col min="7681" max="7681" width="8.5703125" style="71" customWidth="1"/>
    <col min="7682" max="7682" width="0.5703125" style="71" customWidth="1"/>
    <col min="7683" max="7683" width="10.5703125" style="71" bestFit="1" customWidth="1"/>
    <col min="7684" max="7684" width="0.5703125" style="71" customWidth="1"/>
    <col min="7685" max="7685" width="11.5703125" style="71" customWidth="1"/>
    <col min="7686" max="7686" width="0.5703125" style="71" customWidth="1"/>
    <col min="7687" max="7687" width="8.5703125" style="71" customWidth="1"/>
    <col min="7688" max="7688" width="0.5703125" style="71" customWidth="1"/>
    <col min="7689" max="7689" width="13.140625" style="71" customWidth="1"/>
    <col min="7690" max="7690" width="0.5703125" style="71" customWidth="1"/>
    <col min="7691" max="7691" width="12.42578125" style="71" customWidth="1"/>
    <col min="7692" max="7692" width="0.5703125" style="71" customWidth="1"/>
    <col min="7693" max="7693" width="12" style="71" customWidth="1"/>
    <col min="7694" max="7694" width="0.5703125" style="71" customWidth="1"/>
    <col min="7695" max="7695" width="16.140625" style="71" customWidth="1"/>
    <col min="7696" max="7696" width="0.5703125" style="71" customWidth="1"/>
    <col min="7697" max="7697" width="11.5703125" style="71" customWidth="1"/>
    <col min="7698" max="7698" width="0.5703125" style="71" customWidth="1"/>
    <col min="7699" max="7699" width="13.42578125" style="71" customWidth="1"/>
    <col min="7700" max="7700" width="0.5703125" style="71" customWidth="1"/>
    <col min="7701" max="7701" width="11.42578125" style="71" customWidth="1"/>
    <col min="7702" max="7929" width="9.140625" style="71"/>
    <col min="7930" max="7930" width="1" style="71" customWidth="1"/>
    <col min="7931" max="7931" width="0.85546875" style="71" customWidth="1"/>
    <col min="7932" max="7932" width="38.5703125" style="71" customWidth="1"/>
    <col min="7933" max="7933" width="7.5703125" style="71" customWidth="1"/>
    <col min="7934" max="7934" width="0.5703125" style="71" customWidth="1"/>
    <col min="7935" max="7935" width="11.42578125" style="71" customWidth="1"/>
    <col min="7936" max="7936" width="0.5703125" style="71" customWidth="1"/>
    <col min="7937" max="7937" width="8.5703125" style="71" customWidth="1"/>
    <col min="7938" max="7938" width="0.5703125" style="71" customWidth="1"/>
    <col min="7939" max="7939" width="10.5703125" style="71" bestFit="1" customWidth="1"/>
    <col min="7940" max="7940" width="0.5703125" style="71" customWidth="1"/>
    <col min="7941" max="7941" width="11.5703125" style="71" customWidth="1"/>
    <col min="7942" max="7942" width="0.5703125" style="71" customWidth="1"/>
    <col min="7943" max="7943" width="8.5703125" style="71" customWidth="1"/>
    <col min="7944" max="7944" width="0.5703125" style="71" customWidth="1"/>
    <col min="7945" max="7945" width="13.140625" style="71" customWidth="1"/>
    <col min="7946" max="7946" width="0.5703125" style="71" customWidth="1"/>
    <col min="7947" max="7947" width="12.42578125" style="71" customWidth="1"/>
    <col min="7948" max="7948" width="0.5703125" style="71" customWidth="1"/>
    <col min="7949" max="7949" width="12" style="71" customWidth="1"/>
    <col min="7950" max="7950" width="0.5703125" style="71" customWidth="1"/>
    <col min="7951" max="7951" width="16.140625" style="71" customWidth="1"/>
    <col min="7952" max="7952" width="0.5703125" style="71" customWidth="1"/>
    <col min="7953" max="7953" width="11.5703125" style="71" customWidth="1"/>
    <col min="7954" max="7954" width="0.5703125" style="71" customWidth="1"/>
    <col min="7955" max="7955" width="13.42578125" style="71" customWidth="1"/>
    <col min="7956" max="7956" width="0.5703125" style="71" customWidth="1"/>
    <col min="7957" max="7957" width="11.42578125" style="71" customWidth="1"/>
    <col min="7958" max="8185" width="9.140625" style="71"/>
    <col min="8186" max="8186" width="1" style="71" customWidth="1"/>
    <col min="8187" max="8187" width="0.85546875" style="71" customWidth="1"/>
    <col min="8188" max="8188" width="38.5703125" style="71" customWidth="1"/>
    <col min="8189" max="8189" width="7.5703125" style="71" customWidth="1"/>
    <col min="8190" max="8190" width="0.5703125" style="71" customWidth="1"/>
    <col min="8191" max="8191" width="11.42578125" style="71" customWidth="1"/>
    <col min="8192" max="8192" width="0.5703125" style="71" customWidth="1"/>
    <col min="8193" max="8193" width="8.5703125" style="71" customWidth="1"/>
    <col min="8194" max="8194" width="0.5703125" style="71" customWidth="1"/>
    <col min="8195" max="8195" width="10.5703125" style="71" bestFit="1" customWidth="1"/>
    <col min="8196" max="8196" width="0.5703125" style="71" customWidth="1"/>
    <col min="8197" max="8197" width="11.5703125" style="71" customWidth="1"/>
    <col min="8198" max="8198" width="0.5703125" style="71" customWidth="1"/>
    <col min="8199" max="8199" width="8.5703125" style="71" customWidth="1"/>
    <col min="8200" max="8200" width="0.5703125" style="71" customWidth="1"/>
    <col min="8201" max="8201" width="13.140625" style="71" customWidth="1"/>
    <col min="8202" max="8202" width="0.5703125" style="71" customWidth="1"/>
    <col min="8203" max="8203" width="12.42578125" style="71" customWidth="1"/>
    <col min="8204" max="8204" width="0.5703125" style="71" customWidth="1"/>
    <col min="8205" max="8205" width="12" style="71" customWidth="1"/>
    <col min="8206" max="8206" width="0.5703125" style="71" customWidth="1"/>
    <col min="8207" max="8207" width="16.140625" style="71" customWidth="1"/>
    <col min="8208" max="8208" width="0.5703125" style="71" customWidth="1"/>
    <col min="8209" max="8209" width="11.5703125" style="71" customWidth="1"/>
    <col min="8210" max="8210" width="0.5703125" style="71" customWidth="1"/>
    <col min="8211" max="8211" width="13.42578125" style="71" customWidth="1"/>
    <col min="8212" max="8212" width="0.5703125" style="71" customWidth="1"/>
    <col min="8213" max="8213" width="11.42578125" style="71" customWidth="1"/>
    <col min="8214" max="8441" width="9.140625" style="71"/>
    <col min="8442" max="8442" width="1" style="71" customWidth="1"/>
    <col min="8443" max="8443" width="0.85546875" style="71" customWidth="1"/>
    <col min="8444" max="8444" width="38.5703125" style="71" customWidth="1"/>
    <col min="8445" max="8445" width="7.5703125" style="71" customWidth="1"/>
    <col min="8446" max="8446" width="0.5703125" style="71" customWidth="1"/>
    <col min="8447" max="8447" width="11.42578125" style="71" customWidth="1"/>
    <col min="8448" max="8448" width="0.5703125" style="71" customWidth="1"/>
    <col min="8449" max="8449" width="8.5703125" style="71" customWidth="1"/>
    <col min="8450" max="8450" width="0.5703125" style="71" customWidth="1"/>
    <col min="8451" max="8451" width="10.5703125" style="71" bestFit="1" customWidth="1"/>
    <col min="8452" max="8452" width="0.5703125" style="71" customWidth="1"/>
    <col min="8453" max="8453" width="11.5703125" style="71" customWidth="1"/>
    <col min="8454" max="8454" width="0.5703125" style="71" customWidth="1"/>
    <col min="8455" max="8455" width="8.5703125" style="71" customWidth="1"/>
    <col min="8456" max="8456" width="0.5703125" style="71" customWidth="1"/>
    <col min="8457" max="8457" width="13.140625" style="71" customWidth="1"/>
    <col min="8458" max="8458" width="0.5703125" style="71" customWidth="1"/>
    <col min="8459" max="8459" width="12.42578125" style="71" customWidth="1"/>
    <col min="8460" max="8460" width="0.5703125" style="71" customWidth="1"/>
    <col min="8461" max="8461" width="12" style="71" customWidth="1"/>
    <col min="8462" max="8462" width="0.5703125" style="71" customWidth="1"/>
    <col min="8463" max="8463" width="16.140625" style="71" customWidth="1"/>
    <col min="8464" max="8464" width="0.5703125" style="71" customWidth="1"/>
    <col min="8465" max="8465" width="11.5703125" style="71" customWidth="1"/>
    <col min="8466" max="8466" width="0.5703125" style="71" customWidth="1"/>
    <col min="8467" max="8467" width="13.42578125" style="71" customWidth="1"/>
    <col min="8468" max="8468" width="0.5703125" style="71" customWidth="1"/>
    <col min="8469" max="8469" width="11.42578125" style="71" customWidth="1"/>
    <col min="8470" max="8697" width="9.140625" style="71"/>
    <col min="8698" max="8698" width="1" style="71" customWidth="1"/>
    <col min="8699" max="8699" width="0.85546875" style="71" customWidth="1"/>
    <col min="8700" max="8700" width="38.5703125" style="71" customWidth="1"/>
    <col min="8701" max="8701" width="7.5703125" style="71" customWidth="1"/>
    <col min="8702" max="8702" width="0.5703125" style="71" customWidth="1"/>
    <col min="8703" max="8703" width="11.42578125" style="71" customWidth="1"/>
    <col min="8704" max="8704" width="0.5703125" style="71" customWidth="1"/>
    <col min="8705" max="8705" width="8.5703125" style="71" customWidth="1"/>
    <col min="8706" max="8706" width="0.5703125" style="71" customWidth="1"/>
    <col min="8707" max="8707" width="10.5703125" style="71" bestFit="1" customWidth="1"/>
    <col min="8708" max="8708" width="0.5703125" style="71" customWidth="1"/>
    <col min="8709" max="8709" width="11.5703125" style="71" customWidth="1"/>
    <col min="8710" max="8710" width="0.5703125" style="71" customWidth="1"/>
    <col min="8711" max="8711" width="8.5703125" style="71" customWidth="1"/>
    <col min="8712" max="8712" width="0.5703125" style="71" customWidth="1"/>
    <col min="8713" max="8713" width="13.140625" style="71" customWidth="1"/>
    <col min="8714" max="8714" width="0.5703125" style="71" customWidth="1"/>
    <col min="8715" max="8715" width="12.42578125" style="71" customWidth="1"/>
    <col min="8716" max="8716" width="0.5703125" style="71" customWidth="1"/>
    <col min="8717" max="8717" width="12" style="71" customWidth="1"/>
    <col min="8718" max="8718" width="0.5703125" style="71" customWidth="1"/>
    <col min="8719" max="8719" width="16.140625" style="71" customWidth="1"/>
    <col min="8720" max="8720" width="0.5703125" style="71" customWidth="1"/>
    <col min="8721" max="8721" width="11.5703125" style="71" customWidth="1"/>
    <col min="8722" max="8722" width="0.5703125" style="71" customWidth="1"/>
    <col min="8723" max="8723" width="13.42578125" style="71" customWidth="1"/>
    <col min="8724" max="8724" width="0.5703125" style="71" customWidth="1"/>
    <col min="8725" max="8725" width="11.42578125" style="71" customWidth="1"/>
    <col min="8726" max="8953" width="9.140625" style="71"/>
    <col min="8954" max="8954" width="1" style="71" customWidth="1"/>
    <col min="8955" max="8955" width="0.85546875" style="71" customWidth="1"/>
    <col min="8956" max="8956" width="38.5703125" style="71" customWidth="1"/>
    <col min="8957" max="8957" width="7.5703125" style="71" customWidth="1"/>
    <col min="8958" max="8958" width="0.5703125" style="71" customWidth="1"/>
    <col min="8959" max="8959" width="11.42578125" style="71" customWidth="1"/>
    <col min="8960" max="8960" width="0.5703125" style="71" customWidth="1"/>
    <col min="8961" max="8961" width="8.5703125" style="71" customWidth="1"/>
    <col min="8962" max="8962" width="0.5703125" style="71" customWidth="1"/>
    <col min="8963" max="8963" width="10.5703125" style="71" bestFit="1" customWidth="1"/>
    <col min="8964" max="8964" width="0.5703125" style="71" customWidth="1"/>
    <col min="8965" max="8965" width="11.5703125" style="71" customWidth="1"/>
    <col min="8966" max="8966" width="0.5703125" style="71" customWidth="1"/>
    <col min="8967" max="8967" width="8.5703125" style="71" customWidth="1"/>
    <col min="8968" max="8968" width="0.5703125" style="71" customWidth="1"/>
    <col min="8969" max="8969" width="13.140625" style="71" customWidth="1"/>
    <col min="8970" max="8970" width="0.5703125" style="71" customWidth="1"/>
    <col min="8971" max="8971" width="12.42578125" style="71" customWidth="1"/>
    <col min="8972" max="8972" width="0.5703125" style="71" customWidth="1"/>
    <col min="8973" max="8973" width="12" style="71" customWidth="1"/>
    <col min="8974" max="8974" width="0.5703125" style="71" customWidth="1"/>
    <col min="8975" max="8975" width="16.140625" style="71" customWidth="1"/>
    <col min="8976" max="8976" width="0.5703125" style="71" customWidth="1"/>
    <col min="8977" max="8977" width="11.5703125" style="71" customWidth="1"/>
    <col min="8978" max="8978" width="0.5703125" style="71" customWidth="1"/>
    <col min="8979" max="8979" width="13.42578125" style="71" customWidth="1"/>
    <col min="8980" max="8980" width="0.5703125" style="71" customWidth="1"/>
    <col min="8981" max="8981" width="11.42578125" style="71" customWidth="1"/>
    <col min="8982" max="9209" width="9.140625" style="71"/>
    <col min="9210" max="9210" width="1" style="71" customWidth="1"/>
    <col min="9211" max="9211" width="0.85546875" style="71" customWidth="1"/>
    <col min="9212" max="9212" width="38.5703125" style="71" customWidth="1"/>
    <col min="9213" max="9213" width="7.5703125" style="71" customWidth="1"/>
    <col min="9214" max="9214" width="0.5703125" style="71" customWidth="1"/>
    <col min="9215" max="9215" width="11.42578125" style="71" customWidth="1"/>
    <col min="9216" max="9216" width="0.5703125" style="71" customWidth="1"/>
    <col min="9217" max="9217" width="8.5703125" style="71" customWidth="1"/>
    <col min="9218" max="9218" width="0.5703125" style="71" customWidth="1"/>
    <col min="9219" max="9219" width="10.5703125" style="71" bestFit="1" customWidth="1"/>
    <col min="9220" max="9220" width="0.5703125" style="71" customWidth="1"/>
    <col min="9221" max="9221" width="11.5703125" style="71" customWidth="1"/>
    <col min="9222" max="9222" width="0.5703125" style="71" customWidth="1"/>
    <col min="9223" max="9223" width="8.5703125" style="71" customWidth="1"/>
    <col min="9224" max="9224" width="0.5703125" style="71" customWidth="1"/>
    <col min="9225" max="9225" width="13.140625" style="71" customWidth="1"/>
    <col min="9226" max="9226" width="0.5703125" style="71" customWidth="1"/>
    <col min="9227" max="9227" width="12.42578125" style="71" customWidth="1"/>
    <col min="9228" max="9228" width="0.5703125" style="71" customWidth="1"/>
    <col min="9229" max="9229" width="12" style="71" customWidth="1"/>
    <col min="9230" max="9230" width="0.5703125" style="71" customWidth="1"/>
    <col min="9231" max="9231" width="16.140625" style="71" customWidth="1"/>
    <col min="9232" max="9232" width="0.5703125" style="71" customWidth="1"/>
    <col min="9233" max="9233" width="11.5703125" style="71" customWidth="1"/>
    <col min="9234" max="9234" width="0.5703125" style="71" customWidth="1"/>
    <col min="9235" max="9235" width="13.42578125" style="71" customWidth="1"/>
    <col min="9236" max="9236" width="0.5703125" style="71" customWidth="1"/>
    <col min="9237" max="9237" width="11.42578125" style="71" customWidth="1"/>
    <col min="9238" max="9465" width="9.140625" style="71"/>
    <col min="9466" max="9466" width="1" style="71" customWidth="1"/>
    <col min="9467" max="9467" width="0.85546875" style="71" customWidth="1"/>
    <col min="9468" max="9468" width="38.5703125" style="71" customWidth="1"/>
    <col min="9469" max="9469" width="7.5703125" style="71" customWidth="1"/>
    <col min="9470" max="9470" width="0.5703125" style="71" customWidth="1"/>
    <col min="9471" max="9471" width="11.42578125" style="71" customWidth="1"/>
    <col min="9472" max="9472" width="0.5703125" style="71" customWidth="1"/>
    <col min="9473" max="9473" width="8.5703125" style="71" customWidth="1"/>
    <col min="9474" max="9474" width="0.5703125" style="71" customWidth="1"/>
    <col min="9475" max="9475" width="10.5703125" style="71" bestFit="1" customWidth="1"/>
    <col min="9476" max="9476" width="0.5703125" style="71" customWidth="1"/>
    <col min="9477" max="9477" width="11.5703125" style="71" customWidth="1"/>
    <col min="9478" max="9478" width="0.5703125" style="71" customWidth="1"/>
    <col min="9479" max="9479" width="8.5703125" style="71" customWidth="1"/>
    <col min="9480" max="9480" width="0.5703125" style="71" customWidth="1"/>
    <col min="9481" max="9481" width="13.140625" style="71" customWidth="1"/>
    <col min="9482" max="9482" width="0.5703125" style="71" customWidth="1"/>
    <col min="9483" max="9483" width="12.42578125" style="71" customWidth="1"/>
    <col min="9484" max="9484" width="0.5703125" style="71" customWidth="1"/>
    <col min="9485" max="9485" width="12" style="71" customWidth="1"/>
    <col min="9486" max="9486" width="0.5703125" style="71" customWidth="1"/>
    <col min="9487" max="9487" width="16.140625" style="71" customWidth="1"/>
    <col min="9488" max="9488" width="0.5703125" style="71" customWidth="1"/>
    <col min="9489" max="9489" width="11.5703125" style="71" customWidth="1"/>
    <col min="9490" max="9490" width="0.5703125" style="71" customWidth="1"/>
    <col min="9491" max="9491" width="13.42578125" style="71" customWidth="1"/>
    <col min="9492" max="9492" width="0.5703125" style="71" customWidth="1"/>
    <col min="9493" max="9493" width="11.42578125" style="71" customWidth="1"/>
    <col min="9494" max="9721" width="9.140625" style="71"/>
    <col min="9722" max="9722" width="1" style="71" customWidth="1"/>
    <col min="9723" max="9723" width="0.85546875" style="71" customWidth="1"/>
    <col min="9724" max="9724" width="38.5703125" style="71" customWidth="1"/>
    <col min="9725" max="9725" width="7.5703125" style="71" customWidth="1"/>
    <col min="9726" max="9726" width="0.5703125" style="71" customWidth="1"/>
    <col min="9727" max="9727" width="11.42578125" style="71" customWidth="1"/>
    <col min="9728" max="9728" width="0.5703125" style="71" customWidth="1"/>
    <col min="9729" max="9729" width="8.5703125" style="71" customWidth="1"/>
    <col min="9730" max="9730" width="0.5703125" style="71" customWidth="1"/>
    <col min="9731" max="9731" width="10.5703125" style="71" bestFit="1" customWidth="1"/>
    <col min="9732" max="9732" width="0.5703125" style="71" customWidth="1"/>
    <col min="9733" max="9733" width="11.5703125" style="71" customWidth="1"/>
    <col min="9734" max="9734" width="0.5703125" style="71" customWidth="1"/>
    <col min="9735" max="9735" width="8.5703125" style="71" customWidth="1"/>
    <col min="9736" max="9736" width="0.5703125" style="71" customWidth="1"/>
    <col min="9737" max="9737" width="13.140625" style="71" customWidth="1"/>
    <col min="9738" max="9738" width="0.5703125" style="71" customWidth="1"/>
    <col min="9739" max="9739" width="12.42578125" style="71" customWidth="1"/>
    <col min="9740" max="9740" width="0.5703125" style="71" customWidth="1"/>
    <col min="9741" max="9741" width="12" style="71" customWidth="1"/>
    <col min="9742" max="9742" width="0.5703125" style="71" customWidth="1"/>
    <col min="9743" max="9743" width="16.140625" style="71" customWidth="1"/>
    <col min="9744" max="9744" width="0.5703125" style="71" customWidth="1"/>
    <col min="9745" max="9745" width="11.5703125" style="71" customWidth="1"/>
    <col min="9746" max="9746" width="0.5703125" style="71" customWidth="1"/>
    <col min="9747" max="9747" width="13.42578125" style="71" customWidth="1"/>
    <col min="9748" max="9748" width="0.5703125" style="71" customWidth="1"/>
    <col min="9749" max="9749" width="11.42578125" style="71" customWidth="1"/>
    <col min="9750" max="9977" width="9.140625" style="71"/>
    <col min="9978" max="9978" width="1" style="71" customWidth="1"/>
    <col min="9979" max="9979" width="0.85546875" style="71" customWidth="1"/>
    <col min="9980" max="9980" width="38.5703125" style="71" customWidth="1"/>
    <col min="9981" max="9981" width="7.5703125" style="71" customWidth="1"/>
    <col min="9982" max="9982" width="0.5703125" style="71" customWidth="1"/>
    <col min="9983" max="9983" width="11.42578125" style="71" customWidth="1"/>
    <col min="9984" max="9984" width="0.5703125" style="71" customWidth="1"/>
    <col min="9985" max="9985" width="8.5703125" style="71" customWidth="1"/>
    <col min="9986" max="9986" width="0.5703125" style="71" customWidth="1"/>
    <col min="9987" max="9987" width="10.5703125" style="71" bestFit="1" customWidth="1"/>
    <col min="9988" max="9988" width="0.5703125" style="71" customWidth="1"/>
    <col min="9989" max="9989" width="11.5703125" style="71" customWidth="1"/>
    <col min="9990" max="9990" width="0.5703125" style="71" customWidth="1"/>
    <col min="9991" max="9991" width="8.5703125" style="71" customWidth="1"/>
    <col min="9992" max="9992" width="0.5703125" style="71" customWidth="1"/>
    <col min="9993" max="9993" width="13.140625" style="71" customWidth="1"/>
    <col min="9994" max="9994" width="0.5703125" style="71" customWidth="1"/>
    <col min="9995" max="9995" width="12.42578125" style="71" customWidth="1"/>
    <col min="9996" max="9996" width="0.5703125" style="71" customWidth="1"/>
    <col min="9997" max="9997" width="12" style="71" customWidth="1"/>
    <col min="9998" max="9998" width="0.5703125" style="71" customWidth="1"/>
    <col min="9999" max="9999" width="16.140625" style="71" customWidth="1"/>
    <col min="10000" max="10000" width="0.5703125" style="71" customWidth="1"/>
    <col min="10001" max="10001" width="11.5703125" style="71" customWidth="1"/>
    <col min="10002" max="10002" width="0.5703125" style="71" customWidth="1"/>
    <col min="10003" max="10003" width="13.42578125" style="71" customWidth="1"/>
    <col min="10004" max="10004" width="0.5703125" style="71" customWidth="1"/>
    <col min="10005" max="10005" width="11.42578125" style="71" customWidth="1"/>
    <col min="10006" max="10233" width="9.140625" style="71"/>
    <col min="10234" max="10234" width="1" style="71" customWidth="1"/>
    <col min="10235" max="10235" width="0.85546875" style="71" customWidth="1"/>
    <col min="10236" max="10236" width="38.5703125" style="71" customWidth="1"/>
    <col min="10237" max="10237" width="7.5703125" style="71" customWidth="1"/>
    <col min="10238" max="10238" width="0.5703125" style="71" customWidth="1"/>
    <col min="10239" max="10239" width="11.42578125" style="71" customWidth="1"/>
    <col min="10240" max="10240" width="0.5703125" style="71" customWidth="1"/>
    <col min="10241" max="10241" width="8.5703125" style="71" customWidth="1"/>
    <col min="10242" max="10242" width="0.5703125" style="71" customWidth="1"/>
    <col min="10243" max="10243" width="10.5703125" style="71" bestFit="1" customWidth="1"/>
    <col min="10244" max="10244" width="0.5703125" style="71" customWidth="1"/>
    <col min="10245" max="10245" width="11.5703125" style="71" customWidth="1"/>
    <col min="10246" max="10246" width="0.5703125" style="71" customWidth="1"/>
    <col min="10247" max="10247" width="8.5703125" style="71" customWidth="1"/>
    <col min="10248" max="10248" width="0.5703125" style="71" customWidth="1"/>
    <col min="10249" max="10249" width="13.140625" style="71" customWidth="1"/>
    <col min="10250" max="10250" width="0.5703125" style="71" customWidth="1"/>
    <col min="10251" max="10251" width="12.42578125" style="71" customWidth="1"/>
    <col min="10252" max="10252" width="0.5703125" style="71" customWidth="1"/>
    <col min="10253" max="10253" width="12" style="71" customWidth="1"/>
    <col min="10254" max="10254" width="0.5703125" style="71" customWidth="1"/>
    <col min="10255" max="10255" width="16.140625" style="71" customWidth="1"/>
    <col min="10256" max="10256" width="0.5703125" style="71" customWidth="1"/>
    <col min="10257" max="10257" width="11.5703125" style="71" customWidth="1"/>
    <col min="10258" max="10258" width="0.5703125" style="71" customWidth="1"/>
    <col min="10259" max="10259" width="13.42578125" style="71" customWidth="1"/>
    <col min="10260" max="10260" width="0.5703125" style="71" customWidth="1"/>
    <col min="10261" max="10261" width="11.42578125" style="71" customWidth="1"/>
    <col min="10262" max="10489" width="9.140625" style="71"/>
    <col min="10490" max="10490" width="1" style="71" customWidth="1"/>
    <col min="10491" max="10491" width="0.85546875" style="71" customWidth="1"/>
    <col min="10492" max="10492" width="38.5703125" style="71" customWidth="1"/>
    <col min="10493" max="10493" width="7.5703125" style="71" customWidth="1"/>
    <col min="10494" max="10494" width="0.5703125" style="71" customWidth="1"/>
    <col min="10495" max="10495" width="11.42578125" style="71" customWidth="1"/>
    <col min="10496" max="10496" width="0.5703125" style="71" customWidth="1"/>
    <col min="10497" max="10497" width="8.5703125" style="71" customWidth="1"/>
    <col min="10498" max="10498" width="0.5703125" style="71" customWidth="1"/>
    <col min="10499" max="10499" width="10.5703125" style="71" bestFit="1" customWidth="1"/>
    <col min="10500" max="10500" width="0.5703125" style="71" customWidth="1"/>
    <col min="10501" max="10501" width="11.5703125" style="71" customWidth="1"/>
    <col min="10502" max="10502" width="0.5703125" style="71" customWidth="1"/>
    <col min="10503" max="10503" width="8.5703125" style="71" customWidth="1"/>
    <col min="10504" max="10504" width="0.5703125" style="71" customWidth="1"/>
    <col min="10505" max="10505" width="13.140625" style="71" customWidth="1"/>
    <col min="10506" max="10506" width="0.5703125" style="71" customWidth="1"/>
    <col min="10507" max="10507" width="12.42578125" style="71" customWidth="1"/>
    <col min="10508" max="10508" width="0.5703125" style="71" customWidth="1"/>
    <col min="10509" max="10509" width="12" style="71" customWidth="1"/>
    <col min="10510" max="10510" width="0.5703125" style="71" customWidth="1"/>
    <col min="10511" max="10511" width="16.140625" style="71" customWidth="1"/>
    <col min="10512" max="10512" width="0.5703125" style="71" customWidth="1"/>
    <col min="10513" max="10513" width="11.5703125" style="71" customWidth="1"/>
    <col min="10514" max="10514" width="0.5703125" style="71" customWidth="1"/>
    <col min="10515" max="10515" width="13.42578125" style="71" customWidth="1"/>
    <col min="10516" max="10516" width="0.5703125" style="71" customWidth="1"/>
    <col min="10517" max="10517" width="11.42578125" style="71" customWidth="1"/>
    <col min="10518" max="10745" width="9.140625" style="71"/>
    <col min="10746" max="10746" width="1" style="71" customWidth="1"/>
    <col min="10747" max="10747" width="0.85546875" style="71" customWidth="1"/>
    <col min="10748" max="10748" width="38.5703125" style="71" customWidth="1"/>
    <col min="10749" max="10749" width="7.5703125" style="71" customWidth="1"/>
    <col min="10750" max="10750" width="0.5703125" style="71" customWidth="1"/>
    <col min="10751" max="10751" width="11.42578125" style="71" customWidth="1"/>
    <col min="10752" max="10752" width="0.5703125" style="71" customWidth="1"/>
    <col min="10753" max="10753" width="8.5703125" style="71" customWidth="1"/>
    <col min="10754" max="10754" width="0.5703125" style="71" customWidth="1"/>
    <col min="10755" max="10755" width="10.5703125" style="71" bestFit="1" customWidth="1"/>
    <col min="10756" max="10756" width="0.5703125" style="71" customWidth="1"/>
    <col min="10757" max="10757" width="11.5703125" style="71" customWidth="1"/>
    <col min="10758" max="10758" width="0.5703125" style="71" customWidth="1"/>
    <col min="10759" max="10759" width="8.5703125" style="71" customWidth="1"/>
    <col min="10760" max="10760" width="0.5703125" style="71" customWidth="1"/>
    <col min="10761" max="10761" width="13.140625" style="71" customWidth="1"/>
    <col min="10762" max="10762" width="0.5703125" style="71" customWidth="1"/>
    <col min="10763" max="10763" width="12.42578125" style="71" customWidth="1"/>
    <col min="10764" max="10764" width="0.5703125" style="71" customWidth="1"/>
    <col min="10765" max="10765" width="12" style="71" customWidth="1"/>
    <col min="10766" max="10766" width="0.5703125" style="71" customWidth="1"/>
    <col min="10767" max="10767" width="16.140625" style="71" customWidth="1"/>
    <col min="10768" max="10768" width="0.5703125" style="71" customWidth="1"/>
    <col min="10769" max="10769" width="11.5703125" style="71" customWidth="1"/>
    <col min="10770" max="10770" width="0.5703125" style="71" customWidth="1"/>
    <col min="10771" max="10771" width="13.42578125" style="71" customWidth="1"/>
    <col min="10772" max="10772" width="0.5703125" style="71" customWidth="1"/>
    <col min="10773" max="10773" width="11.42578125" style="71" customWidth="1"/>
    <col min="10774" max="11001" width="9.140625" style="71"/>
    <col min="11002" max="11002" width="1" style="71" customWidth="1"/>
    <col min="11003" max="11003" width="0.85546875" style="71" customWidth="1"/>
    <col min="11004" max="11004" width="38.5703125" style="71" customWidth="1"/>
    <col min="11005" max="11005" width="7.5703125" style="71" customWidth="1"/>
    <col min="11006" max="11006" width="0.5703125" style="71" customWidth="1"/>
    <col min="11007" max="11007" width="11.42578125" style="71" customWidth="1"/>
    <col min="11008" max="11008" width="0.5703125" style="71" customWidth="1"/>
    <col min="11009" max="11009" width="8.5703125" style="71" customWidth="1"/>
    <col min="11010" max="11010" width="0.5703125" style="71" customWidth="1"/>
    <col min="11011" max="11011" width="10.5703125" style="71" bestFit="1" customWidth="1"/>
    <col min="11012" max="11012" width="0.5703125" style="71" customWidth="1"/>
    <col min="11013" max="11013" width="11.5703125" style="71" customWidth="1"/>
    <col min="11014" max="11014" width="0.5703125" style="71" customWidth="1"/>
    <col min="11015" max="11015" width="8.5703125" style="71" customWidth="1"/>
    <col min="11016" max="11016" width="0.5703125" style="71" customWidth="1"/>
    <col min="11017" max="11017" width="13.140625" style="71" customWidth="1"/>
    <col min="11018" max="11018" width="0.5703125" style="71" customWidth="1"/>
    <col min="11019" max="11019" width="12.42578125" style="71" customWidth="1"/>
    <col min="11020" max="11020" width="0.5703125" style="71" customWidth="1"/>
    <col min="11021" max="11021" width="12" style="71" customWidth="1"/>
    <col min="11022" max="11022" width="0.5703125" style="71" customWidth="1"/>
    <col min="11023" max="11023" width="16.140625" style="71" customWidth="1"/>
    <col min="11024" max="11024" width="0.5703125" style="71" customWidth="1"/>
    <col min="11025" max="11025" width="11.5703125" style="71" customWidth="1"/>
    <col min="11026" max="11026" width="0.5703125" style="71" customWidth="1"/>
    <col min="11027" max="11027" width="13.42578125" style="71" customWidth="1"/>
    <col min="11028" max="11028" width="0.5703125" style="71" customWidth="1"/>
    <col min="11029" max="11029" width="11.42578125" style="71" customWidth="1"/>
    <col min="11030" max="11257" width="9.140625" style="71"/>
    <col min="11258" max="11258" width="1" style="71" customWidth="1"/>
    <col min="11259" max="11259" width="0.85546875" style="71" customWidth="1"/>
    <col min="11260" max="11260" width="38.5703125" style="71" customWidth="1"/>
    <col min="11261" max="11261" width="7.5703125" style="71" customWidth="1"/>
    <col min="11262" max="11262" width="0.5703125" style="71" customWidth="1"/>
    <col min="11263" max="11263" width="11.42578125" style="71" customWidth="1"/>
    <col min="11264" max="11264" width="0.5703125" style="71" customWidth="1"/>
    <col min="11265" max="11265" width="8.5703125" style="71" customWidth="1"/>
    <col min="11266" max="11266" width="0.5703125" style="71" customWidth="1"/>
    <col min="11267" max="11267" width="10.5703125" style="71" bestFit="1" customWidth="1"/>
    <col min="11268" max="11268" width="0.5703125" style="71" customWidth="1"/>
    <col min="11269" max="11269" width="11.5703125" style="71" customWidth="1"/>
    <col min="11270" max="11270" width="0.5703125" style="71" customWidth="1"/>
    <col min="11271" max="11271" width="8.5703125" style="71" customWidth="1"/>
    <col min="11272" max="11272" width="0.5703125" style="71" customWidth="1"/>
    <col min="11273" max="11273" width="13.140625" style="71" customWidth="1"/>
    <col min="11274" max="11274" width="0.5703125" style="71" customWidth="1"/>
    <col min="11275" max="11275" width="12.42578125" style="71" customWidth="1"/>
    <col min="11276" max="11276" width="0.5703125" style="71" customWidth="1"/>
    <col min="11277" max="11277" width="12" style="71" customWidth="1"/>
    <col min="11278" max="11278" width="0.5703125" style="71" customWidth="1"/>
    <col min="11279" max="11279" width="16.140625" style="71" customWidth="1"/>
    <col min="11280" max="11280" width="0.5703125" style="71" customWidth="1"/>
    <col min="11281" max="11281" width="11.5703125" style="71" customWidth="1"/>
    <col min="11282" max="11282" width="0.5703125" style="71" customWidth="1"/>
    <col min="11283" max="11283" width="13.42578125" style="71" customWidth="1"/>
    <col min="11284" max="11284" width="0.5703125" style="71" customWidth="1"/>
    <col min="11285" max="11285" width="11.42578125" style="71" customWidth="1"/>
    <col min="11286" max="11513" width="9.140625" style="71"/>
    <col min="11514" max="11514" width="1" style="71" customWidth="1"/>
    <col min="11515" max="11515" width="0.85546875" style="71" customWidth="1"/>
    <col min="11516" max="11516" width="38.5703125" style="71" customWidth="1"/>
    <col min="11517" max="11517" width="7.5703125" style="71" customWidth="1"/>
    <col min="11518" max="11518" width="0.5703125" style="71" customWidth="1"/>
    <col min="11519" max="11519" width="11.42578125" style="71" customWidth="1"/>
    <col min="11520" max="11520" width="0.5703125" style="71" customWidth="1"/>
    <col min="11521" max="11521" width="8.5703125" style="71" customWidth="1"/>
    <col min="11522" max="11522" width="0.5703125" style="71" customWidth="1"/>
    <col min="11523" max="11523" width="10.5703125" style="71" bestFit="1" customWidth="1"/>
    <col min="11524" max="11524" width="0.5703125" style="71" customWidth="1"/>
    <col min="11525" max="11525" width="11.5703125" style="71" customWidth="1"/>
    <col min="11526" max="11526" width="0.5703125" style="71" customWidth="1"/>
    <col min="11527" max="11527" width="8.5703125" style="71" customWidth="1"/>
    <col min="11528" max="11528" width="0.5703125" style="71" customWidth="1"/>
    <col min="11529" max="11529" width="13.140625" style="71" customWidth="1"/>
    <col min="11530" max="11530" width="0.5703125" style="71" customWidth="1"/>
    <col min="11531" max="11531" width="12.42578125" style="71" customWidth="1"/>
    <col min="11532" max="11532" width="0.5703125" style="71" customWidth="1"/>
    <col min="11533" max="11533" width="12" style="71" customWidth="1"/>
    <col min="11534" max="11534" width="0.5703125" style="71" customWidth="1"/>
    <col min="11535" max="11535" width="16.140625" style="71" customWidth="1"/>
    <col min="11536" max="11536" width="0.5703125" style="71" customWidth="1"/>
    <col min="11537" max="11537" width="11.5703125" style="71" customWidth="1"/>
    <col min="11538" max="11538" width="0.5703125" style="71" customWidth="1"/>
    <col min="11539" max="11539" width="13.42578125" style="71" customWidth="1"/>
    <col min="11540" max="11540" width="0.5703125" style="71" customWidth="1"/>
    <col min="11541" max="11541" width="11.42578125" style="71" customWidth="1"/>
    <col min="11542" max="11769" width="9.140625" style="71"/>
    <col min="11770" max="11770" width="1" style="71" customWidth="1"/>
    <col min="11771" max="11771" width="0.85546875" style="71" customWidth="1"/>
    <col min="11772" max="11772" width="38.5703125" style="71" customWidth="1"/>
    <col min="11773" max="11773" width="7.5703125" style="71" customWidth="1"/>
    <col min="11774" max="11774" width="0.5703125" style="71" customWidth="1"/>
    <col min="11775" max="11775" width="11.42578125" style="71" customWidth="1"/>
    <col min="11776" max="11776" width="0.5703125" style="71" customWidth="1"/>
    <col min="11777" max="11777" width="8.5703125" style="71" customWidth="1"/>
    <col min="11778" max="11778" width="0.5703125" style="71" customWidth="1"/>
    <col min="11779" max="11779" width="10.5703125" style="71" bestFit="1" customWidth="1"/>
    <col min="11780" max="11780" width="0.5703125" style="71" customWidth="1"/>
    <col min="11781" max="11781" width="11.5703125" style="71" customWidth="1"/>
    <col min="11782" max="11782" width="0.5703125" style="71" customWidth="1"/>
    <col min="11783" max="11783" width="8.5703125" style="71" customWidth="1"/>
    <col min="11784" max="11784" width="0.5703125" style="71" customWidth="1"/>
    <col min="11785" max="11785" width="13.140625" style="71" customWidth="1"/>
    <col min="11786" max="11786" width="0.5703125" style="71" customWidth="1"/>
    <col min="11787" max="11787" width="12.42578125" style="71" customWidth="1"/>
    <col min="11788" max="11788" width="0.5703125" style="71" customWidth="1"/>
    <col min="11789" max="11789" width="12" style="71" customWidth="1"/>
    <col min="11790" max="11790" width="0.5703125" style="71" customWidth="1"/>
    <col min="11791" max="11791" width="16.140625" style="71" customWidth="1"/>
    <col min="11792" max="11792" width="0.5703125" style="71" customWidth="1"/>
    <col min="11793" max="11793" width="11.5703125" style="71" customWidth="1"/>
    <col min="11794" max="11794" width="0.5703125" style="71" customWidth="1"/>
    <col min="11795" max="11795" width="13.42578125" style="71" customWidth="1"/>
    <col min="11796" max="11796" width="0.5703125" style="71" customWidth="1"/>
    <col min="11797" max="11797" width="11.42578125" style="71" customWidth="1"/>
    <col min="11798" max="12025" width="9.140625" style="71"/>
    <col min="12026" max="12026" width="1" style="71" customWidth="1"/>
    <col min="12027" max="12027" width="0.85546875" style="71" customWidth="1"/>
    <col min="12028" max="12028" width="38.5703125" style="71" customWidth="1"/>
    <col min="12029" max="12029" width="7.5703125" style="71" customWidth="1"/>
    <col min="12030" max="12030" width="0.5703125" style="71" customWidth="1"/>
    <col min="12031" max="12031" width="11.42578125" style="71" customWidth="1"/>
    <col min="12032" max="12032" width="0.5703125" style="71" customWidth="1"/>
    <col min="12033" max="12033" width="8.5703125" style="71" customWidth="1"/>
    <col min="12034" max="12034" width="0.5703125" style="71" customWidth="1"/>
    <col min="12035" max="12035" width="10.5703125" style="71" bestFit="1" customWidth="1"/>
    <col min="12036" max="12036" width="0.5703125" style="71" customWidth="1"/>
    <col min="12037" max="12037" width="11.5703125" style="71" customWidth="1"/>
    <col min="12038" max="12038" width="0.5703125" style="71" customWidth="1"/>
    <col min="12039" max="12039" width="8.5703125" style="71" customWidth="1"/>
    <col min="12040" max="12040" width="0.5703125" style="71" customWidth="1"/>
    <col min="12041" max="12041" width="13.140625" style="71" customWidth="1"/>
    <col min="12042" max="12042" width="0.5703125" style="71" customWidth="1"/>
    <col min="12043" max="12043" width="12.42578125" style="71" customWidth="1"/>
    <col min="12044" max="12044" width="0.5703125" style="71" customWidth="1"/>
    <col min="12045" max="12045" width="12" style="71" customWidth="1"/>
    <col min="12046" max="12046" width="0.5703125" style="71" customWidth="1"/>
    <col min="12047" max="12047" width="16.140625" style="71" customWidth="1"/>
    <col min="12048" max="12048" width="0.5703125" style="71" customWidth="1"/>
    <col min="12049" max="12049" width="11.5703125" style="71" customWidth="1"/>
    <col min="12050" max="12050" width="0.5703125" style="71" customWidth="1"/>
    <col min="12051" max="12051" width="13.42578125" style="71" customWidth="1"/>
    <col min="12052" max="12052" width="0.5703125" style="71" customWidth="1"/>
    <col min="12053" max="12053" width="11.42578125" style="71" customWidth="1"/>
    <col min="12054" max="12281" width="9.140625" style="71"/>
    <col min="12282" max="12282" width="1" style="71" customWidth="1"/>
    <col min="12283" max="12283" width="0.85546875" style="71" customWidth="1"/>
    <col min="12284" max="12284" width="38.5703125" style="71" customWidth="1"/>
    <col min="12285" max="12285" width="7.5703125" style="71" customWidth="1"/>
    <col min="12286" max="12286" width="0.5703125" style="71" customWidth="1"/>
    <col min="12287" max="12287" width="11.42578125" style="71" customWidth="1"/>
    <col min="12288" max="12288" width="0.5703125" style="71" customWidth="1"/>
    <col min="12289" max="12289" width="8.5703125" style="71" customWidth="1"/>
    <col min="12290" max="12290" width="0.5703125" style="71" customWidth="1"/>
    <col min="12291" max="12291" width="10.5703125" style="71" bestFit="1" customWidth="1"/>
    <col min="12292" max="12292" width="0.5703125" style="71" customWidth="1"/>
    <col min="12293" max="12293" width="11.5703125" style="71" customWidth="1"/>
    <col min="12294" max="12294" width="0.5703125" style="71" customWidth="1"/>
    <col min="12295" max="12295" width="8.5703125" style="71" customWidth="1"/>
    <col min="12296" max="12296" width="0.5703125" style="71" customWidth="1"/>
    <col min="12297" max="12297" width="13.140625" style="71" customWidth="1"/>
    <col min="12298" max="12298" width="0.5703125" style="71" customWidth="1"/>
    <col min="12299" max="12299" width="12.42578125" style="71" customWidth="1"/>
    <col min="12300" max="12300" width="0.5703125" style="71" customWidth="1"/>
    <col min="12301" max="12301" width="12" style="71" customWidth="1"/>
    <col min="12302" max="12302" width="0.5703125" style="71" customWidth="1"/>
    <col min="12303" max="12303" width="16.140625" style="71" customWidth="1"/>
    <col min="12304" max="12304" width="0.5703125" style="71" customWidth="1"/>
    <col min="12305" max="12305" width="11.5703125" style="71" customWidth="1"/>
    <col min="12306" max="12306" width="0.5703125" style="71" customWidth="1"/>
    <col min="12307" max="12307" width="13.42578125" style="71" customWidth="1"/>
    <col min="12308" max="12308" width="0.5703125" style="71" customWidth="1"/>
    <col min="12309" max="12309" width="11.42578125" style="71" customWidth="1"/>
    <col min="12310" max="12537" width="9.140625" style="71"/>
    <col min="12538" max="12538" width="1" style="71" customWidth="1"/>
    <col min="12539" max="12539" width="0.85546875" style="71" customWidth="1"/>
    <col min="12540" max="12540" width="38.5703125" style="71" customWidth="1"/>
    <col min="12541" max="12541" width="7.5703125" style="71" customWidth="1"/>
    <col min="12542" max="12542" width="0.5703125" style="71" customWidth="1"/>
    <col min="12543" max="12543" width="11.42578125" style="71" customWidth="1"/>
    <col min="12544" max="12544" width="0.5703125" style="71" customWidth="1"/>
    <col min="12545" max="12545" width="8.5703125" style="71" customWidth="1"/>
    <col min="12546" max="12546" width="0.5703125" style="71" customWidth="1"/>
    <col min="12547" max="12547" width="10.5703125" style="71" bestFit="1" customWidth="1"/>
    <col min="12548" max="12548" width="0.5703125" style="71" customWidth="1"/>
    <col min="12549" max="12549" width="11.5703125" style="71" customWidth="1"/>
    <col min="12550" max="12550" width="0.5703125" style="71" customWidth="1"/>
    <col min="12551" max="12551" width="8.5703125" style="71" customWidth="1"/>
    <col min="12552" max="12552" width="0.5703125" style="71" customWidth="1"/>
    <col min="12553" max="12553" width="13.140625" style="71" customWidth="1"/>
    <col min="12554" max="12554" width="0.5703125" style="71" customWidth="1"/>
    <col min="12555" max="12555" width="12.42578125" style="71" customWidth="1"/>
    <col min="12556" max="12556" width="0.5703125" style="71" customWidth="1"/>
    <col min="12557" max="12557" width="12" style="71" customWidth="1"/>
    <col min="12558" max="12558" width="0.5703125" style="71" customWidth="1"/>
    <col min="12559" max="12559" width="16.140625" style="71" customWidth="1"/>
    <col min="12560" max="12560" width="0.5703125" style="71" customWidth="1"/>
    <col min="12561" max="12561" width="11.5703125" style="71" customWidth="1"/>
    <col min="12562" max="12562" width="0.5703125" style="71" customWidth="1"/>
    <col min="12563" max="12563" width="13.42578125" style="71" customWidth="1"/>
    <col min="12564" max="12564" width="0.5703125" style="71" customWidth="1"/>
    <col min="12565" max="12565" width="11.42578125" style="71" customWidth="1"/>
    <col min="12566" max="12793" width="9.140625" style="71"/>
    <col min="12794" max="12794" width="1" style="71" customWidth="1"/>
    <col min="12795" max="12795" width="0.85546875" style="71" customWidth="1"/>
    <col min="12796" max="12796" width="38.5703125" style="71" customWidth="1"/>
    <col min="12797" max="12797" width="7.5703125" style="71" customWidth="1"/>
    <col min="12798" max="12798" width="0.5703125" style="71" customWidth="1"/>
    <col min="12799" max="12799" width="11.42578125" style="71" customWidth="1"/>
    <col min="12800" max="12800" width="0.5703125" style="71" customWidth="1"/>
    <col min="12801" max="12801" width="8.5703125" style="71" customWidth="1"/>
    <col min="12802" max="12802" width="0.5703125" style="71" customWidth="1"/>
    <col min="12803" max="12803" width="10.5703125" style="71" bestFit="1" customWidth="1"/>
    <col min="12804" max="12804" width="0.5703125" style="71" customWidth="1"/>
    <col min="12805" max="12805" width="11.5703125" style="71" customWidth="1"/>
    <col min="12806" max="12806" width="0.5703125" style="71" customWidth="1"/>
    <col min="12807" max="12807" width="8.5703125" style="71" customWidth="1"/>
    <col min="12808" max="12808" width="0.5703125" style="71" customWidth="1"/>
    <col min="12809" max="12809" width="13.140625" style="71" customWidth="1"/>
    <col min="12810" max="12810" width="0.5703125" style="71" customWidth="1"/>
    <col min="12811" max="12811" width="12.42578125" style="71" customWidth="1"/>
    <col min="12812" max="12812" width="0.5703125" style="71" customWidth="1"/>
    <col min="12813" max="12813" width="12" style="71" customWidth="1"/>
    <col min="12814" max="12814" width="0.5703125" style="71" customWidth="1"/>
    <col min="12815" max="12815" width="16.140625" style="71" customWidth="1"/>
    <col min="12816" max="12816" width="0.5703125" style="71" customWidth="1"/>
    <col min="12817" max="12817" width="11.5703125" style="71" customWidth="1"/>
    <col min="12818" max="12818" width="0.5703125" style="71" customWidth="1"/>
    <col min="12819" max="12819" width="13.42578125" style="71" customWidth="1"/>
    <col min="12820" max="12820" width="0.5703125" style="71" customWidth="1"/>
    <col min="12821" max="12821" width="11.42578125" style="71" customWidth="1"/>
    <col min="12822" max="13049" width="9.140625" style="71"/>
    <col min="13050" max="13050" width="1" style="71" customWidth="1"/>
    <col min="13051" max="13051" width="0.85546875" style="71" customWidth="1"/>
    <col min="13052" max="13052" width="38.5703125" style="71" customWidth="1"/>
    <col min="13053" max="13053" width="7.5703125" style="71" customWidth="1"/>
    <col min="13054" max="13054" width="0.5703125" style="71" customWidth="1"/>
    <col min="13055" max="13055" width="11.42578125" style="71" customWidth="1"/>
    <col min="13056" max="13056" width="0.5703125" style="71" customWidth="1"/>
    <col min="13057" max="13057" width="8.5703125" style="71" customWidth="1"/>
    <col min="13058" max="13058" width="0.5703125" style="71" customWidth="1"/>
    <col min="13059" max="13059" width="10.5703125" style="71" bestFit="1" customWidth="1"/>
    <col min="13060" max="13060" width="0.5703125" style="71" customWidth="1"/>
    <col min="13061" max="13061" width="11.5703125" style="71" customWidth="1"/>
    <col min="13062" max="13062" width="0.5703125" style="71" customWidth="1"/>
    <col min="13063" max="13063" width="8.5703125" style="71" customWidth="1"/>
    <col min="13064" max="13064" width="0.5703125" style="71" customWidth="1"/>
    <col min="13065" max="13065" width="13.140625" style="71" customWidth="1"/>
    <col min="13066" max="13066" width="0.5703125" style="71" customWidth="1"/>
    <col min="13067" max="13067" width="12.42578125" style="71" customWidth="1"/>
    <col min="13068" max="13068" width="0.5703125" style="71" customWidth="1"/>
    <col min="13069" max="13069" width="12" style="71" customWidth="1"/>
    <col min="13070" max="13070" width="0.5703125" style="71" customWidth="1"/>
    <col min="13071" max="13071" width="16.140625" style="71" customWidth="1"/>
    <col min="13072" max="13072" width="0.5703125" style="71" customWidth="1"/>
    <col min="13073" max="13073" width="11.5703125" style="71" customWidth="1"/>
    <col min="13074" max="13074" width="0.5703125" style="71" customWidth="1"/>
    <col min="13075" max="13075" width="13.42578125" style="71" customWidth="1"/>
    <col min="13076" max="13076" width="0.5703125" style="71" customWidth="1"/>
    <col min="13077" max="13077" width="11.42578125" style="71" customWidth="1"/>
    <col min="13078" max="13305" width="9.140625" style="71"/>
    <col min="13306" max="13306" width="1" style="71" customWidth="1"/>
    <col min="13307" max="13307" width="0.85546875" style="71" customWidth="1"/>
    <col min="13308" max="13308" width="38.5703125" style="71" customWidth="1"/>
    <col min="13309" max="13309" width="7.5703125" style="71" customWidth="1"/>
    <col min="13310" max="13310" width="0.5703125" style="71" customWidth="1"/>
    <col min="13311" max="13311" width="11.42578125" style="71" customWidth="1"/>
    <col min="13312" max="13312" width="0.5703125" style="71" customWidth="1"/>
    <col min="13313" max="13313" width="8.5703125" style="71" customWidth="1"/>
    <col min="13314" max="13314" width="0.5703125" style="71" customWidth="1"/>
    <col min="13315" max="13315" width="10.5703125" style="71" bestFit="1" customWidth="1"/>
    <col min="13316" max="13316" width="0.5703125" style="71" customWidth="1"/>
    <col min="13317" max="13317" width="11.5703125" style="71" customWidth="1"/>
    <col min="13318" max="13318" width="0.5703125" style="71" customWidth="1"/>
    <col min="13319" max="13319" width="8.5703125" style="71" customWidth="1"/>
    <col min="13320" max="13320" width="0.5703125" style="71" customWidth="1"/>
    <col min="13321" max="13321" width="13.140625" style="71" customWidth="1"/>
    <col min="13322" max="13322" width="0.5703125" style="71" customWidth="1"/>
    <col min="13323" max="13323" width="12.42578125" style="71" customWidth="1"/>
    <col min="13324" max="13324" width="0.5703125" style="71" customWidth="1"/>
    <col min="13325" max="13325" width="12" style="71" customWidth="1"/>
    <col min="13326" max="13326" width="0.5703125" style="71" customWidth="1"/>
    <col min="13327" max="13327" width="16.140625" style="71" customWidth="1"/>
    <col min="13328" max="13328" width="0.5703125" style="71" customWidth="1"/>
    <col min="13329" max="13329" width="11.5703125" style="71" customWidth="1"/>
    <col min="13330" max="13330" width="0.5703125" style="71" customWidth="1"/>
    <col min="13331" max="13331" width="13.42578125" style="71" customWidth="1"/>
    <col min="13332" max="13332" width="0.5703125" style="71" customWidth="1"/>
    <col min="13333" max="13333" width="11.42578125" style="71" customWidth="1"/>
    <col min="13334" max="13561" width="9.140625" style="71"/>
    <col min="13562" max="13562" width="1" style="71" customWidth="1"/>
    <col min="13563" max="13563" width="0.85546875" style="71" customWidth="1"/>
    <col min="13564" max="13564" width="38.5703125" style="71" customWidth="1"/>
    <col min="13565" max="13565" width="7.5703125" style="71" customWidth="1"/>
    <col min="13566" max="13566" width="0.5703125" style="71" customWidth="1"/>
    <col min="13567" max="13567" width="11.42578125" style="71" customWidth="1"/>
    <col min="13568" max="13568" width="0.5703125" style="71" customWidth="1"/>
    <col min="13569" max="13569" width="8.5703125" style="71" customWidth="1"/>
    <col min="13570" max="13570" width="0.5703125" style="71" customWidth="1"/>
    <col min="13571" max="13571" width="10.5703125" style="71" bestFit="1" customWidth="1"/>
    <col min="13572" max="13572" width="0.5703125" style="71" customWidth="1"/>
    <col min="13573" max="13573" width="11.5703125" style="71" customWidth="1"/>
    <col min="13574" max="13574" width="0.5703125" style="71" customWidth="1"/>
    <col min="13575" max="13575" width="8.5703125" style="71" customWidth="1"/>
    <col min="13576" max="13576" width="0.5703125" style="71" customWidth="1"/>
    <col min="13577" max="13577" width="13.140625" style="71" customWidth="1"/>
    <col min="13578" max="13578" width="0.5703125" style="71" customWidth="1"/>
    <col min="13579" max="13579" width="12.42578125" style="71" customWidth="1"/>
    <col min="13580" max="13580" width="0.5703125" style="71" customWidth="1"/>
    <col min="13581" max="13581" width="12" style="71" customWidth="1"/>
    <col min="13582" max="13582" width="0.5703125" style="71" customWidth="1"/>
    <col min="13583" max="13583" width="16.140625" style="71" customWidth="1"/>
    <col min="13584" max="13584" width="0.5703125" style="71" customWidth="1"/>
    <col min="13585" max="13585" width="11.5703125" style="71" customWidth="1"/>
    <col min="13586" max="13586" width="0.5703125" style="71" customWidth="1"/>
    <col min="13587" max="13587" width="13.42578125" style="71" customWidth="1"/>
    <col min="13588" max="13588" width="0.5703125" style="71" customWidth="1"/>
    <col min="13589" max="13589" width="11.42578125" style="71" customWidth="1"/>
    <col min="13590" max="13817" width="9.140625" style="71"/>
    <col min="13818" max="13818" width="1" style="71" customWidth="1"/>
    <col min="13819" max="13819" width="0.85546875" style="71" customWidth="1"/>
    <col min="13820" max="13820" width="38.5703125" style="71" customWidth="1"/>
    <col min="13821" max="13821" width="7.5703125" style="71" customWidth="1"/>
    <col min="13822" max="13822" width="0.5703125" style="71" customWidth="1"/>
    <col min="13823" max="13823" width="11.42578125" style="71" customWidth="1"/>
    <col min="13824" max="13824" width="0.5703125" style="71" customWidth="1"/>
    <col min="13825" max="13825" width="8.5703125" style="71" customWidth="1"/>
    <col min="13826" max="13826" width="0.5703125" style="71" customWidth="1"/>
    <col min="13827" max="13827" width="10.5703125" style="71" bestFit="1" customWidth="1"/>
    <col min="13828" max="13828" width="0.5703125" style="71" customWidth="1"/>
    <col min="13829" max="13829" width="11.5703125" style="71" customWidth="1"/>
    <col min="13830" max="13830" width="0.5703125" style="71" customWidth="1"/>
    <col min="13831" max="13831" width="8.5703125" style="71" customWidth="1"/>
    <col min="13832" max="13832" width="0.5703125" style="71" customWidth="1"/>
    <col min="13833" max="13833" width="13.140625" style="71" customWidth="1"/>
    <col min="13834" max="13834" width="0.5703125" style="71" customWidth="1"/>
    <col min="13835" max="13835" width="12.42578125" style="71" customWidth="1"/>
    <col min="13836" max="13836" width="0.5703125" style="71" customWidth="1"/>
    <col min="13837" max="13837" width="12" style="71" customWidth="1"/>
    <col min="13838" max="13838" width="0.5703125" style="71" customWidth="1"/>
    <col min="13839" max="13839" width="16.140625" style="71" customWidth="1"/>
    <col min="13840" max="13840" width="0.5703125" style="71" customWidth="1"/>
    <col min="13841" max="13841" width="11.5703125" style="71" customWidth="1"/>
    <col min="13842" max="13842" width="0.5703125" style="71" customWidth="1"/>
    <col min="13843" max="13843" width="13.42578125" style="71" customWidth="1"/>
    <col min="13844" max="13844" width="0.5703125" style="71" customWidth="1"/>
    <col min="13845" max="13845" width="11.42578125" style="71" customWidth="1"/>
    <col min="13846" max="14073" width="9.140625" style="71"/>
    <col min="14074" max="14074" width="1" style="71" customWidth="1"/>
    <col min="14075" max="14075" width="0.85546875" style="71" customWidth="1"/>
    <col min="14076" max="14076" width="38.5703125" style="71" customWidth="1"/>
    <col min="14077" max="14077" width="7.5703125" style="71" customWidth="1"/>
    <col min="14078" max="14078" width="0.5703125" style="71" customWidth="1"/>
    <col min="14079" max="14079" width="11.42578125" style="71" customWidth="1"/>
    <col min="14080" max="14080" width="0.5703125" style="71" customWidth="1"/>
    <col min="14081" max="14081" width="8.5703125" style="71" customWidth="1"/>
    <col min="14082" max="14082" width="0.5703125" style="71" customWidth="1"/>
    <col min="14083" max="14083" width="10.5703125" style="71" bestFit="1" customWidth="1"/>
    <col min="14084" max="14084" width="0.5703125" style="71" customWidth="1"/>
    <col min="14085" max="14085" width="11.5703125" style="71" customWidth="1"/>
    <col min="14086" max="14086" width="0.5703125" style="71" customWidth="1"/>
    <col min="14087" max="14087" width="8.5703125" style="71" customWidth="1"/>
    <col min="14088" max="14088" width="0.5703125" style="71" customWidth="1"/>
    <col min="14089" max="14089" width="13.140625" style="71" customWidth="1"/>
    <col min="14090" max="14090" width="0.5703125" style="71" customWidth="1"/>
    <col min="14091" max="14091" width="12.42578125" style="71" customWidth="1"/>
    <col min="14092" max="14092" width="0.5703125" style="71" customWidth="1"/>
    <col min="14093" max="14093" width="12" style="71" customWidth="1"/>
    <col min="14094" max="14094" width="0.5703125" style="71" customWidth="1"/>
    <col min="14095" max="14095" width="16.140625" style="71" customWidth="1"/>
    <col min="14096" max="14096" width="0.5703125" style="71" customWidth="1"/>
    <col min="14097" max="14097" width="11.5703125" style="71" customWidth="1"/>
    <col min="14098" max="14098" width="0.5703125" style="71" customWidth="1"/>
    <col min="14099" max="14099" width="13.42578125" style="71" customWidth="1"/>
    <col min="14100" max="14100" width="0.5703125" style="71" customWidth="1"/>
    <col min="14101" max="14101" width="11.42578125" style="71" customWidth="1"/>
    <col min="14102" max="14329" width="9.140625" style="71"/>
    <col min="14330" max="14330" width="1" style="71" customWidth="1"/>
    <col min="14331" max="14331" width="0.85546875" style="71" customWidth="1"/>
    <col min="14332" max="14332" width="38.5703125" style="71" customWidth="1"/>
    <col min="14333" max="14333" width="7.5703125" style="71" customWidth="1"/>
    <col min="14334" max="14334" width="0.5703125" style="71" customWidth="1"/>
    <col min="14335" max="14335" width="11.42578125" style="71" customWidth="1"/>
    <col min="14336" max="14336" width="0.5703125" style="71" customWidth="1"/>
    <col min="14337" max="14337" width="8.5703125" style="71" customWidth="1"/>
    <col min="14338" max="14338" width="0.5703125" style="71" customWidth="1"/>
    <col min="14339" max="14339" width="10.5703125" style="71" bestFit="1" customWidth="1"/>
    <col min="14340" max="14340" width="0.5703125" style="71" customWidth="1"/>
    <col min="14341" max="14341" width="11.5703125" style="71" customWidth="1"/>
    <col min="14342" max="14342" width="0.5703125" style="71" customWidth="1"/>
    <col min="14343" max="14343" width="8.5703125" style="71" customWidth="1"/>
    <col min="14344" max="14344" width="0.5703125" style="71" customWidth="1"/>
    <col min="14345" max="14345" width="13.140625" style="71" customWidth="1"/>
    <col min="14346" max="14346" width="0.5703125" style="71" customWidth="1"/>
    <col min="14347" max="14347" width="12.42578125" style="71" customWidth="1"/>
    <col min="14348" max="14348" width="0.5703125" style="71" customWidth="1"/>
    <col min="14349" max="14349" width="12" style="71" customWidth="1"/>
    <col min="14350" max="14350" width="0.5703125" style="71" customWidth="1"/>
    <col min="14351" max="14351" width="16.140625" style="71" customWidth="1"/>
    <col min="14352" max="14352" width="0.5703125" style="71" customWidth="1"/>
    <col min="14353" max="14353" width="11.5703125" style="71" customWidth="1"/>
    <col min="14354" max="14354" width="0.5703125" style="71" customWidth="1"/>
    <col min="14355" max="14355" width="13.42578125" style="71" customWidth="1"/>
    <col min="14356" max="14356" width="0.5703125" style="71" customWidth="1"/>
    <col min="14357" max="14357" width="11.42578125" style="71" customWidth="1"/>
    <col min="14358" max="14585" width="9.140625" style="71"/>
    <col min="14586" max="14586" width="1" style="71" customWidth="1"/>
    <col min="14587" max="14587" width="0.85546875" style="71" customWidth="1"/>
    <col min="14588" max="14588" width="38.5703125" style="71" customWidth="1"/>
    <col min="14589" max="14589" width="7.5703125" style="71" customWidth="1"/>
    <col min="14590" max="14590" width="0.5703125" style="71" customWidth="1"/>
    <col min="14591" max="14591" width="11.42578125" style="71" customWidth="1"/>
    <col min="14592" max="14592" width="0.5703125" style="71" customWidth="1"/>
    <col min="14593" max="14593" width="8.5703125" style="71" customWidth="1"/>
    <col min="14594" max="14594" width="0.5703125" style="71" customWidth="1"/>
    <col min="14595" max="14595" width="10.5703125" style="71" bestFit="1" customWidth="1"/>
    <col min="14596" max="14596" width="0.5703125" style="71" customWidth="1"/>
    <col min="14597" max="14597" width="11.5703125" style="71" customWidth="1"/>
    <col min="14598" max="14598" width="0.5703125" style="71" customWidth="1"/>
    <col min="14599" max="14599" width="8.5703125" style="71" customWidth="1"/>
    <col min="14600" max="14600" width="0.5703125" style="71" customWidth="1"/>
    <col min="14601" max="14601" width="13.140625" style="71" customWidth="1"/>
    <col min="14602" max="14602" width="0.5703125" style="71" customWidth="1"/>
    <col min="14603" max="14603" width="12.42578125" style="71" customWidth="1"/>
    <col min="14604" max="14604" width="0.5703125" style="71" customWidth="1"/>
    <col min="14605" max="14605" width="12" style="71" customWidth="1"/>
    <col min="14606" max="14606" width="0.5703125" style="71" customWidth="1"/>
    <col min="14607" max="14607" width="16.140625" style="71" customWidth="1"/>
    <col min="14608" max="14608" width="0.5703125" style="71" customWidth="1"/>
    <col min="14609" max="14609" width="11.5703125" style="71" customWidth="1"/>
    <col min="14610" max="14610" width="0.5703125" style="71" customWidth="1"/>
    <col min="14611" max="14611" width="13.42578125" style="71" customWidth="1"/>
    <col min="14612" max="14612" width="0.5703125" style="71" customWidth="1"/>
    <col min="14613" max="14613" width="11.42578125" style="71" customWidth="1"/>
    <col min="14614" max="14841" width="9.140625" style="71"/>
    <col min="14842" max="14842" width="1" style="71" customWidth="1"/>
    <col min="14843" max="14843" width="0.85546875" style="71" customWidth="1"/>
    <col min="14844" max="14844" width="38.5703125" style="71" customWidth="1"/>
    <col min="14845" max="14845" width="7.5703125" style="71" customWidth="1"/>
    <col min="14846" max="14846" width="0.5703125" style="71" customWidth="1"/>
    <col min="14847" max="14847" width="11.42578125" style="71" customWidth="1"/>
    <col min="14848" max="14848" width="0.5703125" style="71" customWidth="1"/>
    <col min="14849" max="14849" width="8.5703125" style="71" customWidth="1"/>
    <col min="14850" max="14850" width="0.5703125" style="71" customWidth="1"/>
    <col min="14851" max="14851" width="10.5703125" style="71" bestFit="1" customWidth="1"/>
    <col min="14852" max="14852" width="0.5703125" style="71" customWidth="1"/>
    <col min="14853" max="14853" width="11.5703125" style="71" customWidth="1"/>
    <col min="14854" max="14854" width="0.5703125" style="71" customWidth="1"/>
    <col min="14855" max="14855" width="8.5703125" style="71" customWidth="1"/>
    <col min="14856" max="14856" width="0.5703125" style="71" customWidth="1"/>
    <col min="14857" max="14857" width="13.140625" style="71" customWidth="1"/>
    <col min="14858" max="14858" width="0.5703125" style="71" customWidth="1"/>
    <col min="14859" max="14859" width="12.42578125" style="71" customWidth="1"/>
    <col min="14860" max="14860" width="0.5703125" style="71" customWidth="1"/>
    <col min="14861" max="14861" width="12" style="71" customWidth="1"/>
    <col min="14862" max="14862" width="0.5703125" style="71" customWidth="1"/>
    <col min="14863" max="14863" width="16.140625" style="71" customWidth="1"/>
    <col min="14864" max="14864" width="0.5703125" style="71" customWidth="1"/>
    <col min="14865" max="14865" width="11.5703125" style="71" customWidth="1"/>
    <col min="14866" max="14866" width="0.5703125" style="71" customWidth="1"/>
    <col min="14867" max="14867" width="13.42578125" style="71" customWidth="1"/>
    <col min="14868" max="14868" width="0.5703125" style="71" customWidth="1"/>
    <col min="14869" max="14869" width="11.42578125" style="71" customWidth="1"/>
    <col min="14870" max="15097" width="9.140625" style="71"/>
    <col min="15098" max="15098" width="1" style="71" customWidth="1"/>
    <col min="15099" max="15099" width="0.85546875" style="71" customWidth="1"/>
    <col min="15100" max="15100" width="38.5703125" style="71" customWidth="1"/>
    <col min="15101" max="15101" width="7.5703125" style="71" customWidth="1"/>
    <col min="15102" max="15102" width="0.5703125" style="71" customWidth="1"/>
    <col min="15103" max="15103" width="11.42578125" style="71" customWidth="1"/>
    <col min="15104" max="15104" width="0.5703125" style="71" customWidth="1"/>
    <col min="15105" max="15105" width="8.5703125" style="71" customWidth="1"/>
    <col min="15106" max="15106" width="0.5703125" style="71" customWidth="1"/>
    <col min="15107" max="15107" width="10.5703125" style="71" bestFit="1" customWidth="1"/>
    <col min="15108" max="15108" width="0.5703125" style="71" customWidth="1"/>
    <col min="15109" max="15109" width="11.5703125" style="71" customWidth="1"/>
    <col min="15110" max="15110" width="0.5703125" style="71" customWidth="1"/>
    <col min="15111" max="15111" width="8.5703125" style="71" customWidth="1"/>
    <col min="15112" max="15112" width="0.5703125" style="71" customWidth="1"/>
    <col min="15113" max="15113" width="13.140625" style="71" customWidth="1"/>
    <col min="15114" max="15114" width="0.5703125" style="71" customWidth="1"/>
    <col min="15115" max="15115" width="12.42578125" style="71" customWidth="1"/>
    <col min="15116" max="15116" width="0.5703125" style="71" customWidth="1"/>
    <col min="15117" max="15117" width="12" style="71" customWidth="1"/>
    <col min="15118" max="15118" width="0.5703125" style="71" customWidth="1"/>
    <col min="15119" max="15119" width="16.140625" style="71" customWidth="1"/>
    <col min="15120" max="15120" width="0.5703125" style="71" customWidth="1"/>
    <col min="15121" max="15121" width="11.5703125" style="71" customWidth="1"/>
    <col min="15122" max="15122" width="0.5703125" style="71" customWidth="1"/>
    <col min="15123" max="15123" width="13.42578125" style="71" customWidth="1"/>
    <col min="15124" max="15124" width="0.5703125" style="71" customWidth="1"/>
    <col min="15125" max="15125" width="11.42578125" style="71" customWidth="1"/>
    <col min="15126" max="15353" width="9.140625" style="71"/>
    <col min="15354" max="15354" width="1" style="71" customWidth="1"/>
    <col min="15355" max="15355" width="0.85546875" style="71" customWidth="1"/>
    <col min="15356" max="15356" width="38.5703125" style="71" customWidth="1"/>
    <col min="15357" max="15357" width="7.5703125" style="71" customWidth="1"/>
    <col min="15358" max="15358" width="0.5703125" style="71" customWidth="1"/>
    <col min="15359" max="15359" width="11.42578125" style="71" customWidth="1"/>
    <col min="15360" max="15360" width="0.5703125" style="71" customWidth="1"/>
    <col min="15361" max="15361" width="8.5703125" style="71" customWidth="1"/>
    <col min="15362" max="15362" width="0.5703125" style="71" customWidth="1"/>
    <col min="15363" max="15363" width="10.5703125" style="71" bestFit="1" customWidth="1"/>
    <col min="15364" max="15364" width="0.5703125" style="71" customWidth="1"/>
    <col min="15365" max="15365" width="11.5703125" style="71" customWidth="1"/>
    <col min="15366" max="15366" width="0.5703125" style="71" customWidth="1"/>
    <col min="15367" max="15367" width="8.5703125" style="71" customWidth="1"/>
    <col min="15368" max="15368" width="0.5703125" style="71" customWidth="1"/>
    <col min="15369" max="15369" width="13.140625" style="71" customWidth="1"/>
    <col min="15370" max="15370" width="0.5703125" style="71" customWidth="1"/>
    <col min="15371" max="15371" width="12.42578125" style="71" customWidth="1"/>
    <col min="15372" max="15372" width="0.5703125" style="71" customWidth="1"/>
    <col min="15373" max="15373" width="12" style="71" customWidth="1"/>
    <col min="15374" max="15374" width="0.5703125" style="71" customWidth="1"/>
    <col min="15375" max="15375" width="16.140625" style="71" customWidth="1"/>
    <col min="15376" max="15376" width="0.5703125" style="71" customWidth="1"/>
    <col min="15377" max="15377" width="11.5703125" style="71" customWidth="1"/>
    <col min="15378" max="15378" width="0.5703125" style="71" customWidth="1"/>
    <col min="15379" max="15379" width="13.42578125" style="71" customWidth="1"/>
    <col min="15380" max="15380" width="0.5703125" style="71" customWidth="1"/>
    <col min="15381" max="15381" width="11.42578125" style="71" customWidth="1"/>
    <col min="15382" max="15609" width="9.140625" style="71"/>
    <col min="15610" max="15610" width="1" style="71" customWidth="1"/>
    <col min="15611" max="15611" width="0.85546875" style="71" customWidth="1"/>
    <col min="15612" max="15612" width="38.5703125" style="71" customWidth="1"/>
    <col min="15613" max="15613" width="7.5703125" style="71" customWidth="1"/>
    <col min="15614" max="15614" width="0.5703125" style="71" customWidth="1"/>
    <col min="15615" max="15615" width="11.42578125" style="71" customWidth="1"/>
    <col min="15616" max="15616" width="0.5703125" style="71" customWidth="1"/>
    <col min="15617" max="15617" width="8.5703125" style="71" customWidth="1"/>
    <col min="15618" max="15618" width="0.5703125" style="71" customWidth="1"/>
    <col min="15619" max="15619" width="10.5703125" style="71" bestFit="1" customWidth="1"/>
    <col min="15620" max="15620" width="0.5703125" style="71" customWidth="1"/>
    <col min="15621" max="15621" width="11.5703125" style="71" customWidth="1"/>
    <col min="15622" max="15622" width="0.5703125" style="71" customWidth="1"/>
    <col min="15623" max="15623" width="8.5703125" style="71" customWidth="1"/>
    <col min="15624" max="15624" width="0.5703125" style="71" customWidth="1"/>
    <col min="15625" max="15625" width="13.140625" style="71" customWidth="1"/>
    <col min="15626" max="15626" width="0.5703125" style="71" customWidth="1"/>
    <col min="15627" max="15627" width="12.42578125" style="71" customWidth="1"/>
    <col min="15628" max="15628" width="0.5703125" style="71" customWidth="1"/>
    <col min="15629" max="15629" width="12" style="71" customWidth="1"/>
    <col min="15630" max="15630" width="0.5703125" style="71" customWidth="1"/>
    <col min="15631" max="15631" width="16.140625" style="71" customWidth="1"/>
    <col min="15632" max="15632" width="0.5703125" style="71" customWidth="1"/>
    <col min="15633" max="15633" width="11.5703125" style="71" customWidth="1"/>
    <col min="15634" max="15634" width="0.5703125" style="71" customWidth="1"/>
    <col min="15635" max="15635" width="13.42578125" style="71" customWidth="1"/>
    <col min="15636" max="15636" width="0.5703125" style="71" customWidth="1"/>
    <col min="15637" max="15637" width="11.42578125" style="71" customWidth="1"/>
    <col min="15638" max="15865" width="9.140625" style="71"/>
    <col min="15866" max="15866" width="1" style="71" customWidth="1"/>
    <col min="15867" max="15867" width="0.85546875" style="71" customWidth="1"/>
    <col min="15868" max="15868" width="38.5703125" style="71" customWidth="1"/>
    <col min="15869" max="15869" width="7.5703125" style="71" customWidth="1"/>
    <col min="15870" max="15870" width="0.5703125" style="71" customWidth="1"/>
    <col min="15871" max="15871" width="11.42578125" style="71" customWidth="1"/>
    <col min="15872" max="15872" width="0.5703125" style="71" customWidth="1"/>
    <col min="15873" max="15873" width="8.5703125" style="71" customWidth="1"/>
    <col min="15874" max="15874" width="0.5703125" style="71" customWidth="1"/>
    <col min="15875" max="15875" width="10.5703125" style="71" bestFit="1" customWidth="1"/>
    <col min="15876" max="15876" width="0.5703125" style="71" customWidth="1"/>
    <col min="15877" max="15877" width="11.5703125" style="71" customWidth="1"/>
    <col min="15878" max="15878" width="0.5703125" style="71" customWidth="1"/>
    <col min="15879" max="15879" width="8.5703125" style="71" customWidth="1"/>
    <col min="15880" max="15880" width="0.5703125" style="71" customWidth="1"/>
    <col min="15881" max="15881" width="13.140625" style="71" customWidth="1"/>
    <col min="15882" max="15882" width="0.5703125" style="71" customWidth="1"/>
    <col min="15883" max="15883" width="12.42578125" style="71" customWidth="1"/>
    <col min="15884" max="15884" width="0.5703125" style="71" customWidth="1"/>
    <col min="15885" max="15885" width="12" style="71" customWidth="1"/>
    <col min="15886" max="15886" width="0.5703125" style="71" customWidth="1"/>
    <col min="15887" max="15887" width="16.140625" style="71" customWidth="1"/>
    <col min="15888" max="15888" width="0.5703125" style="71" customWidth="1"/>
    <col min="15889" max="15889" width="11.5703125" style="71" customWidth="1"/>
    <col min="15890" max="15890" width="0.5703125" style="71" customWidth="1"/>
    <col min="15891" max="15891" width="13.42578125" style="71" customWidth="1"/>
    <col min="15892" max="15892" width="0.5703125" style="71" customWidth="1"/>
    <col min="15893" max="15893" width="11.42578125" style="71" customWidth="1"/>
    <col min="15894" max="16121" width="9.140625" style="71"/>
    <col min="16122" max="16122" width="1" style="71" customWidth="1"/>
    <col min="16123" max="16123" width="0.85546875" style="71" customWidth="1"/>
    <col min="16124" max="16124" width="38.5703125" style="71" customWidth="1"/>
    <col min="16125" max="16125" width="7.5703125" style="71" customWidth="1"/>
    <col min="16126" max="16126" width="0.5703125" style="71" customWidth="1"/>
    <col min="16127" max="16127" width="11.42578125" style="71" customWidth="1"/>
    <col min="16128" max="16128" width="0.5703125" style="71" customWidth="1"/>
    <col min="16129" max="16129" width="8.5703125" style="71" customWidth="1"/>
    <col min="16130" max="16130" width="0.5703125" style="71" customWidth="1"/>
    <col min="16131" max="16131" width="10.5703125" style="71" bestFit="1" customWidth="1"/>
    <col min="16132" max="16132" width="0.5703125" style="71" customWidth="1"/>
    <col min="16133" max="16133" width="11.5703125" style="71" customWidth="1"/>
    <col min="16134" max="16134" width="0.5703125" style="71" customWidth="1"/>
    <col min="16135" max="16135" width="8.5703125" style="71" customWidth="1"/>
    <col min="16136" max="16136" width="0.5703125" style="71" customWidth="1"/>
    <col min="16137" max="16137" width="13.140625" style="71" customWidth="1"/>
    <col min="16138" max="16138" width="0.5703125" style="71" customWidth="1"/>
    <col min="16139" max="16139" width="12.42578125" style="71" customWidth="1"/>
    <col min="16140" max="16140" width="0.5703125" style="71" customWidth="1"/>
    <col min="16141" max="16141" width="12" style="71" customWidth="1"/>
    <col min="16142" max="16142" width="0.5703125" style="71" customWidth="1"/>
    <col min="16143" max="16143" width="16.140625" style="71" customWidth="1"/>
    <col min="16144" max="16144" width="0.5703125" style="71" customWidth="1"/>
    <col min="16145" max="16145" width="11.5703125" style="71" customWidth="1"/>
    <col min="16146" max="16146" width="0.5703125" style="71" customWidth="1"/>
    <col min="16147" max="16147" width="13.42578125" style="71" customWidth="1"/>
    <col min="16148" max="16148" width="0.5703125" style="71" customWidth="1"/>
    <col min="16149" max="16149" width="11.42578125" style="71" customWidth="1"/>
    <col min="16150" max="16377" width="9.140625" style="71"/>
    <col min="16378" max="16379" width="9.140625" style="71" customWidth="1"/>
    <col min="16380" max="16384" width="9.140625" style="71"/>
  </cols>
  <sheetData>
    <row r="1" spans="1:26" ht="20.100000000000001" customHeight="1">
      <c r="A1" s="154" t="s">
        <v>142</v>
      </c>
      <c r="B1" s="80"/>
      <c r="C1" s="80"/>
      <c r="Z1" s="76" t="s">
        <v>76</v>
      </c>
    </row>
    <row r="2" spans="1:26" ht="20.100000000000001" customHeight="1">
      <c r="A2" s="79" t="s">
        <v>122</v>
      </c>
      <c r="B2" s="80"/>
      <c r="C2" s="80"/>
    </row>
    <row r="3" spans="1:26" ht="20.100000000000001" customHeight="1">
      <c r="A3" s="155" t="s">
        <v>234</v>
      </c>
      <c r="B3" s="156"/>
      <c r="C3" s="156"/>
      <c r="D3" s="157"/>
      <c r="E3" s="158"/>
      <c r="F3" s="159"/>
      <c r="G3" s="158"/>
      <c r="H3" s="159"/>
      <c r="I3" s="158"/>
      <c r="J3" s="159"/>
      <c r="K3" s="158"/>
      <c r="L3" s="159"/>
      <c r="M3" s="158"/>
      <c r="N3" s="159"/>
      <c r="O3" s="159"/>
      <c r="P3" s="159"/>
      <c r="Q3" s="159"/>
      <c r="R3" s="159"/>
      <c r="S3" s="158"/>
      <c r="T3" s="159"/>
      <c r="U3" s="158"/>
      <c r="V3" s="159"/>
      <c r="W3" s="158"/>
      <c r="X3" s="159"/>
      <c r="Y3" s="158"/>
      <c r="Z3" s="159"/>
    </row>
    <row r="5" spans="1:26" ht="20.100000000000001" customHeight="1">
      <c r="B5" s="160"/>
      <c r="C5" s="160"/>
      <c r="D5" s="72"/>
      <c r="E5" s="160"/>
      <c r="F5" s="225" t="s">
        <v>143</v>
      </c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</row>
    <row r="6" spans="1:26" ht="20.100000000000001" customHeight="1">
      <c r="B6" s="160"/>
      <c r="C6" s="160"/>
      <c r="D6" s="72"/>
      <c r="E6" s="160"/>
      <c r="F6" s="228" t="s">
        <v>129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160"/>
      <c r="X6" s="73"/>
      <c r="Y6" s="160"/>
      <c r="Z6" s="73"/>
    </row>
    <row r="7" spans="1:26" ht="20.100000000000001" customHeight="1">
      <c r="B7" s="160"/>
      <c r="C7" s="160"/>
      <c r="D7" s="72"/>
      <c r="E7" s="160"/>
      <c r="F7" s="73"/>
      <c r="G7" s="160"/>
      <c r="H7" s="73"/>
      <c r="I7" s="160"/>
      <c r="J7" s="73"/>
      <c r="K7" s="160"/>
      <c r="L7" s="73"/>
      <c r="M7" s="160"/>
      <c r="N7" s="226" t="s">
        <v>119</v>
      </c>
      <c r="O7" s="226"/>
      <c r="P7" s="226"/>
      <c r="Q7" s="226"/>
      <c r="R7" s="226"/>
      <c r="S7" s="226"/>
      <c r="T7" s="226"/>
      <c r="U7" s="160"/>
      <c r="V7" s="73"/>
      <c r="W7" s="160"/>
      <c r="X7" s="73"/>
      <c r="Y7" s="160"/>
      <c r="Z7" s="73"/>
    </row>
    <row r="8" spans="1:26" ht="20.100000000000001" customHeight="1">
      <c r="B8" s="160"/>
      <c r="C8" s="160"/>
      <c r="D8" s="72"/>
      <c r="E8" s="160"/>
      <c r="F8" s="73"/>
      <c r="G8" s="160"/>
      <c r="H8" s="73"/>
      <c r="I8" s="160"/>
      <c r="J8" s="227" t="s">
        <v>26</v>
      </c>
      <c r="K8" s="227"/>
      <c r="L8" s="227"/>
      <c r="M8" s="160"/>
      <c r="N8" s="229" t="s">
        <v>133</v>
      </c>
      <c r="O8" s="229"/>
      <c r="P8" s="229"/>
      <c r="Q8" s="161"/>
      <c r="R8" s="80"/>
      <c r="S8" s="71"/>
      <c r="T8" s="71"/>
      <c r="U8" s="160"/>
      <c r="V8" s="73"/>
      <c r="W8" s="160"/>
      <c r="X8" s="73"/>
      <c r="Y8" s="160"/>
      <c r="Z8" s="73"/>
    </row>
    <row r="9" spans="1:26" ht="20.100000000000001" customHeight="1">
      <c r="B9" s="160"/>
      <c r="C9" s="160"/>
      <c r="D9" s="72"/>
      <c r="E9" s="160"/>
      <c r="F9" s="73"/>
      <c r="G9" s="160"/>
      <c r="H9" s="73"/>
      <c r="I9" s="160"/>
      <c r="J9" s="41"/>
      <c r="K9" s="41"/>
      <c r="L9" s="41"/>
      <c r="M9" s="160"/>
      <c r="N9" s="42" t="s">
        <v>154</v>
      </c>
      <c r="O9" s="72"/>
      <c r="P9" s="42" t="s">
        <v>196</v>
      </c>
      <c r="Q9" s="72"/>
      <c r="R9" s="42"/>
      <c r="S9" s="71"/>
      <c r="T9" s="71"/>
      <c r="U9" s="160"/>
      <c r="V9" s="73"/>
      <c r="W9" s="160"/>
      <c r="X9" s="73"/>
      <c r="Y9" s="160"/>
      <c r="Z9" s="73"/>
    </row>
    <row r="10" spans="1:26" ht="20.100000000000001" customHeight="1">
      <c r="B10" s="160"/>
      <c r="C10" s="160"/>
      <c r="D10" s="72"/>
      <c r="E10" s="160"/>
      <c r="F10" s="73"/>
      <c r="G10" s="160"/>
      <c r="H10" s="73"/>
      <c r="I10" s="160"/>
      <c r="J10" s="41"/>
      <c r="K10" s="41"/>
      <c r="L10" s="41"/>
      <c r="M10" s="160"/>
      <c r="N10" s="42" t="s">
        <v>155</v>
      </c>
      <c r="O10" s="72"/>
      <c r="P10" s="42" t="s">
        <v>197</v>
      </c>
      <c r="Q10" s="72"/>
      <c r="R10" s="42" t="s">
        <v>138</v>
      </c>
      <c r="S10" s="71"/>
      <c r="T10" s="71"/>
      <c r="U10" s="160"/>
      <c r="V10" s="73"/>
      <c r="W10" s="160"/>
      <c r="X10" s="73"/>
      <c r="Y10" s="160"/>
      <c r="Z10" s="73"/>
    </row>
    <row r="11" spans="1:26" ht="20.100000000000001" customHeight="1">
      <c r="D11" s="72"/>
      <c r="E11" s="43"/>
      <c r="F11" s="73"/>
      <c r="G11" s="43"/>
      <c r="H11" s="42"/>
      <c r="I11" s="43"/>
      <c r="J11" s="44"/>
      <c r="K11" s="44"/>
      <c r="L11" s="44"/>
      <c r="M11" s="43"/>
      <c r="N11" s="74" t="s">
        <v>156</v>
      </c>
      <c r="O11" s="42"/>
      <c r="P11" s="74" t="s">
        <v>100</v>
      </c>
      <c r="Q11" s="42"/>
      <c r="R11" s="42" t="s">
        <v>139</v>
      </c>
      <c r="S11" s="43"/>
      <c r="T11" s="42"/>
      <c r="U11" s="43"/>
      <c r="V11" s="42" t="s">
        <v>40</v>
      </c>
      <c r="W11" s="43"/>
      <c r="X11" s="42"/>
      <c r="Y11" s="43"/>
      <c r="Z11" s="42"/>
    </row>
    <row r="12" spans="1:26" ht="20.100000000000001" customHeight="1">
      <c r="D12" s="72"/>
      <c r="E12" s="43"/>
      <c r="F12" s="74" t="s">
        <v>37</v>
      </c>
      <c r="G12" s="43"/>
      <c r="H12" s="42" t="s">
        <v>38</v>
      </c>
      <c r="I12" s="43"/>
      <c r="J12" s="74" t="s">
        <v>39</v>
      </c>
      <c r="K12" s="43"/>
      <c r="L12" s="42"/>
      <c r="M12" s="43"/>
      <c r="N12" s="74" t="s">
        <v>157</v>
      </c>
      <c r="O12" s="74"/>
      <c r="P12" s="74" t="s">
        <v>115</v>
      </c>
      <c r="Q12" s="74"/>
      <c r="R12" s="74" t="s">
        <v>140</v>
      </c>
      <c r="S12" s="43"/>
      <c r="T12" s="42" t="s">
        <v>198</v>
      </c>
      <c r="U12" s="43"/>
      <c r="V12" s="42" t="s">
        <v>130</v>
      </c>
      <c r="W12" s="43"/>
      <c r="X12" s="42" t="s">
        <v>41</v>
      </c>
      <c r="Y12" s="43"/>
      <c r="Z12" s="42" t="s">
        <v>40</v>
      </c>
    </row>
    <row r="13" spans="1:26" ht="20.100000000000001" customHeight="1">
      <c r="D13" s="72"/>
      <c r="E13" s="43"/>
      <c r="F13" s="74" t="s">
        <v>42</v>
      </c>
      <c r="G13" s="43"/>
      <c r="H13" s="74" t="s">
        <v>43</v>
      </c>
      <c r="I13" s="43"/>
      <c r="J13" s="74" t="s">
        <v>44</v>
      </c>
      <c r="K13" s="43"/>
      <c r="L13" s="42" t="s">
        <v>28</v>
      </c>
      <c r="M13" s="43"/>
      <c r="N13" s="74" t="s">
        <v>100</v>
      </c>
      <c r="O13" s="74"/>
      <c r="P13" s="74" t="s">
        <v>111</v>
      </c>
      <c r="Q13" s="74"/>
      <c r="R13" s="74" t="s">
        <v>141</v>
      </c>
      <c r="S13" s="43"/>
      <c r="T13" s="42" t="s">
        <v>199</v>
      </c>
      <c r="U13" s="43"/>
      <c r="V13" s="42" t="s">
        <v>131</v>
      </c>
      <c r="W13" s="43"/>
      <c r="X13" s="42" t="s">
        <v>45</v>
      </c>
      <c r="Y13" s="43"/>
      <c r="Z13" s="42" t="s">
        <v>123</v>
      </c>
    </row>
    <row r="14" spans="1:26" ht="20.100000000000001" customHeight="1">
      <c r="D14" s="75" t="s">
        <v>2</v>
      </c>
      <c r="E14" s="43"/>
      <c r="F14" s="4" t="s">
        <v>66</v>
      </c>
      <c r="G14" s="43"/>
      <c r="H14" s="4" t="s">
        <v>66</v>
      </c>
      <c r="I14" s="43"/>
      <c r="J14" s="4" t="s">
        <v>66</v>
      </c>
      <c r="K14" s="45"/>
      <c r="L14" s="4" t="s">
        <v>66</v>
      </c>
      <c r="M14" s="43"/>
      <c r="N14" s="4" t="s">
        <v>66</v>
      </c>
      <c r="O14" s="76"/>
      <c r="P14" s="4" t="s">
        <v>66</v>
      </c>
      <c r="Q14" s="76"/>
      <c r="R14" s="4" t="s">
        <v>66</v>
      </c>
      <c r="S14" s="43"/>
      <c r="T14" s="4" t="s">
        <v>66</v>
      </c>
      <c r="U14" s="43"/>
      <c r="V14" s="4" t="s">
        <v>66</v>
      </c>
      <c r="W14" s="43"/>
      <c r="X14" s="4" t="s">
        <v>66</v>
      </c>
      <c r="Y14" s="43"/>
      <c r="Z14" s="4" t="s">
        <v>66</v>
      </c>
    </row>
    <row r="15" spans="1:26" ht="6" customHeight="1">
      <c r="E15" s="3"/>
    </row>
    <row r="16" spans="1:26" ht="20.100000000000001" customHeight="1">
      <c r="A16" s="79" t="s">
        <v>169</v>
      </c>
      <c r="B16" s="80"/>
      <c r="E16" s="3"/>
      <c r="F16" s="31">
        <v>1670000</v>
      </c>
      <c r="G16" s="31"/>
      <c r="H16" s="31">
        <v>1185430</v>
      </c>
      <c r="I16" s="31"/>
      <c r="J16" s="31">
        <v>178794</v>
      </c>
      <c r="K16" s="31"/>
      <c r="L16" s="31">
        <v>4904063</v>
      </c>
      <c r="M16" s="31"/>
      <c r="N16" s="31">
        <v>8711</v>
      </c>
      <c r="O16" s="31"/>
      <c r="P16" s="31">
        <v>-69124</v>
      </c>
      <c r="Q16" s="31"/>
      <c r="R16" s="31">
        <v>5797</v>
      </c>
      <c r="S16" s="31"/>
      <c r="T16" s="31">
        <f>SUM(N16:R16)</f>
        <v>-54616</v>
      </c>
      <c r="U16" s="31"/>
      <c r="V16" s="31">
        <f>SUM(F16:L16)+T16</f>
        <v>7883671</v>
      </c>
      <c r="W16" s="31"/>
      <c r="X16" s="31">
        <v>96253</v>
      </c>
      <c r="Y16" s="31"/>
      <c r="Z16" s="31">
        <f>V16+X16</f>
        <v>7979924</v>
      </c>
    </row>
    <row r="17" spans="1:27" ht="6" customHeight="1">
      <c r="E17" s="3"/>
    </row>
    <row r="18" spans="1:27" ht="20.100000000000001" customHeight="1">
      <c r="A18" s="79" t="s">
        <v>124</v>
      </c>
      <c r="E18" s="3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7" ht="20.100000000000001" customHeight="1">
      <c r="A19" s="23" t="s">
        <v>200</v>
      </c>
      <c r="E19" s="3"/>
      <c r="F19" s="3">
        <v>0</v>
      </c>
      <c r="G19" s="3"/>
      <c r="H19" s="3">
        <v>0</v>
      </c>
      <c r="I19" s="3"/>
      <c r="J19" s="3">
        <v>0</v>
      </c>
      <c r="K19" s="3"/>
      <c r="L19" s="3">
        <v>-835000</v>
      </c>
      <c r="M19" s="3"/>
      <c r="N19" s="3">
        <v>0</v>
      </c>
      <c r="P19" s="3">
        <v>0</v>
      </c>
      <c r="R19" s="3">
        <v>0</v>
      </c>
      <c r="S19" s="3"/>
      <c r="T19" s="3">
        <f>SUM(N19:R19)</f>
        <v>0</v>
      </c>
      <c r="U19" s="3"/>
      <c r="V19" s="3">
        <f>SUM(F19:L19)+T19</f>
        <v>-835000</v>
      </c>
      <c r="W19" s="3"/>
      <c r="X19" s="3">
        <v>-2010</v>
      </c>
      <c r="Y19" s="3"/>
      <c r="Z19" s="3">
        <f>V19+X19</f>
        <v>-837010</v>
      </c>
    </row>
    <row r="20" spans="1:27" ht="20.100000000000001" customHeight="1">
      <c r="A20" s="23" t="s">
        <v>240</v>
      </c>
      <c r="E20" s="81"/>
      <c r="F20" s="82">
        <v>0</v>
      </c>
      <c r="G20" s="83"/>
      <c r="H20" s="82">
        <v>0</v>
      </c>
      <c r="I20" s="83"/>
      <c r="J20" s="82">
        <v>0</v>
      </c>
      <c r="K20" s="83"/>
      <c r="L20" s="82">
        <v>1098115</v>
      </c>
      <c r="M20" s="83"/>
      <c r="N20" s="82">
        <v>-7697</v>
      </c>
      <c r="O20" s="83"/>
      <c r="P20" s="82">
        <f>'7-8Th Baht''000 (9M)'!G75</f>
        <v>47279</v>
      </c>
      <c r="Q20" s="83"/>
      <c r="R20" s="82">
        <v>0</v>
      </c>
      <c r="S20" s="83"/>
      <c r="T20" s="82">
        <f>SUM(N20:R20)</f>
        <v>39582</v>
      </c>
      <c r="U20" s="83"/>
      <c r="V20" s="82">
        <f>SUM(F20:L20)+T20</f>
        <v>1137697</v>
      </c>
      <c r="W20" s="83"/>
      <c r="X20" s="82">
        <f>'7-8Th Baht''000 (9M)'!G84</f>
        <v>4582</v>
      </c>
      <c r="Y20" s="83"/>
      <c r="Z20" s="82">
        <f>V20+X20</f>
        <v>1142279</v>
      </c>
    </row>
    <row r="21" spans="1:27" ht="6" customHeight="1">
      <c r="E21" s="3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7" ht="20.100000000000001" customHeight="1" thickBot="1">
      <c r="A22" s="79" t="s">
        <v>232</v>
      </c>
      <c r="E22" s="81"/>
      <c r="F22" s="85">
        <f>SUM(F16:F20)</f>
        <v>1670000</v>
      </c>
      <c r="G22" s="84"/>
      <c r="H22" s="85">
        <f>SUM(H16:H20)</f>
        <v>1185430</v>
      </c>
      <c r="I22" s="84"/>
      <c r="J22" s="85">
        <f>SUM(J16:J20)</f>
        <v>178794</v>
      </c>
      <c r="K22" s="84"/>
      <c r="L22" s="85">
        <f>SUM(L16:L20)</f>
        <v>5167178</v>
      </c>
      <c r="M22" s="84"/>
      <c r="N22" s="85">
        <f>SUM(N16:N20)</f>
        <v>1014</v>
      </c>
      <c r="O22" s="84"/>
      <c r="P22" s="85">
        <f>SUM(P16:P20)</f>
        <v>-21845</v>
      </c>
      <c r="Q22" s="84"/>
      <c r="R22" s="85">
        <f>SUM(R16:R20)</f>
        <v>5797</v>
      </c>
      <c r="S22" s="84"/>
      <c r="T22" s="85">
        <f>SUM(T16:T20)</f>
        <v>-15034</v>
      </c>
      <c r="U22" s="84"/>
      <c r="V22" s="85">
        <f>SUM(V16:V20)</f>
        <v>8186368</v>
      </c>
      <c r="W22" s="84"/>
      <c r="X22" s="85">
        <f>SUM(X16:X20)</f>
        <v>98825</v>
      </c>
      <c r="Y22" s="84"/>
      <c r="Z22" s="85">
        <f>SUM(Z16:Z20)</f>
        <v>8285193</v>
      </c>
    </row>
    <row r="23" spans="1:27" ht="20.100000000000001" customHeight="1" thickTop="1">
      <c r="A23" s="79"/>
      <c r="E23" s="81"/>
      <c r="G23" s="84"/>
      <c r="I23" s="84"/>
      <c r="K23" s="84"/>
      <c r="M23" s="84"/>
      <c r="O23" s="84"/>
      <c r="Q23" s="84"/>
      <c r="S23" s="84"/>
      <c r="U23" s="84"/>
      <c r="W23" s="84"/>
      <c r="Y23" s="84"/>
    </row>
    <row r="24" spans="1:27" ht="20.100000000000001" customHeight="1">
      <c r="A24" s="79" t="s">
        <v>173</v>
      </c>
      <c r="B24" s="80"/>
      <c r="E24" s="3"/>
      <c r="F24" s="29">
        <v>1670000</v>
      </c>
      <c r="G24" s="31"/>
      <c r="H24" s="29">
        <v>1185430</v>
      </c>
      <c r="I24" s="31"/>
      <c r="J24" s="29">
        <v>178794</v>
      </c>
      <c r="K24" s="31"/>
      <c r="L24" s="29">
        <v>5081458</v>
      </c>
      <c r="M24" s="31"/>
      <c r="N24" s="29">
        <v>1014</v>
      </c>
      <c r="O24" s="31"/>
      <c r="P24" s="29">
        <v>-27365</v>
      </c>
      <c r="Q24" s="31"/>
      <c r="R24" s="29">
        <v>5797</v>
      </c>
      <c r="S24" s="31"/>
      <c r="T24" s="29">
        <f>SUM(N24:R24)</f>
        <v>-20554</v>
      </c>
      <c r="U24" s="31"/>
      <c r="V24" s="29">
        <f>SUM(F24:L24)+T24</f>
        <v>8095128</v>
      </c>
      <c r="W24" s="31"/>
      <c r="X24" s="29">
        <v>104707</v>
      </c>
      <c r="Y24" s="31"/>
      <c r="Z24" s="29">
        <f>V24+X24</f>
        <v>8199835</v>
      </c>
    </row>
    <row r="25" spans="1:27" ht="6" customHeight="1">
      <c r="E25" s="3"/>
      <c r="F25" s="51"/>
      <c r="G25" s="84"/>
      <c r="H25" s="51"/>
      <c r="I25" s="84"/>
      <c r="J25" s="51"/>
      <c r="K25" s="84"/>
      <c r="L25" s="51"/>
      <c r="M25" s="84"/>
      <c r="N25" s="51"/>
      <c r="O25" s="84"/>
      <c r="P25" s="51"/>
      <c r="Q25" s="84"/>
      <c r="R25" s="51"/>
      <c r="S25" s="84"/>
      <c r="T25" s="51"/>
      <c r="U25" s="84"/>
      <c r="V25" s="51"/>
      <c r="W25" s="84"/>
      <c r="X25" s="51"/>
      <c r="Y25" s="84"/>
      <c r="Z25" s="51"/>
    </row>
    <row r="26" spans="1:27" ht="20.100000000000001" customHeight="1">
      <c r="A26" s="79" t="s">
        <v>124</v>
      </c>
      <c r="E26" s="3"/>
      <c r="F26" s="49"/>
      <c r="G26" s="47"/>
      <c r="H26" s="49"/>
      <c r="I26" s="47"/>
      <c r="J26" s="49"/>
      <c r="K26" s="47"/>
      <c r="L26" s="49"/>
      <c r="M26" s="47"/>
      <c r="N26" s="49"/>
      <c r="O26" s="47"/>
      <c r="P26" s="49"/>
      <c r="Q26" s="47"/>
      <c r="R26" s="49"/>
      <c r="S26" s="47"/>
      <c r="T26" s="49"/>
      <c r="U26" s="47"/>
      <c r="V26" s="49"/>
      <c r="W26" s="47"/>
      <c r="X26" s="49"/>
      <c r="Y26" s="47"/>
      <c r="Z26" s="49"/>
    </row>
    <row r="27" spans="1:27" ht="20.100000000000001" customHeight="1">
      <c r="A27" s="23" t="s">
        <v>200</v>
      </c>
      <c r="D27" s="77">
        <v>17</v>
      </c>
      <c r="E27" s="3"/>
      <c r="F27" s="18">
        <v>0</v>
      </c>
      <c r="G27" s="3"/>
      <c r="H27" s="18">
        <v>0</v>
      </c>
      <c r="I27" s="3"/>
      <c r="J27" s="18">
        <v>0</v>
      </c>
      <c r="K27" s="3"/>
      <c r="L27" s="18">
        <v>-417500</v>
      </c>
      <c r="M27" s="3"/>
      <c r="N27" s="18">
        <v>0</v>
      </c>
      <c r="P27" s="18">
        <v>0</v>
      </c>
      <c r="R27" s="18">
        <v>0</v>
      </c>
      <c r="S27" s="3"/>
      <c r="T27" s="18">
        <f>SUM(N27:R27)</f>
        <v>0</v>
      </c>
      <c r="U27" s="3"/>
      <c r="V27" s="18">
        <f>SUM(F27:L27)+T27</f>
        <v>-417500</v>
      </c>
      <c r="W27" s="3"/>
      <c r="X27" s="18">
        <v>-6</v>
      </c>
      <c r="Y27" s="3"/>
      <c r="Z27" s="18">
        <f>V27+X27</f>
        <v>-417506</v>
      </c>
    </row>
    <row r="28" spans="1:27" ht="20.100000000000001" customHeight="1">
      <c r="A28" s="23" t="s">
        <v>240</v>
      </c>
      <c r="E28" s="81"/>
      <c r="F28" s="50">
        <v>0</v>
      </c>
      <c r="G28" s="83"/>
      <c r="H28" s="50">
        <v>0</v>
      </c>
      <c r="I28" s="83"/>
      <c r="J28" s="50">
        <v>0</v>
      </c>
      <c r="K28" s="83"/>
      <c r="L28" s="50">
        <v>936216</v>
      </c>
      <c r="M28" s="83"/>
      <c r="N28" s="50">
        <f>-20903-62278</f>
        <v>-83181</v>
      </c>
      <c r="O28" s="83"/>
      <c r="P28" s="50">
        <v>58790</v>
      </c>
      <c r="Q28" s="83"/>
      <c r="R28" s="50">
        <v>0</v>
      </c>
      <c r="S28" s="83"/>
      <c r="T28" s="50">
        <f>SUM(N28:R28)</f>
        <v>-24391</v>
      </c>
      <c r="U28" s="83"/>
      <c r="V28" s="50">
        <f>SUM(F28:L28)+T28</f>
        <v>911825</v>
      </c>
      <c r="W28" s="83"/>
      <c r="X28" s="50">
        <f>'7-8Th Baht''000 (9M)'!E32</f>
        <v>12969</v>
      </c>
      <c r="Y28" s="83"/>
      <c r="Z28" s="50">
        <f>V28+X28</f>
        <v>924794</v>
      </c>
      <c r="AA28" s="215"/>
    </row>
    <row r="29" spans="1:27" ht="6" customHeight="1">
      <c r="E29" s="3"/>
      <c r="F29" s="51"/>
      <c r="G29" s="84"/>
      <c r="H29" s="51"/>
      <c r="I29" s="84"/>
      <c r="J29" s="51"/>
      <c r="K29" s="84"/>
      <c r="L29" s="51"/>
      <c r="M29" s="84"/>
      <c r="N29" s="51"/>
      <c r="O29" s="84"/>
      <c r="P29" s="51"/>
      <c r="Q29" s="84"/>
      <c r="R29" s="51"/>
      <c r="S29" s="84"/>
      <c r="T29" s="51"/>
      <c r="U29" s="84"/>
      <c r="V29" s="51"/>
      <c r="W29" s="84"/>
      <c r="X29" s="51"/>
      <c r="Y29" s="84"/>
      <c r="Z29" s="51"/>
    </row>
    <row r="30" spans="1:27" ht="20.100000000000001" customHeight="1" thickBot="1">
      <c r="A30" s="79" t="s">
        <v>233</v>
      </c>
      <c r="E30" s="81"/>
      <c r="F30" s="201">
        <f>SUM(F24:F28)</f>
        <v>1670000</v>
      </c>
      <c r="G30" s="84"/>
      <c r="H30" s="201">
        <f>SUM(H24:H28)</f>
        <v>1185430</v>
      </c>
      <c r="I30" s="84"/>
      <c r="J30" s="201">
        <f>SUM(J24:J28)</f>
        <v>178794</v>
      </c>
      <c r="K30" s="84"/>
      <c r="L30" s="201">
        <f>SUM(L24:L28)</f>
        <v>5600174</v>
      </c>
      <c r="M30" s="84"/>
      <c r="N30" s="201">
        <f>SUM(N24:N28)</f>
        <v>-82167</v>
      </c>
      <c r="O30" s="84"/>
      <c r="P30" s="201">
        <f>SUM(P24:P28)</f>
        <v>31425</v>
      </c>
      <c r="Q30" s="84"/>
      <c r="R30" s="201">
        <f>SUM(R24:R28)</f>
        <v>5797</v>
      </c>
      <c r="S30" s="84"/>
      <c r="T30" s="201">
        <f>SUM(T24:T28)</f>
        <v>-44945</v>
      </c>
      <c r="U30" s="84"/>
      <c r="V30" s="201">
        <f>SUM(V24:V28)</f>
        <v>8589453</v>
      </c>
      <c r="W30" s="84"/>
      <c r="X30" s="201">
        <f>SUM(X24:X28)</f>
        <v>117670</v>
      </c>
      <c r="Y30" s="84"/>
      <c r="Z30" s="201">
        <f>SUM(Z24:Z28)</f>
        <v>8707123</v>
      </c>
    </row>
    <row r="31" spans="1:27" ht="20.100000000000001" customHeight="1" thickTop="1">
      <c r="A31" s="79"/>
      <c r="E31" s="81"/>
      <c r="G31" s="84"/>
      <c r="I31" s="84"/>
      <c r="K31" s="84"/>
      <c r="M31" s="84"/>
      <c r="O31" s="84"/>
      <c r="Q31" s="84"/>
      <c r="S31" s="84"/>
      <c r="U31" s="84"/>
      <c r="W31" s="84"/>
      <c r="Y31" s="84"/>
    </row>
    <row r="32" spans="1:27" ht="20.100000000000001" customHeight="1">
      <c r="A32" s="79"/>
      <c r="E32" s="81"/>
      <c r="G32" s="84"/>
      <c r="I32" s="84"/>
      <c r="K32" s="84"/>
      <c r="M32" s="84"/>
      <c r="O32" s="84"/>
      <c r="Q32" s="84"/>
      <c r="S32" s="84"/>
      <c r="U32" s="84"/>
      <c r="W32" s="84"/>
      <c r="Y32" s="84"/>
    </row>
    <row r="33" spans="1:26" ht="20.100000000000001" customHeight="1">
      <c r="A33" s="79"/>
      <c r="E33" s="81"/>
      <c r="G33" s="84"/>
      <c r="I33" s="84"/>
      <c r="K33" s="84"/>
      <c r="M33" s="84"/>
      <c r="O33" s="84"/>
      <c r="Q33" s="84"/>
      <c r="S33" s="84"/>
      <c r="U33" s="84"/>
      <c r="W33" s="84"/>
      <c r="Y33" s="84"/>
    </row>
    <row r="34" spans="1:26" ht="20.100000000000001" customHeight="1">
      <c r="A34" s="79"/>
      <c r="E34" s="81"/>
      <c r="G34" s="84"/>
      <c r="I34" s="84"/>
      <c r="K34" s="84"/>
      <c r="M34" s="84"/>
      <c r="O34" s="84"/>
      <c r="Q34" s="84"/>
      <c r="S34" s="84"/>
      <c r="U34" s="84"/>
      <c r="W34" s="84"/>
      <c r="Y34" s="84"/>
    </row>
    <row r="35" spans="1:26" ht="20.100000000000001" customHeight="1">
      <c r="A35" s="79"/>
      <c r="E35" s="81"/>
      <c r="G35" s="84"/>
      <c r="I35" s="84"/>
      <c r="K35" s="84"/>
      <c r="M35" s="84"/>
      <c r="O35" s="84"/>
      <c r="Q35" s="84"/>
      <c r="S35" s="84"/>
      <c r="U35" s="84"/>
      <c r="W35" s="84"/>
      <c r="Y35" s="84"/>
    </row>
    <row r="36" spans="1:26" ht="3.75" customHeight="1">
      <c r="A36" s="79"/>
      <c r="E36" s="81"/>
      <c r="G36" s="84"/>
      <c r="I36" s="84"/>
      <c r="K36" s="84"/>
      <c r="M36" s="84"/>
      <c r="O36" s="84"/>
      <c r="Q36" s="84"/>
      <c r="S36" s="84"/>
      <c r="U36" s="84"/>
      <c r="W36" s="84"/>
      <c r="Y36" s="84"/>
    </row>
    <row r="37" spans="1:26" ht="21.95" customHeight="1">
      <c r="A37" s="224" t="str">
        <f>+'7-8Th Baht''000 (9M)'!A90:K90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</row>
  </sheetData>
  <mergeCells count="6">
    <mergeCell ref="A37:Z37"/>
    <mergeCell ref="F5:Z5"/>
    <mergeCell ref="N7:T7"/>
    <mergeCell ref="J8:L8"/>
    <mergeCell ref="F6:V6"/>
    <mergeCell ref="N8:P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0"/>
  <sheetViews>
    <sheetView topLeftCell="A4" zoomScale="115" zoomScaleNormal="115" zoomScaleSheetLayoutView="100" workbookViewId="0">
      <selection activeCell="F14" sqref="F14"/>
    </sheetView>
  </sheetViews>
  <sheetFormatPr defaultRowHeight="18" customHeight="1"/>
  <cols>
    <col min="1" max="2" width="1.5703125" style="54" customWidth="1"/>
    <col min="3" max="3" width="39.42578125" style="54" customWidth="1"/>
    <col min="4" max="4" width="7.85546875" style="53" customWidth="1"/>
    <col min="5" max="5" width="1.28515625" style="48" customWidth="1"/>
    <col min="6" max="6" width="12.5703125" style="53" customWidth="1"/>
    <col min="7" max="7" width="1.28515625" style="48" customWidth="1"/>
    <col min="8" max="8" width="12.5703125" style="54" customWidth="1"/>
    <col min="9" max="9" width="1.28515625" style="48" customWidth="1"/>
    <col min="10" max="10" width="12.5703125" style="48" customWidth="1"/>
    <col min="11" max="11" width="1.28515625" style="48" customWidth="1"/>
    <col min="12" max="12" width="12.5703125" style="48" customWidth="1"/>
    <col min="13" max="13" width="1.28515625" style="48" customWidth="1"/>
    <col min="14" max="14" width="12.5703125" style="55" customWidth="1"/>
    <col min="15" max="250" width="9.140625" style="55"/>
    <col min="251" max="252" width="1.5703125" style="55" customWidth="1"/>
    <col min="253" max="253" width="57.28515625" style="55" customWidth="1"/>
    <col min="254" max="254" width="7.85546875" style="55" customWidth="1"/>
    <col min="255" max="255" width="1.28515625" style="55" customWidth="1"/>
    <col min="256" max="256" width="12.5703125" style="55" customWidth="1"/>
    <col min="257" max="257" width="1.28515625" style="55" customWidth="1"/>
    <col min="258" max="258" width="12.5703125" style="55" customWidth="1"/>
    <col min="259" max="259" width="1.28515625" style="55" customWidth="1"/>
    <col min="260" max="260" width="12.5703125" style="55" customWidth="1"/>
    <col min="261" max="261" width="1.28515625" style="55" customWidth="1"/>
    <col min="262" max="262" width="12.5703125" style="55" customWidth="1"/>
    <col min="263" max="263" width="1.28515625" style="55" customWidth="1"/>
    <col min="264" max="264" width="12.5703125" style="55" customWidth="1"/>
    <col min="265" max="506" width="9.140625" style="55"/>
    <col min="507" max="508" width="1.5703125" style="55" customWidth="1"/>
    <col min="509" max="509" width="57.28515625" style="55" customWidth="1"/>
    <col min="510" max="510" width="7.85546875" style="55" customWidth="1"/>
    <col min="511" max="511" width="1.28515625" style="55" customWidth="1"/>
    <col min="512" max="512" width="12.5703125" style="55" customWidth="1"/>
    <col min="513" max="513" width="1.28515625" style="55" customWidth="1"/>
    <col min="514" max="514" width="12.5703125" style="55" customWidth="1"/>
    <col min="515" max="515" width="1.28515625" style="55" customWidth="1"/>
    <col min="516" max="516" width="12.5703125" style="55" customWidth="1"/>
    <col min="517" max="517" width="1.28515625" style="55" customWidth="1"/>
    <col min="518" max="518" width="12.5703125" style="55" customWidth="1"/>
    <col min="519" max="519" width="1.28515625" style="55" customWidth="1"/>
    <col min="520" max="520" width="12.5703125" style="55" customWidth="1"/>
    <col min="521" max="762" width="9.140625" style="55"/>
    <col min="763" max="764" width="1.5703125" style="55" customWidth="1"/>
    <col min="765" max="765" width="57.28515625" style="55" customWidth="1"/>
    <col min="766" max="766" width="7.85546875" style="55" customWidth="1"/>
    <col min="767" max="767" width="1.28515625" style="55" customWidth="1"/>
    <col min="768" max="768" width="12.5703125" style="55" customWidth="1"/>
    <col min="769" max="769" width="1.28515625" style="55" customWidth="1"/>
    <col min="770" max="770" width="12.5703125" style="55" customWidth="1"/>
    <col min="771" max="771" width="1.28515625" style="55" customWidth="1"/>
    <col min="772" max="772" width="12.5703125" style="55" customWidth="1"/>
    <col min="773" max="773" width="1.28515625" style="55" customWidth="1"/>
    <col min="774" max="774" width="12.5703125" style="55" customWidth="1"/>
    <col min="775" max="775" width="1.28515625" style="55" customWidth="1"/>
    <col min="776" max="776" width="12.5703125" style="55" customWidth="1"/>
    <col min="777" max="1018" width="9.140625" style="55"/>
    <col min="1019" max="1020" width="1.5703125" style="55" customWidth="1"/>
    <col min="1021" max="1021" width="57.28515625" style="55" customWidth="1"/>
    <col min="1022" max="1022" width="7.85546875" style="55" customWidth="1"/>
    <col min="1023" max="1023" width="1.28515625" style="55" customWidth="1"/>
    <col min="1024" max="1024" width="12.5703125" style="55" customWidth="1"/>
    <col min="1025" max="1025" width="1.28515625" style="55" customWidth="1"/>
    <col min="1026" max="1026" width="12.5703125" style="55" customWidth="1"/>
    <col min="1027" max="1027" width="1.28515625" style="55" customWidth="1"/>
    <col min="1028" max="1028" width="12.5703125" style="55" customWidth="1"/>
    <col min="1029" max="1029" width="1.28515625" style="55" customWidth="1"/>
    <col min="1030" max="1030" width="12.5703125" style="55" customWidth="1"/>
    <col min="1031" max="1031" width="1.28515625" style="55" customWidth="1"/>
    <col min="1032" max="1032" width="12.5703125" style="55" customWidth="1"/>
    <col min="1033" max="1274" width="9.140625" style="55"/>
    <col min="1275" max="1276" width="1.5703125" style="55" customWidth="1"/>
    <col min="1277" max="1277" width="57.28515625" style="55" customWidth="1"/>
    <col min="1278" max="1278" width="7.85546875" style="55" customWidth="1"/>
    <col min="1279" max="1279" width="1.28515625" style="55" customWidth="1"/>
    <col min="1280" max="1280" width="12.5703125" style="55" customWidth="1"/>
    <col min="1281" max="1281" width="1.28515625" style="55" customWidth="1"/>
    <col min="1282" max="1282" width="12.5703125" style="55" customWidth="1"/>
    <col min="1283" max="1283" width="1.28515625" style="55" customWidth="1"/>
    <col min="1284" max="1284" width="12.5703125" style="55" customWidth="1"/>
    <col min="1285" max="1285" width="1.28515625" style="55" customWidth="1"/>
    <col min="1286" max="1286" width="12.5703125" style="55" customWidth="1"/>
    <col min="1287" max="1287" width="1.28515625" style="55" customWidth="1"/>
    <col min="1288" max="1288" width="12.5703125" style="55" customWidth="1"/>
    <col min="1289" max="1530" width="9.140625" style="55"/>
    <col min="1531" max="1532" width="1.5703125" style="55" customWidth="1"/>
    <col min="1533" max="1533" width="57.28515625" style="55" customWidth="1"/>
    <col min="1534" max="1534" width="7.85546875" style="55" customWidth="1"/>
    <col min="1535" max="1535" width="1.28515625" style="55" customWidth="1"/>
    <col min="1536" max="1536" width="12.5703125" style="55" customWidth="1"/>
    <col min="1537" max="1537" width="1.28515625" style="55" customWidth="1"/>
    <col min="1538" max="1538" width="12.5703125" style="55" customWidth="1"/>
    <col min="1539" max="1539" width="1.28515625" style="55" customWidth="1"/>
    <col min="1540" max="1540" width="12.5703125" style="55" customWidth="1"/>
    <col min="1541" max="1541" width="1.28515625" style="55" customWidth="1"/>
    <col min="1542" max="1542" width="12.5703125" style="55" customWidth="1"/>
    <col min="1543" max="1543" width="1.28515625" style="55" customWidth="1"/>
    <col min="1544" max="1544" width="12.5703125" style="55" customWidth="1"/>
    <col min="1545" max="1786" width="9.140625" style="55"/>
    <col min="1787" max="1788" width="1.5703125" style="55" customWidth="1"/>
    <col min="1789" max="1789" width="57.28515625" style="55" customWidth="1"/>
    <col min="1790" max="1790" width="7.85546875" style="55" customWidth="1"/>
    <col min="1791" max="1791" width="1.28515625" style="55" customWidth="1"/>
    <col min="1792" max="1792" width="12.5703125" style="55" customWidth="1"/>
    <col min="1793" max="1793" width="1.28515625" style="55" customWidth="1"/>
    <col min="1794" max="1794" width="12.5703125" style="55" customWidth="1"/>
    <col min="1795" max="1795" width="1.28515625" style="55" customWidth="1"/>
    <col min="1796" max="1796" width="12.5703125" style="55" customWidth="1"/>
    <col min="1797" max="1797" width="1.28515625" style="55" customWidth="1"/>
    <col min="1798" max="1798" width="12.5703125" style="55" customWidth="1"/>
    <col min="1799" max="1799" width="1.28515625" style="55" customWidth="1"/>
    <col min="1800" max="1800" width="12.5703125" style="55" customWidth="1"/>
    <col min="1801" max="2042" width="9.140625" style="55"/>
    <col min="2043" max="2044" width="1.5703125" style="55" customWidth="1"/>
    <col min="2045" max="2045" width="57.28515625" style="55" customWidth="1"/>
    <col min="2046" max="2046" width="7.85546875" style="55" customWidth="1"/>
    <col min="2047" max="2047" width="1.28515625" style="55" customWidth="1"/>
    <col min="2048" max="2048" width="12.5703125" style="55" customWidth="1"/>
    <col min="2049" max="2049" width="1.28515625" style="55" customWidth="1"/>
    <col min="2050" max="2050" width="12.5703125" style="55" customWidth="1"/>
    <col min="2051" max="2051" width="1.28515625" style="55" customWidth="1"/>
    <col min="2052" max="2052" width="12.5703125" style="55" customWidth="1"/>
    <col min="2053" max="2053" width="1.28515625" style="55" customWidth="1"/>
    <col min="2054" max="2054" width="12.5703125" style="55" customWidth="1"/>
    <col min="2055" max="2055" width="1.28515625" style="55" customWidth="1"/>
    <col min="2056" max="2056" width="12.5703125" style="55" customWidth="1"/>
    <col min="2057" max="2298" width="9.140625" style="55"/>
    <col min="2299" max="2300" width="1.5703125" style="55" customWidth="1"/>
    <col min="2301" max="2301" width="57.28515625" style="55" customWidth="1"/>
    <col min="2302" max="2302" width="7.85546875" style="55" customWidth="1"/>
    <col min="2303" max="2303" width="1.28515625" style="55" customWidth="1"/>
    <col min="2304" max="2304" width="12.5703125" style="55" customWidth="1"/>
    <col min="2305" max="2305" width="1.28515625" style="55" customWidth="1"/>
    <col min="2306" max="2306" width="12.5703125" style="55" customWidth="1"/>
    <col min="2307" max="2307" width="1.28515625" style="55" customWidth="1"/>
    <col min="2308" max="2308" width="12.5703125" style="55" customWidth="1"/>
    <col min="2309" max="2309" width="1.28515625" style="55" customWidth="1"/>
    <col min="2310" max="2310" width="12.5703125" style="55" customWidth="1"/>
    <col min="2311" max="2311" width="1.28515625" style="55" customWidth="1"/>
    <col min="2312" max="2312" width="12.5703125" style="55" customWidth="1"/>
    <col min="2313" max="2554" width="9.140625" style="55"/>
    <col min="2555" max="2556" width="1.5703125" style="55" customWidth="1"/>
    <col min="2557" max="2557" width="57.28515625" style="55" customWidth="1"/>
    <col min="2558" max="2558" width="7.85546875" style="55" customWidth="1"/>
    <col min="2559" max="2559" width="1.28515625" style="55" customWidth="1"/>
    <col min="2560" max="2560" width="12.5703125" style="55" customWidth="1"/>
    <col min="2561" max="2561" width="1.28515625" style="55" customWidth="1"/>
    <col min="2562" max="2562" width="12.5703125" style="55" customWidth="1"/>
    <col min="2563" max="2563" width="1.28515625" style="55" customWidth="1"/>
    <col min="2564" max="2564" width="12.5703125" style="55" customWidth="1"/>
    <col min="2565" max="2565" width="1.28515625" style="55" customWidth="1"/>
    <col min="2566" max="2566" width="12.5703125" style="55" customWidth="1"/>
    <col min="2567" max="2567" width="1.28515625" style="55" customWidth="1"/>
    <col min="2568" max="2568" width="12.5703125" style="55" customWidth="1"/>
    <col min="2569" max="2810" width="9.140625" style="55"/>
    <col min="2811" max="2812" width="1.5703125" style="55" customWidth="1"/>
    <col min="2813" max="2813" width="57.28515625" style="55" customWidth="1"/>
    <col min="2814" max="2814" width="7.85546875" style="55" customWidth="1"/>
    <col min="2815" max="2815" width="1.28515625" style="55" customWidth="1"/>
    <col min="2816" max="2816" width="12.5703125" style="55" customWidth="1"/>
    <col min="2817" max="2817" width="1.28515625" style="55" customWidth="1"/>
    <col min="2818" max="2818" width="12.5703125" style="55" customWidth="1"/>
    <col min="2819" max="2819" width="1.28515625" style="55" customWidth="1"/>
    <col min="2820" max="2820" width="12.5703125" style="55" customWidth="1"/>
    <col min="2821" max="2821" width="1.28515625" style="55" customWidth="1"/>
    <col min="2822" max="2822" width="12.5703125" style="55" customWidth="1"/>
    <col min="2823" max="2823" width="1.28515625" style="55" customWidth="1"/>
    <col min="2824" max="2824" width="12.5703125" style="55" customWidth="1"/>
    <col min="2825" max="3066" width="9.140625" style="55"/>
    <col min="3067" max="3068" width="1.5703125" style="55" customWidth="1"/>
    <col min="3069" max="3069" width="57.28515625" style="55" customWidth="1"/>
    <col min="3070" max="3070" width="7.85546875" style="55" customWidth="1"/>
    <col min="3071" max="3071" width="1.28515625" style="55" customWidth="1"/>
    <col min="3072" max="3072" width="12.5703125" style="55" customWidth="1"/>
    <col min="3073" max="3073" width="1.28515625" style="55" customWidth="1"/>
    <col min="3074" max="3074" width="12.5703125" style="55" customWidth="1"/>
    <col min="3075" max="3075" width="1.28515625" style="55" customWidth="1"/>
    <col min="3076" max="3076" width="12.5703125" style="55" customWidth="1"/>
    <col min="3077" max="3077" width="1.28515625" style="55" customWidth="1"/>
    <col min="3078" max="3078" width="12.5703125" style="55" customWidth="1"/>
    <col min="3079" max="3079" width="1.28515625" style="55" customWidth="1"/>
    <col min="3080" max="3080" width="12.5703125" style="55" customWidth="1"/>
    <col min="3081" max="3322" width="9.140625" style="55"/>
    <col min="3323" max="3324" width="1.5703125" style="55" customWidth="1"/>
    <col min="3325" max="3325" width="57.28515625" style="55" customWidth="1"/>
    <col min="3326" max="3326" width="7.85546875" style="55" customWidth="1"/>
    <col min="3327" max="3327" width="1.28515625" style="55" customWidth="1"/>
    <col min="3328" max="3328" width="12.5703125" style="55" customWidth="1"/>
    <col min="3329" max="3329" width="1.28515625" style="55" customWidth="1"/>
    <col min="3330" max="3330" width="12.5703125" style="55" customWidth="1"/>
    <col min="3331" max="3331" width="1.28515625" style="55" customWidth="1"/>
    <col min="3332" max="3332" width="12.5703125" style="55" customWidth="1"/>
    <col min="3333" max="3333" width="1.28515625" style="55" customWidth="1"/>
    <col min="3334" max="3334" width="12.5703125" style="55" customWidth="1"/>
    <col min="3335" max="3335" width="1.28515625" style="55" customWidth="1"/>
    <col min="3336" max="3336" width="12.5703125" style="55" customWidth="1"/>
    <col min="3337" max="3578" width="9.140625" style="55"/>
    <col min="3579" max="3580" width="1.5703125" style="55" customWidth="1"/>
    <col min="3581" max="3581" width="57.28515625" style="55" customWidth="1"/>
    <col min="3582" max="3582" width="7.85546875" style="55" customWidth="1"/>
    <col min="3583" max="3583" width="1.28515625" style="55" customWidth="1"/>
    <col min="3584" max="3584" width="12.5703125" style="55" customWidth="1"/>
    <col min="3585" max="3585" width="1.28515625" style="55" customWidth="1"/>
    <col min="3586" max="3586" width="12.5703125" style="55" customWidth="1"/>
    <col min="3587" max="3587" width="1.28515625" style="55" customWidth="1"/>
    <col min="3588" max="3588" width="12.5703125" style="55" customWidth="1"/>
    <col min="3589" max="3589" width="1.28515625" style="55" customWidth="1"/>
    <col min="3590" max="3590" width="12.5703125" style="55" customWidth="1"/>
    <col min="3591" max="3591" width="1.28515625" style="55" customWidth="1"/>
    <col min="3592" max="3592" width="12.5703125" style="55" customWidth="1"/>
    <col min="3593" max="3834" width="9.140625" style="55"/>
    <col min="3835" max="3836" width="1.5703125" style="55" customWidth="1"/>
    <col min="3837" max="3837" width="57.28515625" style="55" customWidth="1"/>
    <col min="3838" max="3838" width="7.85546875" style="55" customWidth="1"/>
    <col min="3839" max="3839" width="1.28515625" style="55" customWidth="1"/>
    <col min="3840" max="3840" width="12.5703125" style="55" customWidth="1"/>
    <col min="3841" max="3841" width="1.28515625" style="55" customWidth="1"/>
    <col min="3842" max="3842" width="12.5703125" style="55" customWidth="1"/>
    <col min="3843" max="3843" width="1.28515625" style="55" customWidth="1"/>
    <col min="3844" max="3844" width="12.5703125" style="55" customWidth="1"/>
    <col min="3845" max="3845" width="1.28515625" style="55" customWidth="1"/>
    <col min="3846" max="3846" width="12.5703125" style="55" customWidth="1"/>
    <col min="3847" max="3847" width="1.28515625" style="55" customWidth="1"/>
    <col min="3848" max="3848" width="12.5703125" style="55" customWidth="1"/>
    <col min="3849" max="4090" width="9.140625" style="55"/>
    <col min="4091" max="4092" width="1.5703125" style="55" customWidth="1"/>
    <col min="4093" max="4093" width="57.28515625" style="55" customWidth="1"/>
    <col min="4094" max="4094" width="7.85546875" style="55" customWidth="1"/>
    <col min="4095" max="4095" width="1.28515625" style="55" customWidth="1"/>
    <col min="4096" max="4096" width="12.5703125" style="55" customWidth="1"/>
    <col min="4097" max="4097" width="1.28515625" style="55" customWidth="1"/>
    <col min="4098" max="4098" width="12.5703125" style="55" customWidth="1"/>
    <col min="4099" max="4099" width="1.28515625" style="55" customWidth="1"/>
    <col min="4100" max="4100" width="12.5703125" style="55" customWidth="1"/>
    <col min="4101" max="4101" width="1.28515625" style="55" customWidth="1"/>
    <col min="4102" max="4102" width="12.5703125" style="55" customWidth="1"/>
    <col min="4103" max="4103" width="1.28515625" style="55" customWidth="1"/>
    <col min="4104" max="4104" width="12.5703125" style="55" customWidth="1"/>
    <col min="4105" max="4346" width="9.140625" style="55"/>
    <col min="4347" max="4348" width="1.5703125" style="55" customWidth="1"/>
    <col min="4349" max="4349" width="57.28515625" style="55" customWidth="1"/>
    <col min="4350" max="4350" width="7.85546875" style="55" customWidth="1"/>
    <col min="4351" max="4351" width="1.28515625" style="55" customWidth="1"/>
    <col min="4352" max="4352" width="12.5703125" style="55" customWidth="1"/>
    <col min="4353" max="4353" width="1.28515625" style="55" customWidth="1"/>
    <col min="4354" max="4354" width="12.5703125" style="55" customWidth="1"/>
    <col min="4355" max="4355" width="1.28515625" style="55" customWidth="1"/>
    <col min="4356" max="4356" width="12.5703125" style="55" customWidth="1"/>
    <col min="4357" max="4357" width="1.28515625" style="55" customWidth="1"/>
    <col min="4358" max="4358" width="12.5703125" style="55" customWidth="1"/>
    <col min="4359" max="4359" width="1.28515625" style="55" customWidth="1"/>
    <col min="4360" max="4360" width="12.5703125" style="55" customWidth="1"/>
    <col min="4361" max="4602" width="9.140625" style="55"/>
    <col min="4603" max="4604" width="1.5703125" style="55" customWidth="1"/>
    <col min="4605" max="4605" width="57.28515625" style="55" customWidth="1"/>
    <col min="4606" max="4606" width="7.85546875" style="55" customWidth="1"/>
    <col min="4607" max="4607" width="1.28515625" style="55" customWidth="1"/>
    <col min="4608" max="4608" width="12.5703125" style="55" customWidth="1"/>
    <col min="4609" max="4609" width="1.28515625" style="55" customWidth="1"/>
    <col min="4610" max="4610" width="12.5703125" style="55" customWidth="1"/>
    <col min="4611" max="4611" width="1.28515625" style="55" customWidth="1"/>
    <col min="4612" max="4612" width="12.5703125" style="55" customWidth="1"/>
    <col min="4613" max="4613" width="1.28515625" style="55" customWidth="1"/>
    <col min="4614" max="4614" width="12.5703125" style="55" customWidth="1"/>
    <col min="4615" max="4615" width="1.28515625" style="55" customWidth="1"/>
    <col min="4616" max="4616" width="12.5703125" style="55" customWidth="1"/>
    <col min="4617" max="4858" width="9.140625" style="55"/>
    <col min="4859" max="4860" width="1.5703125" style="55" customWidth="1"/>
    <col min="4861" max="4861" width="57.28515625" style="55" customWidth="1"/>
    <col min="4862" max="4862" width="7.85546875" style="55" customWidth="1"/>
    <col min="4863" max="4863" width="1.28515625" style="55" customWidth="1"/>
    <col min="4864" max="4864" width="12.5703125" style="55" customWidth="1"/>
    <col min="4865" max="4865" width="1.28515625" style="55" customWidth="1"/>
    <col min="4866" max="4866" width="12.5703125" style="55" customWidth="1"/>
    <col min="4867" max="4867" width="1.28515625" style="55" customWidth="1"/>
    <col min="4868" max="4868" width="12.5703125" style="55" customWidth="1"/>
    <col min="4869" max="4869" width="1.28515625" style="55" customWidth="1"/>
    <col min="4870" max="4870" width="12.5703125" style="55" customWidth="1"/>
    <col min="4871" max="4871" width="1.28515625" style="55" customWidth="1"/>
    <col min="4872" max="4872" width="12.5703125" style="55" customWidth="1"/>
    <col min="4873" max="5114" width="9.140625" style="55"/>
    <col min="5115" max="5116" width="1.5703125" style="55" customWidth="1"/>
    <col min="5117" max="5117" width="57.28515625" style="55" customWidth="1"/>
    <col min="5118" max="5118" width="7.85546875" style="55" customWidth="1"/>
    <col min="5119" max="5119" width="1.28515625" style="55" customWidth="1"/>
    <col min="5120" max="5120" width="12.5703125" style="55" customWidth="1"/>
    <col min="5121" max="5121" width="1.28515625" style="55" customWidth="1"/>
    <col min="5122" max="5122" width="12.5703125" style="55" customWidth="1"/>
    <col min="5123" max="5123" width="1.28515625" style="55" customWidth="1"/>
    <col min="5124" max="5124" width="12.5703125" style="55" customWidth="1"/>
    <col min="5125" max="5125" width="1.28515625" style="55" customWidth="1"/>
    <col min="5126" max="5126" width="12.5703125" style="55" customWidth="1"/>
    <col min="5127" max="5127" width="1.28515625" style="55" customWidth="1"/>
    <col min="5128" max="5128" width="12.5703125" style="55" customWidth="1"/>
    <col min="5129" max="5370" width="9.140625" style="55"/>
    <col min="5371" max="5372" width="1.5703125" style="55" customWidth="1"/>
    <col min="5373" max="5373" width="57.28515625" style="55" customWidth="1"/>
    <col min="5374" max="5374" width="7.85546875" style="55" customWidth="1"/>
    <col min="5375" max="5375" width="1.28515625" style="55" customWidth="1"/>
    <col min="5376" max="5376" width="12.5703125" style="55" customWidth="1"/>
    <col min="5377" max="5377" width="1.28515625" style="55" customWidth="1"/>
    <col min="5378" max="5378" width="12.5703125" style="55" customWidth="1"/>
    <col min="5379" max="5379" width="1.28515625" style="55" customWidth="1"/>
    <col min="5380" max="5380" width="12.5703125" style="55" customWidth="1"/>
    <col min="5381" max="5381" width="1.28515625" style="55" customWidth="1"/>
    <col min="5382" max="5382" width="12.5703125" style="55" customWidth="1"/>
    <col min="5383" max="5383" width="1.28515625" style="55" customWidth="1"/>
    <col min="5384" max="5384" width="12.5703125" style="55" customWidth="1"/>
    <col min="5385" max="5626" width="9.140625" style="55"/>
    <col min="5627" max="5628" width="1.5703125" style="55" customWidth="1"/>
    <col min="5629" max="5629" width="57.28515625" style="55" customWidth="1"/>
    <col min="5630" max="5630" width="7.85546875" style="55" customWidth="1"/>
    <col min="5631" max="5631" width="1.28515625" style="55" customWidth="1"/>
    <col min="5632" max="5632" width="12.5703125" style="55" customWidth="1"/>
    <col min="5633" max="5633" width="1.28515625" style="55" customWidth="1"/>
    <col min="5634" max="5634" width="12.5703125" style="55" customWidth="1"/>
    <col min="5635" max="5635" width="1.28515625" style="55" customWidth="1"/>
    <col min="5636" max="5636" width="12.5703125" style="55" customWidth="1"/>
    <col min="5637" max="5637" width="1.28515625" style="55" customWidth="1"/>
    <col min="5638" max="5638" width="12.5703125" style="55" customWidth="1"/>
    <col min="5639" max="5639" width="1.28515625" style="55" customWidth="1"/>
    <col min="5640" max="5640" width="12.5703125" style="55" customWidth="1"/>
    <col min="5641" max="5882" width="9.140625" style="55"/>
    <col min="5883" max="5884" width="1.5703125" style="55" customWidth="1"/>
    <col min="5885" max="5885" width="57.28515625" style="55" customWidth="1"/>
    <col min="5886" max="5886" width="7.85546875" style="55" customWidth="1"/>
    <col min="5887" max="5887" width="1.28515625" style="55" customWidth="1"/>
    <col min="5888" max="5888" width="12.5703125" style="55" customWidth="1"/>
    <col min="5889" max="5889" width="1.28515625" style="55" customWidth="1"/>
    <col min="5890" max="5890" width="12.5703125" style="55" customWidth="1"/>
    <col min="5891" max="5891" width="1.28515625" style="55" customWidth="1"/>
    <col min="5892" max="5892" width="12.5703125" style="55" customWidth="1"/>
    <col min="5893" max="5893" width="1.28515625" style="55" customWidth="1"/>
    <col min="5894" max="5894" width="12.5703125" style="55" customWidth="1"/>
    <col min="5895" max="5895" width="1.28515625" style="55" customWidth="1"/>
    <col min="5896" max="5896" width="12.5703125" style="55" customWidth="1"/>
    <col min="5897" max="6138" width="9.140625" style="55"/>
    <col min="6139" max="6140" width="1.5703125" style="55" customWidth="1"/>
    <col min="6141" max="6141" width="57.28515625" style="55" customWidth="1"/>
    <col min="6142" max="6142" width="7.85546875" style="55" customWidth="1"/>
    <col min="6143" max="6143" width="1.28515625" style="55" customWidth="1"/>
    <col min="6144" max="6144" width="12.5703125" style="55" customWidth="1"/>
    <col min="6145" max="6145" width="1.28515625" style="55" customWidth="1"/>
    <col min="6146" max="6146" width="12.5703125" style="55" customWidth="1"/>
    <col min="6147" max="6147" width="1.28515625" style="55" customWidth="1"/>
    <col min="6148" max="6148" width="12.5703125" style="55" customWidth="1"/>
    <col min="6149" max="6149" width="1.28515625" style="55" customWidth="1"/>
    <col min="6150" max="6150" width="12.5703125" style="55" customWidth="1"/>
    <col min="6151" max="6151" width="1.28515625" style="55" customWidth="1"/>
    <col min="6152" max="6152" width="12.5703125" style="55" customWidth="1"/>
    <col min="6153" max="6394" width="9.140625" style="55"/>
    <col min="6395" max="6396" width="1.5703125" style="55" customWidth="1"/>
    <col min="6397" max="6397" width="57.28515625" style="55" customWidth="1"/>
    <col min="6398" max="6398" width="7.85546875" style="55" customWidth="1"/>
    <col min="6399" max="6399" width="1.28515625" style="55" customWidth="1"/>
    <col min="6400" max="6400" width="12.5703125" style="55" customWidth="1"/>
    <col min="6401" max="6401" width="1.28515625" style="55" customWidth="1"/>
    <col min="6402" max="6402" width="12.5703125" style="55" customWidth="1"/>
    <col min="6403" max="6403" width="1.28515625" style="55" customWidth="1"/>
    <col min="6404" max="6404" width="12.5703125" style="55" customWidth="1"/>
    <col min="6405" max="6405" width="1.28515625" style="55" customWidth="1"/>
    <col min="6406" max="6406" width="12.5703125" style="55" customWidth="1"/>
    <col min="6407" max="6407" width="1.28515625" style="55" customWidth="1"/>
    <col min="6408" max="6408" width="12.5703125" style="55" customWidth="1"/>
    <col min="6409" max="6650" width="9.140625" style="55"/>
    <col min="6651" max="6652" width="1.5703125" style="55" customWidth="1"/>
    <col min="6653" max="6653" width="57.28515625" style="55" customWidth="1"/>
    <col min="6654" max="6654" width="7.85546875" style="55" customWidth="1"/>
    <col min="6655" max="6655" width="1.28515625" style="55" customWidth="1"/>
    <col min="6656" max="6656" width="12.5703125" style="55" customWidth="1"/>
    <col min="6657" max="6657" width="1.28515625" style="55" customWidth="1"/>
    <col min="6658" max="6658" width="12.5703125" style="55" customWidth="1"/>
    <col min="6659" max="6659" width="1.28515625" style="55" customWidth="1"/>
    <col min="6660" max="6660" width="12.5703125" style="55" customWidth="1"/>
    <col min="6661" max="6661" width="1.28515625" style="55" customWidth="1"/>
    <col min="6662" max="6662" width="12.5703125" style="55" customWidth="1"/>
    <col min="6663" max="6663" width="1.28515625" style="55" customWidth="1"/>
    <col min="6664" max="6664" width="12.5703125" style="55" customWidth="1"/>
    <col min="6665" max="6906" width="9.140625" style="55"/>
    <col min="6907" max="6908" width="1.5703125" style="55" customWidth="1"/>
    <col min="6909" max="6909" width="57.28515625" style="55" customWidth="1"/>
    <col min="6910" max="6910" width="7.85546875" style="55" customWidth="1"/>
    <col min="6911" max="6911" width="1.28515625" style="55" customWidth="1"/>
    <col min="6912" max="6912" width="12.5703125" style="55" customWidth="1"/>
    <col min="6913" max="6913" width="1.28515625" style="55" customWidth="1"/>
    <col min="6914" max="6914" width="12.5703125" style="55" customWidth="1"/>
    <col min="6915" max="6915" width="1.28515625" style="55" customWidth="1"/>
    <col min="6916" max="6916" width="12.5703125" style="55" customWidth="1"/>
    <col min="6917" max="6917" width="1.28515625" style="55" customWidth="1"/>
    <col min="6918" max="6918" width="12.5703125" style="55" customWidth="1"/>
    <col min="6919" max="6919" width="1.28515625" style="55" customWidth="1"/>
    <col min="6920" max="6920" width="12.5703125" style="55" customWidth="1"/>
    <col min="6921" max="7162" width="9.140625" style="55"/>
    <col min="7163" max="7164" width="1.5703125" style="55" customWidth="1"/>
    <col min="7165" max="7165" width="57.28515625" style="55" customWidth="1"/>
    <col min="7166" max="7166" width="7.85546875" style="55" customWidth="1"/>
    <col min="7167" max="7167" width="1.28515625" style="55" customWidth="1"/>
    <col min="7168" max="7168" width="12.5703125" style="55" customWidth="1"/>
    <col min="7169" max="7169" width="1.28515625" style="55" customWidth="1"/>
    <col min="7170" max="7170" width="12.5703125" style="55" customWidth="1"/>
    <col min="7171" max="7171" width="1.28515625" style="55" customWidth="1"/>
    <col min="7172" max="7172" width="12.5703125" style="55" customWidth="1"/>
    <col min="7173" max="7173" width="1.28515625" style="55" customWidth="1"/>
    <col min="7174" max="7174" width="12.5703125" style="55" customWidth="1"/>
    <col min="7175" max="7175" width="1.28515625" style="55" customWidth="1"/>
    <col min="7176" max="7176" width="12.5703125" style="55" customWidth="1"/>
    <col min="7177" max="7418" width="9.140625" style="55"/>
    <col min="7419" max="7420" width="1.5703125" style="55" customWidth="1"/>
    <col min="7421" max="7421" width="57.28515625" style="55" customWidth="1"/>
    <col min="7422" max="7422" width="7.85546875" style="55" customWidth="1"/>
    <col min="7423" max="7423" width="1.28515625" style="55" customWidth="1"/>
    <col min="7424" max="7424" width="12.5703125" style="55" customWidth="1"/>
    <col min="7425" max="7425" width="1.28515625" style="55" customWidth="1"/>
    <col min="7426" max="7426" width="12.5703125" style="55" customWidth="1"/>
    <col min="7427" max="7427" width="1.28515625" style="55" customWidth="1"/>
    <col min="7428" max="7428" width="12.5703125" style="55" customWidth="1"/>
    <col min="7429" max="7429" width="1.28515625" style="55" customWidth="1"/>
    <col min="7430" max="7430" width="12.5703125" style="55" customWidth="1"/>
    <col min="7431" max="7431" width="1.28515625" style="55" customWidth="1"/>
    <col min="7432" max="7432" width="12.5703125" style="55" customWidth="1"/>
    <col min="7433" max="7674" width="9.140625" style="55"/>
    <col min="7675" max="7676" width="1.5703125" style="55" customWidth="1"/>
    <col min="7677" max="7677" width="57.28515625" style="55" customWidth="1"/>
    <col min="7678" max="7678" width="7.85546875" style="55" customWidth="1"/>
    <col min="7679" max="7679" width="1.28515625" style="55" customWidth="1"/>
    <col min="7680" max="7680" width="12.5703125" style="55" customWidth="1"/>
    <col min="7681" max="7681" width="1.28515625" style="55" customWidth="1"/>
    <col min="7682" max="7682" width="12.5703125" style="55" customWidth="1"/>
    <col min="7683" max="7683" width="1.28515625" style="55" customWidth="1"/>
    <col min="7684" max="7684" width="12.5703125" style="55" customWidth="1"/>
    <col min="7685" max="7685" width="1.28515625" style="55" customWidth="1"/>
    <col min="7686" max="7686" width="12.5703125" style="55" customWidth="1"/>
    <col min="7687" max="7687" width="1.28515625" style="55" customWidth="1"/>
    <col min="7688" max="7688" width="12.5703125" style="55" customWidth="1"/>
    <col min="7689" max="7930" width="9.140625" style="55"/>
    <col min="7931" max="7932" width="1.5703125" style="55" customWidth="1"/>
    <col min="7933" max="7933" width="57.28515625" style="55" customWidth="1"/>
    <col min="7934" max="7934" width="7.85546875" style="55" customWidth="1"/>
    <col min="7935" max="7935" width="1.28515625" style="55" customWidth="1"/>
    <col min="7936" max="7936" width="12.5703125" style="55" customWidth="1"/>
    <col min="7937" max="7937" width="1.28515625" style="55" customWidth="1"/>
    <col min="7938" max="7938" width="12.5703125" style="55" customWidth="1"/>
    <col min="7939" max="7939" width="1.28515625" style="55" customWidth="1"/>
    <col min="7940" max="7940" width="12.5703125" style="55" customWidth="1"/>
    <col min="7941" max="7941" width="1.28515625" style="55" customWidth="1"/>
    <col min="7942" max="7942" width="12.5703125" style="55" customWidth="1"/>
    <col min="7943" max="7943" width="1.28515625" style="55" customWidth="1"/>
    <col min="7944" max="7944" width="12.5703125" style="55" customWidth="1"/>
    <col min="7945" max="8186" width="9.140625" style="55"/>
    <col min="8187" max="8188" width="1.5703125" style="55" customWidth="1"/>
    <col min="8189" max="8189" width="57.28515625" style="55" customWidth="1"/>
    <col min="8190" max="8190" width="7.85546875" style="55" customWidth="1"/>
    <col min="8191" max="8191" width="1.28515625" style="55" customWidth="1"/>
    <col min="8192" max="8192" width="12.5703125" style="55" customWidth="1"/>
    <col min="8193" max="8193" width="1.28515625" style="55" customWidth="1"/>
    <col min="8194" max="8194" width="12.5703125" style="55" customWidth="1"/>
    <col min="8195" max="8195" width="1.28515625" style="55" customWidth="1"/>
    <col min="8196" max="8196" width="12.5703125" style="55" customWidth="1"/>
    <col min="8197" max="8197" width="1.28515625" style="55" customWidth="1"/>
    <col min="8198" max="8198" width="12.5703125" style="55" customWidth="1"/>
    <col min="8199" max="8199" width="1.28515625" style="55" customWidth="1"/>
    <col min="8200" max="8200" width="12.5703125" style="55" customWidth="1"/>
    <col min="8201" max="8442" width="9.140625" style="55"/>
    <col min="8443" max="8444" width="1.5703125" style="55" customWidth="1"/>
    <col min="8445" max="8445" width="57.28515625" style="55" customWidth="1"/>
    <col min="8446" max="8446" width="7.85546875" style="55" customWidth="1"/>
    <col min="8447" max="8447" width="1.28515625" style="55" customWidth="1"/>
    <col min="8448" max="8448" width="12.5703125" style="55" customWidth="1"/>
    <col min="8449" max="8449" width="1.28515625" style="55" customWidth="1"/>
    <col min="8450" max="8450" width="12.5703125" style="55" customWidth="1"/>
    <col min="8451" max="8451" width="1.28515625" style="55" customWidth="1"/>
    <col min="8452" max="8452" width="12.5703125" style="55" customWidth="1"/>
    <col min="8453" max="8453" width="1.28515625" style="55" customWidth="1"/>
    <col min="8454" max="8454" width="12.5703125" style="55" customWidth="1"/>
    <col min="8455" max="8455" width="1.28515625" style="55" customWidth="1"/>
    <col min="8456" max="8456" width="12.5703125" style="55" customWidth="1"/>
    <col min="8457" max="8698" width="9.140625" style="55"/>
    <col min="8699" max="8700" width="1.5703125" style="55" customWidth="1"/>
    <col min="8701" max="8701" width="57.28515625" style="55" customWidth="1"/>
    <col min="8702" max="8702" width="7.85546875" style="55" customWidth="1"/>
    <col min="8703" max="8703" width="1.28515625" style="55" customWidth="1"/>
    <col min="8704" max="8704" width="12.5703125" style="55" customWidth="1"/>
    <col min="8705" max="8705" width="1.28515625" style="55" customWidth="1"/>
    <col min="8706" max="8706" width="12.5703125" style="55" customWidth="1"/>
    <col min="8707" max="8707" width="1.28515625" style="55" customWidth="1"/>
    <col min="8708" max="8708" width="12.5703125" style="55" customWidth="1"/>
    <col min="8709" max="8709" width="1.28515625" style="55" customWidth="1"/>
    <col min="8710" max="8710" width="12.5703125" style="55" customWidth="1"/>
    <col min="8711" max="8711" width="1.28515625" style="55" customWidth="1"/>
    <col min="8712" max="8712" width="12.5703125" style="55" customWidth="1"/>
    <col min="8713" max="8954" width="9.140625" style="55"/>
    <col min="8955" max="8956" width="1.5703125" style="55" customWidth="1"/>
    <col min="8957" max="8957" width="57.28515625" style="55" customWidth="1"/>
    <col min="8958" max="8958" width="7.85546875" style="55" customWidth="1"/>
    <col min="8959" max="8959" width="1.28515625" style="55" customWidth="1"/>
    <col min="8960" max="8960" width="12.5703125" style="55" customWidth="1"/>
    <col min="8961" max="8961" width="1.28515625" style="55" customWidth="1"/>
    <col min="8962" max="8962" width="12.5703125" style="55" customWidth="1"/>
    <col min="8963" max="8963" width="1.28515625" style="55" customWidth="1"/>
    <col min="8964" max="8964" width="12.5703125" style="55" customWidth="1"/>
    <col min="8965" max="8965" width="1.28515625" style="55" customWidth="1"/>
    <col min="8966" max="8966" width="12.5703125" style="55" customWidth="1"/>
    <col min="8967" max="8967" width="1.28515625" style="55" customWidth="1"/>
    <col min="8968" max="8968" width="12.5703125" style="55" customWidth="1"/>
    <col min="8969" max="9210" width="9.140625" style="55"/>
    <col min="9211" max="9212" width="1.5703125" style="55" customWidth="1"/>
    <col min="9213" max="9213" width="57.28515625" style="55" customWidth="1"/>
    <col min="9214" max="9214" width="7.85546875" style="55" customWidth="1"/>
    <col min="9215" max="9215" width="1.28515625" style="55" customWidth="1"/>
    <col min="9216" max="9216" width="12.5703125" style="55" customWidth="1"/>
    <col min="9217" max="9217" width="1.28515625" style="55" customWidth="1"/>
    <col min="9218" max="9218" width="12.5703125" style="55" customWidth="1"/>
    <col min="9219" max="9219" width="1.28515625" style="55" customWidth="1"/>
    <col min="9220" max="9220" width="12.5703125" style="55" customWidth="1"/>
    <col min="9221" max="9221" width="1.28515625" style="55" customWidth="1"/>
    <col min="9222" max="9222" width="12.5703125" style="55" customWidth="1"/>
    <col min="9223" max="9223" width="1.28515625" style="55" customWidth="1"/>
    <col min="9224" max="9224" width="12.5703125" style="55" customWidth="1"/>
    <col min="9225" max="9466" width="9.140625" style="55"/>
    <col min="9467" max="9468" width="1.5703125" style="55" customWidth="1"/>
    <col min="9469" max="9469" width="57.28515625" style="55" customWidth="1"/>
    <col min="9470" max="9470" width="7.85546875" style="55" customWidth="1"/>
    <col min="9471" max="9471" width="1.28515625" style="55" customWidth="1"/>
    <col min="9472" max="9472" width="12.5703125" style="55" customWidth="1"/>
    <col min="9473" max="9473" width="1.28515625" style="55" customWidth="1"/>
    <col min="9474" max="9474" width="12.5703125" style="55" customWidth="1"/>
    <col min="9475" max="9475" width="1.28515625" style="55" customWidth="1"/>
    <col min="9476" max="9476" width="12.5703125" style="55" customWidth="1"/>
    <col min="9477" max="9477" width="1.28515625" style="55" customWidth="1"/>
    <col min="9478" max="9478" width="12.5703125" style="55" customWidth="1"/>
    <col min="9479" max="9479" width="1.28515625" style="55" customWidth="1"/>
    <col min="9480" max="9480" width="12.5703125" style="55" customWidth="1"/>
    <col min="9481" max="9722" width="9.140625" style="55"/>
    <col min="9723" max="9724" width="1.5703125" style="55" customWidth="1"/>
    <col min="9725" max="9725" width="57.28515625" style="55" customWidth="1"/>
    <col min="9726" max="9726" width="7.85546875" style="55" customWidth="1"/>
    <col min="9727" max="9727" width="1.28515625" style="55" customWidth="1"/>
    <col min="9728" max="9728" width="12.5703125" style="55" customWidth="1"/>
    <col min="9729" max="9729" width="1.28515625" style="55" customWidth="1"/>
    <col min="9730" max="9730" width="12.5703125" style="55" customWidth="1"/>
    <col min="9731" max="9731" width="1.28515625" style="55" customWidth="1"/>
    <col min="9732" max="9732" width="12.5703125" style="55" customWidth="1"/>
    <col min="9733" max="9733" width="1.28515625" style="55" customWidth="1"/>
    <col min="9734" max="9734" width="12.5703125" style="55" customWidth="1"/>
    <col min="9735" max="9735" width="1.28515625" style="55" customWidth="1"/>
    <col min="9736" max="9736" width="12.5703125" style="55" customWidth="1"/>
    <col min="9737" max="9978" width="9.140625" style="55"/>
    <col min="9979" max="9980" width="1.5703125" style="55" customWidth="1"/>
    <col min="9981" max="9981" width="57.28515625" style="55" customWidth="1"/>
    <col min="9982" max="9982" width="7.85546875" style="55" customWidth="1"/>
    <col min="9983" max="9983" width="1.28515625" style="55" customWidth="1"/>
    <col min="9984" max="9984" width="12.5703125" style="55" customWidth="1"/>
    <col min="9985" max="9985" width="1.28515625" style="55" customWidth="1"/>
    <col min="9986" max="9986" width="12.5703125" style="55" customWidth="1"/>
    <col min="9987" max="9987" width="1.28515625" style="55" customWidth="1"/>
    <col min="9988" max="9988" width="12.5703125" style="55" customWidth="1"/>
    <col min="9989" max="9989" width="1.28515625" style="55" customWidth="1"/>
    <col min="9990" max="9990" width="12.5703125" style="55" customWidth="1"/>
    <col min="9991" max="9991" width="1.28515625" style="55" customWidth="1"/>
    <col min="9992" max="9992" width="12.5703125" style="55" customWidth="1"/>
    <col min="9993" max="10234" width="9.140625" style="55"/>
    <col min="10235" max="10236" width="1.5703125" style="55" customWidth="1"/>
    <col min="10237" max="10237" width="57.28515625" style="55" customWidth="1"/>
    <col min="10238" max="10238" width="7.85546875" style="55" customWidth="1"/>
    <col min="10239" max="10239" width="1.28515625" style="55" customWidth="1"/>
    <col min="10240" max="10240" width="12.5703125" style="55" customWidth="1"/>
    <col min="10241" max="10241" width="1.28515625" style="55" customWidth="1"/>
    <col min="10242" max="10242" width="12.5703125" style="55" customWidth="1"/>
    <col min="10243" max="10243" width="1.28515625" style="55" customWidth="1"/>
    <col min="10244" max="10244" width="12.5703125" style="55" customWidth="1"/>
    <col min="10245" max="10245" width="1.28515625" style="55" customWidth="1"/>
    <col min="10246" max="10246" width="12.5703125" style="55" customWidth="1"/>
    <col min="10247" max="10247" width="1.28515625" style="55" customWidth="1"/>
    <col min="10248" max="10248" width="12.5703125" style="55" customWidth="1"/>
    <col min="10249" max="10490" width="9.140625" style="55"/>
    <col min="10491" max="10492" width="1.5703125" style="55" customWidth="1"/>
    <col min="10493" max="10493" width="57.28515625" style="55" customWidth="1"/>
    <col min="10494" max="10494" width="7.85546875" style="55" customWidth="1"/>
    <col min="10495" max="10495" width="1.28515625" style="55" customWidth="1"/>
    <col min="10496" max="10496" width="12.5703125" style="55" customWidth="1"/>
    <col min="10497" max="10497" width="1.28515625" style="55" customWidth="1"/>
    <col min="10498" max="10498" width="12.5703125" style="55" customWidth="1"/>
    <col min="10499" max="10499" width="1.28515625" style="55" customWidth="1"/>
    <col min="10500" max="10500" width="12.5703125" style="55" customWidth="1"/>
    <col min="10501" max="10501" width="1.28515625" style="55" customWidth="1"/>
    <col min="10502" max="10502" width="12.5703125" style="55" customWidth="1"/>
    <col min="10503" max="10503" width="1.28515625" style="55" customWidth="1"/>
    <col min="10504" max="10504" width="12.5703125" style="55" customWidth="1"/>
    <col min="10505" max="10746" width="9.140625" style="55"/>
    <col min="10747" max="10748" width="1.5703125" style="55" customWidth="1"/>
    <col min="10749" max="10749" width="57.28515625" style="55" customWidth="1"/>
    <col min="10750" max="10750" width="7.85546875" style="55" customWidth="1"/>
    <col min="10751" max="10751" width="1.28515625" style="55" customWidth="1"/>
    <col min="10752" max="10752" width="12.5703125" style="55" customWidth="1"/>
    <col min="10753" max="10753" width="1.28515625" style="55" customWidth="1"/>
    <col min="10754" max="10754" width="12.5703125" style="55" customWidth="1"/>
    <col min="10755" max="10755" width="1.28515625" style="55" customWidth="1"/>
    <col min="10756" max="10756" width="12.5703125" style="55" customWidth="1"/>
    <col min="10757" max="10757" width="1.28515625" style="55" customWidth="1"/>
    <col min="10758" max="10758" width="12.5703125" style="55" customWidth="1"/>
    <col min="10759" max="10759" width="1.28515625" style="55" customWidth="1"/>
    <col min="10760" max="10760" width="12.5703125" style="55" customWidth="1"/>
    <col min="10761" max="11002" width="9.140625" style="55"/>
    <col min="11003" max="11004" width="1.5703125" style="55" customWidth="1"/>
    <col min="11005" max="11005" width="57.28515625" style="55" customWidth="1"/>
    <col min="11006" max="11006" width="7.85546875" style="55" customWidth="1"/>
    <col min="11007" max="11007" width="1.28515625" style="55" customWidth="1"/>
    <col min="11008" max="11008" width="12.5703125" style="55" customWidth="1"/>
    <col min="11009" max="11009" width="1.28515625" style="55" customWidth="1"/>
    <col min="11010" max="11010" width="12.5703125" style="55" customWidth="1"/>
    <col min="11011" max="11011" width="1.28515625" style="55" customWidth="1"/>
    <col min="11012" max="11012" width="12.5703125" style="55" customWidth="1"/>
    <col min="11013" max="11013" width="1.28515625" style="55" customWidth="1"/>
    <col min="11014" max="11014" width="12.5703125" style="55" customWidth="1"/>
    <col min="11015" max="11015" width="1.28515625" style="55" customWidth="1"/>
    <col min="11016" max="11016" width="12.5703125" style="55" customWidth="1"/>
    <col min="11017" max="11258" width="9.140625" style="55"/>
    <col min="11259" max="11260" width="1.5703125" style="55" customWidth="1"/>
    <col min="11261" max="11261" width="57.28515625" style="55" customWidth="1"/>
    <col min="11262" max="11262" width="7.85546875" style="55" customWidth="1"/>
    <col min="11263" max="11263" width="1.28515625" style="55" customWidth="1"/>
    <col min="11264" max="11264" width="12.5703125" style="55" customWidth="1"/>
    <col min="11265" max="11265" width="1.28515625" style="55" customWidth="1"/>
    <col min="11266" max="11266" width="12.5703125" style="55" customWidth="1"/>
    <col min="11267" max="11267" width="1.28515625" style="55" customWidth="1"/>
    <col min="11268" max="11268" width="12.5703125" style="55" customWidth="1"/>
    <col min="11269" max="11269" width="1.28515625" style="55" customWidth="1"/>
    <col min="11270" max="11270" width="12.5703125" style="55" customWidth="1"/>
    <col min="11271" max="11271" width="1.28515625" style="55" customWidth="1"/>
    <col min="11272" max="11272" width="12.5703125" style="55" customWidth="1"/>
    <col min="11273" max="11514" width="9.140625" style="55"/>
    <col min="11515" max="11516" width="1.5703125" style="55" customWidth="1"/>
    <col min="11517" max="11517" width="57.28515625" style="55" customWidth="1"/>
    <col min="11518" max="11518" width="7.85546875" style="55" customWidth="1"/>
    <col min="11519" max="11519" width="1.28515625" style="55" customWidth="1"/>
    <col min="11520" max="11520" width="12.5703125" style="55" customWidth="1"/>
    <col min="11521" max="11521" width="1.28515625" style="55" customWidth="1"/>
    <col min="11522" max="11522" width="12.5703125" style="55" customWidth="1"/>
    <col min="11523" max="11523" width="1.28515625" style="55" customWidth="1"/>
    <col min="11524" max="11524" width="12.5703125" style="55" customWidth="1"/>
    <col min="11525" max="11525" width="1.28515625" style="55" customWidth="1"/>
    <col min="11526" max="11526" width="12.5703125" style="55" customWidth="1"/>
    <col min="11527" max="11527" width="1.28515625" style="55" customWidth="1"/>
    <col min="11528" max="11528" width="12.5703125" style="55" customWidth="1"/>
    <col min="11529" max="11770" width="9.140625" style="55"/>
    <col min="11771" max="11772" width="1.5703125" style="55" customWidth="1"/>
    <col min="11773" max="11773" width="57.28515625" style="55" customWidth="1"/>
    <col min="11774" max="11774" width="7.85546875" style="55" customWidth="1"/>
    <col min="11775" max="11775" width="1.28515625" style="55" customWidth="1"/>
    <col min="11776" max="11776" width="12.5703125" style="55" customWidth="1"/>
    <col min="11777" max="11777" width="1.28515625" style="55" customWidth="1"/>
    <col min="11778" max="11778" width="12.5703125" style="55" customWidth="1"/>
    <col min="11779" max="11779" width="1.28515625" style="55" customWidth="1"/>
    <col min="11780" max="11780" width="12.5703125" style="55" customWidth="1"/>
    <col min="11781" max="11781" width="1.28515625" style="55" customWidth="1"/>
    <col min="11782" max="11782" width="12.5703125" style="55" customWidth="1"/>
    <col min="11783" max="11783" width="1.28515625" style="55" customWidth="1"/>
    <col min="11784" max="11784" width="12.5703125" style="55" customWidth="1"/>
    <col min="11785" max="12026" width="9.140625" style="55"/>
    <col min="12027" max="12028" width="1.5703125" style="55" customWidth="1"/>
    <col min="12029" max="12029" width="57.28515625" style="55" customWidth="1"/>
    <col min="12030" max="12030" width="7.85546875" style="55" customWidth="1"/>
    <col min="12031" max="12031" width="1.28515625" style="55" customWidth="1"/>
    <col min="12032" max="12032" width="12.5703125" style="55" customWidth="1"/>
    <col min="12033" max="12033" width="1.28515625" style="55" customWidth="1"/>
    <col min="12034" max="12034" width="12.5703125" style="55" customWidth="1"/>
    <col min="12035" max="12035" width="1.28515625" style="55" customWidth="1"/>
    <col min="12036" max="12036" width="12.5703125" style="55" customWidth="1"/>
    <col min="12037" max="12037" width="1.28515625" style="55" customWidth="1"/>
    <col min="12038" max="12038" width="12.5703125" style="55" customWidth="1"/>
    <col min="12039" max="12039" width="1.28515625" style="55" customWidth="1"/>
    <col min="12040" max="12040" width="12.5703125" style="55" customWidth="1"/>
    <col min="12041" max="12282" width="9.140625" style="55"/>
    <col min="12283" max="12284" width="1.5703125" style="55" customWidth="1"/>
    <col min="12285" max="12285" width="57.28515625" style="55" customWidth="1"/>
    <col min="12286" max="12286" width="7.85546875" style="55" customWidth="1"/>
    <col min="12287" max="12287" width="1.28515625" style="55" customWidth="1"/>
    <col min="12288" max="12288" width="12.5703125" style="55" customWidth="1"/>
    <col min="12289" max="12289" width="1.28515625" style="55" customWidth="1"/>
    <col min="12290" max="12290" width="12.5703125" style="55" customWidth="1"/>
    <col min="12291" max="12291" width="1.28515625" style="55" customWidth="1"/>
    <col min="12292" max="12292" width="12.5703125" style="55" customWidth="1"/>
    <col min="12293" max="12293" width="1.28515625" style="55" customWidth="1"/>
    <col min="12294" max="12294" width="12.5703125" style="55" customWidth="1"/>
    <col min="12295" max="12295" width="1.28515625" style="55" customWidth="1"/>
    <col min="12296" max="12296" width="12.5703125" style="55" customWidth="1"/>
    <col min="12297" max="12538" width="9.140625" style="55"/>
    <col min="12539" max="12540" width="1.5703125" style="55" customWidth="1"/>
    <col min="12541" max="12541" width="57.28515625" style="55" customWidth="1"/>
    <col min="12542" max="12542" width="7.85546875" style="55" customWidth="1"/>
    <col min="12543" max="12543" width="1.28515625" style="55" customWidth="1"/>
    <col min="12544" max="12544" width="12.5703125" style="55" customWidth="1"/>
    <col min="12545" max="12545" width="1.28515625" style="55" customWidth="1"/>
    <col min="12546" max="12546" width="12.5703125" style="55" customWidth="1"/>
    <col min="12547" max="12547" width="1.28515625" style="55" customWidth="1"/>
    <col min="12548" max="12548" width="12.5703125" style="55" customWidth="1"/>
    <col min="12549" max="12549" width="1.28515625" style="55" customWidth="1"/>
    <col min="12550" max="12550" width="12.5703125" style="55" customWidth="1"/>
    <col min="12551" max="12551" width="1.28515625" style="55" customWidth="1"/>
    <col min="12552" max="12552" width="12.5703125" style="55" customWidth="1"/>
    <col min="12553" max="12794" width="9.140625" style="55"/>
    <col min="12795" max="12796" width="1.5703125" style="55" customWidth="1"/>
    <col min="12797" max="12797" width="57.28515625" style="55" customWidth="1"/>
    <col min="12798" max="12798" width="7.85546875" style="55" customWidth="1"/>
    <col min="12799" max="12799" width="1.28515625" style="55" customWidth="1"/>
    <col min="12800" max="12800" width="12.5703125" style="55" customWidth="1"/>
    <col min="12801" max="12801" width="1.28515625" style="55" customWidth="1"/>
    <col min="12802" max="12802" width="12.5703125" style="55" customWidth="1"/>
    <col min="12803" max="12803" width="1.28515625" style="55" customWidth="1"/>
    <col min="12804" max="12804" width="12.5703125" style="55" customWidth="1"/>
    <col min="12805" max="12805" width="1.28515625" style="55" customWidth="1"/>
    <col min="12806" max="12806" width="12.5703125" style="55" customWidth="1"/>
    <col min="12807" max="12807" width="1.28515625" style="55" customWidth="1"/>
    <col min="12808" max="12808" width="12.5703125" style="55" customWidth="1"/>
    <col min="12809" max="13050" width="9.140625" style="55"/>
    <col min="13051" max="13052" width="1.5703125" style="55" customWidth="1"/>
    <col min="13053" max="13053" width="57.28515625" style="55" customWidth="1"/>
    <col min="13054" max="13054" width="7.85546875" style="55" customWidth="1"/>
    <col min="13055" max="13055" width="1.28515625" style="55" customWidth="1"/>
    <col min="13056" max="13056" width="12.5703125" style="55" customWidth="1"/>
    <col min="13057" max="13057" width="1.28515625" style="55" customWidth="1"/>
    <col min="13058" max="13058" width="12.5703125" style="55" customWidth="1"/>
    <col min="13059" max="13059" width="1.28515625" style="55" customWidth="1"/>
    <col min="13060" max="13060" width="12.5703125" style="55" customWidth="1"/>
    <col min="13061" max="13061" width="1.28515625" style="55" customWidth="1"/>
    <col min="13062" max="13062" width="12.5703125" style="55" customWidth="1"/>
    <col min="13063" max="13063" width="1.28515625" style="55" customWidth="1"/>
    <col min="13064" max="13064" width="12.5703125" style="55" customWidth="1"/>
    <col min="13065" max="13306" width="9.140625" style="55"/>
    <col min="13307" max="13308" width="1.5703125" style="55" customWidth="1"/>
    <col min="13309" max="13309" width="57.28515625" style="55" customWidth="1"/>
    <col min="13310" max="13310" width="7.85546875" style="55" customWidth="1"/>
    <col min="13311" max="13311" width="1.28515625" style="55" customWidth="1"/>
    <col min="13312" max="13312" width="12.5703125" style="55" customWidth="1"/>
    <col min="13313" max="13313" width="1.28515625" style="55" customWidth="1"/>
    <col min="13314" max="13314" width="12.5703125" style="55" customWidth="1"/>
    <col min="13315" max="13315" width="1.28515625" style="55" customWidth="1"/>
    <col min="13316" max="13316" width="12.5703125" style="55" customWidth="1"/>
    <col min="13317" max="13317" width="1.28515625" style="55" customWidth="1"/>
    <col min="13318" max="13318" width="12.5703125" style="55" customWidth="1"/>
    <col min="13319" max="13319" width="1.28515625" style="55" customWidth="1"/>
    <col min="13320" max="13320" width="12.5703125" style="55" customWidth="1"/>
    <col min="13321" max="13562" width="9.140625" style="55"/>
    <col min="13563" max="13564" width="1.5703125" style="55" customWidth="1"/>
    <col min="13565" max="13565" width="57.28515625" style="55" customWidth="1"/>
    <col min="13566" max="13566" width="7.85546875" style="55" customWidth="1"/>
    <col min="13567" max="13567" width="1.28515625" style="55" customWidth="1"/>
    <col min="13568" max="13568" width="12.5703125" style="55" customWidth="1"/>
    <col min="13569" max="13569" width="1.28515625" style="55" customWidth="1"/>
    <col min="13570" max="13570" width="12.5703125" style="55" customWidth="1"/>
    <col min="13571" max="13571" width="1.28515625" style="55" customWidth="1"/>
    <col min="13572" max="13572" width="12.5703125" style="55" customWidth="1"/>
    <col min="13573" max="13573" width="1.28515625" style="55" customWidth="1"/>
    <col min="13574" max="13574" width="12.5703125" style="55" customWidth="1"/>
    <col min="13575" max="13575" width="1.28515625" style="55" customWidth="1"/>
    <col min="13576" max="13576" width="12.5703125" style="55" customWidth="1"/>
    <col min="13577" max="13818" width="9.140625" style="55"/>
    <col min="13819" max="13820" width="1.5703125" style="55" customWidth="1"/>
    <col min="13821" max="13821" width="57.28515625" style="55" customWidth="1"/>
    <col min="13822" max="13822" width="7.85546875" style="55" customWidth="1"/>
    <col min="13823" max="13823" width="1.28515625" style="55" customWidth="1"/>
    <col min="13824" max="13824" width="12.5703125" style="55" customWidth="1"/>
    <col min="13825" max="13825" width="1.28515625" style="55" customWidth="1"/>
    <col min="13826" max="13826" width="12.5703125" style="55" customWidth="1"/>
    <col min="13827" max="13827" width="1.28515625" style="55" customWidth="1"/>
    <col min="13828" max="13828" width="12.5703125" style="55" customWidth="1"/>
    <col min="13829" max="13829" width="1.28515625" style="55" customWidth="1"/>
    <col min="13830" max="13830" width="12.5703125" style="55" customWidth="1"/>
    <col min="13831" max="13831" width="1.28515625" style="55" customWidth="1"/>
    <col min="13832" max="13832" width="12.5703125" style="55" customWidth="1"/>
    <col min="13833" max="14074" width="9.140625" style="55"/>
    <col min="14075" max="14076" width="1.5703125" style="55" customWidth="1"/>
    <col min="14077" max="14077" width="57.28515625" style="55" customWidth="1"/>
    <col min="14078" max="14078" width="7.85546875" style="55" customWidth="1"/>
    <col min="14079" max="14079" width="1.28515625" style="55" customWidth="1"/>
    <col min="14080" max="14080" width="12.5703125" style="55" customWidth="1"/>
    <col min="14081" max="14081" width="1.28515625" style="55" customWidth="1"/>
    <col min="14082" max="14082" width="12.5703125" style="55" customWidth="1"/>
    <col min="14083" max="14083" width="1.28515625" style="55" customWidth="1"/>
    <col min="14084" max="14084" width="12.5703125" style="55" customWidth="1"/>
    <col min="14085" max="14085" width="1.28515625" style="55" customWidth="1"/>
    <col min="14086" max="14086" width="12.5703125" style="55" customWidth="1"/>
    <col min="14087" max="14087" width="1.28515625" style="55" customWidth="1"/>
    <col min="14088" max="14088" width="12.5703125" style="55" customWidth="1"/>
    <col min="14089" max="14330" width="9.140625" style="55"/>
    <col min="14331" max="14332" width="1.5703125" style="55" customWidth="1"/>
    <col min="14333" max="14333" width="57.28515625" style="55" customWidth="1"/>
    <col min="14334" max="14334" width="7.85546875" style="55" customWidth="1"/>
    <col min="14335" max="14335" width="1.28515625" style="55" customWidth="1"/>
    <col min="14336" max="14336" width="12.5703125" style="55" customWidth="1"/>
    <col min="14337" max="14337" width="1.28515625" style="55" customWidth="1"/>
    <col min="14338" max="14338" width="12.5703125" style="55" customWidth="1"/>
    <col min="14339" max="14339" width="1.28515625" style="55" customWidth="1"/>
    <col min="14340" max="14340" width="12.5703125" style="55" customWidth="1"/>
    <col min="14341" max="14341" width="1.28515625" style="55" customWidth="1"/>
    <col min="14342" max="14342" width="12.5703125" style="55" customWidth="1"/>
    <col min="14343" max="14343" width="1.28515625" style="55" customWidth="1"/>
    <col min="14344" max="14344" width="12.5703125" style="55" customWidth="1"/>
    <col min="14345" max="14586" width="9.140625" style="55"/>
    <col min="14587" max="14588" width="1.5703125" style="55" customWidth="1"/>
    <col min="14589" max="14589" width="57.28515625" style="55" customWidth="1"/>
    <col min="14590" max="14590" width="7.85546875" style="55" customWidth="1"/>
    <col min="14591" max="14591" width="1.28515625" style="55" customWidth="1"/>
    <col min="14592" max="14592" width="12.5703125" style="55" customWidth="1"/>
    <col min="14593" max="14593" width="1.28515625" style="55" customWidth="1"/>
    <col min="14594" max="14594" width="12.5703125" style="55" customWidth="1"/>
    <col min="14595" max="14595" width="1.28515625" style="55" customWidth="1"/>
    <col min="14596" max="14596" width="12.5703125" style="55" customWidth="1"/>
    <col min="14597" max="14597" width="1.28515625" style="55" customWidth="1"/>
    <col min="14598" max="14598" width="12.5703125" style="55" customWidth="1"/>
    <col min="14599" max="14599" width="1.28515625" style="55" customWidth="1"/>
    <col min="14600" max="14600" width="12.5703125" style="55" customWidth="1"/>
    <col min="14601" max="14842" width="9.140625" style="55"/>
    <col min="14843" max="14844" width="1.5703125" style="55" customWidth="1"/>
    <col min="14845" max="14845" width="57.28515625" style="55" customWidth="1"/>
    <col min="14846" max="14846" width="7.85546875" style="55" customWidth="1"/>
    <col min="14847" max="14847" width="1.28515625" style="55" customWidth="1"/>
    <col min="14848" max="14848" width="12.5703125" style="55" customWidth="1"/>
    <col min="14849" max="14849" width="1.28515625" style="55" customWidth="1"/>
    <col min="14850" max="14850" width="12.5703125" style="55" customWidth="1"/>
    <col min="14851" max="14851" width="1.28515625" style="55" customWidth="1"/>
    <col min="14852" max="14852" width="12.5703125" style="55" customWidth="1"/>
    <col min="14853" max="14853" width="1.28515625" style="55" customWidth="1"/>
    <col min="14854" max="14854" width="12.5703125" style="55" customWidth="1"/>
    <col min="14855" max="14855" width="1.28515625" style="55" customWidth="1"/>
    <col min="14856" max="14856" width="12.5703125" style="55" customWidth="1"/>
    <col min="14857" max="15098" width="9.140625" style="55"/>
    <col min="15099" max="15100" width="1.5703125" style="55" customWidth="1"/>
    <col min="15101" max="15101" width="57.28515625" style="55" customWidth="1"/>
    <col min="15102" max="15102" width="7.85546875" style="55" customWidth="1"/>
    <col min="15103" max="15103" width="1.28515625" style="55" customWidth="1"/>
    <col min="15104" max="15104" width="12.5703125" style="55" customWidth="1"/>
    <col min="15105" max="15105" width="1.28515625" style="55" customWidth="1"/>
    <col min="15106" max="15106" width="12.5703125" style="55" customWidth="1"/>
    <col min="15107" max="15107" width="1.28515625" style="55" customWidth="1"/>
    <col min="15108" max="15108" width="12.5703125" style="55" customWidth="1"/>
    <col min="15109" max="15109" width="1.28515625" style="55" customWidth="1"/>
    <col min="15110" max="15110" width="12.5703125" style="55" customWidth="1"/>
    <col min="15111" max="15111" width="1.28515625" style="55" customWidth="1"/>
    <col min="15112" max="15112" width="12.5703125" style="55" customWidth="1"/>
    <col min="15113" max="15354" width="9.140625" style="55"/>
    <col min="15355" max="15356" width="1.5703125" style="55" customWidth="1"/>
    <col min="15357" max="15357" width="57.28515625" style="55" customWidth="1"/>
    <col min="15358" max="15358" width="7.85546875" style="55" customWidth="1"/>
    <col min="15359" max="15359" width="1.28515625" style="55" customWidth="1"/>
    <col min="15360" max="15360" width="12.5703125" style="55" customWidth="1"/>
    <col min="15361" max="15361" width="1.28515625" style="55" customWidth="1"/>
    <col min="15362" max="15362" width="12.5703125" style="55" customWidth="1"/>
    <col min="15363" max="15363" width="1.28515625" style="55" customWidth="1"/>
    <col min="15364" max="15364" width="12.5703125" style="55" customWidth="1"/>
    <col min="15365" max="15365" width="1.28515625" style="55" customWidth="1"/>
    <col min="15366" max="15366" width="12.5703125" style="55" customWidth="1"/>
    <col min="15367" max="15367" width="1.28515625" style="55" customWidth="1"/>
    <col min="15368" max="15368" width="12.5703125" style="55" customWidth="1"/>
    <col min="15369" max="15610" width="9.140625" style="55"/>
    <col min="15611" max="15612" width="1.5703125" style="55" customWidth="1"/>
    <col min="15613" max="15613" width="57.28515625" style="55" customWidth="1"/>
    <col min="15614" max="15614" width="7.85546875" style="55" customWidth="1"/>
    <col min="15615" max="15615" width="1.28515625" style="55" customWidth="1"/>
    <col min="15616" max="15616" width="12.5703125" style="55" customWidth="1"/>
    <col min="15617" max="15617" width="1.28515625" style="55" customWidth="1"/>
    <col min="15618" max="15618" width="12.5703125" style="55" customWidth="1"/>
    <col min="15619" max="15619" width="1.28515625" style="55" customWidth="1"/>
    <col min="15620" max="15620" width="12.5703125" style="55" customWidth="1"/>
    <col min="15621" max="15621" width="1.28515625" style="55" customWidth="1"/>
    <col min="15622" max="15622" width="12.5703125" style="55" customWidth="1"/>
    <col min="15623" max="15623" width="1.28515625" style="55" customWidth="1"/>
    <col min="15624" max="15624" width="12.5703125" style="55" customWidth="1"/>
    <col min="15625" max="15866" width="9.140625" style="55"/>
    <col min="15867" max="15868" width="1.5703125" style="55" customWidth="1"/>
    <col min="15869" max="15869" width="57.28515625" style="55" customWidth="1"/>
    <col min="15870" max="15870" width="7.85546875" style="55" customWidth="1"/>
    <col min="15871" max="15871" width="1.28515625" style="55" customWidth="1"/>
    <col min="15872" max="15872" width="12.5703125" style="55" customWidth="1"/>
    <col min="15873" max="15873" width="1.28515625" style="55" customWidth="1"/>
    <col min="15874" max="15874" width="12.5703125" style="55" customWidth="1"/>
    <col min="15875" max="15875" width="1.28515625" style="55" customWidth="1"/>
    <col min="15876" max="15876" width="12.5703125" style="55" customWidth="1"/>
    <col min="15877" max="15877" width="1.28515625" style="55" customWidth="1"/>
    <col min="15878" max="15878" width="12.5703125" style="55" customWidth="1"/>
    <col min="15879" max="15879" width="1.28515625" style="55" customWidth="1"/>
    <col min="15880" max="15880" width="12.5703125" style="55" customWidth="1"/>
    <col min="15881" max="16122" width="9.140625" style="55"/>
    <col min="16123" max="16124" width="1.5703125" style="55" customWidth="1"/>
    <col min="16125" max="16125" width="57.28515625" style="55" customWidth="1"/>
    <col min="16126" max="16126" width="7.85546875" style="55" customWidth="1"/>
    <col min="16127" max="16127" width="1.28515625" style="55" customWidth="1"/>
    <col min="16128" max="16128" width="12.5703125" style="55" customWidth="1"/>
    <col min="16129" max="16129" width="1.28515625" style="55" customWidth="1"/>
    <col min="16130" max="16130" width="12.5703125" style="55" customWidth="1"/>
    <col min="16131" max="16131" width="1.28515625" style="55" customWidth="1"/>
    <col min="16132" max="16132" width="12.5703125" style="55" customWidth="1"/>
    <col min="16133" max="16133" width="1.28515625" style="55" customWidth="1"/>
    <col min="16134" max="16134" width="12.5703125" style="55" customWidth="1"/>
    <col min="16135" max="16135" width="1.28515625" style="55" customWidth="1"/>
    <col min="16136" max="16136" width="12.5703125" style="55" customWidth="1"/>
    <col min="16137" max="16384" width="9.140625" style="55"/>
  </cols>
  <sheetData>
    <row r="1" spans="1:14" ht="20.100000000000001" customHeight="1">
      <c r="A1" s="52" t="s">
        <v>142</v>
      </c>
      <c r="B1" s="52"/>
      <c r="C1" s="52"/>
      <c r="H1" s="52"/>
      <c r="I1" s="52"/>
      <c r="J1" s="52"/>
      <c r="K1" s="52"/>
      <c r="L1" s="54"/>
      <c r="N1" s="12" t="s">
        <v>76</v>
      </c>
    </row>
    <row r="2" spans="1:14" ht="20.100000000000001" customHeight="1">
      <c r="A2" s="52" t="s">
        <v>122</v>
      </c>
      <c r="B2" s="52"/>
      <c r="C2" s="52"/>
      <c r="H2" s="52"/>
      <c r="I2" s="52"/>
      <c r="J2" s="52"/>
      <c r="K2" s="52"/>
      <c r="L2" s="54"/>
      <c r="N2" s="52"/>
    </row>
    <row r="3" spans="1:14" ht="20.100000000000001" customHeight="1">
      <c r="A3" s="56" t="s">
        <v>234</v>
      </c>
      <c r="B3" s="56"/>
      <c r="C3" s="56"/>
      <c r="D3" s="57"/>
      <c r="E3" s="58"/>
      <c r="F3" s="57"/>
      <c r="G3" s="58"/>
      <c r="H3" s="56"/>
      <c r="I3" s="56"/>
      <c r="J3" s="56"/>
      <c r="K3" s="56"/>
      <c r="L3" s="59"/>
      <c r="M3" s="58"/>
      <c r="N3" s="56"/>
    </row>
    <row r="4" spans="1:14" ht="20.100000000000001" customHeight="1">
      <c r="A4" s="52"/>
      <c r="C4" s="86"/>
      <c r="D4" s="90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20.100000000000001" customHeight="1">
      <c r="F5" s="57"/>
      <c r="G5" s="58"/>
      <c r="H5" s="59"/>
      <c r="I5" s="59"/>
      <c r="J5" s="58"/>
      <c r="K5" s="58"/>
      <c r="L5" s="58"/>
      <c r="M5" s="58"/>
      <c r="N5" s="61" t="s">
        <v>125</v>
      </c>
    </row>
    <row r="6" spans="1:14" ht="20.100000000000001" customHeight="1">
      <c r="I6" s="54"/>
      <c r="J6" s="230" t="s">
        <v>26</v>
      </c>
      <c r="K6" s="230"/>
      <c r="L6" s="230"/>
      <c r="N6" s="60"/>
    </row>
    <row r="7" spans="1:14" ht="20.100000000000001" customHeight="1">
      <c r="A7" s="52"/>
      <c r="F7" s="60" t="s">
        <v>37</v>
      </c>
      <c r="G7" s="60"/>
      <c r="H7" s="60" t="s">
        <v>201</v>
      </c>
      <c r="I7" s="60"/>
      <c r="J7" s="60" t="s">
        <v>39</v>
      </c>
      <c r="K7" s="60"/>
      <c r="L7" s="60"/>
      <c r="M7" s="60"/>
      <c r="N7" s="60" t="s">
        <v>40</v>
      </c>
    </row>
    <row r="8" spans="1:14" ht="20.100000000000001" customHeight="1">
      <c r="A8" s="52"/>
      <c r="F8" s="60" t="s">
        <v>42</v>
      </c>
      <c r="G8" s="60"/>
      <c r="H8" s="60" t="s">
        <v>202</v>
      </c>
      <c r="I8" s="60"/>
      <c r="J8" s="60" t="s">
        <v>44</v>
      </c>
      <c r="K8" s="60"/>
      <c r="L8" s="60" t="s">
        <v>28</v>
      </c>
      <c r="M8" s="60"/>
      <c r="N8" s="60" t="s">
        <v>203</v>
      </c>
    </row>
    <row r="9" spans="1:14" ht="20.100000000000001" customHeight="1">
      <c r="A9" s="52"/>
      <c r="C9" s="86"/>
      <c r="D9" s="75" t="s">
        <v>2</v>
      </c>
      <c r="E9" s="84"/>
      <c r="F9" s="209" t="s">
        <v>66</v>
      </c>
      <c r="G9" s="87"/>
      <c r="H9" s="209" t="s">
        <v>66</v>
      </c>
      <c r="I9" s="87"/>
      <c r="J9" s="209" t="s">
        <v>66</v>
      </c>
      <c r="K9" s="87"/>
      <c r="L9" s="209" t="s">
        <v>66</v>
      </c>
      <c r="M9" s="88"/>
      <c r="N9" s="209" t="s">
        <v>66</v>
      </c>
    </row>
    <row r="10" spans="1:14" ht="6" customHeight="1">
      <c r="C10" s="86"/>
      <c r="D10" s="90"/>
      <c r="E10" s="84"/>
      <c r="F10" s="84"/>
      <c r="G10" s="84"/>
      <c r="H10" s="47"/>
      <c r="I10" s="84"/>
      <c r="J10" s="84"/>
      <c r="K10" s="84"/>
      <c r="L10" s="84"/>
      <c r="M10" s="84"/>
      <c r="N10" s="89"/>
    </row>
    <row r="11" spans="1:14" ht="20.100000000000001" customHeight="1">
      <c r="A11" s="52" t="s">
        <v>169</v>
      </c>
      <c r="C11" s="86"/>
      <c r="D11" s="90"/>
      <c r="E11" s="84"/>
      <c r="F11" s="31">
        <v>1670000</v>
      </c>
      <c r="G11" s="83"/>
      <c r="H11" s="31">
        <v>1185430</v>
      </c>
      <c r="I11" s="31"/>
      <c r="J11" s="31">
        <v>178794</v>
      </c>
      <c r="K11" s="31"/>
      <c r="L11" s="31">
        <v>1595483</v>
      </c>
      <c r="M11" s="31"/>
      <c r="N11" s="31">
        <f>SUM(F11:L11)</f>
        <v>4629707</v>
      </c>
    </row>
    <row r="12" spans="1:14" ht="6" customHeight="1">
      <c r="A12" s="52"/>
      <c r="C12" s="86"/>
      <c r="D12" s="90"/>
      <c r="E12" s="84"/>
      <c r="F12" s="31"/>
      <c r="G12" s="83"/>
      <c r="H12" s="31"/>
      <c r="I12" s="31"/>
      <c r="J12" s="31"/>
      <c r="K12" s="31"/>
      <c r="L12" s="31"/>
      <c r="M12" s="31"/>
      <c r="N12" s="31"/>
    </row>
    <row r="13" spans="1:14" ht="20.100000000000001" customHeight="1">
      <c r="A13" s="52" t="s">
        <v>124</v>
      </c>
      <c r="C13" s="86"/>
      <c r="D13" s="90"/>
      <c r="E13" s="84"/>
      <c r="F13" s="47"/>
      <c r="G13" s="84"/>
      <c r="H13" s="47"/>
      <c r="I13" s="47"/>
      <c r="J13" s="47"/>
      <c r="K13" s="47"/>
      <c r="L13" s="47"/>
      <c r="M13" s="47"/>
      <c r="N13" s="47"/>
    </row>
    <row r="14" spans="1:14" ht="20.100000000000001" customHeight="1">
      <c r="A14" s="54" t="s">
        <v>200</v>
      </c>
      <c r="C14" s="86"/>
      <c r="D14" s="90"/>
      <c r="E14" s="84"/>
      <c r="F14" s="3">
        <v>0</v>
      </c>
      <c r="G14" s="83"/>
      <c r="H14" s="3">
        <v>0</v>
      </c>
      <c r="I14" s="3"/>
      <c r="J14" s="3">
        <v>0</v>
      </c>
      <c r="K14" s="3"/>
      <c r="L14" s="3">
        <v>-835000</v>
      </c>
      <c r="M14" s="3"/>
      <c r="N14" s="3">
        <f>SUM(F14:L14)</f>
        <v>-835000</v>
      </c>
    </row>
    <row r="15" spans="1:14" ht="20.100000000000001" customHeight="1">
      <c r="A15" s="54" t="s">
        <v>61</v>
      </c>
      <c r="C15" s="86"/>
      <c r="D15" s="90"/>
      <c r="E15" s="84"/>
      <c r="F15" s="82">
        <v>0</v>
      </c>
      <c r="G15" s="83"/>
      <c r="H15" s="82">
        <v>0</v>
      </c>
      <c r="I15" s="3"/>
      <c r="J15" s="82">
        <v>0</v>
      </c>
      <c r="K15" s="3"/>
      <c r="L15" s="82">
        <f>'7-8Th Baht''000 (9M)'!K86</f>
        <v>751448</v>
      </c>
      <c r="M15" s="3"/>
      <c r="N15" s="82">
        <f>SUM(F15:L15)</f>
        <v>751448</v>
      </c>
    </row>
    <row r="16" spans="1:14" ht="6" customHeight="1">
      <c r="C16" s="86"/>
      <c r="D16" s="90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1:14" ht="20.100000000000001" customHeight="1" thickBot="1">
      <c r="A17" s="52" t="s">
        <v>232</v>
      </c>
      <c r="C17" s="86"/>
      <c r="D17" s="90"/>
      <c r="E17" s="84"/>
      <c r="F17" s="91">
        <f>SUM(F11:F16)</f>
        <v>1670000</v>
      </c>
      <c r="G17" s="84"/>
      <c r="H17" s="91">
        <f>SUM(H11:H16)</f>
        <v>1185430</v>
      </c>
      <c r="I17" s="84"/>
      <c r="J17" s="91">
        <f>SUM(J11:J16)</f>
        <v>178794</v>
      </c>
      <c r="K17" s="84"/>
      <c r="L17" s="91">
        <f>SUM(L11:L16)</f>
        <v>1511931</v>
      </c>
      <c r="M17" s="84"/>
      <c r="N17" s="91">
        <f>SUM(N11:N16)</f>
        <v>4546155</v>
      </c>
    </row>
    <row r="18" spans="1:14" ht="20.100000000000001" customHeight="1" thickTop="1">
      <c r="A18" s="52"/>
      <c r="C18" s="86"/>
      <c r="D18" s="90"/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1:14" ht="20.100000000000001" customHeight="1">
      <c r="A19" s="52" t="s">
        <v>173</v>
      </c>
      <c r="D19" s="90"/>
      <c r="F19" s="29">
        <v>1670000</v>
      </c>
      <c r="G19" s="46"/>
      <c r="H19" s="29">
        <v>1185430</v>
      </c>
      <c r="I19" s="31"/>
      <c r="J19" s="29">
        <v>178794</v>
      </c>
      <c r="K19" s="31"/>
      <c r="L19" s="29">
        <v>1524228</v>
      </c>
      <c r="M19" s="31"/>
      <c r="N19" s="29">
        <f>SUM(F19:L19)</f>
        <v>4558452</v>
      </c>
    </row>
    <row r="20" spans="1:14" ht="6" customHeight="1">
      <c r="A20" s="52"/>
      <c r="D20" s="90"/>
      <c r="F20" s="29"/>
      <c r="G20" s="46"/>
      <c r="H20" s="29"/>
      <c r="I20" s="31"/>
      <c r="J20" s="29"/>
      <c r="K20" s="31"/>
      <c r="L20" s="29"/>
      <c r="M20" s="31"/>
      <c r="N20" s="29"/>
    </row>
    <row r="21" spans="1:14" ht="20.100000000000001" customHeight="1">
      <c r="A21" s="52" t="s">
        <v>124</v>
      </c>
      <c r="D21" s="90"/>
      <c r="F21" s="49"/>
      <c r="H21" s="49"/>
      <c r="I21" s="47"/>
      <c r="J21" s="49"/>
      <c r="K21" s="47"/>
      <c r="L21" s="49"/>
      <c r="M21" s="47"/>
      <c r="N21" s="49"/>
    </row>
    <row r="22" spans="1:14" ht="20.100000000000001" customHeight="1">
      <c r="A22" s="54" t="s">
        <v>200</v>
      </c>
      <c r="D22" s="90">
        <v>17</v>
      </c>
      <c r="F22" s="18">
        <v>0</v>
      </c>
      <c r="G22" s="46"/>
      <c r="H22" s="18">
        <v>0</v>
      </c>
      <c r="I22" s="17"/>
      <c r="J22" s="18">
        <v>0</v>
      </c>
      <c r="K22" s="17"/>
      <c r="L22" s="18">
        <v>-417500</v>
      </c>
      <c r="M22" s="17"/>
      <c r="N22" s="18">
        <f>SUM(F22:L22)</f>
        <v>-417500</v>
      </c>
    </row>
    <row r="23" spans="1:14" ht="20.100000000000001" customHeight="1">
      <c r="A23" s="54" t="s">
        <v>61</v>
      </c>
      <c r="F23" s="50">
        <v>0</v>
      </c>
      <c r="G23" s="46"/>
      <c r="H23" s="50">
        <v>0</v>
      </c>
      <c r="I23" s="17"/>
      <c r="J23" s="50">
        <v>0</v>
      </c>
      <c r="K23" s="17"/>
      <c r="L23" s="50">
        <v>513470</v>
      </c>
      <c r="M23" s="17"/>
      <c r="N23" s="50">
        <f>SUM(F23:L23)</f>
        <v>513470</v>
      </c>
    </row>
    <row r="24" spans="1:14" ht="6" customHeight="1">
      <c r="F24" s="51"/>
      <c r="H24" s="51"/>
      <c r="J24" s="51"/>
      <c r="L24" s="51"/>
      <c r="N24" s="51"/>
    </row>
    <row r="25" spans="1:14" ht="20.100000000000001" customHeight="1" thickBot="1">
      <c r="A25" s="52" t="s">
        <v>233</v>
      </c>
      <c r="F25" s="62">
        <f>SUM(F19:F24)</f>
        <v>1670000</v>
      </c>
      <c r="H25" s="62">
        <f>SUM(H19:H24)</f>
        <v>1185430</v>
      </c>
      <c r="J25" s="62">
        <f>SUM(J19:J24)</f>
        <v>178794</v>
      </c>
      <c r="L25" s="62">
        <f>SUM(L19:L24)</f>
        <v>1620198</v>
      </c>
      <c r="N25" s="62">
        <f>SUM(N19:N24)</f>
        <v>4654422</v>
      </c>
    </row>
    <row r="26" spans="1:14" ht="20.100000000000001" customHeight="1" thickTop="1">
      <c r="A26" s="52"/>
      <c r="F26" s="48"/>
      <c r="H26" s="48"/>
      <c r="N26" s="48"/>
    </row>
    <row r="27" spans="1:14" ht="20.100000000000001" customHeight="1">
      <c r="A27" s="52"/>
      <c r="F27" s="48"/>
      <c r="H27" s="48"/>
      <c r="N27" s="48"/>
    </row>
    <row r="28" spans="1:14" ht="20.100000000000001" customHeight="1">
      <c r="A28" s="52"/>
      <c r="F28" s="48"/>
      <c r="H28" s="48"/>
      <c r="N28" s="48"/>
    </row>
    <row r="29" spans="1:14" ht="10.5" customHeight="1">
      <c r="A29" s="52"/>
      <c r="F29" s="48"/>
      <c r="H29" s="48"/>
      <c r="N29" s="48"/>
    </row>
    <row r="30" spans="1:14" ht="21.95" customHeight="1">
      <c r="A30" s="231" t="str">
        <f>+'9Th Baht''000'!A37:Z37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</row>
  </sheetData>
  <mergeCells count="2">
    <mergeCell ref="J6:L6"/>
    <mergeCell ref="A30:N30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0"/>
  <sheetViews>
    <sheetView topLeftCell="A100" zoomScale="115" zoomScaleNormal="115" zoomScaleSheetLayoutView="93" workbookViewId="0">
      <selection activeCell="J82" sqref="J82"/>
    </sheetView>
  </sheetViews>
  <sheetFormatPr defaultColWidth="6.85546875" defaultRowHeight="18" customHeight="1"/>
  <cols>
    <col min="1" max="2" width="1.42578125" style="2" customWidth="1"/>
    <col min="3" max="3" width="42.5703125" style="2" customWidth="1"/>
    <col min="4" max="4" width="7.42578125" style="2" customWidth="1"/>
    <col min="5" max="5" width="0.85546875" style="2" customWidth="1"/>
    <col min="6" max="6" width="10.5703125" style="2" customWidth="1"/>
    <col min="7" max="7" width="0.85546875" style="2" customWidth="1"/>
    <col min="8" max="8" width="10.42578125" style="2" customWidth="1"/>
    <col min="9" max="9" width="0.85546875" style="2" customWidth="1"/>
    <col min="10" max="10" width="11.5703125" style="2" customWidth="1"/>
    <col min="11" max="11" width="0.85546875" style="2" customWidth="1"/>
    <col min="12" max="12" width="11.5703125" style="2" customWidth="1"/>
    <col min="13" max="16384" width="6.85546875" style="2"/>
  </cols>
  <sheetData>
    <row r="1" spans="1:12" s="99" customFormat="1" ht="18" customHeight="1">
      <c r="A1" s="136" t="s">
        <v>142</v>
      </c>
      <c r="B1" s="136"/>
      <c r="C1" s="136"/>
      <c r="D1" s="100"/>
      <c r="E1" s="96"/>
      <c r="F1" s="19"/>
      <c r="G1" s="101"/>
      <c r="H1" s="19"/>
      <c r="I1" s="102"/>
      <c r="K1" s="101"/>
      <c r="L1" s="70" t="s">
        <v>76</v>
      </c>
    </row>
    <row r="2" spans="1:12" s="99" customFormat="1" ht="18" customHeight="1">
      <c r="A2" s="136" t="s">
        <v>46</v>
      </c>
      <c r="B2" s="136"/>
      <c r="C2" s="136"/>
      <c r="D2" s="100"/>
      <c r="E2" s="96"/>
      <c r="F2" s="19"/>
      <c r="G2" s="101"/>
      <c r="H2" s="19"/>
      <c r="I2" s="102"/>
      <c r="J2" s="19"/>
      <c r="K2" s="101"/>
      <c r="L2" s="19"/>
    </row>
    <row r="3" spans="1:12" s="99" customFormat="1" ht="18" customHeight="1">
      <c r="A3" s="140" t="s">
        <v>234</v>
      </c>
      <c r="B3" s="140"/>
      <c r="C3" s="140"/>
      <c r="D3" s="162"/>
      <c r="E3" s="163"/>
      <c r="F3" s="1"/>
      <c r="G3" s="164"/>
      <c r="H3" s="1"/>
      <c r="I3" s="165"/>
      <c r="J3" s="1"/>
      <c r="K3" s="164"/>
      <c r="L3" s="1"/>
    </row>
    <row r="4" spans="1:12" s="99" customFormat="1" ht="18" customHeight="1">
      <c r="A4" s="136"/>
      <c r="B4" s="136"/>
      <c r="C4" s="136"/>
      <c r="D4" s="100"/>
      <c r="E4" s="96"/>
      <c r="F4" s="19"/>
      <c r="G4" s="101"/>
      <c r="H4" s="19"/>
      <c r="I4" s="102"/>
      <c r="J4" s="19"/>
      <c r="K4" s="101"/>
      <c r="L4" s="70"/>
    </row>
    <row r="5" spans="1:12" s="99" customFormat="1" ht="18" customHeight="1">
      <c r="B5" s="96"/>
      <c r="C5" s="96"/>
      <c r="D5" s="135"/>
      <c r="E5" s="136"/>
      <c r="F5" s="26"/>
      <c r="G5" s="27"/>
      <c r="H5" s="68" t="s">
        <v>78</v>
      </c>
      <c r="I5" s="28"/>
      <c r="J5" s="26"/>
      <c r="K5" s="27"/>
      <c r="L5" s="27" t="s">
        <v>125</v>
      </c>
    </row>
    <row r="6" spans="1:12" s="99" customFormat="1" ht="18" customHeight="1">
      <c r="A6" s="96"/>
      <c r="B6" s="96"/>
      <c r="C6" s="96"/>
      <c r="D6" s="144"/>
      <c r="E6" s="136"/>
      <c r="F6" s="20" t="s">
        <v>172</v>
      </c>
      <c r="G6" s="142"/>
      <c r="H6" s="20" t="s">
        <v>162</v>
      </c>
      <c r="I6" s="143"/>
      <c r="J6" s="20" t="s">
        <v>172</v>
      </c>
      <c r="K6" s="142"/>
      <c r="L6" s="20" t="s">
        <v>162</v>
      </c>
    </row>
    <row r="7" spans="1:12" s="99" customFormat="1" ht="18" customHeight="1">
      <c r="A7" s="96"/>
      <c r="B7" s="96"/>
      <c r="C7" s="96"/>
      <c r="D7" s="166" t="s">
        <v>2</v>
      </c>
      <c r="E7" s="136"/>
      <c r="F7" s="209" t="s">
        <v>66</v>
      </c>
      <c r="G7" s="136"/>
      <c r="H7" s="209" t="s">
        <v>66</v>
      </c>
      <c r="I7" s="144"/>
      <c r="J7" s="209" t="s">
        <v>66</v>
      </c>
      <c r="K7" s="136"/>
      <c r="L7" s="209" t="s">
        <v>66</v>
      </c>
    </row>
    <row r="8" spans="1:12" s="99" customFormat="1" ht="18" customHeight="1">
      <c r="A8" s="136" t="s">
        <v>47</v>
      </c>
      <c r="B8" s="96"/>
      <c r="C8" s="96"/>
      <c r="D8" s="100"/>
      <c r="E8" s="96"/>
      <c r="F8" s="188"/>
      <c r="G8" s="101"/>
      <c r="H8" s="19"/>
      <c r="I8" s="102"/>
      <c r="J8" s="188"/>
      <c r="K8" s="101"/>
      <c r="L8" s="19"/>
    </row>
    <row r="9" spans="1:12" s="99" customFormat="1" ht="18" customHeight="1">
      <c r="A9" s="96" t="s">
        <v>204</v>
      </c>
      <c r="B9" s="96"/>
      <c r="C9" s="96"/>
      <c r="D9" s="100"/>
      <c r="E9" s="96"/>
      <c r="F9" s="188">
        <f>'7-8Th Baht''000 (9M)'!E25</f>
        <v>1250401</v>
      </c>
      <c r="G9" s="19"/>
      <c r="H9" s="19">
        <f>'7-8Th Baht''000 (9M)'!G25</f>
        <v>1378196</v>
      </c>
      <c r="I9" s="19"/>
      <c r="J9" s="188">
        <f>'7-8Th Baht''000 (9M)'!I25</f>
        <v>515644</v>
      </c>
      <c r="K9" s="19"/>
      <c r="L9" s="19">
        <f>'7-8Th Baht''000 (9M)'!K25</f>
        <v>738100</v>
      </c>
    </row>
    <row r="10" spans="1:12" s="99" customFormat="1" ht="18" customHeight="1">
      <c r="A10" s="96" t="s">
        <v>205</v>
      </c>
      <c r="B10" s="96"/>
      <c r="C10" s="96"/>
      <c r="D10" s="100"/>
      <c r="E10" s="96"/>
      <c r="F10" s="188"/>
      <c r="G10" s="19"/>
      <c r="H10" s="19"/>
      <c r="I10" s="19"/>
      <c r="J10" s="188"/>
      <c r="K10" s="19"/>
      <c r="L10" s="19"/>
    </row>
    <row r="11" spans="1:12" s="99" customFormat="1" ht="18" customHeight="1">
      <c r="B11" s="96" t="s">
        <v>48</v>
      </c>
      <c r="C11" s="96"/>
      <c r="D11" s="100"/>
      <c r="E11" s="96"/>
      <c r="F11" s="188"/>
      <c r="G11" s="19"/>
      <c r="H11" s="19"/>
      <c r="I11" s="19"/>
      <c r="J11" s="188"/>
      <c r="K11" s="19"/>
      <c r="L11" s="19"/>
    </row>
    <row r="12" spans="1:12" s="99" customFormat="1" ht="18" customHeight="1">
      <c r="A12" s="96" t="s">
        <v>14</v>
      </c>
      <c r="B12" s="167" t="s">
        <v>49</v>
      </c>
      <c r="C12" s="96"/>
      <c r="D12" s="100"/>
      <c r="E12" s="96"/>
      <c r="F12" s="188">
        <v>2363832</v>
      </c>
      <c r="G12" s="19"/>
      <c r="H12" s="19">
        <v>2247029</v>
      </c>
      <c r="I12" s="19"/>
      <c r="J12" s="188">
        <v>137539</v>
      </c>
      <c r="K12" s="19"/>
      <c r="L12" s="19">
        <v>141210</v>
      </c>
    </row>
    <row r="13" spans="1:12" s="99" customFormat="1" ht="18" customHeight="1">
      <c r="A13" s="96"/>
      <c r="B13" s="167" t="s">
        <v>171</v>
      </c>
      <c r="C13" s="96"/>
      <c r="D13" s="100"/>
      <c r="E13" s="96"/>
      <c r="F13" s="188"/>
      <c r="G13" s="19"/>
      <c r="H13" s="19"/>
      <c r="I13" s="19"/>
      <c r="J13" s="188"/>
      <c r="K13" s="19"/>
      <c r="L13" s="19"/>
    </row>
    <row r="14" spans="1:12" s="99" customFormat="1" ht="18" customHeight="1">
      <c r="A14" s="96"/>
      <c r="C14" s="167" t="s">
        <v>206</v>
      </c>
      <c r="D14" s="100"/>
      <c r="E14" s="96"/>
      <c r="F14" s="188">
        <v>4309</v>
      </c>
      <c r="G14" s="19"/>
      <c r="H14" s="19">
        <v>4497</v>
      </c>
      <c r="I14" s="19"/>
      <c r="J14" s="188">
        <v>4309</v>
      </c>
      <c r="K14" s="19"/>
      <c r="L14" s="19">
        <v>4497</v>
      </c>
    </row>
    <row r="15" spans="1:12" s="99" customFormat="1" ht="18" customHeight="1">
      <c r="A15" s="96"/>
      <c r="B15" s="167" t="s">
        <v>254</v>
      </c>
      <c r="C15" s="167"/>
      <c r="D15" s="100">
        <v>12</v>
      </c>
      <c r="E15" s="96"/>
      <c r="F15" s="188">
        <v>-34792</v>
      </c>
      <c r="G15" s="19"/>
      <c r="H15" s="19">
        <v>0</v>
      </c>
      <c r="I15" s="19"/>
      <c r="J15" s="188">
        <v>-34792</v>
      </c>
      <c r="K15" s="19"/>
      <c r="L15" s="19">
        <v>0</v>
      </c>
    </row>
    <row r="16" spans="1:12" s="99" customFormat="1" ht="18" customHeight="1">
      <c r="A16" s="96"/>
      <c r="B16" s="167" t="s">
        <v>178</v>
      </c>
      <c r="C16" s="96"/>
      <c r="D16" s="100"/>
      <c r="E16" s="96"/>
      <c r="F16" s="188">
        <v>2247</v>
      </c>
      <c r="G16" s="19"/>
      <c r="H16" s="19">
        <v>518</v>
      </c>
      <c r="I16" s="19"/>
      <c r="J16" s="188">
        <v>120</v>
      </c>
      <c r="K16" s="19"/>
      <c r="L16" s="19">
        <v>346</v>
      </c>
    </row>
    <row r="17" spans="1:12" s="99" customFormat="1" ht="18" customHeight="1">
      <c r="A17" s="96"/>
      <c r="B17" s="167" t="s">
        <v>207</v>
      </c>
      <c r="C17" s="96"/>
      <c r="D17" s="100"/>
      <c r="E17" s="96"/>
      <c r="F17" s="188">
        <v>1547</v>
      </c>
      <c r="G17" s="19"/>
      <c r="H17" s="19">
        <v>-774</v>
      </c>
      <c r="I17" s="19"/>
      <c r="J17" s="188">
        <v>761</v>
      </c>
      <c r="K17" s="19"/>
      <c r="L17" s="19">
        <v>-2951</v>
      </c>
    </row>
    <row r="18" spans="1:12" s="99" customFormat="1" ht="18" customHeight="1">
      <c r="A18" s="96"/>
      <c r="B18" s="167" t="s">
        <v>208</v>
      </c>
      <c r="C18" s="96"/>
      <c r="D18" s="168">
        <v>9.1999999999999993</v>
      </c>
      <c r="E18" s="96"/>
      <c r="F18" s="188">
        <v>0</v>
      </c>
      <c r="G18" s="19"/>
      <c r="H18" s="19">
        <v>0</v>
      </c>
      <c r="I18" s="19"/>
      <c r="J18" s="188">
        <v>-487993</v>
      </c>
      <c r="K18" s="19"/>
      <c r="L18" s="19">
        <v>-797990</v>
      </c>
    </row>
    <row r="19" spans="1:12" s="99" customFormat="1" ht="18" customHeight="1">
      <c r="A19" s="96"/>
      <c r="B19" s="167" t="s">
        <v>93</v>
      </c>
      <c r="D19" s="100"/>
      <c r="E19" s="96"/>
      <c r="F19" s="188">
        <v>43578</v>
      </c>
      <c r="G19" s="19"/>
      <c r="H19" s="19">
        <v>33006</v>
      </c>
      <c r="I19" s="19"/>
      <c r="J19" s="188">
        <v>13120</v>
      </c>
      <c r="K19" s="19"/>
      <c r="L19" s="19">
        <v>10768</v>
      </c>
    </row>
    <row r="20" spans="1:12" s="99" customFormat="1" ht="18" customHeight="1">
      <c r="A20" s="96"/>
      <c r="B20" s="167" t="s">
        <v>209</v>
      </c>
      <c r="D20" s="100"/>
      <c r="E20" s="96"/>
      <c r="F20" s="188">
        <v>0</v>
      </c>
      <c r="G20" s="19"/>
      <c r="H20" s="19">
        <v>-2000</v>
      </c>
      <c r="I20" s="19"/>
      <c r="J20" s="188">
        <v>0</v>
      </c>
      <c r="K20" s="19"/>
      <c r="L20" s="19">
        <v>38000</v>
      </c>
    </row>
    <row r="21" spans="1:12" s="99" customFormat="1" ht="18" customHeight="1">
      <c r="A21" s="96"/>
      <c r="B21" s="167" t="s">
        <v>210</v>
      </c>
      <c r="D21" s="100"/>
      <c r="E21" s="96"/>
      <c r="F21" s="188">
        <v>13788</v>
      </c>
      <c r="G21" s="19"/>
      <c r="H21" s="19">
        <v>1293</v>
      </c>
      <c r="I21" s="19"/>
      <c r="J21" s="188">
        <v>1718</v>
      </c>
      <c r="L21" s="19">
        <v>-2067</v>
      </c>
    </row>
    <row r="22" spans="1:12" s="99" customFormat="1" ht="18" customHeight="1">
      <c r="A22" s="96"/>
      <c r="B22" s="167" t="s">
        <v>109</v>
      </c>
      <c r="D22" s="100">
        <v>10</v>
      </c>
      <c r="E22" s="96"/>
      <c r="F22" s="188">
        <v>1012</v>
      </c>
      <c r="G22" s="19"/>
      <c r="H22" s="19">
        <v>14641</v>
      </c>
      <c r="I22" s="19"/>
      <c r="J22" s="188">
        <v>0</v>
      </c>
      <c r="K22" s="19"/>
      <c r="L22" s="19">
        <v>280</v>
      </c>
    </row>
    <row r="23" spans="1:12" s="99" customFormat="1" ht="18" customHeight="1">
      <c r="A23" s="96"/>
      <c r="B23" s="167" t="s">
        <v>211</v>
      </c>
      <c r="D23" s="100"/>
      <c r="E23" s="96"/>
      <c r="F23" s="188">
        <v>1337</v>
      </c>
      <c r="G23" s="19"/>
      <c r="H23" s="19">
        <v>-4757</v>
      </c>
      <c r="I23" s="19"/>
      <c r="J23" s="188">
        <v>0</v>
      </c>
      <c r="K23" s="19"/>
      <c r="L23" s="19">
        <v>0</v>
      </c>
    </row>
    <row r="24" spans="1:12" s="99" customFormat="1" ht="18" customHeight="1">
      <c r="A24" s="96"/>
      <c r="B24" s="167" t="s">
        <v>249</v>
      </c>
      <c r="D24" s="100"/>
      <c r="E24" s="96"/>
      <c r="F24" s="188"/>
      <c r="G24" s="19"/>
      <c r="H24" s="19"/>
      <c r="I24" s="19"/>
      <c r="J24" s="188"/>
      <c r="K24" s="19"/>
      <c r="L24" s="19"/>
    </row>
    <row r="25" spans="1:12" s="99" customFormat="1" ht="18" customHeight="1">
      <c r="A25" s="96"/>
      <c r="C25" s="167" t="s">
        <v>263</v>
      </c>
      <c r="D25" s="100">
        <v>8</v>
      </c>
      <c r="E25" s="96"/>
      <c r="F25" s="188">
        <v>6618</v>
      </c>
      <c r="G25" s="19"/>
      <c r="H25" s="19">
        <v>-1420</v>
      </c>
      <c r="I25" s="19"/>
      <c r="J25" s="188">
        <v>6464</v>
      </c>
      <c r="K25" s="19"/>
      <c r="L25" s="19">
        <v>-813</v>
      </c>
    </row>
    <row r="26" spans="1:12" s="99" customFormat="1" ht="18" customHeight="1">
      <c r="A26" s="96"/>
      <c r="B26" s="167" t="s">
        <v>212</v>
      </c>
      <c r="D26" s="100"/>
      <c r="E26" s="96"/>
      <c r="F26" s="188">
        <v>-12967</v>
      </c>
      <c r="G26" s="19"/>
      <c r="H26" s="19">
        <v>-9460</v>
      </c>
      <c r="I26" s="19"/>
      <c r="J26" s="188">
        <v>-1113</v>
      </c>
      <c r="L26" s="19">
        <v>0</v>
      </c>
    </row>
    <row r="27" spans="1:12" s="99" customFormat="1" ht="18" customHeight="1">
      <c r="A27" s="96"/>
      <c r="B27" s="167" t="s">
        <v>243</v>
      </c>
      <c r="C27" s="167"/>
      <c r="D27" s="100"/>
      <c r="E27" s="96"/>
      <c r="F27" s="188">
        <v>40930</v>
      </c>
      <c r="G27" s="19"/>
      <c r="H27" s="19">
        <v>0</v>
      </c>
      <c r="I27" s="19"/>
      <c r="J27" s="188">
        <v>40930</v>
      </c>
      <c r="K27" s="19"/>
      <c r="L27" s="19">
        <v>0</v>
      </c>
    </row>
    <row r="28" spans="1:12" s="99" customFormat="1" ht="18" customHeight="1">
      <c r="A28" s="96"/>
      <c r="B28" s="167" t="s">
        <v>83</v>
      </c>
      <c r="D28" s="100"/>
      <c r="E28" s="96"/>
      <c r="F28" s="188">
        <v>-7932</v>
      </c>
      <c r="G28" s="19"/>
      <c r="H28" s="19">
        <v>-9846</v>
      </c>
      <c r="I28" s="19"/>
      <c r="J28" s="188">
        <v>-156559</v>
      </c>
      <c r="K28" s="19"/>
      <c r="L28" s="19">
        <v>-177813</v>
      </c>
    </row>
    <row r="29" spans="1:12" s="99" customFormat="1" ht="18" customHeight="1">
      <c r="A29" s="96"/>
      <c r="B29" s="167" t="s">
        <v>80</v>
      </c>
      <c r="D29" s="100"/>
      <c r="E29" s="96"/>
      <c r="F29" s="188">
        <v>837321</v>
      </c>
      <c r="G29" s="19"/>
      <c r="H29" s="19">
        <v>828042</v>
      </c>
      <c r="I29" s="19"/>
      <c r="J29" s="188">
        <v>174279</v>
      </c>
      <c r="K29" s="19"/>
      <c r="L29" s="19">
        <v>180938</v>
      </c>
    </row>
    <row r="30" spans="1:12" s="99" customFormat="1" ht="18" customHeight="1">
      <c r="A30" s="96"/>
      <c r="B30" s="167" t="s">
        <v>226</v>
      </c>
      <c r="D30" s="100"/>
      <c r="E30" s="96"/>
      <c r="F30" s="188"/>
      <c r="G30" s="19"/>
      <c r="H30" s="19"/>
      <c r="I30" s="19"/>
      <c r="J30" s="188"/>
      <c r="K30" s="19"/>
      <c r="L30" s="19"/>
    </row>
    <row r="31" spans="1:12" s="99" customFormat="1" ht="18" customHeight="1">
      <c r="A31" s="96"/>
      <c r="B31" s="167"/>
      <c r="C31" s="99" t="s">
        <v>256</v>
      </c>
      <c r="D31" s="168">
        <v>9.1</v>
      </c>
      <c r="E31" s="96"/>
      <c r="F31" s="189">
        <v>111043</v>
      </c>
      <c r="G31" s="169"/>
      <c r="H31" s="1">
        <v>-157823</v>
      </c>
      <c r="I31" s="169"/>
      <c r="J31" s="189">
        <v>0</v>
      </c>
      <c r="K31" s="19"/>
      <c r="L31" s="1">
        <v>0</v>
      </c>
    </row>
    <row r="32" spans="1:12" s="99" customFormat="1" ht="3.95" customHeight="1">
      <c r="A32" s="96"/>
      <c r="B32" s="96"/>
      <c r="C32" s="167"/>
      <c r="D32" s="100"/>
      <c r="E32" s="96"/>
      <c r="F32" s="188"/>
      <c r="G32" s="169"/>
      <c r="H32" s="19"/>
      <c r="I32" s="169"/>
      <c r="J32" s="188"/>
      <c r="K32" s="169"/>
      <c r="L32" s="19"/>
    </row>
    <row r="33" spans="1:12" s="99" customFormat="1" ht="18" customHeight="1">
      <c r="A33" s="96" t="s">
        <v>14</v>
      </c>
      <c r="B33" s="96" t="s">
        <v>50</v>
      </c>
      <c r="C33" s="96"/>
      <c r="D33" s="100"/>
      <c r="E33" s="96"/>
      <c r="F33" s="188"/>
      <c r="G33" s="101"/>
      <c r="H33" s="19"/>
      <c r="I33" s="19"/>
      <c r="J33" s="188"/>
      <c r="K33" s="19"/>
      <c r="L33" s="19"/>
    </row>
    <row r="34" spans="1:12" s="99" customFormat="1" ht="18" customHeight="1">
      <c r="A34" s="96"/>
      <c r="B34" s="96"/>
      <c r="C34" s="96" t="s">
        <v>51</v>
      </c>
      <c r="D34" s="100"/>
      <c r="E34" s="19"/>
      <c r="F34" s="188">
        <f>SUM(F9:F31)</f>
        <v>4622272</v>
      </c>
      <c r="G34" s="19"/>
      <c r="H34" s="19">
        <f>SUM(H9:H31)</f>
        <v>4321142</v>
      </c>
      <c r="I34" s="19"/>
      <c r="J34" s="188">
        <f>SUM(J9:J31)</f>
        <v>214427</v>
      </c>
      <c r="K34" s="19"/>
      <c r="L34" s="19">
        <f>SUM(L9:L31)</f>
        <v>132505</v>
      </c>
    </row>
    <row r="35" spans="1:12" s="99" customFormat="1" ht="18" customHeight="1">
      <c r="A35" s="96" t="s">
        <v>14</v>
      </c>
      <c r="B35" s="96" t="s">
        <v>52</v>
      </c>
      <c r="C35" s="96"/>
      <c r="D35" s="100"/>
      <c r="E35" s="96"/>
      <c r="F35" s="188"/>
      <c r="G35" s="101"/>
      <c r="H35" s="19"/>
      <c r="I35" s="101"/>
      <c r="J35" s="188"/>
      <c r="K35" s="102"/>
      <c r="L35" s="19"/>
    </row>
    <row r="36" spans="1:12" s="99" customFormat="1" ht="18" customHeight="1">
      <c r="A36" s="96"/>
      <c r="B36" s="96"/>
      <c r="C36" s="167" t="s">
        <v>88</v>
      </c>
      <c r="D36" s="100"/>
      <c r="E36" s="96"/>
      <c r="F36" s="188">
        <v>-290550</v>
      </c>
      <c r="G36" s="19"/>
      <c r="H36" s="19">
        <v>-121648</v>
      </c>
      <c r="I36" s="19"/>
      <c r="J36" s="188">
        <v>-511</v>
      </c>
      <c r="K36" s="19"/>
      <c r="L36" s="19">
        <v>27853</v>
      </c>
    </row>
    <row r="37" spans="1:12" s="99" customFormat="1" ht="18" customHeight="1">
      <c r="A37" s="96"/>
      <c r="B37" s="96"/>
      <c r="C37" s="167" t="s">
        <v>89</v>
      </c>
      <c r="D37" s="100"/>
      <c r="E37" s="96"/>
      <c r="F37" s="188">
        <v>-146099</v>
      </c>
      <c r="G37" s="19"/>
      <c r="H37" s="19">
        <v>-280922</v>
      </c>
      <c r="I37" s="19"/>
      <c r="J37" s="188">
        <v>-57153</v>
      </c>
      <c r="K37" s="19"/>
      <c r="L37" s="19">
        <v>-77356</v>
      </c>
    </row>
    <row r="38" spans="1:12" s="99" customFormat="1" ht="18" customHeight="1">
      <c r="A38" s="96"/>
      <c r="B38" s="96"/>
      <c r="C38" s="167" t="s">
        <v>90</v>
      </c>
      <c r="D38" s="100"/>
      <c r="E38" s="96"/>
      <c r="F38" s="188">
        <v>-241347</v>
      </c>
      <c r="G38" s="19"/>
      <c r="H38" s="19">
        <v>-59883</v>
      </c>
      <c r="I38" s="19"/>
      <c r="J38" s="188">
        <v>-82332</v>
      </c>
      <c r="K38" s="19"/>
      <c r="L38" s="19">
        <v>-21957</v>
      </c>
    </row>
    <row r="39" spans="1:12" s="99" customFormat="1" ht="18" customHeight="1">
      <c r="A39" s="96"/>
      <c r="B39" s="96"/>
      <c r="C39" s="167" t="s">
        <v>91</v>
      </c>
      <c r="D39" s="100"/>
      <c r="E39" s="96"/>
      <c r="F39" s="188">
        <v>1473260</v>
      </c>
      <c r="G39" s="19"/>
      <c r="H39" s="19">
        <v>92360</v>
      </c>
      <c r="I39" s="19"/>
      <c r="J39" s="188">
        <v>166765</v>
      </c>
      <c r="K39" s="19"/>
      <c r="L39" s="19">
        <v>-19122</v>
      </c>
    </row>
    <row r="40" spans="1:12" s="99" customFormat="1" ht="18" customHeight="1">
      <c r="A40" s="96"/>
      <c r="B40" s="96"/>
      <c r="C40" s="167" t="s">
        <v>235</v>
      </c>
      <c r="D40" s="100"/>
      <c r="E40" s="96"/>
      <c r="F40" s="188">
        <v>-779</v>
      </c>
      <c r="G40" s="19"/>
      <c r="H40" s="19">
        <v>-1036</v>
      </c>
      <c r="I40" s="19"/>
      <c r="J40" s="188">
        <v>0</v>
      </c>
      <c r="K40" s="19"/>
      <c r="L40" s="19">
        <v>0</v>
      </c>
    </row>
    <row r="41" spans="1:12" s="99" customFormat="1" ht="18" customHeight="1">
      <c r="A41" s="96"/>
      <c r="B41" s="96"/>
      <c r="C41" s="167" t="s">
        <v>92</v>
      </c>
      <c r="D41" s="100"/>
      <c r="E41" s="96"/>
      <c r="F41" s="189">
        <v>81849</v>
      </c>
      <c r="G41" s="19"/>
      <c r="H41" s="1">
        <v>88428</v>
      </c>
      <c r="I41" s="19"/>
      <c r="J41" s="189">
        <v>8666</v>
      </c>
      <c r="K41" s="19"/>
      <c r="L41" s="1">
        <v>5272</v>
      </c>
    </row>
    <row r="42" spans="1:12" s="99" customFormat="1" ht="3.95" customHeight="1">
      <c r="A42" s="96"/>
      <c r="B42" s="96"/>
      <c r="C42" s="167"/>
      <c r="D42" s="100"/>
      <c r="E42" s="96"/>
      <c r="F42" s="188"/>
      <c r="G42" s="169"/>
      <c r="H42" s="19"/>
      <c r="I42" s="169"/>
      <c r="J42" s="188"/>
      <c r="K42" s="169"/>
      <c r="L42" s="19"/>
    </row>
    <row r="43" spans="1:12" s="99" customFormat="1" ht="18" customHeight="1">
      <c r="B43" s="96" t="s">
        <v>251</v>
      </c>
      <c r="C43" s="167"/>
      <c r="D43" s="100"/>
      <c r="E43" s="96"/>
      <c r="F43" s="188">
        <f>SUM(F34:F41)</f>
        <v>5498606</v>
      </c>
      <c r="G43" s="19"/>
      <c r="H43" s="19">
        <f>SUM(H34:H41)</f>
        <v>4038441</v>
      </c>
      <c r="I43" s="19"/>
      <c r="J43" s="188">
        <f>SUM(J34:J41)</f>
        <v>249862</v>
      </c>
      <c r="K43" s="19"/>
      <c r="L43" s="19">
        <f>SUM(L34:L41)</f>
        <v>47195</v>
      </c>
    </row>
    <row r="44" spans="1:12" s="99" customFormat="1" ht="18" customHeight="1">
      <c r="B44" s="96"/>
      <c r="C44" s="167" t="s">
        <v>96</v>
      </c>
      <c r="D44" s="100"/>
      <c r="E44" s="96"/>
      <c r="F44" s="188">
        <v>10825</v>
      </c>
      <c r="G44" s="169"/>
      <c r="H44" s="19">
        <v>11765</v>
      </c>
      <c r="I44" s="169"/>
      <c r="J44" s="188">
        <v>158413</v>
      </c>
      <c r="K44" s="169"/>
      <c r="L44" s="19">
        <v>184606</v>
      </c>
    </row>
    <row r="45" spans="1:12" s="99" customFormat="1" ht="18" customHeight="1">
      <c r="B45" s="96"/>
      <c r="C45" s="167" t="s">
        <v>95</v>
      </c>
      <c r="D45" s="100"/>
      <c r="E45" s="96"/>
      <c r="F45" s="188">
        <v>-832302</v>
      </c>
      <c r="G45" s="169"/>
      <c r="H45" s="19">
        <v>-783508</v>
      </c>
      <c r="I45" s="169"/>
      <c r="J45" s="188">
        <v>-173692</v>
      </c>
      <c r="K45" s="169"/>
      <c r="L45" s="19">
        <v>-181975</v>
      </c>
    </row>
    <row r="46" spans="1:12" s="99" customFormat="1" ht="18" customHeight="1">
      <c r="A46" s="96"/>
      <c r="B46" s="96"/>
      <c r="C46" s="167" t="s">
        <v>97</v>
      </c>
      <c r="D46" s="100"/>
      <c r="E46" s="96"/>
      <c r="F46" s="189">
        <v>-343808</v>
      </c>
      <c r="G46" s="169"/>
      <c r="H46" s="1">
        <v>-498169</v>
      </c>
      <c r="I46" s="169"/>
      <c r="J46" s="189">
        <v>-29279</v>
      </c>
      <c r="K46" s="169"/>
      <c r="L46" s="1">
        <v>-27704</v>
      </c>
    </row>
    <row r="47" spans="1:12" s="99" customFormat="1" ht="3.95" customHeight="1">
      <c r="A47" s="96"/>
      <c r="B47" s="96"/>
      <c r="C47" s="167"/>
      <c r="D47" s="100"/>
      <c r="E47" s="96"/>
      <c r="F47" s="188"/>
      <c r="G47" s="169"/>
      <c r="H47" s="19"/>
      <c r="I47" s="169"/>
      <c r="J47" s="188"/>
      <c r="K47" s="169"/>
      <c r="L47" s="19"/>
    </row>
    <row r="48" spans="1:12" s="99" customFormat="1" ht="18" customHeight="1">
      <c r="A48" s="170" t="s">
        <v>244</v>
      </c>
      <c r="B48" s="170"/>
      <c r="C48" s="170"/>
      <c r="D48" s="100"/>
      <c r="E48" s="19"/>
      <c r="F48" s="189">
        <f>SUM(F43:F46)</f>
        <v>4333321</v>
      </c>
      <c r="G48" s="19"/>
      <c r="H48" s="1">
        <f>SUM(H43:H46)</f>
        <v>2768529</v>
      </c>
      <c r="I48" s="101"/>
      <c r="J48" s="189">
        <f>SUM(J43:J46)</f>
        <v>205304</v>
      </c>
      <c r="K48" s="19"/>
      <c r="L48" s="1">
        <f>SUM(L43:L46)</f>
        <v>22122</v>
      </c>
    </row>
    <row r="49" spans="1:12" s="99" customFormat="1" ht="15.75" customHeight="1">
      <c r="A49" s="170"/>
      <c r="B49" s="170"/>
      <c r="C49" s="170"/>
      <c r="D49" s="100"/>
      <c r="E49" s="19"/>
      <c r="F49" s="19"/>
      <c r="G49" s="19"/>
      <c r="H49" s="19"/>
      <c r="I49" s="101"/>
      <c r="J49" s="19"/>
      <c r="K49" s="19"/>
      <c r="L49" s="19"/>
    </row>
    <row r="50" spans="1:12" s="99" customFormat="1" ht="21.95" customHeight="1">
      <c r="A50" s="232" t="str">
        <f>+'7-8Th Baht''000 (9M)'!A90:K90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</row>
    <row r="51" spans="1:12" s="99" customFormat="1" ht="18" customHeight="1">
      <c r="A51" s="136" t="s">
        <v>142</v>
      </c>
      <c r="B51" s="136"/>
      <c r="C51" s="136"/>
      <c r="D51" s="100"/>
      <c r="E51" s="96"/>
      <c r="F51" s="19"/>
      <c r="G51" s="101"/>
      <c r="H51" s="19"/>
      <c r="I51" s="102"/>
      <c r="J51" s="19"/>
      <c r="K51" s="101"/>
      <c r="L51" s="70" t="s">
        <v>76</v>
      </c>
    </row>
    <row r="52" spans="1:12" s="99" customFormat="1" ht="18" customHeight="1">
      <c r="A52" s="136" t="s">
        <v>46</v>
      </c>
      <c r="B52" s="136"/>
      <c r="D52" s="100"/>
      <c r="E52" s="96"/>
      <c r="F52" s="19"/>
      <c r="G52" s="101"/>
      <c r="H52" s="19"/>
      <c r="I52" s="102"/>
      <c r="J52" s="19"/>
      <c r="K52" s="101"/>
      <c r="L52" s="19"/>
    </row>
    <row r="53" spans="1:12" s="99" customFormat="1" ht="18" customHeight="1">
      <c r="A53" s="140" t="str">
        <f>+A3</f>
        <v>สำหรับงวดเก้าเดือนสิ้นสุดวันที่ 30 กันยายน พ.ศ. 2565</v>
      </c>
      <c r="B53" s="140"/>
      <c r="C53" s="140"/>
      <c r="D53" s="162"/>
      <c r="E53" s="163"/>
      <c r="F53" s="1"/>
      <c r="G53" s="164"/>
      <c r="H53" s="1"/>
      <c r="I53" s="165"/>
      <c r="J53" s="1"/>
      <c r="K53" s="164"/>
      <c r="L53" s="1"/>
    </row>
    <row r="54" spans="1:12" s="99" customFormat="1" ht="18" customHeight="1">
      <c r="A54" s="136"/>
      <c r="B54" s="136"/>
      <c r="C54" s="136"/>
      <c r="D54" s="100"/>
      <c r="E54" s="96"/>
      <c r="F54" s="19"/>
      <c r="G54" s="101"/>
      <c r="H54" s="19"/>
      <c r="I54" s="102"/>
      <c r="J54" s="19"/>
      <c r="K54" s="101"/>
      <c r="L54" s="19"/>
    </row>
    <row r="55" spans="1:12" s="99" customFormat="1" ht="18" customHeight="1">
      <c r="B55" s="96"/>
      <c r="C55" s="96"/>
      <c r="D55" s="135"/>
      <c r="E55" s="136"/>
      <c r="F55" s="209"/>
      <c r="G55" s="209"/>
      <c r="H55" s="209" t="s">
        <v>78</v>
      </c>
      <c r="I55" s="28"/>
      <c r="J55" s="208"/>
      <c r="K55" s="208"/>
      <c r="L55" s="208" t="s">
        <v>125</v>
      </c>
    </row>
    <row r="56" spans="1:12" s="99" customFormat="1" ht="18" customHeight="1">
      <c r="A56" s="96"/>
      <c r="B56" s="96"/>
      <c r="C56" s="96"/>
      <c r="D56" s="144"/>
      <c r="E56" s="136"/>
      <c r="F56" s="20" t="s">
        <v>172</v>
      </c>
      <c r="G56" s="142"/>
      <c r="H56" s="20" t="s">
        <v>162</v>
      </c>
      <c r="I56" s="143"/>
      <c r="J56" s="20" t="s">
        <v>172</v>
      </c>
      <c r="K56" s="142"/>
      <c r="L56" s="20" t="s">
        <v>162</v>
      </c>
    </row>
    <row r="57" spans="1:12" s="99" customFormat="1" ht="18" customHeight="1">
      <c r="A57" s="96"/>
      <c r="B57" s="96"/>
      <c r="C57" s="96"/>
      <c r="D57" s="166" t="s">
        <v>2</v>
      </c>
      <c r="E57" s="136"/>
      <c r="F57" s="209" t="s">
        <v>66</v>
      </c>
      <c r="G57" s="136"/>
      <c r="H57" s="209" t="s">
        <v>66</v>
      </c>
      <c r="I57" s="144"/>
      <c r="J57" s="209" t="s">
        <v>66</v>
      </c>
      <c r="K57" s="136"/>
      <c r="L57" s="209" t="s">
        <v>66</v>
      </c>
    </row>
    <row r="58" spans="1:12" s="99" customFormat="1" ht="8.1" customHeight="1">
      <c r="A58" s="96"/>
      <c r="B58" s="96"/>
      <c r="C58" s="96"/>
      <c r="D58" s="144"/>
      <c r="E58" s="136"/>
      <c r="F58" s="181"/>
      <c r="G58" s="136"/>
      <c r="H58" s="70"/>
      <c r="I58" s="144"/>
      <c r="J58" s="181"/>
      <c r="K58" s="136"/>
      <c r="L58" s="70"/>
    </row>
    <row r="59" spans="1:12" s="99" customFormat="1" ht="18" customHeight="1">
      <c r="A59" s="136" t="s">
        <v>53</v>
      </c>
      <c r="B59" s="96"/>
      <c r="C59" s="96"/>
      <c r="D59" s="100"/>
      <c r="E59" s="96"/>
      <c r="F59" s="188"/>
      <c r="G59" s="101"/>
      <c r="H59" s="19"/>
      <c r="I59" s="102"/>
      <c r="J59" s="188"/>
      <c r="K59" s="101"/>
      <c r="L59" s="19"/>
    </row>
    <row r="60" spans="1:12" s="99" customFormat="1" ht="18" customHeight="1">
      <c r="A60" s="96" t="s">
        <v>221</v>
      </c>
      <c r="B60" s="96"/>
      <c r="C60" s="96"/>
      <c r="D60" s="100"/>
      <c r="E60" s="96"/>
      <c r="F60" s="188">
        <v>-52</v>
      </c>
      <c r="G60" s="101"/>
      <c r="H60" s="19">
        <v>0</v>
      </c>
      <c r="I60" s="102"/>
      <c r="J60" s="188">
        <v>0</v>
      </c>
      <c r="K60" s="101"/>
      <c r="L60" s="19">
        <v>0</v>
      </c>
    </row>
    <row r="61" spans="1:12" s="99" customFormat="1" ht="18" customHeight="1">
      <c r="A61" s="96" t="s">
        <v>213</v>
      </c>
      <c r="B61" s="96"/>
      <c r="C61" s="96"/>
      <c r="D61" s="100"/>
      <c r="E61" s="96"/>
      <c r="F61" s="188">
        <v>0</v>
      </c>
      <c r="G61" s="19"/>
      <c r="H61" s="19">
        <v>0</v>
      </c>
      <c r="I61" s="19"/>
      <c r="J61" s="188">
        <v>0</v>
      </c>
      <c r="K61" s="19"/>
      <c r="L61" s="19">
        <v>-1074250</v>
      </c>
    </row>
    <row r="62" spans="1:12" s="99" customFormat="1" ht="18" customHeight="1">
      <c r="A62" s="96" t="s">
        <v>214</v>
      </c>
      <c r="B62" s="96"/>
      <c r="C62" s="96"/>
      <c r="D62" s="100"/>
      <c r="E62" s="96"/>
      <c r="F62" s="188">
        <v>0</v>
      </c>
      <c r="G62" s="19"/>
      <c r="H62" s="19">
        <v>2000</v>
      </c>
      <c r="I62" s="19"/>
      <c r="J62" s="188">
        <v>0</v>
      </c>
      <c r="K62" s="19"/>
      <c r="L62" s="19">
        <v>2000</v>
      </c>
    </row>
    <row r="63" spans="1:12" s="99" customFormat="1" ht="18" customHeight="1">
      <c r="A63" s="96" t="s">
        <v>255</v>
      </c>
      <c r="B63" s="96"/>
      <c r="C63" s="96"/>
      <c r="D63" s="100"/>
      <c r="E63" s="96"/>
      <c r="F63" s="188"/>
      <c r="G63" s="19"/>
      <c r="H63" s="19"/>
      <c r="I63" s="19"/>
      <c r="J63" s="188"/>
      <c r="K63" s="19"/>
      <c r="L63" s="19"/>
    </row>
    <row r="64" spans="1:12" s="99" customFormat="1" ht="18" customHeight="1">
      <c r="A64" s="96"/>
      <c r="B64" s="99" t="s">
        <v>262</v>
      </c>
      <c r="D64" s="171">
        <v>9.1</v>
      </c>
      <c r="E64" s="96"/>
      <c r="F64" s="188">
        <v>-67247</v>
      </c>
      <c r="G64" s="19"/>
      <c r="H64" s="19">
        <v>-11816</v>
      </c>
      <c r="I64" s="19"/>
      <c r="J64" s="188">
        <v>-27247</v>
      </c>
      <c r="K64" s="19"/>
      <c r="L64" s="19">
        <v>-11816</v>
      </c>
    </row>
    <row r="65" spans="1:12" s="99" customFormat="1" ht="18" customHeight="1">
      <c r="A65" s="96" t="s">
        <v>126</v>
      </c>
      <c r="B65" s="96"/>
      <c r="C65" s="96"/>
      <c r="D65" s="100"/>
      <c r="E65" s="96"/>
      <c r="F65" s="188">
        <v>-154273</v>
      </c>
      <c r="G65" s="19"/>
      <c r="H65" s="19">
        <v>-63732</v>
      </c>
      <c r="I65" s="19"/>
      <c r="J65" s="188">
        <v>0</v>
      </c>
      <c r="K65" s="19"/>
      <c r="L65" s="19">
        <v>0</v>
      </c>
    </row>
    <row r="66" spans="1:12" s="99" customFormat="1" ht="18" customHeight="1">
      <c r="A66" s="96" t="s">
        <v>252</v>
      </c>
      <c r="B66" s="96"/>
      <c r="C66" s="96"/>
      <c r="D66" s="100"/>
      <c r="E66" s="96"/>
      <c r="F66" s="188">
        <v>-1749800</v>
      </c>
      <c r="G66" s="19"/>
      <c r="H66" s="19">
        <v>-1530548</v>
      </c>
      <c r="I66" s="19"/>
      <c r="J66" s="188">
        <v>-47677</v>
      </c>
      <c r="K66" s="19"/>
      <c r="L66" s="19">
        <v>-38578</v>
      </c>
    </row>
    <row r="67" spans="1:12" s="99" customFormat="1" ht="18" customHeight="1">
      <c r="A67" s="96" t="s">
        <v>113</v>
      </c>
      <c r="B67" s="96"/>
      <c r="C67" s="96"/>
      <c r="D67" s="100"/>
      <c r="E67" s="96"/>
      <c r="F67" s="188">
        <v>856</v>
      </c>
      <c r="G67" s="19"/>
      <c r="H67" s="19">
        <v>988</v>
      </c>
      <c r="I67" s="19"/>
      <c r="J67" s="188">
        <v>62</v>
      </c>
      <c r="K67" s="19"/>
      <c r="L67" s="19">
        <v>76730</v>
      </c>
    </row>
    <row r="68" spans="1:12" s="99" customFormat="1" ht="18" customHeight="1">
      <c r="A68" s="96" t="s">
        <v>158</v>
      </c>
      <c r="B68" s="96"/>
      <c r="C68" s="96"/>
      <c r="D68" s="100"/>
      <c r="E68" s="96"/>
      <c r="F68" s="188">
        <v>-83276</v>
      </c>
      <c r="G68" s="19"/>
      <c r="H68" s="19">
        <v>-162318</v>
      </c>
      <c r="I68" s="19"/>
      <c r="J68" s="188">
        <v>0</v>
      </c>
      <c r="K68" s="19"/>
      <c r="L68" s="19">
        <v>0</v>
      </c>
    </row>
    <row r="69" spans="1:12" s="99" customFormat="1" ht="18" customHeight="1">
      <c r="A69" s="96" t="s">
        <v>62</v>
      </c>
      <c r="B69" s="96"/>
      <c r="C69" s="96"/>
      <c r="D69" s="100"/>
      <c r="E69" s="96"/>
      <c r="F69" s="188">
        <v>-84353</v>
      </c>
      <c r="G69" s="19"/>
      <c r="H69" s="19">
        <v>-54317</v>
      </c>
      <c r="I69" s="19"/>
      <c r="J69" s="188">
        <v>-42531</v>
      </c>
      <c r="K69" s="19"/>
      <c r="L69" s="19">
        <v>-24238</v>
      </c>
    </row>
    <row r="70" spans="1:12" s="99" customFormat="1" ht="18" customHeight="1">
      <c r="A70" s="96" t="s">
        <v>179</v>
      </c>
      <c r="B70" s="96"/>
      <c r="C70" s="96"/>
      <c r="D70" s="168">
        <v>9.1999999999999993</v>
      </c>
      <c r="E70" s="96"/>
      <c r="F70" s="188">
        <v>0</v>
      </c>
      <c r="G70" s="19"/>
      <c r="H70" s="19">
        <v>24864</v>
      </c>
      <c r="I70" s="19"/>
      <c r="J70" s="188">
        <v>487993</v>
      </c>
      <c r="K70" s="19"/>
      <c r="L70" s="19">
        <v>797990</v>
      </c>
    </row>
    <row r="71" spans="1:12" s="99" customFormat="1" ht="18" customHeight="1">
      <c r="A71" s="96" t="s">
        <v>55</v>
      </c>
      <c r="B71" s="96"/>
      <c r="C71" s="96"/>
      <c r="D71" s="171">
        <v>16.5</v>
      </c>
      <c r="E71" s="96"/>
      <c r="F71" s="188">
        <v>196400</v>
      </c>
      <c r="G71" s="19"/>
      <c r="H71" s="19">
        <v>128788</v>
      </c>
      <c r="I71" s="19"/>
      <c r="J71" s="188">
        <v>6588947</v>
      </c>
      <c r="K71" s="19"/>
      <c r="L71" s="19">
        <v>6576367</v>
      </c>
    </row>
    <row r="72" spans="1:12" s="99" customFormat="1" ht="18" customHeight="1">
      <c r="A72" s="96" t="s">
        <v>54</v>
      </c>
      <c r="B72" s="96"/>
      <c r="C72" s="96"/>
      <c r="D72" s="171">
        <v>16.5</v>
      </c>
      <c r="E72" s="96"/>
      <c r="F72" s="188">
        <v>0</v>
      </c>
      <c r="G72" s="19"/>
      <c r="H72" s="19">
        <v>0</v>
      </c>
      <c r="I72" s="19"/>
      <c r="J72" s="188">
        <v>-7246040</v>
      </c>
      <c r="K72" s="19"/>
      <c r="L72" s="19">
        <v>-6483204</v>
      </c>
    </row>
    <row r="73" spans="1:12" s="99" customFormat="1" ht="18" customHeight="1">
      <c r="A73" s="96" t="s">
        <v>86</v>
      </c>
      <c r="B73" s="96"/>
      <c r="C73" s="96"/>
      <c r="D73" s="171">
        <v>16.600000000000001</v>
      </c>
      <c r="E73" s="96"/>
      <c r="F73" s="188">
        <v>0</v>
      </c>
      <c r="G73" s="19"/>
      <c r="H73" s="19">
        <v>0</v>
      </c>
      <c r="I73" s="19"/>
      <c r="J73" s="188">
        <v>829336</v>
      </c>
      <c r="K73" s="19"/>
      <c r="L73" s="19">
        <v>1578607</v>
      </c>
    </row>
    <row r="74" spans="1:12" s="99" customFormat="1" ht="18" customHeight="1">
      <c r="A74" s="96" t="s">
        <v>236</v>
      </c>
      <c r="B74" s="96"/>
      <c r="C74" s="96"/>
      <c r="D74" s="171">
        <v>16.600000000000001</v>
      </c>
      <c r="E74" s="96"/>
      <c r="F74" s="188">
        <v>0</v>
      </c>
      <c r="G74" s="19"/>
      <c r="H74" s="19">
        <v>0</v>
      </c>
      <c r="I74" s="19"/>
      <c r="J74" s="188">
        <v>-330000</v>
      </c>
      <c r="K74" s="19"/>
      <c r="L74" s="19">
        <v>-5400</v>
      </c>
    </row>
    <row r="75" spans="1:12" s="99" customFormat="1" ht="18" customHeight="1">
      <c r="A75" s="96" t="s">
        <v>106</v>
      </c>
      <c r="B75" s="96"/>
      <c r="C75" s="96"/>
      <c r="D75" s="97"/>
      <c r="E75" s="96"/>
      <c r="F75" s="189">
        <v>0</v>
      </c>
      <c r="G75" s="19"/>
      <c r="H75" s="1">
        <v>512</v>
      </c>
      <c r="I75" s="19"/>
      <c r="J75" s="189">
        <v>0</v>
      </c>
      <c r="K75" s="19"/>
      <c r="L75" s="1">
        <v>512</v>
      </c>
    </row>
    <row r="76" spans="1:12" s="99" customFormat="1" ht="8.1" customHeight="1">
      <c r="A76" s="96"/>
      <c r="B76" s="96"/>
      <c r="C76" s="96"/>
      <c r="D76" s="100"/>
      <c r="E76" s="96"/>
      <c r="F76" s="188"/>
      <c r="G76" s="169"/>
      <c r="H76" s="19"/>
      <c r="I76" s="169"/>
      <c r="J76" s="188"/>
      <c r="K76" s="169"/>
      <c r="L76" s="19"/>
    </row>
    <row r="77" spans="1:12" s="99" customFormat="1" ht="18" customHeight="1">
      <c r="A77" s="136" t="s">
        <v>170</v>
      </c>
      <c r="B77" s="96"/>
      <c r="C77" s="96"/>
      <c r="D77" s="100"/>
      <c r="E77" s="21"/>
      <c r="F77" s="202">
        <f>SUM(F60:F76)</f>
        <v>-1941745</v>
      </c>
      <c r="G77" s="21"/>
      <c r="H77" s="92">
        <f>SUM(H61:H76)</f>
        <v>-1665579</v>
      </c>
      <c r="I77" s="101"/>
      <c r="J77" s="202">
        <f>SUM(J61:J76)</f>
        <v>212843</v>
      </c>
      <c r="K77" s="21"/>
      <c r="L77" s="92">
        <f>SUM(L61:L76)</f>
        <v>1394720</v>
      </c>
    </row>
    <row r="78" spans="1:12" s="99" customFormat="1" ht="15.75" customHeight="1">
      <c r="A78" s="96"/>
      <c r="B78" s="96"/>
      <c r="C78" s="96"/>
      <c r="D78" s="100"/>
      <c r="E78" s="96"/>
      <c r="F78" s="203"/>
      <c r="G78" s="98"/>
      <c r="H78" s="21"/>
      <c r="I78" s="101"/>
      <c r="J78" s="203"/>
      <c r="K78" s="102"/>
      <c r="L78" s="21"/>
    </row>
    <row r="79" spans="1:12" s="99" customFormat="1" ht="18" customHeight="1">
      <c r="A79" s="136" t="s">
        <v>56</v>
      </c>
      <c r="B79" s="96"/>
      <c r="C79" s="96"/>
      <c r="D79" s="100"/>
      <c r="E79" s="96"/>
      <c r="F79" s="203"/>
      <c r="G79" s="98"/>
      <c r="H79" s="21"/>
      <c r="I79" s="101"/>
      <c r="J79" s="203"/>
      <c r="K79" s="102"/>
      <c r="L79" s="21"/>
    </row>
    <row r="80" spans="1:12" s="99" customFormat="1" ht="18" customHeight="1">
      <c r="A80" s="96" t="s">
        <v>137</v>
      </c>
      <c r="B80" s="96"/>
      <c r="C80" s="96"/>
      <c r="D80" s="100"/>
      <c r="E80" s="96"/>
      <c r="F80" s="188">
        <v>-246955</v>
      </c>
      <c r="G80" s="98"/>
      <c r="H80" s="19">
        <v>-16436</v>
      </c>
      <c r="I80" s="98"/>
      <c r="J80" s="188">
        <v>0</v>
      </c>
      <c r="K80" s="98"/>
      <c r="L80" s="19">
        <v>0</v>
      </c>
    </row>
    <row r="81" spans="1:12" s="99" customFormat="1" ht="18" customHeight="1">
      <c r="A81" s="96" t="s">
        <v>258</v>
      </c>
      <c r="B81" s="96"/>
      <c r="C81" s="96"/>
      <c r="D81" s="100"/>
      <c r="E81" s="96"/>
      <c r="F81" s="188">
        <v>-1000000</v>
      </c>
      <c r="G81" s="98"/>
      <c r="H81" s="19">
        <v>950000</v>
      </c>
      <c r="I81" s="98"/>
      <c r="J81" s="188">
        <v>0</v>
      </c>
      <c r="K81" s="98"/>
      <c r="L81" s="19">
        <v>-200000</v>
      </c>
    </row>
    <row r="82" spans="1:12" s="99" customFormat="1" ht="18" customHeight="1">
      <c r="A82" s="96" t="s">
        <v>73</v>
      </c>
      <c r="B82" s="96"/>
      <c r="C82" s="96"/>
      <c r="D82" s="171">
        <v>16.7</v>
      </c>
      <c r="E82" s="96"/>
      <c r="F82" s="188">
        <v>0</v>
      </c>
      <c r="G82" s="98"/>
      <c r="H82" s="19">
        <v>0</v>
      </c>
      <c r="I82" s="98"/>
      <c r="J82" s="188">
        <v>784500</v>
      </c>
      <c r="K82" s="98"/>
      <c r="L82" s="19">
        <v>734685</v>
      </c>
    </row>
    <row r="83" spans="1:12" s="99" customFormat="1" ht="18" customHeight="1">
      <c r="A83" s="96" t="s">
        <v>74</v>
      </c>
      <c r="B83" s="96"/>
      <c r="C83" s="96"/>
      <c r="D83" s="171">
        <v>16.7</v>
      </c>
      <c r="E83" s="96"/>
      <c r="F83" s="188">
        <v>0</v>
      </c>
      <c r="G83" s="98"/>
      <c r="H83" s="19">
        <v>0</v>
      </c>
      <c r="I83" s="98"/>
      <c r="J83" s="188">
        <v>-777890</v>
      </c>
      <c r="K83" s="98"/>
      <c r="L83" s="19">
        <v>-355215</v>
      </c>
    </row>
    <row r="84" spans="1:12" s="99" customFormat="1" ht="18" customHeight="1">
      <c r="A84" s="96" t="s">
        <v>127</v>
      </c>
      <c r="B84" s="96"/>
      <c r="C84" s="96"/>
      <c r="D84" s="97">
        <v>12</v>
      </c>
      <c r="E84" s="96"/>
      <c r="F84" s="188">
        <v>1320000</v>
      </c>
      <c r="G84" s="98"/>
      <c r="H84" s="19">
        <v>1027000</v>
      </c>
      <c r="I84" s="98"/>
      <c r="J84" s="188">
        <v>1320000</v>
      </c>
      <c r="K84" s="98"/>
      <c r="L84" s="19">
        <v>500000</v>
      </c>
    </row>
    <row r="85" spans="1:12" s="99" customFormat="1" ht="18" customHeight="1">
      <c r="A85" s="96" t="s">
        <v>107</v>
      </c>
      <c r="B85" s="96"/>
      <c r="C85" s="96"/>
      <c r="D85" s="97">
        <v>12</v>
      </c>
      <c r="E85" s="96"/>
      <c r="F85" s="188">
        <v>-1113068</v>
      </c>
      <c r="G85" s="98"/>
      <c r="H85" s="19">
        <v>-1278828</v>
      </c>
      <c r="I85" s="98"/>
      <c r="J85" s="188">
        <v>-869899</v>
      </c>
      <c r="K85" s="98"/>
      <c r="L85" s="19">
        <v>-895382</v>
      </c>
    </row>
    <row r="86" spans="1:12" s="99" customFormat="1" ht="18" customHeight="1">
      <c r="A86" s="96" t="s">
        <v>259</v>
      </c>
      <c r="B86" s="96"/>
      <c r="C86" s="96"/>
      <c r="D86" s="97"/>
      <c r="E86" s="96"/>
      <c r="F86" s="188">
        <v>-2160</v>
      </c>
      <c r="G86" s="98"/>
      <c r="H86" s="19">
        <v>3600</v>
      </c>
      <c r="I86" s="98"/>
      <c r="J86" s="188">
        <v>0</v>
      </c>
      <c r="K86" s="98"/>
      <c r="L86" s="19">
        <v>0</v>
      </c>
    </row>
    <row r="87" spans="1:12" s="99" customFormat="1" ht="18" customHeight="1">
      <c r="A87" s="96" t="s">
        <v>219</v>
      </c>
      <c r="B87" s="96"/>
      <c r="C87" s="96"/>
      <c r="D87" s="97">
        <v>13</v>
      </c>
      <c r="E87" s="96"/>
      <c r="F87" s="188">
        <v>1200000</v>
      </c>
      <c r="G87" s="98"/>
      <c r="H87" s="19">
        <v>0</v>
      </c>
      <c r="I87" s="98"/>
      <c r="J87" s="188">
        <v>1200000</v>
      </c>
      <c r="K87" s="98"/>
      <c r="L87" s="19">
        <v>0</v>
      </c>
    </row>
    <row r="88" spans="1:12" s="99" customFormat="1" ht="18" customHeight="1">
      <c r="A88" s="96" t="s">
        <v>220</v>
      </c>
      <c r="B88" s="96"/>
      <c r="C88" s="96"/>
      <c r="D88" s="97">
        <v>13</v>
      </c>
      <c r="E88" s="96"/>
      <c r="F88" s="188">
        <v>-1400000</v>
      </c>
      <c r="G88" s="98"/>
      <c r="H88" s="19">
        <v>0</v>
      </c>
      <c r="I88" s="98"/>
      <c r="J88" s="188">
        <v>-1400000</v>
      </c>
      <c r="K88" s="98"/>
      <c r="L88" s="19">
        <v>0</v>
      </c>
    </row>
    <row r="89" spans="1:12" s="99" customFormat="1" ht="18" customHeight="1">
      <c r="A89" s="96" t="s">
        <v>253</v>
      </c>
      <c r="B89" s="96"/>
      <c r="C89" s="96"/>
      <c r="D89" s="97">
        <v>13</v>
      </c>
      <c r="E89" s="96"/>
      <c r="F89" s="188">
        <v>-3578</v>
      </c>
      <c r="G89" s="98"/>
      <c r="H89" s="19">
        <v>-297</v>
      </c>
      <c r="I89" s="98"/>
      <c r="J89" s="188">
        <v>-3578</v>
      </c>
      <c r="K89" s="98"/>
      <c r="L89" s="19">
        <v>-297</v>
      </c>
    </row>
    <row r="90" spans="1:12" s="99" customFormat="1" ht="18" customHeight="1">
      <c r="A90" s="96" t="s">
        <v>176</v>
      </c>
      <c r="B90" s="96"/>
      <c r="C90" s="96"/>
      <c r="D90" s="97">
        <v>14</v>
      </c>
      <c r="E90" s="96"/>
      <c r="F90" s="188">
        <v>-516513</v>
      </c>
      <c r="G90" s="98"/>
      <c r="H90" s="19">
        <v>-626617</v>
      </c>
      <c r="I90" s="98"/>
      <c r="J90" s="188">
        <v>-37400</v>
      </c>
      <c r="K90" s="98"/>
      <c r="L90" s="19">
        <v>-39524</v>
      </c>
    </row>
    <row r="91" spans="1:12" s="99" customFormat="1" ht="18" customHeight="1">
      <c r="A91" s="96" t="s">
        <v>215</v>
      </c>
      <c r="B91" s="96"/>
      <c r="C91" s="96"/>
      <c r="D91" s="97">
        <v>17</v>
      </c>
      <c r="E91" s="96"/>
      <c r="F91" s="188">
        <v>-417500</v>
      </c>
      <c r="G91" s="98"/>
      <c r="H91" s="19">
        <v>-835000</v>
      </c>
      <c r="I91" s="98"/>
      <c r="J91" s="188">
        <v>-417500</v>
      </c>
      <c r="K91" s="98"/>
      <c r="L91" s="19">
        <v>-835000</v>
      </c>
    </row>
    <row r="92" spans="1:12" s="99" customFormat="1" ht="18" customHeight="1">
      <c r="A92" s="96" t="s">
        <v>257</v>
      </c>
      <c r="B92" s="96"/>
      <c r="C92" s="96"/>
      <c r="D92" s="97"/>
      <c r="E92" s="96"/>
      <c r="F92" s="189">
        <v>-6</v>
      </c>
      <c r="G92" s="172"/>
      <c r="H92" s="1">
        <v>-2010</v>
      </c>
      <c r="I92" s="172"/>
      <c r="J92" s="189">
        <v>0</v>
      </c>
      <c r="K92" s="172"/>
      <c r="L92" s="1">
        <v>0</v>
      </c>
    </row>
    <row r="93" spans="1:12" s="99" customFormat="1" ht="8.1" customHeight="1">
      <c r="A93" s="96"/>
      <c r="B93" s="96"/>
      <c r="C93" s="96"/>
      <c r="D93" s="100"/>
      <c r="E93" s="96"/>
      <c r="F93" s="188"/>
      <c r="G93" s="169"/>
      <c r="H93" s="19"/>
      <c r="I93" s="169"/>
      <c r="J93" s="188"/>
      <c r="K93" s="169"/>
      <c r="L93" s="19"/>
    </row>
    <row r="94" spans="1:12" s="99" customFormat="1" ht="18" customHeight="1">
      <c r="A94" s="136" t="s">
        <v>216</v>
      </c>
      <c r="B94" s="96"/>
      <c r="C94" s="96"/>
      <c r="D94" s="100"/>
      <c r="E94" s="96"/>
      <c r="F94" s="189">
        <f>SUM(F80:F92)</f>
        <v>-2179780</v>
      </c>
      <c r="G94" s="19"/>
      <c r="H94" s="1">
        <f>SUM(H80:H92)</f>
        <v>-778588</v>
      </c>
      <c r="I94" s="101"/>
      <c r="J94" s="189">
        <f>SUM(J80:J92)</f>
        <v>-201767</v>
      </c>
      <c r="K94" s="19"/>
      <c r="L94" s="1">
        <f>SUM(L80:L92)</f>
        <v>-1090733</v>
      </c>
    </row>
    <row r="95" spans="1:12" s="99" customFormat="1" ht="18" customHeight="1">
      <c r="A95" s="136"/>
      <c r="B95" s="96"/>
      <c r="C95" s="96"/>
      <c r="D95" s="100"/>
      <c r="E95" s="96"/>
      <c r="F95" s="19"/>
      <c r="G95" s="19"/>
      <c r="H95" s="19"/>
      <c r="I95" s="101"/>
      <c r="J95" s="19"/>
      <c r="K95" s="19"/>
      <c r="L95" s="19"/>
    </row>
    <row r="96" spans="1:12" s="99" customFormat="1" ht="18" customHeight="1">
      <c r="A96" s="136"/>
      <c r="B96" s="96"/>
      <c r="C96" s="96"/>
      <c r="D96" s="100"/>
      <c r="E96" s="96"/>
      <c r="F96" s="19"/>
      <c r="G96" s="19"/>
      <c r="H96" s="19"/>
      <c r="I96" s="101"/>
      <c r="J96" s="19"/>
      <c r="K96" s="19"/>
      <c r="L96" s="19"/>
    </row>
    <row r="97" spans="1:12" s="99" customFormat="1" ht="18" customHeight="1">
      <c r="A97" s="136"/>
      <c r="B97" s="96"/>
      <c r="C97" s="96"/>
      <c r="D97" s="100"/>
      <c r="E97" s="96"/>
      <c r="F97" s="19"/>
      <c r="G97" s="19"/>
      <c r="H97" s="19"/>
      <c r="I97" s="101"/>
      <c r="J97" s="19"/>
      <c r="K97" s="19"/>
      <c r="L97" s="19"/>
    </row>
    <row r="98" spans="1:12" s="99" customFormat="1" ht="18" customHeight="1">
      <c r="A98" s="136"/>
      <c r="B98" s="96"/>
      <c r="C98" s="96"/>
      <c r="D98" s="100"/>
      <c r="E98" s="96"/>
      <c r="F98" s="19"/>
      <c r="G98" s="19"/>
      <c r="H98" s="19"/>
      <c r="I98" s="101"/>
      <c r="J98" s="19"/>
      <c r="K98" s="19"/>
      <c r="L98" s="19"/>
    </row>
    <row r="99" spans="1:12" s="99" customFormat="1" ht="4.5" customHeight="1">
      <c r="A99" s="136"/>
      <c r="B99" s="96"/>
      <c r="C99" s="96"/>
      <c r="D99" s="100"/>
      <c r="E99" s="96"/>
      <c r="F99" s="19"/>
      <c r="G99" s="19"/>
      <c r="H99" s="19"/>
      <c r="I99" s="101"/>
      <c r="J99" s="19"/>
      <c r="K99" s="19"/>
      <c r="L99" s="19"/>
    </row>
    <row r="100" spans="1:12" s="99" customFormat="1" ht="21.95" customHeight="1">
      <c r="A100" s="232" t="str">
        <f>+A50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</row>
    <row r="101" spans="1:12" s="99" customFormat="1" ht="18" customHeight="1">
      <c r="A101" s="136" t="s">
        <v>142</v>
      </c>
      <c r="B101" s="136"/>
      <c r="C101" s="136"/>
      <c r="D101" s="100"/>
      <c r="E101" s="96"/>
      <c r="F101" s="19"/>
      <c r="G101" s="101"/>
      <c r="H101" s="19"/>
      <c r="I101" s="102"/>
      <c r="J101" s="19"/>
      <c r="K101" s="101"/>
      <c r="L101" s="19"/>
    </row>
    <row r="102" spans="1:12" s="99" customFormat="1" ht="18" customHeight="1">
      <c r="A102" s="136" t="s">
        <v>46</v>
      </c>
      <c r="B102" s="136"/>
      <c r="C102" s="136"/>
      <c r="D102" s="100"/>
      <c r="E102" s="96"/>
      <c r="F102" s="19"/>
      <c r="G102" s="101"/>
      <c r="H102" s="19"/>
      <c r="I102" s="102"/>
      <c r="J102" s="19"/>
      <c r="K102" s="101"/>
      <c r="L102" s="19"/>
    </row>
    <row r="103" spans="1:12" s="99" customFormat="1" ht="18" customHeight="1">
      <c r="A103" s="140" t="str">
        <f>+A3</f>
        <v>สำหรับงวดเก้าเดือนสิ้นสุดวันที่ 30 กันยายน พ.ศ. 2565</v>
      </c>
      <c r="B103" s="140"/>
      <c r="C103" s="140"/>
      <c r="D103" s="162"/>
      <c r="E103" s="163"/>
      <c r="F103" s="1"/>
      <c r="G103" s="164"/>
      <c r="H103" s="1"/>
      <c r="I103" s="165"/>
      <c r="J103" s="1"/>
      <c r="K103" s="164"/>
      <c r="L103" s="1"/>
    </row>
    <row r="104" spans="1:12" s="99" customFormat="1" ht="18" customHeight="1">
      <c r="A104" s="136"/>
      <c r="B104" s="136"/>
      <c r="C104" s="136"/>
      <c r="D104" s="100"/>
      <c r="E104" s="96"/>
      <c r="F104" s="19"/>
      <c r="G104" s="101"/>
      <c r="H104" s="19"/>
      <c r="I104" s="102"/>
      <c r="J104" s="19"/>
      <c r="K104" s="101"/>
      <c r="L104" s="19"/>
    </row>
    <row r="105" spans="1:12" s="99" customFormat="1" ht="18" customHeight="1">
      <c r="B105" s="96"/>
      <c r="C105" s="96"/>
      <c r="D105" s="135"/>
      <c r="E105" s="136"/>
      <c r="F105" s="26"/>
      <c r="G105" s="27"/>
      <c r="H105" s="68" t="s">
        <v>78</v>
      </c>
      <c r="I105" s="28"/>
      <c r="J105" s="26"/>
      <c r="K105" s="27"/>
      <c r="L105" s="27" t="s">
        <v>125</v>
      </c>
    </row>
    <row r="106" spans="1:12" s="99" customFormat="1" ht="18" customHeight="1">
      <c r="A106" s="96"/>
      <c r="B106" s="96"/>
      <c r="C106" s="96"/>
      <c r="D106" s="144"/>
      <c r="E106" s="136"/>
      <c r="F106" s="20" t="s">
        <v>172</v>
      </c>
      <c r="G106" s="142"/>
      <c r="H106" s="20" t="s">
        <v>162</v>
      </c>
      <c r="I106" s="143"/>
      <c r="J106" s="20" t="s">
        <v>172</v>
      </c>
      <c r="K106" s="142"/>
      <c r="L106" s="20" t="s">
        <v>162</v>
      </c>
    </row>
    <row r="107" spans="1:12" s="99" customFormat="1" ht="18" customHeight="1">
      <c r="A107" s="96"/>
      <c r="B107" s="96"/>
      <c r="C107" s="96"/>
      <c r="D107" s="144"/>
      <c r="E107" s="136"/>
      <c r="F107" s="209" t="s">
        <v>66</v>
      </c>
      <c r="G107" s="136"/>
      <c r="H107" s="209" t="s">
        <v>66</v>
      </c>
      <c r="I107" s="144"/>
      <c r="J107" s="209" t="s">
        <v>66</v>
      </c>
      <c r="K107" s="136"/>
      <c r="L107" s="209" t="s">
        <v>66</v>
      </c>
    </row>
    <row r="108" spans="1:12" s="99" customFormat="1" ht="8.1" customHeight="1">
      <c r="A108" s="136"/>
      <c r="B108" s="96"/>
      <c r="C108" s="96"/>
      <c r="D108" s="100"/>
      <c r="E108" s="96"/>
      <c r="F108" s="203"/>
      <c r="G108" s="21"/>
      <c r="H108" s="21"/>
      <c r="I108" s="101"/>
      <c r="J108" s="203"/>
      <c r="K108" s="102"/>
      <c r="L108" s="21"/>
    </row>
    <row r="109" spans="1:12" s="99" customFormat="1" ht="18" customHeight="1">
      <c r="A109" s="136" t="s">
        <v>245</v>
      </c>
      <c r="B109" s="136"/>
      <c r="C109" s="136"/>
      <c r="D109" s="100"/>
      <c r="E109" s="96"/>
      <c r="F109" s="188">
        <f>SUM(F94,F77,F48)</f>
        <v>211796</v>
      </c>
      <c r="G109" s="169"/>
      <c r="H109" s="19">
        <f>SUM(H94,H77,H48)</f>
        <v>324362</v>
      </c>
      <c r="I109" s="169"/>
      <c r="J109" s="203">
        <f>SUM(J94,J77,J48)</f>
        <v>216380</v>
      </c>
      <c r="K109" s="19"/>
      <c r="L109" s="19">
        <f>SUM(L94,L77,L48)</f>
        <v>326109</v>
      </c>
    </row>
    <row r="110" spans="1:12" s="99" customFormat="1" ht="18" customHeight="1">
      <c r="A110" s="96" t="s">
        <v>69</v>
      </c>
      <c r="B110" s="96"/>
      <c r="C110" s="96"/>
      <c r="D110" s="100"/>
      <c r="E110" s="96"/>
      <c r="F110" s="189">
        <f>'2-4 Th'!I14</f>
        <v>1701454</v>
      </c>
      <c r="G110" s="169"/>
      <c r="H110" s="1">
        <v>941728</v>
      </c>
      <c r="I110" s="169"/>
      <c r="J110" s="189">
        <f>'2-4 Th'!M14</f>
        <v>194914</v>
      </c>
      <c r="K110" s="169"/>
      <c r="L110" s="1">
        <v>155954</v>
      </c>
    </row>
    <row r="111" spans="1:12" s="99" customFormat="1" ht="8.1" customHeight="1">
      <c r="A111" s="96"/>
      <c r="B111" s="96"/>
      <c r="C111" s="96"/>
      <c r="D111" s="100"/>
      <c r="E111" s="96"/>
      <c r="F111" s="188"/>
      <c r="G111" s="169"/>
      <c r="H111" s="19"/>
      <c r="I111" s="169"/>
      <c r="J111" s="188"/>
      <c r="K111" s="169"/>
      <c r="L111" s="19"/>
    </row>
    <row r="112" spans="1:12" s="99" customFormat="1" ht="18" customHeight="1" thickBot="1">
      <c r="A112" s="136" t="s">
        <v>67</v>
      </c>
      <c r="B112" s="96"/>
      <c r="C112" s="96"/>
      <c r="D112" s="100"/>
      <c r="E112" s="96"/>
      <c r="F112" s="204">
        <f>SUM(F109:F110)</f>
        <v>1913250</v>
      </c>
      <c r="G112" s="21"/>
      <c r="H112" s="93">
        <f>SUM(H109:H110)</f>
        <v>1266090</v>
      </c>
      <c r="I112" s="101"/>
      <c r="J112" s="204">
        <f>SUM(J109:J110)</f>
        <v>411294</v>
      </c>
      <c r="K112" s="102"/>
      <c r="L112" s="93">
        <f>SUM(L109:L110)</f>
        <v>482063</v>
      </c>
    </row>
    <row r="113" spans="1:12" s="99" customFormat="1" ht="18" customHeight="1" thickTop="1">
      <c r="A113" s="136"/>
      <c r="B113" s="96"/>
      <c r="C113" s="96"/>
      <c r="D113" s="100"/>
      <c r="E113" s="96"/>
      <c r="F113" s="203"/>
      <c r="G113" s="21"/>
      <c r="H113" s="21"/>
      <c r="I113" s="101"/>
      <c r="J113" s="203"/>
      <c r="K113" s="102"/>
      <c r="L113" s="21"/>
    </row>
    <row r="114" spans="1:12" s="99" customFormat="1" ht="18" customHeight="1">
      <c r="A114" s="136" t="s">
        <v>57</v>
      </c>
      <c r="B114" s="96"/>
      <c r="C114" s="96"/>
      <c r="D114" s="100"/>
      <c r="E114" s="96"/>
      <c r="F114" s="203"/>
      <c r="G114" s="98"/>
      <c r="H114" s="21"/>
      <c r="I114" s="101"/>
      <c r="J114" s="203"/>
      <c r="K114" s="102"/>
      <c r="L114" s="21"/>
    </row>
    <row r="115" spans="1:12" s="99" customFormat="1" ht="18" customHeight="1">
      <c r="A115" s="136"/>
      <c r="B115" s="96" t="s">
        <v>227</v>
      </c>
      <c r="C115" s="96"/>
      <c r="D115" s="100"/>
      <c r="E115" s="96"/>
      <c r="F115" s="203"/>
      <c r="G115" s="98"/>
      <c r="H115" s="21"/>
      <c r="I115" s="101"/>
      <c r="J115" s="203"/>
      <c r="K115" s="102"/>
      <c r="L115" s="21"/>
    </row>
    <row r="116" spans="1:12" s="99" customFormat="1" ht="18" customHeight="1">
      <c r="C116" s="96" t="s">
        <v>228</v>
      </c>
      <c r="D116" s="100"/>
      <c r="E116" s="96"/>
      <c r="F116" s="202">
        <f>'2-4 Th'!G14</f>
        <v>1913250</v>
      </c>
      <c r="G116" s="98"/>
      <c r="H116" s="92">
        <v>1266090</v>
      </c>
      <c r="I116" s="98"/>
      <c r="J116" s="202">
        <f>'2-4 Th'!K14</f>
        <v>411294</v>
      </c>
      <c r="K116" s="98"/>
      <c r="L116" s="92">
        <v>482063</v>
      </c>
    </row>
    <row r="117" spans="1:12" s="99" customFormat="1" ht="8.1" customHeight="1">
      <c r="A117" s="96"/>
      <c r="B117" s="96"/>
      <c r="C117" s="96"/>
      <c r="D117" s="100"/>
      <c r="E117" s="96"/>
      <c r="F117" s="203"/>
      <c r="G117" s="98"/>
      <c r="H117" s="21"/>
      <c r="I117" s="98"/>
      <c r="J117" s="203"/>
      <c r="K117" s="98"/>
      <c r="L117" s="21"/>
    </row>
    <row r="118" spans="1:12" s="99" customFormat="1" ht="18" customHeight="1" thickBot="1">
      <c r="A118" s="167"/>
      <c r="B118" s="96"/>
      <c r="C118" s="96"/>
      <c r="D118" s="100"/>
      <c r="E118" s="96"/>
      <c r="F118" s="204">
        <f>SUM(F116:F116)</f>
        <v>1913250</v>
      </c>
      <c r="G118" s="98"/>
      <c r="H118" s="93">
        <f>SUM(H116:H116)</f>
        <v>1266090</v>
      </c>
      <c r="I118" s="101"/>
      <c r="J118" s="204">
        <f>SUM(J116:J116)</f>
        <v>411294</v>
      </c>
      <c r="K118" s="102"/>
      <c r="L118" s="93">
        <f>SUM(L116:L116)</f>
        <v>482063</v>
      </c>
    </row>
    <row r="119" spans="1:12" s="99" customFormat="1" ht="18" customHeight="1" thickTop="1">
      <c r="A119" s="167"/>
      <c r="B119" s="96"/>
      <c r="C119" s="96"/>
      <c r="D119" s="100"/>
      <c r="E119" s="96"/>
      <c r="F119" s="203"/>
      <c r="G119" s="98"/>
      <c r="H119" s="21"/>
      <c r="I119" s="101"/>
      <c r="J119" s="203"/>
      <c r="K119" s="102"/>
      <c r="L119" s="21"/>
    </row>
    <row r="120" spans="1:12" s="99" customFormat="1" ht="18" customHeight="1">
      <c r="A120" s="136" t="s">
        <v>159</v>
      </c>
      <c r="B120" s="96"/>
      <c r="C120" s="96"/>
      <c r="D120" s="100"/>
      <c r="E120" s="96"/>
      <c r="F120" s="203"/>
      <c r="G120" s="96"/>
      <c r="H120" s="21"/>
      <c r="I120" s="100"/>
      <c r="J120" s="203"/>
      <c r="K120" s="96"/>
      <c r="L120" s="21"/>
    </row>
    <row r="121" spans="1:12" s="99" customFormat="1" ht="8.1" customHeight="1">
      <c r="A121" s="136"/>
      <c r="B121" s="96"/>
      <c r="C121" s="96"/>
      <c r="D121" s="100"/>
      <c r="E121" s="96"/>
      <c r="F121" s="205"/>
      <c r="G121" s="96"/>
      <c r="H121" s="63"/>
      <c r="I121" s="100"/>
      <c r="J121" s="203"/>
      <c r="K121" s="96"/>
      <c r="L121" s="21"/>
    </row>
    <row r="122" spans="1:12" s="99" customFormat="1" ht="18" customHeight="1">
      <c r="B122" s="167" t="s">
        <v>135</v>
      </c>
      <c r="C122" s="96"/>
      <c r="D122" s="100"/>
      <c r="E122" s="96"/>
      <c r="F122" s="205">
        <v>362</v>
      </c>
      <c r="G122" s="63"/>
      <c r="H122" s="63">
        <v>0</v>
      </c>
      <c r="I122" s="63"/>
      <c r="J122" s="205">
        <v>0</v>
      </c>
      <c r="K122" s="63"/>
      <c r="L122" s="63">
        <v>0</v>
      </c>
    </row>
    <row r="123" spans="1:12" s="99" customFormat="1" ht="18" customHeight="1">
      <c r="B123" s="167" t="s">
        <v>114</v>
      </c>
      <c r="C123" s="96"/>
      <c r="D123" s="100"/>
      <c r="E123" s="96"/>
      <c r="F123" s="205">
        <v>177553</v>
      </c>
      <c r="G123" s="63"/>
      <c r="H123" s="63">
        <v>228063</v>
      </c>
      <c r="I123" s="63"/>
      <c r="J123" s="205">
        <v>13732</v>
      </c>
      <c r="K123" s="63"/>
      <c r="L123" s="63">
        <v>4005</v>
      </c>
    </row>
    <row r="124" spans="1:12" s="99" customFormat="1" ht="18" customHeight="1">
      <c r="B124" s="167" t="s">
        <v>87</v>
      </c>
      <c r="C124" s="96"/>
      <c r="D124" s="100"/>
      <c r="E124" s="96"/>
      <c r="F124" s="205">
        <v>19830</v>
      </c>
      <c r="G124" s="63"/>
      <c r="H124" s="63">
        <v>15773</v>
      </c>
      <c r="I124" s="63"/>
      <c r="J124" s="205">
        <v>19306</v>
      </c>
      <c r="K124" s="63"/>
      <c r="L124" s="63">
        <v>14740</v>
      </c>
    </row>
    <row r="125" spans="1:12" s="99" customFormat="1" ht="18" customHeight="1">
      <c r="A125" s="167"/>
      <c r="B125" s="167" t="s">
        <v>217</v>
      </c>
      <c r="C125" s="96"/>
      <c r="D125" s="100"/>
      <c r="E125" s="96"/>
      <c r="F125" s="205">
        <v>473899</v>
      </c>
      <c r="G125" s="63"/>
      <c r="H125" s="63">
        <v>1216907</v>
      </c>
      <c r="I125" s="63"/>
      <c r="J125" s="205">
        <v>8229</v>
      </c>
      <c r="K125" s="63"/>
      <c r="L125" s="63">
        <v>4098</v>
      </c>
    </row>
    <row r="126" spans="1:12" s="99" customFormat="1" ht="18" customHeight="1">
      <c r="A126" s="167"/>
      <c r="B126" s="96"/>
      <c r="C126" s="96"/>
      <c r="D126" s="100"/>
      <c r="E126" s="96"/>
      <c r="F126" s="63"/>
      <c r="G126" s="63"/>
      <c r="H126" s="63"/>
      <c r="I126" s="63"/>
      <c r="J126" s="63"/>
      <c r="K126" s="63"/>
      <c r="L126" s="63"/>
    </row>
    <row r="127" spans="1:12" s="99" customFormat="1" ht="18" customHeight="1">
      <c r="A127" s="167"/>
      <c r="B127" s="96"/>
      <c r="C127" s="96"/>
      <c r="D127" s="100"/>
      <c r="E127" s="96"/>
      <c r="F127" s="63"/>
      <c r="G127" s="63"/>
      <c r="H127" s="63"/>
      <c r="I127" s="63"/>
      <c r="J127" s="63"/>
      <c r="K127" s="63"/>
      <c r="L127" s="63"/>
    </row>
    <row r="128" spans="1:12" s="99" customFormat="1" ht="18" customHeight="1">
      <c r="A128" s="167"/>
      <c r="B128" s="96"/>
      <c r="C128" s="96"/>
      <c r="D128" s="100"/>
      <c r="E128" s="96"/>
      <c r="F128" s="63"/>
      <c r="G128" s="63"/>
      <c r="H128" s="63"/>
      <c r="I128" s="63"/>
      <c r="J128" s="63"/>
      <c r="K128" s="63"/>
      <c r="L128" s="63"/>
    </row>
    <row r="129" spans="1:12" s="99" customFormat="1" ht="18" customHeight="1">
      <c r="A129" s="167"/>
      <c r="B129" s="96"/>
      <c r="C129" s="96"/>
      <c r="D129" s="100"/>
      <c r="E129" s="96"/>
      <c r="F129" s="63"/>
      <c r="G129" s="63"/>
      <c r="H129" s="63"/>
      <c r="I129" s="63"/>
      <c r="J129" s="63"/>
      <c r="K129" s="63"/>
      <c r="L129" s="63"/>
    </row>
    <row r="130" spans="1:12" s="99" customFormat="1" ht="18" customHeight="1">
      <c r="A130" s="167"/>
      <c r="B130" s="96"/>
      <c r="C130" s="96"/>
      <c r="D130" s="100"/>
      <c r="E130" s="96"/>
      <c r="F130" s="63"/>
      <c r="G130" s="63"/>
      <c r="H130" s="63"/>
      <c r="I130" s="63"/>
      <c r="J130" s="63"/>
      <c r="K130" s="63"/>
      <c r="L130" s="63"/>
    </row>
    <row r="131" spans="1:12" s="99" customFormat="1" ht="18" customHeight="1">
      <c r="A131" s="167"/>
      <c r="B131" s="96"/>
      <c r="C131" s="96"/>
      <c r="D131" s="100"/>
      <c r="E131" s="96"/>
      <c r="F131" s="63"/>
      <c r="G131" s="63"/>
      <c r="H131" s="63"/>
      <c r="I131" s="63"/>
      <c r="J131" s="63"/>
      <c r="K131" s="63"/>
      <c r="L131" s="63"/>
    </row>
    <row r="132" spans="1:12" s="99" customFormat="1" ht="18" customHeight="1">
      <c r="A132" s="167"/>
      <c r="B132" s="96"/>
      <c r="C132" s="96"/>
      <c r="D132" s="100"/>
      <c r="E132" s="96"/>
      <c r="F132" s="63"/>
      <c r="G132" s="63"/>
      <c r="H132" s="63"/>
      <c r="I132" s="63"/>
      <c r="J132" s="63"/>
      <c r="K132" s="63"/>
      <c r="L132" s="63"/>
    </row>
    <row r="133" spans="1:12" s="99" customFormat="1" ht="18" customHeight="1">
      <c r="A133" s="167"/>
      <c r="B133" s="96"/>
      <c r="C133" s="96"/>
      <c r="D133" s="100"/>
      <c r="E133" s="96"/>
      <c r="F133" s="63"/>
      <c r="G133" s="63"/>
      <c r="H133" s="63"/>
      <c r="I133" s="63"/>
      <c r="J133" s="63"/>
      <c r="K133" s="63"/>
      <c r="L133" s="63"/>
    </row>
    <row r="134" spans="1:12" s="99" customFormat="1" ht="18" customHeight="1">
      <c r="A134" s="167"/>
      <c r="B134" s="96"/>
      <c r="C134" s="96"/>
      <c r="D134" s="100"/>
      <c r="E134" s="96"/>
      <c r="F134" s="63"/>
      <c r="G134" s="63"/>
      <c r="H134" s="63"/>
      <c r="I134" s="63"/>
      <c r="J134" s="63"/>
      <c r="K134" s="63"/>
      <c r="L134" s="63"/>
    </row>
    <row r="135" spans="1:12" s="99" customFormat="1" ht="18" customHeight="1">
      <c r="A135" s="167"/>
      <c r="B135" s="96"/>
      <c r="C135" s="96"/>
      <c r="D135" s="100"/>
      <c r="E135" s="96"/>
      <c r="F135" s="63"/>
      <c r="G135" s="63"/>
      <c r="H135" s="63"/>
      <c r="I135" s="63"/>
      <c r="J135" s="63"/>
      <c r="K135" s="63"/>
      <c r="L135" s="63"/>
    </row>
    <row r="136" spans="1:12" s="99" customFormat="1" ht="18" customHeight="1">
      <c r="A136" s="167"/>
      <c r="B136" s="96"/>
      <c r="C136" s="96"/>
      <c r="D136" s="100"/>
      <c r="E136" s="96"/>
      <c r="F136" s="63"/>
      <c r="G136" s="63"/>
      <c r="H136" s="63"/>
      <c r="I136" s="63"/>
      <c r="J136" s="63"/>
      <c r="K136" s="63"/>
      <c r="L136" s="63"/>
    </row>
    <row r="137" spans="1:12" s="99" customFormat="1" ht="18" customHeight="1">
      <c r="A137" s="167"/>
      <c r="B137" s="96"/>
      <c r="C137" s="96"/>
      <c r="D137" s="100"/>
      <c r="E137" s="96"/>
      <c r="F137" s="63"/>
      <c r="G137" s="63"/>
      <c r="H137" s="63"/>
      <c r="I137" s="63"/>
      <c r="J137" s="63"/>
      <c r="K137" s="63"/>
      <c r="L137" s="63"/>
    </row>
    <row r="138" spans="1:12" s="99" customFormat="1" ht="18" customHeight="1">
      <c r="A138" s="167"/>
      <c r="B138" s="96"/>
      <c r="C138" s="96"/>
      <c r="D138" s="100"/>
      <c r="E138" s="96"/>
      <c r="F138" s="63"/>
      <c r="G138" s="63"/>
      <c r="H138" s="63"/>
      <c r="I138" s="63"/>
      <c r="J138" s="63"/>
      <c r="K138" s="63"/>
      <c r="L138" s="63"/>
    </row>
    <row r="139" spans="1:12" s="99" customFormat="1" ht="18" customHeight="1">
      <c r="A139" s="167"/>
      <c r="B139" s="96"/>
      <c r="C139" s="96"/>
      <c r="D139" s="100"/>
      <c r="E139" s="96"/>
      <c r="F139" s="63"/>
      <c r="G139" s="63"/>
      <c r="H139" s="63"/>
      <c r="I139" s="63"/>
      <c r="J139" s="63"/>
      <c r="K139" s="63"/>
      <c r="L139" s="63"/>
    </row>
    <row r="140" spans="1:12" s="99" customFormat="1" ht="18" customHeight="1">
      <c r="A140" s="167"/>
      <c r="B140" s="96"/>
      <c r="C140" s="96"/>
      <c r="D140" s="100"/>
      <c r="E140" s="96"/>
      <c r="F140" s="63"/>
      <c r="G140" s="63"/>
      <c r="H140" s="63"/>
      <c r="I140" s="63"/>
      <c r="J140" s="63"/>
      <c r="K140" s="63"/>
      <c r="L140" s="63"/>
    </row>
    <row r="141" spans="1:12" s="99" customFormat="1" ht="18" customHeight="1">
      <c r="A141" s="167"/>
      <c r="B141" s="96"/>
      <c r="C141" s="96"/>
      <c r="D141" s="100"/>
      <c r="E141" s="96"/>
      <c r="F141" s="63"/>
      <c r="G141" s="63"/>
      <c r="H141" s="63"/>
      <c r="I141" s="63"/>
      <c r="J141" s="63"/>
      <c r="K141" s="63"/>
      <c r="L141" s="63"/>
    </row>
    <row r="142" spans="1:12" s="99" customFormat="1" ht="18" customHeight="1">
      <c r="A142" s="167"/>
      <c r="B142" s="96"/>
      <c r="C142" s="96"/>
      <c r="D142" s="100"/>
      <c r="E142" s="96"/>
      <c r="F142" s="63"/>
      <c r="G142" s="63"/>
      <c r="H142" s="63"/>
      <c r="I142" s="63"/>
      <c r="J142" s="63"/>
      <c r="K142" s="63"/>
      <c r="L142" s="63"/>
    </row>
    <row r="143" spans="1:12" s="99" customFormat="1" ht="18" customHeight="1">
      <c r="A143" s="167"/>
      <c r="B143" s="96"/>
      <c r="C143" s="96"/>
      <c r="D143" s="100"/>
      <c r="E143" s="96"/>
      <c r="F143" s="63"/>
      <c r="G143" s="63"/>
      <c r="H143" s="63"/>
      <c r="I143" s="63"/>
      <c r="J143" s="63"/>
      <c r="K143" s="63"/>
      <c r="L143" s="63"/>
    </row>
    <row r="144" spans="1:12" s="99" customFormat="1" ht="18" customHeight="1">
      <c r="A144" s="167"/>
      <c r="B144" s="96"/>
      <c r="C144" s="96"/>
      <c r="D144" s="100"/>
      <c r="E144" s="96"/>
      <c r="F144" s="63"/>
      <c r="G144" s="63"/>
      <c r="H144" s="63"/>
      <c r="I144" s="63"/>
      <c r="J144" s="63"/>
      <c r="K144" s="63"/>
      <c r="L144" s="63"/>
    </row>
    <row r="145" spans="1:12" s="99" customFormat="1" ht="18" customHeight="1">
      <c r="A145" s="167"/>
      <c r="B145" s="96"/>
      <c r="C145" s="96"/>
      <c r="D145" s="100"/>
      <c r="E145" s="96"/>
      <c r="F145" s="63"/>
      <c r="G145" s="63"/>
      <c r="H145" s="63"/>
      <c r="I145" s="63"/>
      <c r="J145" s="63"/>
      <c r="K145" s="63"/>
      <c r="L145" s="63"/>
    </row>
    <row r="146" spans="1:12" s="99" customFormat="1" ht="18" customHeight="1">
      <c r="A146" s="167"/>
      <c r="B146" s="96"/>
      <c r="C146" s="96"/>
      <c r="D146" s="100"/>
      <c r="E146" s="96"/>
      <c r="F146" s="63"/>
      <c r="G146" s="63"/>
      <c r="H146" s="63"/>
      <c r="I146" s="63"/>
      <c r="J146" s="63"/>
      <c r="K146" s="63"/>
      <c r="L146" s="63"/>
    </row>
    <row r="147" spans="1:12" s="99" customFormat="1" ht="18" customHeight="1">
      <c r="A147" s="167"/>
      <c r="B147" s="96"/>
      <c r="C147" s="96"/>
      <c r="D147" s="100"/>
      <c r="E147" s="96"/>
      <c r="F147" s="63"/>
      <c r="G147" s="63"/>
      <c r="H147" s="63"/>
      <c r="I147" s="63"/>
      <c r="J147" s="63"/>
      <c r="K147" s="63"/>
      <c r="L147" s="63"/>
    </row>
    <row r="148" spans="1:12" s="99" customFormat="1" ht="18" customHeight="1">
      <c r="A148" s="167"/>
      <c r="B148" s="96"/>
      <c r="C148" s="96"/>
      <c r="D148" s="100"/>
      <c r="E148" s="96"/>
      <c r="F148" s="63"/>
      <c r="G148" s="63"/>
      <c r="H148" s="63"/>
      <c r="I148" s="63"/>
      <c r="J148" s="63"/>
      <c r="K148" s="63"/>
      <c r="L148" s="63"/>
    </row>
    <row r="149" spans="1:12" s="99" customFormat="1" ht="12.75" customHeight="1">
      <c r="A149" s="167"/>
      <c r="B149" s="96"/>
      <c r="C149" s="96"/>
      <c r="D149" s="100"/>
      <c r="E149" s="96"/>
      <c r="F149" s="63"/>
      <c r="G149" s="63"/>
      <c r="H149" s="63"/>
      <c r="I149" s="63"/>
      <c r="J149" s="63"/>
      <c r="K149" s="63"/>
      <c r="L149" s="63"/>
    </row>
    <row r="150" spans="1:12" s="99" customFormat="1" ht="21.95" customHeight="1">
      <c r="A150" s="232" t="str">
        <f>+A100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0" s="232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</row>
  </sheetData>
  <mergeCells count="3">
    <mergeCell ref="A50:L50"/>
    <mergeCell ref="A100:L100"/>
    <mergeCell ref="A150:L15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100" max="16383" man="1"/>
  </rowBreaks>
  <ignoredErrors>
    <ignoredError sqref="H77:L7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Th</vt:lpstr>
      <vt:lpstr>5-6 Th Baht'000 (3M)</vt:lpstr>
      <vt:lpstr>7-8Th Baht'000 (9M)</vt:lpstr>
      <vt:lpstr>9Th Baht'000</vt:lpstr>
      <vt:lpstr>Tha 10 Baht'000</vt:lpstr>
      <vt:lpstr>Thai 11-13 Baht'000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Thanisorn Saetang</cp:lastModifiedBy>
  <cp:lastPrinted>2022-11-08T03:21:32Z</cp:lastPrinted>
  <dcterms:created xsi:type="dcterms:W3CDTF">2009-01-23T10:19:39Z</dcterms:created>
  <dcterms:modified xsi:type="dcterms:W3CDTF">2022-11-14T07:17:00Z</dcterms:modified>
</cp:coreProperties>
</file>