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08\Desktop\"/>
    </mc:Choice>
  </mc:AlternateContent>
  <xr:revisionPtr revIDLastSave="0" documentId="8_{07B45382-1873-4B1D-8EA1-3095135B7FCF}" xr6:coauthVersionLast="47" xr6:coauthVersionMax="47" xr10:uidLastSave="{00000000-0000-0000-0000-000000000000}"/>
  <bookViews>
    <workbookView xWindow="-108" yWindow="-108" windowWidth="23256" windowHeight="12576" xr2:uid="{A16A6EA2-B588-4CEA-B350-76BA6B192968}"/>
  </bookViews>
  <sheets>
    <sheet name="BS2-4" sheetId="1" r:id="rId1"/>
    <sheet name="PL5" sheetId="2" r:id="rId2"/>
    <sheet name="PL6" sheetId="3" r:id="rId3"/>
    <sheet name="Change Equity7" sheetId="4" r:id="rId4"/>
    <sheet name="Change Equity8" sheetId="5" r:id="rId5"/>
    <sheet name="CF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\\" hidden="1">[1]OUTPUT!#REF!</definedName>
    <definedName name="\\\\" hidden="1">[1]OUTPUT!#REF!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PCB0717" hidden="1">{"'FAB Yield'!$L$7"}</definedName>
    <definedName name="____________PCB1" hidden="1">{"'FAB Yield'!$L$7"}</definedName>
    <definedName name="___________PCB0717" hidden="1">{"'FAB Yield'!$L$7"}</definedName>
    <definedName name="___________PCB1" hidden="1">{"'FAB Yield'!$L$7"}</definedName>
    <definedName name="__________cp1" hidden="1">'[2]3-ADJ'!$C$15:$W$15</definedName>
    <definedName name="__________cp2" hidden="1">'[2]3-ADJ'!$G$15:$G$16</definedName>
    <definedName name="_________cp1" hidden="1">'[2]3-ADJ'!$C$15:$W$15</definedName>
    <definedName name="_________cp2" hidden="1">'[2]3-ADJ'!$G$15:$G$16</definedName>
    <definedName name="________AB1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hidden="1">{"'FAB Yield'!$L$7"}</definedName>
    <definedName name="________PCB1" hidden="1">{"'FAB Yield'!$L$7"}</definedName>
    <definedName name="_______AB1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MAY2" hidden="1">{#N/A,#N/A,FALSE,"earnings"}</definedName>
    <definedName name="_______PCB0717" hidden="1">{"'FAB Yield'!$L$7"}</definedName>
    <definedName name="_______PCB1" hidden="1">{"'FAB Yield'!$L$7"}</definedName>
    <definedName name="_______Q2" hidden="1">{#N/A,#N/A,FALSE,"earnings"}</definedName>
    <definedName name="______cp1" hidden="1">'[2]3-ADJ'!$C$15:$W$15</definedName>
    <definedName name="______cp2" hidden="1">'[2]3-ADJ'!$G$15:$G$16</definedName>
    <definedName name="______MAY2" hidden="1">{#N/A,#N/A,FALSE,"earnings"}</definedName>
    <definedName name="______PCB0717" hidden="1">{"'FAB Yield'!$L$7"}</definedName>
    <definedName name="______PCB1" hidden="1">{"'FAB Yield'!$L$7"}</definedName>
    <definedName name="______Q2" hidden="1">{#N/A,#N/A,FALSE,"earnings"}</definedName>
    <definedName name="_____cp1" hidden="1">'[2]3-ADJ'!$C$15:$W$15</definedName>
    <definedName name="_____cp2" hidden="1">'[2]3-ADJ'!$G$15:$G$16</definedName>
    <definedName name="_____MAY2" hidden="1">{#N/A,#N/A,FALSE,"earnings"}</definedName>
    <definedName name="_____PCB0717" hidden="1">{"'FAB Yield'!$L$7"}</definedName>
    <definedName name="_____PCB1" hidden="1">{"'FAB Yield'!$L$7"}</definedName>
    <definedName name="_____Q2" hidden="1">{#N/A,#N/A,FALSE,"earnings"}</definedName>
    <definedName name="____2AB1_" hidden="1">{"'FAB Yield'!$L$7"}</definedName>
    <definedName name="____3BU2_" hidden="1">{"'FAB Yield'!$L$7"}</definedName>
    <definedName name="____AB1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MAY2" hidden="1">{#N/A,#N/A,FALSE,"earnings"}</definedName>
    <definedName name="____PCB0717" hidden="1">{"'FAB Yield'!$L$7"}</definedName>
    <definedName name="____PCB1" hidden="1">{"'FAB Yield'!$L$7"}</definedName>
    <definedName name="____PPE2" hidden="1">#REF!</definedName>
    <definedName name="____Q2" hidden="1">{#N/A,#N/A,FALSE,"earnings"}</definedName>
    <definedName name="___2AB1_" hidden="1">{"'FAB Yield'!$L$7"}</definedName>
    <definedName name="___3BU2_" hidden="1">{"'FAB Yield'!$L$7"}</definedName>
    <definedName name="___AB1" hidden="1">{"'FAB Yield'!$L$7"}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U2" hidden="1">{"'FAB Yield'!$L$7"}</definedName>
    <definedName name="___cp1" hidden="1">'[2]3-ADJ'!$C$15:$W$15</definedName>
    <definedName name="___cp2" hidden="1">'[2]3-ADJ'!$G$15:$G$16</definedName>
    <definedName name="___F2" hidden="1">#REF!</definedName>
    <definedName name="___K2" hidden="1">#REF!</definedName>
    <definedName name="___KA1" hidden="1">{#N/A,#N/A,FALSE,"Sheet1"}</definedName>
    <definedName name="___MAY2" hidden="1">{#N/A,#N/A,FALSE,"earnings"}</definedName>
    <definedName name="___N4" hidden="1">{#N/A,#N/A,FALSE,"Sheet1"}</definedName>
    <definedName name="___PCB0717" hidden="1">{"'FAB Yield'!$L$7"}</definedName>
    <definedName name="___PCB1" hidden="1">{"'FAB Yield'!$L$7"}</definedName>
    <definedName name="___PPE2" hidden="1">#REF!</definedName>
    <definedName name="___Q2" hidden="1">{#N/A,#N/A,FALSE,"earnings"}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" hidden="1">#REF!</definedName>
    <definedName name="__1___123Graph_Aｸﾞﾗﾌ_1" hidden="1">[3]A!$I$11:$I$30</definedName>
    <definedName name="__1__123Graph_ACHART_1" hidden="1">#REF!</definedName>
    <definedName name="__10___123Graph_Xｸﾞﾗﾌ_2" hidden="1">[3]A!$C$39:$C$58</definedName>
    <definedName name="__10__123Graph_Xｸﾞﾗﾌ_1" hidden="1">#REF!</definedName>
    <definedName name="__11___123Graph_Xｸﾞﾗﾌ_3" hidden="1">[3]A!$C$67:$C$86</definedName>
    <definedName name="__11__123Graph_Xｸﾞﾗﾌ_2" hidden="1">#REF!</definedName>
    <definedName name="__12___123Graph_Xｸﾞﾗﾌ_4" hidden="1">[3]A!$C$67:$C$86</definedName>
    <definedName name="__12__123Graph_Xｸﾞﾗﾌ_3" hidden="1">#REF!</definedName>
    <definedName name="__123Graph_A" hidden="1">'[4]14'!$C$15:$W$15</definedName>
    <definedName name="__123Graph_ACF100" hidden="1">#REF!</definedName>
    <definedName name="__123Graph_AIC在庫曲線" hidden="1">[5]四半期!#REF!</definedName>
    <definedName name="__123Graph_APIS" hidden="1">[6]D!$B$7:$B$18</definedName>
    <definedName name="__123Graph_ARAM生産在庫" hidden="1">[5]四半期!#REF!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'[7]#REF'!#REF!</definedName>
    <definedName name="__123Graph_B" hidden="1">'[4]14'!$C$15:$W$15</definedName>
    <definedName name="__123Graph_BCF100" hidden="1">#REF!</definedName>
    <definedName name="__123Graph_BPIS" hidden="1">[6]D!$C$7:$C$18</definedName>
    <definedName name="__123Graph_B国内IC数量伸" hidden="1">[1]OUTPUT!#REF!</definedName>
    <definedName name="__123Graph_B国内IC生産伸" hidden="1">[1]OUTPUT!#REF!</definedName>
    <definedName name="__123Graph_C" hidden="1">'[4]14'!$F$15:$F$16</definedName>
    <definedName name="__123Graph_CPIS" hidden="1">[6]D!$D$7:$D$18</definedName>
    <definedName name="__123Graph_C国内IC数量伸" hidden="1">[1]OUTPUT!#REF!</definedName>
    <definedName name="__123Graph_C国内IC生産伸" hidden="1">[1]OUTPUT!#REF!</definedName>
    <definedName name="__123Graph_D" hidden="1">[8]ชื่อหุ้น!#REF!</definedName>
    <definedName name="__123Graph_DPIS" hidden="1">[6]D!$E$7:$E$18</definedName>
    <definedName name="__123Graph_D国内IC数量伸" hidden="1">[1]OUTPUT!#REF!</definedName>
    <definedName name="__123Graph_D国内IC生産伸" hidden="1">[1]OUTPUT!#REF!</definedName>
    <definedName name="__123Graph_E" hidden="1">'[4]14'!$H$15:$H$16</definedName>
    <definedName name="__123Graph_F" hidden="1">'[4]14'!$I$15:$I$16</definedName>
    <definedName name="__123Graph_LBL_A" hidden="1">[9]CFS3!$H$42:$Q$42</definedName>
    <definedName name="__123Graph_LBL_ACF100" hidden="1">#REF!</definedName>
    <definedName name="__123Graph_LBL_B" hidden="1">[9]CFS3!$H$41:$Q$41</definedName>
    <definedName name="__123Graph_LBL_BCF100" hidden="1">#REF!</definedName>
    <definedName name="__123Graph_X" hidden="1">'[4]14'!$C$15:$W$15</definedName>
    <definedName name="__123Graph_XCF100" hidden="1">#REF!</definedName>
    <definedName name="__123Graph_XIC在庫曲線" hidden="1">[5]四半期!#REF!</definedName>
    <definedName name="__123Graph_XPIS" hidden="1">[6]D!$A$7:$A$18</definedName>
    <definedName name="__123Graph_XRAM生産在庫" hidden="1">[5]四半期!#REF!</definedName>
    <definedName name="__123Graph_X需要曲線" hidden="1">'[7]#REF'!#REF!</definedName>
    <definedName name="__13__123Graph_Aｸﾞﾗﾌ_1" hidden="1">[10]A!$I$11:$I$30</definedName>
    <definedName name="__13__123Graph_Xｸﾞﾗﾌ_4" hidden="1">#REF!</definedName>
    <definedName name="__14__123Graph_Aｸﾞﾗﾌ_2" hidden="1">[10]A!$I$39:$I$58</definedName>
    <definedName name="__14__123Graph_Xｸﾞﾗﾌ_5" hidden="1">#REF!</definedName>
    <definedName name="__15__123Graph_Aｸﾞﾗﾌ_3" hidden="1">[10]A!$I$67:$I$86</definedName>
    <definedName name="__16__123Graph_Aｸﾞﾗﾌ_4" hidden="1">[10]A!$I$67:$I$86</definedName>
    <definedName name="__17__123Graph_BCHART_1" hidden="1">[11]A!$B$52:$B$60</definedName>
    <definedName name="__18__123Graph_Bｸﾞﾗﾌ_1" hidden="1">[12]A!$I$10:$I$13</definedName>
    <definedName name="__19__123Graph_Bｸﾞﾗﾌ_4" hidden="1">[10]A!$I$39:$I$58</definedName>
    <definedName name="__2_" hidden="1">#REF!</definedName>
    <definedName name="__2___123Graph_Aｸﾞﾗﾌ_2" hidden="1">[3]A!$I$39:$I$58</definedName>
    <definedName name="__2__123Graph_ACHART_2" hidden="1">#REF!</definedName>
    <definedName name="__20__123Graph_Cｸﾞﾗﾌ_4" hidden="1">[10]A!$I$11:$I$30</definedName>
    <definedName name="__21__123Graph_Dｸﾞﾗﾌ_4" hidden="1">[10]A!$I$89:$I$108</definedName>
    <definedName name="__22__123Graph_XCHART_1" hidden="1">[11]A!$A$52:$A$60</definedName>
    <definedName name="__23__123Graph_Xｸﾞﾗﾌ_1" hidden="1">[10]A!$C$11:$C$30</definedName>
    <definedName name="__24_" hidden="1">#REF!</definedName>
    <definedName name="__24__123Graph_Xｸﾞﾗﾌ_2" hidden="1">[10]A!$C$39:$C$58</definedName>
    <definedName name="__25__123Graph_Xｸﾞﾗﾌ_3" hidden="1">[10]A!$C$67:$C$86</definedName>
    <definedName name="__26__123Graph_Xｸﾞﾗﾌ_4" hidden="1">[10]A!$C$67:$C$86</definedName>
    <definedName name="__2AB1_" hidden="1">{"'FAB Yield'!$L$7"}</definedName>
    <definedName name="__3___123Graph_Aｸﾞﾗﾌ_3" hidden="1">[3]A!$I$67:$I$86</definedName>
    <definedName name="__3__123Graph_Aｸﾞﾗﾌ_1" hidden="1">#REF!</definedName>
    <definedName name="__37_" hidden="1">#REF!</definedName>
    <definedName name="__39_" hidden="1">#REF!</definedName>
    <definedName name="__3BU2_" hidden="1">{"'FAB Yield'!$L$7"}</definedName>
    <definedName name="__4___123Graph_Aｸﾞﾗﾌ_4" hidden="1">[3]A!$I$67:$I$86</definedName>
    <definedName name="__4__123Graph_Aｸﾞﾗﾌ_2" hidden="1">#REF!</definedName>
    <definedName name="__5___123Graph_Bｸﾞﾗﾌ_1" hidden="1">[12]A!$I$10:$I$13</definedName>
    <definedName name="__5__123Graph_Aｸﾞﾗﾌ_3" hidden="1">#REF!</definedName>
    <definedName name="__6___123Graph_Bｸﾞﾗﾌ_4" hidden="1">[3]A!$I$39:$I$58</definedName>
    <definedName name="__6__123Graph_Aｸﾞﾗﾌ_4" hidden="1">#REF!</definedName>
    <definedName name="__7___123Graph_Cｸﾞﾗﾌ_4" hidden="1">[3]A!$I$11:$I$30</definedName>
    <definedName name="__7__123Graph_Aｸﾞﾗﾌ_5" hidden="1">#REF!</definedName>
    <definedName name="__8___123Graph_Dｸﾞﾗﾌ_4" hidden="1">[3]A!$I$89:$I$108</definedName>
    <definedName name="__8__123Graph_XCHART_1" hidden="1">#REF!</definedName>
    <definedName name="__9___123Graph_Xｸﾞﾗﾌ_1" hidden="1">[3]A!$C$11:$C$30</definedName>
    <definedName name="__9__123Graph_XCHART_2" hidden="1">#REF!</definedName>
    <definedName name="__AB1" hidden="1">{"'FAB Yield'!$L$7"}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U2" hidden="1">{"'FAB Yield'!$L$7"}</definedName>
    <definedName name="__cp1" hidden="1">'[2]3-ADJ'!$C$15:$W$15</definedName>
    <definedName name="__cp2" hidden="1">'[2]3-ADJ'!$G$15:$G$16</definedName>
    <definedName name="__d1" hidden="1">{"'Model'!$A$1:$N$53"}</definedName>
    <definedName name="__FDS_HYPERLINK_TOGGLE_STATE__" hidden="1">"ON"</definedName>
    <definedName name="__H3" hidden="1">{#N/A,#N/A,FALSE,"Sheet1"}</definedName>
    <definedName name="__KA1" hidden="1">{#N/A,#N/A,FALSE,"Sheet1"}</definedName>
    <definedName name="__MAY2" hidden="1">{#N/A,#N/A,FALSE,"earnings"}</definedName>
    <definedName name="__N4" hidden="1">{#N/A,#N/A,FALSE,"Sheet1"}</definedName>
    <definedName name="__PCB0717" hidden="1">{"'FAB Yield'!$L$7"}</definedName>
    <definedName name="__PCB1" hidden="1">{"'FAB Yield'!$L$7"}</definedName>
    <definedName name="__PPE2" hidden="1">#REF!</definedName>
    <definedName name="__Q2" hidden="1">{#N/A,#N/A,FALSE,"earnings"}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" hidden="1">#REF!</definedName>
    <definedName name="_1___123Graph_Aｸﾞﾗﾌ_1" hidden="1">[3]A!$I$11:$I$30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??????" hidden="1">#REF!</definedName>
    <definedName name="_10___123Graph_Xｸﾞﾗﾌ_2" hidden="1">[3]A!$C$39:$C$58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[3]A!$I$11:$I$30</definedName>
    <definedName name="_11___123Graph_Xｸﾞﾗﾌ_3" hidden="1">[3]A!$C$67:$C$86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'[13]stat local'!$D$769:$D$3475</definedName>
    <definedName name="_12_????????" hidden="1">#REF!</definedName>
    <definedName name="_12___123Graph_Aｸﾞﾗﾌ_2" hidden="1">[3]A!$I$39:$I$58</definedName>
    <definedName name="_12___123Graph_Xｸﾞﾗﾌ_4" hidden="1">[3]A!$C$67:$C$86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[14]OUTPUT!#REF!</definedName>
    <definedName name="_123Graph_EC" hidden="1">'[15]3-ADJ'!$I$15:$I$16</definedName>
    <definedName name="_123Graph_XIC在庫曲線" hidden="1">[16]四半期!#REF!</definedName>
    <definedName name="_13___123Graph_Aｸﾞﾗﾌ_3" hidden="1">[3]A!$I$67:$I$86</definedName>
    <definedName name="_13__123Graph_Aｸﾞﾗﾌ_1" hidden="1">[10]A!$I$11:$I$30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[3]A!$I$67:$I$86</definedName>
    <definedName name="_14__123Graph_Aｸﾞﾗﾌ_2" hidden="1">[10]A!$I$39:$I$58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[12]A!$I$10:$I$13</definedName>
    <definedName name="_15__123Graph_Aｸﾞﾗﾌ_3" hidden="1">[10]A!$I$67:$I$86</definedName>
    <definedName name="_15__123Graph_Xｸﾞﾗﾌ_1" hidden="1">#REF!</definedName>
    <definedName name="_15__123Graph_Xｸﾞﾗﾌ_4" hidden="1">#REF!</definedName>
    <definedName name="_16___123Graph_Bｸﾞﾗﾌ_4" hidden="1">[3]A!$I$39:$I$58</definedName>
    <definedName name="_16__123Graph_Aｸﾞﾗﾌ_4" hidden="1">[10]A!$I$67:$I$86</definedName>
    <definedName name="_16__123Graph_Xｸﾞﾗﾌ_2" hidden="1">#REF!</definedName>
    <definedName name="_16__123Graph_Xｸﾞﾗﾌ_5" hidden="1">#REF!</definedName>
    <definedName name="_17___123Graph_Cｸﾞﾗﾌ_4" hidden="1">[3]A!$I$11:$I$30</definedName>
    <definedName name="_17__123Graph_BCHART_1" hidden="1">[11]A!$B$52:$B$60</definedName>
    <definedName name="_17__123Graph_Xｸﾞﾗﾌ_3" hidden="1">#REF!</definedName>
    <definedName name="_18___123Graph_Dｸﾞﾗﾌ_4" hidden="1">[3]A!$I$89:$I$108</definedName>
    <definedName name="_18__123Graph_BCHART_1" hidden="1">[17]A!$B$52:$B$60</definedName>
    <definedName name="_18__123Graph_Bｸﾞﾗﾌ_1" hidden="1">[12]A!$I$10:$I$13</definedName>
    <definedName name="_18__123Graph_Xｸﾞﾗﾌ_4" hidden="1">#REF!</definedName>
    <definedName name="_19___123Graph_Xｸﾞﾗﾌ_1" hidden="1">[3]A!$C$11:$C$30</definedName>
    <definedName name="_19__123Graph_BCHART_1" hidden="1">[11]A!$B$52:$B$60</definedName>
    <definedName name="_19__123Graph_Bｸﾞﾗﾌ_1" hidden="1">[12]A!$I$10:$I$13</definedName>
    <definedName name="_19__123Graph_Bｸﾞﾗﾌ_4" hidden="1">[10]A!$I$39:$I$58</definedName>
    <definedName name="_19__123Graph_Xｸﾞﾗﾌ_5" hidden="1">#REF!</definedName>
    <definedName name="_2_" hidden="1">#REF!</definedName>
    <definedName name="_2___123Graph_Aｸﾞﾗﾌ_2" hidden="1">[3]A!$I$39:$I$58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___123Graph_Xｸﾞﾗﾌ_2" hidden="1">[3]A!$C$39:$C$58</definedName>
    <definedName name="_20__123Graph_Bｸﾞﾗﾌ_1" hidden="1">[12]A!$I$10:$I$13</definedName>
    <definedName name="_20__123Graph_Bｸﾞﾗﾌ_4" hidden="1">[10]A!$I$39:$I$58</definedName>
    <definedName name="_20__123Graph_Cｸﾞﾗﾌ_4" hidden="1">[10]A!$I$11:$I$30</definedName>
    <definedName name="_21_?????c" hidden="1">#REF!</definedName>
    <definedName name="_21___123Graph_Xｸﾞﾗﾌ_3" hidden="1">[3]A!$C$67:$C$86</definedName>
    <definedName name="_21__123Graph_Bｸﾞﾗﾌ_4" hidden="1">[10]A!$I$39:$I$58</definedName>
    <definedName name="_21__123Graph_Cｸﾞﾗﾌ_4" hidden="1">[10]A!$I$11:$I$30</definedName>
    <definedName name="_21__123Graph_Dｸﾞﾗﾌ_4" hidden="1">[10]A!$I$89:$I$108</definedName>
    <definedName name="_22___123Graph_Xｸﾞﾗﾌ_4" hidden="1">[3]A!$C$67:$C$86</definedName>
    <definedName name="_22__123Graph_Cｸﾞﾗﾌ_4" hidden="1">[10]A!$I$11:$I$30</definedName>
    <definedName name="_22__123Graph_Dｸﾞﾗﾌ_4" hidden="1">[10]A!$I$89:$I$108</definedName>
    <definedName name="_22__123Graph_XCHART_1" hidden="1">[11]A!$A$52:$A$60</definedName>
    <definedName name="_23_" hidden="1">#REF!</definedName>
    <definedName name="_23__123Graph_Aｸﾞﾗﾌ_1" hidden="1">[10]A!$I$11:$I$30</definedName>
    <definedName name="_23__123Graph_Dｸﾞﾗﾌ_4" hidden="1">[10]A!$I$89:$I$108</definedName>
    <definedName name="_23__123Graph_Xｸﾞﾗﾌ_1" hidden="1">[10]A!$C$11:$C$30</definedName>
    <definedName name="_24_" hidden="1">#REF!</definedName>
    <definedName name="_24__123Graph_Aｸﾞﾗﾌ_2" hidden="1">[10]A!$I$39:$I$58</definedName>
    <definedName name="_24__123Graph_XCHART_1" hidden="1">[17]A!$A$52:$A$60</definedName>
    <definedName name="_24__123Graph_Xｸﾞﾗﾌ_2" hidden="1">[10]A!$C$39:$C$58</definedName>
    <definedName name="_25_" hidden="1">#REF!</definedName>
    <definedName name="_25__123Graph_Aｸﾞﾗﾌ_3" hidden="1">[10]A!$I$67:$I$86</definedName>
    <definedName name="_25__123Graph_Xｸﾞﾗﾌ_1" hidden="1">[10]A!$C$11:$C$30</definedName>
    <definedName name="_25__123Graph_Xｸﾞﾗﾌ_3" hidden="1">[10]A!$C$67:$C$86</definedName>
    <definedName name="_26__123Graph_Aｸﾞﾗﾌ_4" hidden="1">[10]A!$I$67:$I$86</definedName>
    <definedName name="_26__123Graph_XCHART_1" hidden="1">[11]A!$A$52:$A$60</definedName>
    <definedName name="_26__123Graph_Xｸﾞﾗﾌ_2" hidden="1">[10]A!$C$39:$C$58</definedName>
    <definedName name="_26__123Graph_Xｸﾞﾗﾌ_4" hidden="1">[10]A!$C$67:$C$86</definedName>
    <definedName name="_27_" hidden="1">#REF!</definedName>
    <definedName name="_27__123Graph_BCHART_1" hidden="1">[18]A!$B$52:$B$60</definedName>
    <definedName name="_27__123Graph_Xｸﾞﾗﾌ_1" hidden="1">[10]A!$C$11:$C$30</definedName>
    <definedName name="_27__123Graph_Xｸﾞﾗﾌ_3" hidden="1">[10]A!$C$67:$C$86</definedName>
    <definedName name="_28_" hidden="1">#REF!</definedName>
    <definedName name="_28__123Graph_Bｸﾞﾗﾌ_1" hidden="1">[12]A!$I$10:$I$13</definedName>
    <definedName name="_28__123Graph_Xｸﾞﾗﾌ_2" hidden="1">[10]A!$C$39:$C$58</definedName>
    <definedName name="_28__123Graph_Xｸﾞﾗﾌ_4" hidden="1">[10]A!$C$67:$C$86</definedName>
    <definedName name="_29_" hidden="1">#REF!</definedName>
    <definedName name="_29__123Graph_Bｸﾞﾗﾌ_4" hidden="1">[10]A!$I$39:$I$58</definedName>
    <definedName name="_29__123Graph_Xｸﾞﾗﾌ_3" hidden="1">[10]A!$C$67:$C$86</definedName>
    <definedName name="_2AB1_" hidden="1">{"'FAB Yield'!$L$7"}</definedName>
    <definedName name="_3_" hidden="1">#REF!</definedName>
    <definedName name="_3___123Graph_Aｸﾞﾗﾌ_3" hidden="1">[3]A!$I$67:$I$86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[6]D!$A$27:$A$31</definedName>
    <definedName name="_30__123Graph_Cｸﾞﾗﾌ_4" hidden="1">[10]A!$I$11:$I$30</definedName>
    <definedName name="_30__123Graph_Xｸﾞﾗﾌ_4" hidden="1">[10]A!$C$67:$C$86</definedName>
    <definedName name="_31__123Graph_Dｸﾞﾗﾌ_4" hidden="1">[10]A!$I$89:$I$108</definedName>
    <definedName name="_32__123Graph_XCHART_1" hidden="1">[18]A!$A$52:$A$60</definedName>
    <definedName name="_33__123Graph_Xｸﾞﾗﾌ_1" hidden="1">[10]A!$C$11:$C$30</definedName>
    <definedName name="_34__123Graph_Xｸﾞﾗﾌ_2" hidden="1">[10]A!$C$39:$C$58</definedName>
    <definedName name="_35_" hidden="1">#REF!</definedName>
    <definedName name="_35__123Graph_Xｸﾞﾗﾌ_3" hidden="1">[10]A!$C$67:$C$86</definedName>
    <definedName name="_36__123Graph_Xｸﾞﾗﾌ_4" hidden="1">[10]A!$C$67:$C$86</definedName>
    <definedName name="_37_" hidden="1">#REF!</definedName>
    <definedName name="_39_" hidden="1">#REF!</definedName>
    <definedName name="_3BU2_" hidden="1">{"'FAB Yield'!$L$7"}</definedName>
    <definedName name="_4___123Graph_Aｸﾞﾗﾌ_4" hidden="1">[3]A!$I$67:$I$86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hidden="1">{"'FAB Yield'!$L$7"}</definedName>
    <definedName name="_5___123Graph_Bｸﾞﾗﾌ_1" hidden="1">[12]A!$I$10:$I$13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[3]A!$I$39:$I$58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hidden="1">{"'FAB Yield'!$L$7"}</definedName>
    <definedName name="_7___123Graph_Cｸﾞﾗﾌ_4" hidden="1">[3]A!$I$11:$I$30</definedName>
    <definedName name="_7__123Graph_Aｸﾞﾗﾌ_3" hidden="1">#REF!</definedName>
    <definedName name="_7__123Graph_Aｸﾞﾗﾌ_5" hidden="1">#REF!</definedName>
    <definedName name="_72_" hidden="1">#REF!</definedName>
    <definedName name="_8_" hidden="1">#REF!</definedName>
    <definedName name="_8_????" hidden="1">#REF!</definedName>
    <definedName name="_8___123Graph_Dｸﾞﾗﾌ_4" hidden="1">[3]A!$I$89:$I$108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[3]A!$C$11:$C$30</definedName>
    <definedName name="_9__123Graph_Aｸﾞﾗﾌ_5" hidden="1">#REF!</definedName>
    <definedName name="_9__123Graph_XCHART_2" hidden="1">#REF!</definedName>
    <definedName name="_AB1" hidden="1">{"'FAB Yield'!$L$7"}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F04857F84C744609879992EAACD0E267.edm" hidden="1">#REF!</definedName>
    <definedName name="_bdm.F709D73DF20D4F649E1D410B3DCB8E8E.edm" hidden="1">#REF!</definedName>
    <definedName name="_BQ4.1" hidden="1">[19]Sheet2!$A$1:$J$2402</definedName>
    <definedName name="_BQ4.3" hidden="1">[19]Sheet2!$C$2:$J$120</definedName>
    <definedName name="_BU2" hidden="1">{"'FAB Yield'!$L$7"}</definedName>
    <definedName name="_cp1" hidden="1">'[2]3-ADJ'!$C$15:$W$15</definedName>
    <definedName name="_cp2" hidden="1">'[2]3-ADJ'!$G$15:$G$16</definedName>
    <definedName name="_Dist_Bin" hidden="1">[17]A!$A$52:$A$60</definedName>
    <definedName name="_Dist_Values" hidden="1">#REF!</definedName>
    <definedName name="_F2" hidden="1">#REF!</definedName>
    <definedName name="_Fill" localSheetId="0" hidden="1">#REF!</definedName>
    <definedName name="_Fill" hidden="1">#REF!</definedName>
    <definedName name="_xlnm._FilterDatabase" hidden="1">'[20]AD ปทุมวัน'!$M$2:$M$345</definedName>
    <definedName name="_H3" hidden="1">{#N/A,#N/A,FALSE,"Sheet1"}</definedName>
    <definedName name="_KA1" hidden="1">{#N/A,#N/A,FALSE,"Sheet1"}</definedName>
    <definedName name="_Key1" hidden="1">#REF!</definedName>
    <definedName name="_Key2" hidden="1">[21]SVH_42CX!$D$108:$O$123</definedName>
    <definedName name="_MatInverse_In" hidden="1">#REF!</definedName>
    <definedName name="_MatInverse_Out" hidden="1">#REF!</definedName>
    <definedName name="_MAY2" hidden="1">{#N/A,#N/A,FALSE,"earnings"}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B0717" hidden="1">{"'FAB Yield'!$L$7"}</definedName>
    <definedName name="_PCB1" hidden="1">{"'FAB Yield'!$L$7"}</definedName>
    <definedName name="_PPE2" hidden="1">#REF!</definedName>
    <definedName name="_Q2" hidden="1">{#N/A,#N/A,FALSE,"earnings"}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1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[19]Sheet3!#REF!</definedName>
    <definedName name="_Table2_In2" hidden="1">[22]Assumptions!#REF!</definedName>
    <definedName name="_Table2_Out" hidden="1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AAAAAAAA" hidden="1">{#N/A,#N/A,FALSE,"Sheet1"}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{"'FAB Yield'!$L$7"}</definedName>
    <definedName name="abbagagbrbagr" hidden="1">#REF!</definedName>
    <definedName name="abwgargv" hidden="1">#REF!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f" hidden="1">#REF!</definedName>
    <definedName name="acQF" hidden="1">#REF!</definedName>
    <definedName name="acrgl" hidden="1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vff" hidden="1">#REF!</definedName>
    <definedName name="afavew" hidden="1">#REF!</definedName>
    <definedName name="afceafc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hidden="1">{#N/A,#N/A,FALSE,"Sheet1"}</definedName>
    <definedName name="agec" hidden="1">#REF!</definedName>
    <definedName name="agevvgrva" hidden="1">#REF!</definedName>
    <definedName name="agraf" hidden="1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asaki" hidden="1">{"'Sheet1'!$L$16"}</definedName>
    <definedName name="ake" hidden="1">#REF!</definedName>
    <definedName name="ALI" hidden="1">{"'Feb 99'!$A$1:$G$30"}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ual1" hidden="1">{#N/A,#N/A,FALSE,"earnings"}</definedName>
    <definedName name="anscount" hidden="1">3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bse" hidden="1">#REF!</definedName>
    <definedName name="arggrgsa" hidden="1">#REF!</definedName>
    <definedName name="arvav" hidden="1">#REF!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cz" hidden="1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s" hidden="1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hidden="1">{#N/A,#N/A,FALSE,"Sheet1"}</definedName>
    <definedName name="asvdavds" hidden="1">#REF!</definedName>
    <definedName name="atbab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zcf" hidden="1">#REF!</definedName>
    <definedName name="B1.1" hidden="1">#REF!</definedName>
    <definedName name="bae" hidden="1">#REF!</definedName>
    <definedName name="baera" hidden="1">#REF!</definedName>
    <definedName name="bagfarg" hidden="1">#REF!</definedName>
    <definedName name="bbbdgs" hidden="1">#REF!</definedName>
    <definedName name="bbs" hidden="1">#REF!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au" hidden="1">{"'Model'!$A$1:$N$53"}</definedName>
    <definedName name="bebabr" hidden="1">#REF!</definedName>
    <definedName name="Beluga" hidden="1">{"'FAB Yield'!$L$7"}</definedName>
    <definedName name="beluga1" hidden="1">{"'FAB Yield'!$L$7"}</definedName>
    <definedName name="bessbg" hidden="1">#REF!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{"'Sheet1'!$L$16"}</definedName>
    <definedName name="Cashflow" hidden="1">{"'Sheet1'!$L$16"}</definedName>
    <definedName name="cat" hidden="1">{"'Eng (page2)'!$A$1:$D$52"}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ced" hidden="1">#REF!</definedName>
    <definedName name="cdyn" hidden="1">#REF!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ase" hidden="1">#REF!</definedName>
    <definedName name="chai" hidden="1">{"conso",#N/A,FALSE,"cash flow"}</definedName>
    <definedName name="CHASHFLOW" hidden="1">{"'Sheet1'!$L$16"}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mhch" hidden="1">#REF!</definedName>
    <definedName name="CNHF" hidden="1">#REF!</definedName>
    <definedName name="coba" hidden="1">#REF!</definedName>
    <definedName name="Code" hidden="1">#REF!</definedName>
    <definedName name="commitment" hidden="1">{"'FAB Yield'!$L$7"}</definedName>
    <definedName name="coucou" hidden="1">{#N/A,#N/A,TRUE,"Cover sheet";#N/A,#N/A,TRUE,"INPUTS";#N/A,#N/A,TRUE,"OUTPUTS";#N/A,#N/A,TRUE,"VALUATION"}</definedName>
    <definedName name="cut" hidden="1">{"'Eng (page2)'!$A$1:$D$52"}</definedName>
    <definedName name="cv" hidden="1">#REF!</definedName>
    <definedName name="CVCV" hidden="1">{#VALUE!,#N/A,FALSE,0}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bedbzd" hidden="1">#REF!</definedName>
    <definedName name="dbht" hidden="1">#REF!</definedName>
    <definedName name="ｄｂｘｂｄ" hidden="1">#REF!</definedName>
    <definedName name="ddddd" hidden="1">{#N/A,#N/A,FALSE,"Sheet1"}</definedName>
    <definedName name="dddddd" hidden="1">{"'Eng (page2)'!$A$1:$D$52"}</definedName>
    <definedName name="ddfe" hidden="1">#REF!</definedName>
    <definedName name="ｄｄｘ" hidden="1">#REF!</definedName>
    <definedName name="deccdqw" hidden="1">#REF!</definedName>
    <definedName name="Depp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saf" hidden="1">#REF!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scount" hidden="1">#REF!</definedName>
    <definedName name="display_area_2" hidden="1">#REF!</definedName>
    <definedName name="ｄｊｈｓｔｎ" hidden="1">#REF!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udu" hidden="1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oe" hidden="1">{"'Eng (page2)'!$A$1:$D$52"}</definedName>
    <definedName name="ｄqc" hidden="1">#REF!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xg" hidden="1">#REF!</definedName>
    <definedName name="dzgf" hidden="1">#REF!</definedName>
    <definedName name="dzss" hidden="1">#REF!</definedName>
    <definedName name="easrzzfd" hidden="1">#REF!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hidden="1">{"'FAB Yield'!$L$7"}</definedName>
    <definedName name="eg2wr3gwf" hidden="1">{#N/A,#N/A,FALSE,"Sheet1"}</definedName>
    <definedName name="egfeqgegeg" hidden="1">#REF!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gsa" hidden="1">#REF!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syvwsa" hidden="1">#REF!</definedName>
    <definedName name="etyu" hidden="1">#REF!</definedName>
    <definedName name="ewf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ezabgazg" hidden="1">#REF!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cdfn" hidden="1">#REF!</definedName>
    <definedName name="fcdhfgh" hidden="1">{"conso",#N/A,FALSE,"cash flow"}</definedName>
    <definedName name="fcfCF" hidden="1">#REF!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h" hidden="1">#REF!</definedName>
    <definedName name="fdzz" hidden="1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ff" hidden="1">{"'Sheet1'!$A$8"}</definedName>
    <definedName name="ffffffff" hidden="1">{"'FAB Yield'!$L$7"}</definedName>
    <definedName name="ffffffffff" hidden="1">#REF!</definedName>
    <definedName name="fgafv" hidden="1">#REF!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ank" hidden="1">{#N/A,#N/A,TRUE,"Cover sheet";#N/A,#N/A,TRUE,"DCF analysis";#N/A,#N/A,TRUE,"WACC calculation"}</definedName>
    <definedName name="frgfewq" hidden="1">{#N/A,#N/A,FALSE,"Sheet1"}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ｆｓだｆ" hidden="1">#REF!</definedName>
    <definedName name="ftnhny" hidden="1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hidden="1">{#N/A,#N/A,FALSE,"Sheet1"}</definedName>
    <definedName name="fxb" hidden="1">#REF!</definedName>
    <definedName name="fyjfj" hidden="1">#REF!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fd" hidden="1">#REF!</definedName>
    <definedName name="ｇｆｆ" hidden="1">#REF!</definedName>
    <definedName name="GFFD" hidden="1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rgra" hidden="1">#REF!</definedName>
    <definedName name="GHDZDXG" hidden="1">#REF!</definedName>
    <definedName name="ghestgag" hidden="1">#REF!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{"'Sheet1'!$A$8"}</definedName>
    <definedName name="ghsshbt" hidden="1">#REF!</definedName>
    <definedName name="ghuu" hidden="1">{"'Eng (page2)'!$A$1:$D$52"}</definedName>
    <definedName name="GIG" hidden="1">{#N/A,#N/A,FALSE,"Sheet1"}</definedName>
    <definedName name="gkuku" hidden="1">#REF!</definedName>
    <definedName name="gnfgxnf" hidden="1">#REF!</definedName>
    <definedName name="gogo" hidden="1">{#N/A,#N/A,TRUE,"Cover sheet";#N/A,#N/A,TRUE,"INPUTS";#N/A,#N/A,TRUE,"OUTPUTS";#N/A,#N/A,TRUE,"VALUATION"}</definedName>
    <definedName name="GOP" hidden="1">{#N/A,#N/A,FALSE,"Sheet1"}</definedName>
    <definedName name="GOT" hidden="1">{#N/A,#N/A,FALSE,"Sheet1"}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hidden="1">#REF!</definedName>
    <definedName name="hbb" hidden="1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[24]OUTPUT!#REF!</definedName>
    <definedName name="hdhhgd" hidden="1">#REF!</definedName>
    <definedName name="hey" hidden="1">{"'Sheet1'!$L$16"}</definedName>
    <definedName name="hezth" hidden="1">#REF!</definedName>
    <definedName name="hfxgdt" hidden="1">#REF!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hh" hidden="1">#REF!</definedName>
    <definedName name="hhxzg" hidden="1">#REF!</definedName>
    <definedName name="HiddenRows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hidden="1">{#N/A,#N/A,FALSE,"Sheet1"}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va" hidden="1">#REF!</definedName>
    <definedName name="hvlpp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fgu" hidden="1">#REF!</definedName>
    <definedName name="iguik" hidden="1">#REF!</definedName>
    <definedName name="ikggki" hidden="1">#REF!</definedName>
    <definedName name="ikvhaefgv" hidden="1">#REF!</definedName>
    <definedName name="in" hidden="1">{"conso",#N/A,FALSE,"cash flow"}</definedName>
    <definedName name="IND" hidden="1">#REF!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hidden="1">{"Portrait letter is",#N/A,FALSE,"Model"}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as" hidden="1">{"'Feb 99'!$A$1:$G$30"}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yrsdh" hidden="1">#REF!</definedName>
    <definedName name="jkhj" hidden="1">#REF!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ns" hidden="1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v" hidden="1">#REF!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hidden="1">{"cashflow",#N/A,FALSE,"cash flow"}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hidden="1">{#N/A,#N/A,FALSE,"Sheet1"}</definedName>
    <definedName name="kie" hidden="1">{"'Eng (page2)'!$A$1:$D$52"}</definedName>
    <definedName name="kjbf" hidden="1">#REF!</definedName>
    <definedName name="kjvg" hidden="1">#REF!</definedName>
    <definedName name="kkgu" hidden="1">#REF!</definedName>
    <definedName name="kkzc" hidden="1">{#N/A,#N/A,FALSE,"Sheet1"}</definedName>
    <definedName name="klk" hidden="1">{"'Eng (page2)'!$A$1:$D$52"}</definedName>
    <definedName name="kll" hidden="1">{"'Sheet1'!$A$8"}</definedName>
    <definedName name="KLO" hidden="1">{"'Eng (page2)'!$A$1:$D$52"}</definedName>
    <definedName name="KLP" hidden="1">{#N/A,#N/A,FALSE,"Sheet1"}</definedName>
    <definedName name="kmh" hidden="1">{#N/A,#N/A,TRUE,"Cover sheet";#N/A,#N/A,TRUE,"DCF analysis";#N/A,#N/A,TRUE,"WACC calculation"}</definedName>
    <definedName name="KMNN" hidden="1">{"'Sheet1'!$A$8"}</definedName>
    <definedName name="ko" hidden="1">{"'Sheet1'!$L$16"}</definedName>
    <definedName name="kp" hidden="1">{"'Eng (page2)'!$A$1:$D$52"}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hidden="1">{"'FAB Yield'!$L$7"}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IK" hidden="1">{#N/A,#N/A,FALSE,"Sheet1"}</definedName>
    <definedName name="limcount" hidden="1">1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hidden="1">#REF!</definedName>
    <definedName name="llllll" hidden="1">'[25]PS-1995'!#REF!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P" hidden="1">{#N/A,#N/A,FALSE,"Sheet1"}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hidden="1">{#N/A,#N/A,FALSE,"Sheet1"}</definedName>
    <definedName name="luy" hidden="1">#REF!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CCHN" hidden="1">#REF!</definedName>
    <definedName name="mfg" hidden="1">#REF!</definedName>
    <definedName name="mhg" hidden="1">#REF!</definedName>
    <definedName name="mili" hidden="1">{#N/A,#N/A,TRUE,"Cover sheet";#N/A,#N/A,TRUE,"INPUTS";#N/A,#N/A,TRUE,"OUTPUTS";#N/A,#N/A,TRUE,"VALUATION"}</definedName>
    <definedName name="min" hidden="1">{"'Feb 99'!$A$1:$G$30"}</definedName>
    <definedName name="mjfdyujd" hidden="1">#REF!</definedName>
    <definedName name="mjfgj" hidden="1">#REF!</definedName>
    <definedName name="mjnfmnhg" hidden="1">#REF!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lkmlkm" hidden="1">{"cashflow",#N/A,FALSE,"cash flow"}</definedName>
    <definedName name="mnjvdcngf" hidden="1">#REF!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[26]SPM!#REF!</definedName>
    <definedName name="njgh1" hidden="1">#REF!</definedName>
    <definedName name="njhd" hidden="1">#REF!</definedName>
    <definedName name="nncfcf" hidden="1">#REF!</definedName>
    <definedName name="nnchd" hidden="1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ne" hidden="1">{"'FAB Yield'!$L$7"}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hidden="1">{"cashflow",#N/A,FALSE,"cash flow"}</definedName>
    <definedName name="nut" hidden="1">[27]A!#REF!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iuefd" hidden="1">#REF!</definedName>
    <definedName name="oiweujd" hidden="1">#REF!</definedName>
    <definedName name="old" hidden="1">{"AOP_Mos.",#N/A,FALSE,"1995 AOP";"AOP_Qtrs.",#N/A,FALSE,"1995 AOP"}</definedName>
    <definedName name="olj" hidden="1">{"'Eng (page2)'!$A$1:$D$52"}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rderTable" hidden="1">#REF!</definedName>
    <definedName name="ORT" hidden="1">'[28]3-ADJ'!$C$15:$W$15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w" hidden="1">#REF!</definedName>
    <definedName name="paeww" hidden="1">#REF!</definedName>
    <definedName name="PANRam" hidden="1">{"'FAB Yield'!$L$7"}</definedName>
    <definedName name="panram1" hidden="1">{"'FAB Yield'!$L$7"}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B" hidden="1">{"'FAB Yield'!$L$7"}</definedName>
    <definedName name="PCBKS" hidden="1">{"'FAB Yield'!$L$7"}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n" hidden="1">'[25]PS-1995'!#REF!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p" hidden="1">{"cashflow",#N/A,FALSE,"cash flow"}</definedName>
    <definedName name="PPEN" hidden="1">{"'Model'!$A$1:$N$53"}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atds" hidden="1">#REF!,#REF!,#REF!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JE1" hidden="1">{"'Eng (page2)'!$A$1:$D$52"}</definedName>
    <definedName name="ProdForm" hidden="1">#REF!</definedName>
    <definedName name="Product" hidden="1">#REF!</definedName>
    <definedName name="projectlist1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Q2予測" hidden="1">{"'Sheet1'!$A$8"}</definedName>
    <definedName name="qarvc" hidden="1">#REF!</definedName>
    <definedName name="qavr" hidden="1">#REF!</definedName>
    <definedName name="qaweqr" hidden="1">#REF!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sfd" hidden="1">{#N/A,#N/A,TRUE,"Cover sheet";#N/A,#N/A,TRUE,"INPUTS";#N/A,#N/A,TRUE,"OUTPUTS";#N/A,#N/A,TRUE,"VALUATION"}</definedName>
    <definedName name="qtq3t321t31t" hidden="1">{#N/A,#N/A,FALSE,"Sheet1"}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aa" hidden="1">#REF!</definedName>
    <definedName name="RCArea" hidden="1">#REF!</definedName>
    <definedName name="rcf" hidden="1">#REF!</definedName>
    <definedName name="rdsymxh" hidden="1">#REF!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hidden="1">{#N/A,#N/A,FALSE,"COVER";#N/A,#N/A,FALSE,"VALUATION";#N/A,#N/A,FALSE,"FORECAST";#N/A,#N/A,FALSE,"FY ANALYSIS ";#N/A,#N/A,FALSE," HY ANALYSIS"}</definedName>
    <definedName name="resb" hidden="1">#REF!</definedName>
    <definedName name="rfc" hidden="1">#REF!</definedName>
    <definedName name="rgagrba" hidden="1">#REF!</definedName>
    <definedName name="rnnagr" hidden="1">#REF!</definedName>
    <definedName name="rnws" hidden="1">#REF!</definedName>
    <definedName name="ROP" hidden="1">{#N/A,#N/A,FALSE,"Sheet1"}</definedName>
    <definedName name="ROT" hidden="1">{#N/A,#N/A,FALSE,"Sheet1"}</definedName>
    <definedName name="RPB" hidden="1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hidden="1">{#N/A,#N/A,FALSE,"Sheet1"}</definedName>
    <definedName name="rsgtshrt" hidden="1">#REF!</definedName>
    <definedName name="ｒｓｒ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hidden="1">{#N/A,#N/A,FALSE,"earnings"}</definedName>
    <definedName name="rtretr" hidden="1">{#N/A,#N/A,FALSE,"earnings"}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hidden="1">{#N/A,#N/A,FALSE,"earnings"}</definedName>
    <definedName name="rytreyttey" hidden="1">{#N/A,#N/A,FALSE,"earnings"}</definedName>
    <definedName name="Sacd" hidden="1">#REF!</definedName>
    <definedName name="saegzd" hidden="1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3" hidden="1">Main.SAPF4Help()</definedName>
    <definedName name="SAPFuncF4Help" localSheetId="4" hidden="1">Main.SAPF4Help()</definedName>
    <definedName name="SAPFuncF4Help" localSheetId="2" hidden="1">Main.SAPF4Help()</definedName>
    <definedName name="SAPFuncF4Help" hidden="1">Main.SAPF4Help()</definedName>
    <definedName name="ｓAVF" hidden="1">#REF!</definedName>
    <definedName name="sbgsbg" hidden="1">#REF!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hidden="1">{#N/A,#N/A,FALSE,"Sheet1"}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b" hidden="1">#REF!</definedName>
    <definedName name="sell" hidden="1">{"'Eng (page2)'!$A$1:$D$52"}</definedName>
    <definedName name="sencount" hidden="1">26</definedName>
    <definedName name="sesa" hidden="1">{#N/A,#N/A,FALSE,"Sheet1"}</definedName>
    <definedName name="sesbsrt" hidden="1">#REF!</definedName>
    <definedName name="sf" hidden="1">#REF!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BZGZ" hidden="1">#REF!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hidden="1">{"'Sheet1'!$L$16"}</definedName>
    <definedName name="shhsa" hidden="1">#REF!</definedName>
    <definedName name="shikinn" hidden="1">{"'Sheet1'!$L$16"}</definedName>
    <definedName name="shzf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n" hidden="1">#REF!</definedName>
    <definedName name="snhtrbsbza" hidden="1">#REF!</definedName>
    <definedName name="software" hidden="1">{"'Eng (page2)'!$A$1:$D$52"}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ｓｓｓ" hidden="1">{"'Sheet1'!$L$16"}</definedName>
    <definedName name="stamp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zaz" hidden="1">#REF!</definedName>
    <definedName name="Summary" hidden="1">{"'FAB Yield'!$L$7"}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scrofa" hidden="1">{"'FAB Yield'!$L$7"}</definedName>
    <definedName name="suscrofa1" hidden="1">{"'FAB Yield'!$L$7"}</definedName>
    <definedName name="swbrt" hidden="1">#REF!</definedName>
    <definedName name="sytsreys" hidden="1">#REF!</definedName>
    <definedName name="szgzr" hidden="1">#REF!</definedName>
    <definedName name="t2g42" hidden="1">{#N/A,#N/A,FALSE,"Sheet1"}</definedName>
    <definedName name="TAIK" hidden="1">#REF!</definedName>
    <definedName name="TB_June" hidden="1">#REF!</definedName>
    <definedName name="tbl_ProdInfo" hidden="1">#REF!</definedName>
    <definedName name="tbsbst" hidden="1">#REF!</definedName>
    <definedName name="TEEE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TwinMOS" hidden="1">{"'FAB Yield'!$L$7"}</definedName>
    <definedName name="ty" hidden="1">#REF!</definedName>
    <definedName name="tyest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FMNCGJ" hidden="1">#REF!</definedName>
    <definedName name="ufyfkuy" hidden="1">#REF!</definedName>
    <definedName name="UI" hidden="1">{#N/A,#N/A,FALSE,"earnings"}</definedName>
    <definedName name="ujj" hidden="1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vaga" hidden="1">#REF!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hidden="1">{#N/A,#N/A,FALSE,"Sheet1"}</definedName>
    <definedName name="vnyj" hidden="1">#REF!</definedName>
    <definedName name="vrawef" hidden="1">#REF!</definedName>
    <definedName name="vrgfvfefve" hidden="1">#REF!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erwb" hidden="1">#REF!</definedName>
    <definedName name="wag" hidden="1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ee" hidden="1">{"'Eng (page2)'!$A$1:$D$52"}</definedName>
    <definedName name="wef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hidden="1">{#N/A,#N/A,FALSE,"Sheet1"}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oan" hidden="1">{#N/A,#N/A,FALSE,"Sheet1"}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hidden="1">{#N/A,#N/A,FALSE,"Sheet1"}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hidden="1">{#N/A,#N/A,FALSE,"????";#N/A,#N/A,FALSE,"control sheet"}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hidden="1">{"Cover",#N/A,FALSE,"Cover";"Summary",#N/A,FALSE,"Summarpage"}</definedName>
    <definedName name="wrn.A." hidden="1">{#N/A,#N/A,TRUE,"SUM";#N/A,#N/A,TRUE,"EE";#N/A,#N/A,TRUE,"AC";#N/A,#N/A,TRUE,"SN"}</definedName>
    <definedName name="wrn.allpages." hidden="1">{#N/A,#N/A,TRUE,"Historicals";#N/A,#N/A,TRUE,"Charts";#N/A,#N/A,TRUE,"Forecasts"}</definedName>
    <definedName name="wrn.Annual._.Income._.Statement." hidden="1">{#N/A,#N/A,FALSE,"earnings"}</definedName>
    <definedName name="wrn.Annual._.revenue._.model." hidden="1">{#N/A,#N/A,FALSE,"earnings"}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OMPARISON." hidden="1">{"COMPARISON",#N/A,FALSE,"Sheet1"}</definedName>
    <definedName name="wrn.COMPARISON._1" hidden="1">{"COMPARISON",#N/A,FALSE,"Sheet1"}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hidden="1">{"DENNIS",#N/A,FALSE}</definedName>
    <definedName name="wrn.DENNIS._1" hidden="1">{"DENNIS",#N/A,FALSE}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hidden="1">{"Internal is",#N/A,FALSE,"Model"}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hidden="1">{#N/A,#N/A,FALSE,"Initial Year";#N/A,#N/A,FALSE,"Historical";#N/A,#N/A,FALSE,"balsheet";#N/A,#N/A,FALSE,"incstate";#N/A,#N/A,FALSE,"Fleet"}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hidden="1">{"M.GOH",#N/A,FALSE}</definedName>
    <definedName name="wrn.M.GOH._1" hidden="1">{"M.GOH",#N/A,FALSE}</definedName>
    <definedName name="wrn.MOBIL." hidden="1">{"quarter",#N/A,FALSE,"MOB"}</definedName>
    <definedName name="wrn.MODEL." hidden="1">{"MODEL",#N/A,FALSE}</definedName>
    <definedName name="wrn.MODEL._1" hidden="1">{"MODEL",#N/A,FALSE}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hidden="1">{"Portrait letter is",#N/A,FALSE,"Model"}</definedName>
    <definedName name="wrn.Portrait._.letter._.is." hidden="1">{"Portrait letter is",#N/A,FALSE,"Model"}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hidden="1">{"Pulp Production",#N/A,FALSE,"Pulp";"Pulp Earnings",#N/A,FALSE,"Pulp"}</definedName>
    <definedName name="wrn.Quarterly._.Income._.Statement." hidden="1">{#N/A,#N/A,FALSE,"earnings"}</definedName>
    <definedName name="wrn.Quarterly._.revenue._.model." hidden="1">{#N/A,#N/A,FALSE,"earnings"}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Sales._.and._.LFL._.assumptions." hidden="1">{#N/A,#N/A,FALSE,"H1H2";"Sales by division",#N/A,FALSE,"H1H2";"LFL assumptions",#N/A,FALSE,"H1H2"}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hidden="1">{"Variance Q4",#N/A,FALSE,"Var"}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hidden="1">{#N/A,#N/A,FALSE,"채권채무";#N/A,#N/A,FALSE,"control sheet"}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comparison_1" hidden="1">{"COMPARISON",#N/A,FALSE,"Sheet1"}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'[29]debt convant'!#REF!</definedName>
    <definedName name="WWc6d3ab3095e8491aa1f3cd1d66d91e96_634461483841982787" hidden="1">#REF!</definedName>
    <definedName name="WWfcfb7eaa324e4a0caac3a4619956db4c_634430590182589590" hidden="1">'[30]Detail support tax calculation'!#REF!</definedName>
    <definedName name="ＷＷＷ" hidden="1">{#N/A,#N/A,FALSE,"earnings"}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hidden="1">#REF!</definedName>
    <definedName name="XRefColumnsCount" hidden="1">3</definedName>
    <definedName name="XRefCopy1Row" hidden="1">#REF!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trhb" hidden="1">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6etrsyfr" hidden="1">{#N/A,#N/A,FALSE,"Sheet1"}</definedName>
    <definedName name="yenaern" hidden="1">#REF!</definedName>
    <definedName name="ynsrt" hidden="1">#REF!</definedName>
    <definedName name="yrtyhtryrt" hidden="1">{#N/A,#N/A,FALSE,"earnings"}</definedName>
    <definedName name="YT" hidden="1">'[31]3-ADJ'!$I$15:$I$16</definedName>
    <definedName name="ytd" hidden="1">#REF!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hidden="1">{#N/A,#N/A,FALSE,"채권채무";#N/A,#N/A,FALSE,"control sheet"}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yyyyyyyyyyyy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hidden="1">#REF!</definedName>
    <definedName name="Z_962556A7_8099_11D7_9255_00096B3A96F9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hidden="1">{"'Sheet1'!$L$16"}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จ" hidden="1">#REF!</definedName>
    <definedName name="บำรุงเมือง" hidden="1">#REF!</definedName>
    <definedName name="ฟ" hidden="1">{"'Model'!$A$1:$N$53"}</definedName>
    <definedName name="ห" hidden="1">#REF!</definedName>
    <definedName name="าาา" hidden="1">{"'Model'!$A$1:$N$53"}</definedName>
    <definedName name="าาาา" hidden="1">{"'Model'!$A$1:$N$53"}</definedName>
    <definedName name="냉공수지" hidden="1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三asssafdsatee" hidden="1">'[32]3-ADJ'!$H$15:$H$16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依頼事項" hidden="1">#REF!</definedName>
    <definedName name="北陽産業" hidden="1">#REF!</definedName>
    <definedName name="東棟外構" hidden="1">#REF!</definedName>
    <definedName name="精密鏍絲" hidden="1">{"'Sheet1'!$A$8"}</definedName>
    <definedName name="豎紙板A" hidden="1">{"'Sheet1'!$A$8"}</definedName>
    <definedName name="資金繰り表" hidden="1">{"'Sheet1'!$L$16"}</definedName>
    <definedName name="赤崎" hidden="1">{"'Sheet1'!$L$16"}</definedName>
    <definedName name="鋼珠" hidden="1">{"'Sheet1'!$A$8"}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6" l="1"/>
  <c r="E73" i="6"/>
  <c r="I70" i="6"/>
  <c r="G70" i="6"/>
  <c r="E70" i="6"/>
  <c r="I60" i="6"/>
  <c r="G60" i="6"/>
  <c r="E60" i="6"/>
  <c r="A45" i="6"/>
  <c r="A44" i="6"/>
  <c r="A43" i="6"/>
  <c r="A87" i="6" s="1"/>
  <c r="I24" i="6"/>
  <c r="I33" i="6" s="1"/>
  <c r="I38" i="6" s="1"/>
  <c r="I72" i="6" s="1"/>
  <c r="I75" i="6" s="1"/>
  <c r="A3" i="6"/>
  <c r="A46" i="6" s="1"/>
  <c r="J24" i="5"/>
  <c r="H24" i="5"/>
  <c r="F24" i="5"/>
  <c r="N21" i="5"/>
  <c r="N20" i="5"/>
  <c r="N18" i="5"/>
  <c r="L16" i="5"/>
  <c r="J16" i="5"/>
  <c r="H16" i="5"/>
  <c r="F16" i="5"/>
  <c r="N16" i="5" s="1"/>
  <c r="N14" i="5"/>
  <c r="N12" i="5"/>
  <c r="A3" i="5"/>
  <c r="P26" i="4"/>
  <c r="J26" i="4"/>
  <c r="H26" i="4"/>
  <c r="F26" i="4"/>
  <c r="R23" i="4"/>
  <c r="N22" i="4"/>
  <c r="R22" i="4" s="1"/>
  <c r="N21" i="4"/>
  <c r="R21" i="4" s="1"/>
  <c r="N19" i="4"/>
  <c r="R19" i="4" s="1"/>
  <c r="P17" i="4"/>
  <c r="L17" i="4"/>
  <c r="J17" i="4"/>
  <c r="H17" i="4"/>
  <c r="F17" i="4"/>
  <c r="N17" i="4" s="1"/>
  <c r="R17" i="4" s="1"/>
  <c r="R15" i="4"/>
  <c r="N15" i="4"/>
  <c r="N13" i="4"/>
  <c r="R13" i="4" s="1"/>
  <c r="A3" i="4"/>
  <c r="J29" i="3"/>
  <c r="H29" i="3"/>
  <c r="F29" i="3"/>
  <c r="F17" i="3"/>
  <c r="F22" i="3" s="1"/>
  <c r="J14" i="3"/>
  <c r="J17" i="3" s="1"/>
  <c r="J22" i="3" s="1"/>
  <c r="J25" i="3" s="1"/>
  <c r="J31" i="3" s="1"/>
  <c r="H14" i="3"/>
  <c r="H17" i="3" s="1"/>
  <c r="H22" i="3" s="1"/>
  <c r="F14" i="3"/>
  <c r="J29" i="2"/>
  <c r="H29" i="2"/>
  <c r="F29" i="2"/>
  <c r="F22" i="2"/>
  <c r="F25" i="2" s="1"/>
  <c r="F31" i="2" s="1"/>
  <c r="H17" i="2"/>
  <c r="H22" i="2" s="1"/>
  <c r="H25" i="2" s="1"/>
  <c r="H31" i="2" s="1"/>
  <c r="F17" i="2"/>
  <c r="J14" i="2"/>
  <c r="J17" i="2" s="1"/>
  <c r="J22" i="2" s="1"/>
  <c r="J25" i="2" s="1"/>
  <c r="J31" i="2" s="1"/>
  <c r="H14" i="2"/>
  <c r="F14" i="2"/>
  <c r="A125" i="1"/>
  <c r="A43" i="2" s="1"/>
  <c r="K114" i="1"/>
  <c r="K111" i="1"/>
  <c r="A87" i="1"/>
  <c r="A85" i="1"/>
  <c r="A84" i="1"/>
  <c r="K73" i="1"/>
  <c r="K75" i="1" s="1"/>
  <c r="K116" i="1" s="1"/>
  <c r="I73" i="1"/>
  <c r="G73" i="1"/>
  <c r="K65" i="1"/>
  <c r="I65" i="1"/>
  <c r="G65" i="1"/>
  <c r="A46" i="1"/>
  <c r="A44" i="1"/>
  <c r="K31" i="1"/>
  <c r="K33" i="1" s="1"/>
  <c r="I31" i="1"/>
  <c r="I33" i="1" s="1"/>
  <c r="G31" i="1"/>
  <c r="G33" i="1" s="1"/>
  <c r="K19" i="1"/>
  <c r="I19" i="1"/>
  <c r="G19" i="1"/>
  <c r="I75" i="1" l="1"/>
  <c r="G75" i="1"/>
  <c r="A43" i="3"/>
  <c r="A28" i="4"/>
  <c r="A27" i="5"/>
  <c r="H25" i="3"/>
  <c r="H31" i="3" s="1"/>
  <c r="L22" i="5" s="1"/>
  <c r="G11" i="6"/>
  <c r="G24" i="6" s="1"/>
  <c r="G33" i="6" s="1"/>
  <c r="G38" i="6" s="1"/>
  <c r="G72" i="6" s="1"/>
  <c r="G75" i="6" s="1"/>
  <c r="F25" i="3"/>
  <c r="F31" i="3" s="1"/>
  <c r="L24" i="4" s="1"/>
  <c r="E11" i="6"/>
  <c r="E24" i="6" s="1"/>
  <c r="E33" i="6" s="1"/>
  <c r="E38" i="6" s="1"/>
  <c r="E72" i="6" s="1"/>
  <c r="E75" i="6" s="1"/>
  <c r="N24" i="4" l="1"/>
  <c r="R24" i="4" s="1"/>
  <c r="R26" i="4" s="1"/>
  <c r="L26" i="4"/>
  <c r="L24" i="5"/>
  <c r="N22" i="5"/>
  <c r="N24" i="5" l="1"/>
  <c r="I109" i="1"/>
  <c r="I111" i="1" s="1"/>
  <c r="I114" i="1" s="1"/>
  <c r="I116" i="1" s="1"/>
  <c r="N26" i="4"/>
  <c r="G109" i="1"/>
  <c r="G111" i="1" s="1"/>
  <c r="G114" i="1" s="1"/>
  <c r="G116" i="1" s="1"/>
</calcChain>
</file>

<file path=xl/sharedStrings.xml><?xml version="1.0" encoding="utf-8"?>
<sst xmlns="http://schemas.openxmlformats.org/spreadsheetml/2006/main" count="326" uniqueCount="158">
  <si>
    <t>บริษัท ที.อาร์.วี. รับเบอร์โปรดักส์ จำกัด (มหาชน)</t>
  </si>
  <si>
    <t xml:space="preserve">งบแสดงฐานะการเงิน 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</si>
  <si>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</si>
  <si>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</si>
  <si>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</si>
  <si>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</si>
  <si>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</si>
  <si>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</si>
  <si>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</si>
  <si>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</si>
  <si>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</si>
  <si>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</si>
  <si>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</si>
  <si>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</si>
  <si>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</si>
  <si>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</si>
  <si>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</si>
  <si>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</si>
  <si>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</si>
  <si>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</si>
  <si>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</si>
  <si>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</si>
  <si>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</si>
  <si>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</si>
  <si>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</si>
  <si>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</si>
  <si>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</si>
  <si>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</si>
  <si>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</si>
  <si>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</si>
  <si>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</si>
  <si>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</si>
  <si>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</si>
  <si>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</si>
  <si>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</si>
  <si>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</si>
  <si>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</si>
  <si>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</si>
  <si>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</si>
  <si>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</si>
  <si>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</si>
  <si>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</si>
  <si>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</si>
  <si>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</si>
  <si>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</si>
  <si>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</si>
  <si>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</si>
  <si>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</si>
  <si>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</si>
  <si>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</si>
  <si>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</si>
  <si>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</si>
  <si>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210,000,000 หุ้น  </t>
  </si>
  <si>
    <t>มูลค่าที่ตราไว้หุ้นละ 0.5 บาท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</si>
  <si>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</si>
  <si>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</si>
  <si>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</si>
  <si>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</si>
  <si>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</si>
  <si>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</si>
  <si>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</si>
  <si>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</si>
  <si>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</si>
  <si>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</si>
  <si>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</si>
  <si>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</si>
  <si>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</si>
  <si>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</si>
  <si>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</si>
  <si>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</si>
  <si>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</si>
  <si>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</si>
  <si>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</si>
  <si>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</si>
  <si>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</si>
  <si>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</si>
  <si>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</si>
  <si>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</si>
  <si>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</si>
  <si>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</si>
  <si>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</si>
  <si>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</si>
  <si>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สำหรับงวดเก้าเดือนสิ้นสุดวันที่ 30 กันยายน พ.ศ. 2565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</si>
  <si>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</si>
  <si>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</si>
  <si>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กำไรสะสม</t>
  </si>
  <si>
    <t>จัดสรรแล้ว</t>
  </si>
  <si>
    <t>รวมส่วน</t>
  </si>
  <si>
    <t>ส่วนได้เสีย</t>
  </si>
  <si>
    <t>ทุนที่ออกและ</t>
  </si>
  <si>
    <t>ส่วนเกิน</t>
  </si>
  <si>
    <t>- ทุนสำรอง</t>
  </si>
  <si>
    <t>ของผู้เป็นเจ้าของ</t>
  </si>
  <si>
    <t>ที่ไม่มีอำนาจ</t>
  </si>
  <si>
    <t>รวม</t>
  </si>
  <si>
    <t>ชำระแล้ว</t>
  </si>
  <si>
    <t>มูลค่าหุ้นสามัญ</t>
  </si>
  <si>
    <t>ตามกฎหมาย</t>
  </si>
  <si>
    <t>ของบริษัท</t>
  </si>
  <si>
    <t>ควบคุม</t>
  </si>
  <si>
    <t>ยอดคงเหลือต้นงวด ณ วันที่ 1 มกราคม พ.ศ. 2564</t>
  </si>
  <si>
    <t>การเปลี่ยนแปลงส่วนของเจ้าของสำหรับงวด</t>
  </si>
  <si>
    <t>ยอดคงเหลือปลายงวด ณ วันที่ 30 กันยายน พ.ศ. 2564</t>
  </si>
  <si>
    <t>ยอดคงเหลือต้นงวด ณ วันที่ 1 มกราคม พ.ศ. 2565</t>
  </si>
  <si>
    <t>ทุนสำรองตามกฎหมาย</t>
  </si>
  <si>
    <t>เงินปันผลจ่าย</t>
  </si>
  <si>
    <t>ส่วนได้เสียที่ไม่มีอำนาจควบคุมเพิ่มขึ้น</t>
  </si>
  <si>
    <t>ยอดคงเหลือปลายงวด ณ วันที่ 30 กันยายน พ.ศ. 2565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</si>
  <si>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</si>
  <si>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</si>
  <si>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</si>
  <si>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</si>
  <si>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</si>
  <si>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10,11</t>
  </si>
  <si>
    <t>- ค่าตัดจำหน่าย</t>
  </si>
  <si>
    <t>- ขาดทุนจากการตัดจำหน่ายเครื่องมือและอุปกรณ์</t>
  </si>
  <si>
    <t>- กำไรจากการจำหน่ายสินทรัพย์ถาวร</t>
  </si>
  <si>
    <t>- กำไรจากการจำหน่ายอสังหาริมทรัพย์เพื่อการลงทุน</t>
  </si>
  <si>
    <t>- ขาดทุนจากการด้อยค่าสินค้าคงเหลือ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</si>
  <si>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</si>
  <si>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</si>
  <si>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</si>
  <si>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</si>
  <si>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</si>
  <si>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</si>
  <si>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</si>
  <si>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</si>
  <si>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</si>
  <si>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</si>
  <si>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</si>
  <si>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</si>
  <si>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รับดอกเบี้ย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</si>
  <si>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</si>
  <si>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</si>
  <si>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</si>
  <si>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</si>
  <si>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</si>
  <si>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</si>
  <si>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</si>
  <si>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</si>
  <si>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</si>
  <si>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</si>
  <si>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</t>
  </si>
  <si>
    <t>เงินสดรับจากส่วนได้เสียที่ไม่มีอำนาจควบคุม</t>
  </si>
  <si>
    <t>จากเงินลงทุนในบริษัทย่อย</t>
  </si>
  <si>
    <t>เงินสดจ่ายชำระคืนเงินกู้ยืมระยะยาวจากสถาบันการเงิน</t>
  </si>
  <si>
    <t>เงินสดจ่ายชำระหนี้สินภายใต้สัญญาเช่า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</si>
  <si>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</si>
  <si>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</si>
  <si>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</si>
  <si>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</si>
  <si>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</si>
  <si>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</t>
  </si>
  <si>
    <t>รายการที่มิใช่เงินสด</t>
  </si>
  <si>
    <t>-</t>
  </si>
  <si>
    <t>เจ้าหนี้ค่าซื้อสินทรัพย์ถาวรและสินทรัพย์ไม่มีตัวตน</t>
  </si>
  <si>
    <t>ซื้อสินทรัพย์สิทธิการใช้ในระหว่างงวด</t>
  </si>
  <si>
    <t>เงินสดจ่ายเพื่อเงินลงทุนในบริษัทย่อย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</si>
</sst>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\(#,##0\)"/>
    <numFmt numFmtId="188" formatCode="#,##0;\(#,##0\);\-"/>
    <numFmt numFmtId="189" formatCode="_(* #,##0_);_(* \(#,##0\);_(* &quot;-&quot;_);_(@_)"/>
    <numFmt numFmtId="190" formatCode="#,##0.00;\(#,##0.00\);\-"/>
    <numFmt numFmtId="191" formatCode="#,##0.0;\(#,##0.0\)"/>
    <numFmt numFmtId="192" formatCode="&quot;£&quot;#,##0;\-&quot;£&quot;#,##0"/>
    <numFmt numFmtId="193" formatCode="&quot;£&quot;#,##0;[Red]\-&quot;£&quot;#,##0"/>
    <numFmt numFmtId="194" formatCode="&quot;£&quot;#,##0.00;[Red]\-&quot;£&quot;#,##0.00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#,##0.00;\(#,##0.00\)"/>
    <numFmt numFmtId="198" formatCode="[$-1010000]d/m/yy;@"/>
    <numFmt numFmtId="199" formatCode="_-* #,##0_-;\-* #,##0_-;_-* &quot;-&quot;??_-;_-@_-"/>
    <numFmt numFmtId="200" formatCode="_(* #,##0_);_(* \(#,##0\);_(* &quot;-&quot;??_);_(@_)"/>
    <numFmt numFmtId="201" formatCode="0.00000000000"/>
    <numFmt numFmtId="202" formatCode="#,##0.0_);[Red]\(#,##0.0\)"/>
    <numFmt numFmtId="203" formatCode="#,##0.00\ ;\-#,##0.00\ ;&quot; -&quot;#\ ;@\ "/>
    <numFmt numFmtId="204" formatCode="_-* #,##0.00_-;\-* #,##0.00_-;_-* \-??_-;_-@_-"/>
    <numFmt numFmtId="205" formatCode="&quot;$&quot;#,##0_);\(&quot;$&quot;#,##0\)"/>
    <numFmt numFmtId="206" formatCode="&quot;$&quot;#,##0_);[Red]\(&quot;$&quot;#,##0\)"/>
    <numFmt numFmtId="207" formatCode="&quot;$&quot;#,##0.00_);\(&quot;$&quot;#,##0.00\)"/>
    <numFmt numFmtId="208" formatCode="&quot;$&quot;#,##0.00_);[Red]\(&quot;$&quot;#,##0.00\)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0.000"/>
    <numFmt numFmtId="212" formatCode="#,##0.0_);\(#,##0.0\)"/>
    <numFmt numFmtId="213" formatCode="&quot;RM&quot;#,##0.00;\-&quot;RM&quot;#,##0.00"/>
    <numFmt numFmtId="214" formatCode="&quot;$&quot;#,##0.00;[Red]\-&quot;$&quot;#,##0.00"/>
    <numFmt numFmtId="215" formatCode="_-&quot;$&quot;* #,##0.00_-;\-&quot;$&quot;* #,##0.00_-;_-&quot;$&quot;* &quot;-&quot;??_-;_-@_-"/>
    <numFmt numFmtId="216" formatCode="000\-000000"/>
    <numFmt numFmtId="217" formatCode="#,##0.0;\-#,##0.0"/>
    <numFmt numFmtId="218" formatCode="_-* #,##0\ _F_-;\-* #,##0\ _F_-;_-* &quot;-&quot;\ _F_-;_-@_-"/>
    <numFmt numFmtId="219" formatCode="0.00%;\(0.00\)%"/>
    <numFmt numFmtId="220" formatCode="mm\/dd\/yy"/>
    <numFmt numFmtId="221" formatCode="_ * #,##0_)&quot;£&quot;_ ;_ * \(#,##0\)&quot;£&quot;_ ;_ * &quot;-&quot;_)&quot;£&quot;_ ;_ @_ "/>
    <numFmt numFmtId="222" formatCode="_-&quot;$&quot;* #,##0_-;\-&quot;$&quot;* #,##0_-;_-&quot;$&quot;* &quot;-&quot;_-;_-@_-"/>
    <numFmt numFmtId="223" formatCode="_-* #,##0.00\ _F_-;\-* #,##0.00\ _F_-;_-* &quot;-&quot;??\ _F_-;_-@_-"/>
    <numFmt numFmtId="224" formatCode="0.00_)"/>
    <numFmt numFmtId="225" formatCode="_-* #,##0.00\ &quot;F&quot;_-;\-* #,##0.00\ &quot;F&quot;_-;_-* &quot;-&quot;??\ &quot;F&quot;_-;_-@_-"/>
    <numFmt numFmtId="226" formatCode="_(* #,##0.000000_);_(* \(#,##0.000000\);_(* &quot;-&quot;_);_(@_)"/>
    <numFmt numFmtId="227" formatCode="&quot;0&quot;#"/>
    <numFmt numFmtId="228" formatCode="#,##0.00&quot;£&quot;_);[Red]\(#,##0.00&quot;£&quot;\)"/>
    <numFmt numFmtId="229" formatCode="&quot;$&quot;#,##0.00\ ;\(&quot;$&quot;#,##0.00\)"/>
    <numFmt numFmtId="230" formatCode="0."/>
    <numFmt numFmtId="231" formatCode="&quot;0&quot;#.0"/>
    <numFmt numFmtId="232" formatCode="&quot;RM&quot;#,##0.00_);[Red]&quot;(RM&quot;#,##0.00\)"/>
    <numFmt numFmtId="233" formatCode="#."/>
    <numFmt numFmtId="234" formatCode="_(* #,##0.0000_);_(* \(#,##0.0000\);_(* &quot;-&quot;??_);_(@_)"/>
    <numFmt numFmtId="235" formatCode="_(* #,##0.000_);_(* \(#,##0.000\);_(* &quot;-&quot;_);_(@_)"/>
    <numFmt numFmtId="236" formatCode="_(* #,##0.00_);_(* \(#,##0.00\);_(* &quot;-&quot;_);_(@_)"/>
    <numFmt numFmtId="237" formatCode="#,##0.00;[Red]#,##0.00"/>
    <numFmt numFmtId="238" formatCode="0.0%"/>
    <numFmt numFmtId="239" formatCode="&quot;RM&quot;#,##0_);[Red]\(&quot;RM&quot;#,##0\)"/>
    <numFmt numFmtId="240" formatCode="mmmm\ d\,\ yyyy"/>
    <numFmt numFmtId="241" formatCode="##,##0.0_);\(#,##0.0\)"/>
    <numFmt numFmtId="242" formatCode="#,##0.00_ ;[Red]\-#,##0.00\ "/>
    <numFmt numFmtId="243" formatCode="0.0"/>
    <numFmt numFmtId="244" formatCode="#,##0.00\ &quot;F&quot;;\-#,##0.00\ &quot;F&quot;"/>
    <numFmt numFmtId="245" formatCode="_(&quot;Rp&quot;* #,##0_);_(&quot;Rp&quot;* \(#,##0\);_(&quot;Rp&quot;* &quot;-&quot;_);_(@_)"/>
    <numFmt numFmtId="246" formatCode="_(* #,##0.0000_);_(* \(#,##0.0000\);_(* &quot;-&quot;_);_(@_)"/>
    <numFmt numFmtId="247" formatCode="[$-1010409]d\ mmm\ yy;@"/>
    <numFmt numFmtId="248" formatCode="_(* #,##0.0_);_(* \(#,##0.0\);_(* &quot;-&quot;_);_(@_)"/>
    <numFmt numFmtId="249" formatCode="d\ &quot;ด&quot;&quot;ด&quot;&quot;ด&quot;\ \b\b"/>
    <numFmt numFmtId="250" formatCode="_ * #,##0_ ;_ * \-#,##0_ ;_ * &quot;-&quot;_ ;_ @_ "/>
    <numFmt numFmtId="251" formatCode="d/mm/yy\ "/>
    <numFmt numFmtId="252" formatCode="&quot;$&quot;#,##0.0_);\(&quot;$&quot;#,##0.0\)"/>
    <numFmt numFmtId="253" formatCode="_-[$€-2]* #,##0.00_-;\-[$€-2]* #,##0.00_-;_-[$€-2]* &quot;-&quot;??_-"/>
    <numFmt numFmtId="254" formatCode="#,##0.00;[Red]\(#,##0.00\)"/>
    <numFmt numFmtId="255" formatCode="_-&quot;RM&quot;* #,##0_-;\-&quot;RM&quot;* #,##0_-;_-&quot;RM&quot;* &quot;-&quot;_-;_-@_-"/>
    <numFmt numFmtId="256" formatCode="&quot;$&quot;#,##0;\(&quot;$&quot;#,##0\)"/>
    <numFmt numFmtId="257" formatCode="0.00\ \ \ ;\-0.00\ \ \ ;0.00\ \ \ ;[Red]@&quot;    &quot;"/>
    <numFmt numFmtId="258" formatCode="&quot;ว&quot;\ &quot;ด&quot;&quot;ด&quot;&quot;ด&quot;\ &quot;ป&quot;&quot;ป&quot;"/>
    <numFmt numFmtId="259" formatCode="_ * ###,0&quot;.&quot;00_ ;_ * \-###,0&quot;.&quot;00_ ;_ * &quot;-&quot;??_ ;_ @_ "/>
    <numFmt numFmtId="260" formatCode="0_)"/>
    <numFmt numFmtId="261" formatCode="_-&quot;Dfl.&quot;\ * #,##0_-;_-&quot;Dfl.&quot;\ * #,##0\-;_-&quot;Dfl.&quot;\ * &quot;-&quot;_-;_-@_-"/>
    <numFmt numFmtId="262" formatCode="#,##0&quot; F&quot;_);[Red]\(#,##0&quot; F&quot;\)"/>
    <numFmt numFmtId="263" formatCode="_-* #,##0.00_-;_-* #,##0.00\-;_-* &quot;-&quot;??_-;_-@_-"/>
    <numFmt numFmtId="264" formatCode="&quot;?&quot;#,##0;[Red]\-&quot;?&quot;#,##0"/>
    <numFmt numFmtId="265" formatCode="_-&quot;?&quot;* #,##0.00_-;\-&quot;?&quot;* #,##0.00_-;_-&quot;?&quot;* &quot;-&quot;??_-;_-@_-"/>
    <numFmt numFmtId="266" formatCode="&quot;    &quot;#,##0;\-&quot;    &quot;#,##0"/>
    <numFmt numFmtId="267" formatCode="[$-107041E]d\ mmm\ yy;@"/>
    <numFmt numFmtId="268" formatCode="0&quot;  &quot;"/>
    <numFmt numFmtId="269" formatCode="&quot;\&quot;#,##0.00;[Red]&quot;\&quot;\-#,##0.00"/>
    <numFmt numFmtId="270" formatCode="_-&quot;Dfl.&quot;\ * #,##0.00_-;_-&quot;Dfl.&quot;\ * #,##0.00\-;_-&quot;Dfl.&quot;\ * &quot;-&quot;??_-;_-@_-"/>
    <numFmt numFmtId="271" formatCode="&quot;\&quot;#,##0;[Red]&quot;\&quot;\-#,##0"/>
    <numFmt numFmtId="272" formatCode="#,##0\ &quot; &quot;;\(#,##0\)\ ;&quot;—&quot;&quot; &quot;&quot; &quot;&quot; &quot;&quot; &quot;"/>
    <numFmt numFmtId="273" formatCode="_-* #,##0_-;_-* #,##0\-;_-* &quot;-&quot;_-;_-@_-"/>
    <numFmt numFmtId="274" formatCode="_-&quot;?&quot;* #,##0_-;\-&quot;?&quot;* #,##0_-;_-&quot;?&quot;* &quot;-&quot;_-;_-@_-"/>
    <numFmt numFmtId="275" formatCode="#,##0;[Red]\(#,##0\)"/>
    <numFmt numFmtId="276" formatCode="#,##0\ ;[Red]\(#,##0\);&quot;      -     &quot;"/>
    <numFmt numFmtId="277" formatCode="0.0&quot;  &quot;"/>
    <numFmt numFmtId="278" formatCode="General_)"/>
    <numFmt numFmtId="279" formatCode="_-* #,##0.00_-;\(\ #,##0.00\)_-;_-* &quot;-&quot;??_-;_-@_-"/>
    <numFmt numFmtId="280" formatCode="_(* #,##0_);[Red]_(* \(#,##0\);_(* &quot;-&quot;_);_(@_)"/>
    <numFmt numFmtId="281" formatCode="#,##0\ ;#,##0"/>
    <numFmt numFmtId="282" formatCode="_(&quot;RM&quot;* #,##0_);_(&quot;RM&quot;* \(#,##0\);_(&quot;RM&quot;* &quot;-&quot;_);_(@_)"/>
    <numFmt numFmtId="283" formatCode="#,##0;[Red]#,##0"/>
    <numFmt numFmtId="284" formatCode="_(&quot;ß&quot;* #,##0.00_);_(&quot;ß&quot;* \(#,##0.00\);_(&quot;ß&quot;* &quot;-&quot;??_);_(@_)"/>
    <numFmt numFmtId="285" formatCode="#,##0.00&quot; F&quot;;\-#,##0.00&quot; F&quot;"/>
    <numFmt numFmtId="286" formatCode="#,##0_);[Red]\(#,##0\);\ \ \-\ \ \ \ \ "/>
    <numFmt numFmtId="287" formatCode="_-* #,##0.00_-;&quot;\&quot;&quot;\&quot;&quot;\&quot;\-* #,##0.00_-;_-* &quot;-&quot;??_-;_-@_-"/>
    <numFmt numFmtId="288" formatCode="_-* #,##0\ &quot;F&quot;_-;\-* #,##0\ &quot;F&quot;_-;_-* &quot;-&quot;\ &quot;F&quot;_-;_-@_-"/>
    <numFmt numFmtId="289" formatCode="\t&quot;฿&quot;#,##0.00_);[Red]\(\t&quot;฿&quot;#,##0.00\)"/>
    <numFmt numFmtId="290" formatCode="&quot;วันที่&quot;\ &quot;ว&quot;\ &quot;ด&quot;&quot;ด&quot;&quot;ด&quot;&quot;ด&quot;\ &quot;ป&quot;&quot;ป&quot;&quot;ป&quot;&quot;ป&quot;"/>
    <numFmt numFmtId="291" formatCode="dd/mmm/yy_)"/>
    <numFmt numFmtId="292" formatCode="\t&quot;$&quot;#,##0_);[Red]\(\t&quot;$&quot;#,##0\)"/>
    <numFmt numFmtId="293" formatCode="#,##0.00&quot; F&quot;_);\(#,##0.00&quot; F&quot;\)"/>
    <numFmt numFmtId="294" formatCode="_(* #,##0.00;_(* \(#,##0.00\);_(* &quot;-&quot;_);_(@_)"/>
    <numFmt numFmtId="295" formatCode="\t&quot;$&quot;#,##0_);\(\t&quot;$&quot;#,##0\)"/>
    <numFmt numFmtId="296" formatCode="#,##0_);[Red]\(#,##0\);&quot;     -    &quot;"/>
    <numFmt numFmtId="297" formatCode="0.00&quot;  &quot;"/>
    <numFmt numFmtId="298" formatCode="&quot;$&quot;#,##0.00;\(&quot;$&quot;#,##0.00\)"/>
    <numFmt numFmtId="299" formatCode="dd/mmm/yy\ "/>
    <numFmt numFmtId="300" formatCode="_ * #,##0.00_ ;_ * \-#,##0.00_ ;_ * &quot;-&quot;??_ ;_ @_ "/>
    <numFmt numFmtId="301" formatCode=";;;"/>
    <numFmt numFmtId="302" formatCode="&quot;$&quot;#,##0;[Red]\-&quot;$&quot;#,##0"/>
    <numFmt numFmtId="303" formatCode="#,##0.00\ ;\(#,##0.00\)"/>
    <numFmt numFmtId="304" formatCode="_-* #,##0\ _F_B_-;\-* #,##0\ _F_B_-;_-* &quot;-&quot;\ _F_B_-;_-@_-"/>
    <numFmt numFmtId="305" formatCode="_-* #,##0.00\ _F_B_-;\-* #,##0.00\ _F_B_-;_-* &quot;-&quot;??\ _F_B_-;_-@_-"/>
    <numFmt numFmtId="306" formatCode="0.00\ [$EUR]"/>
    <numFmt numFmtId="307" formatCode="_(* #,##0.000000_);_(* \(#,##0.000000\);_(* &quot;-&quot;??_);_(@_)"/>
    <numFmt numFmtId="308" formatCode="_(&quot;$&quot;* #,##0.00_);_(&quot;&quot;* \(#,##0.00\);_(&quot;$&quot;* &quot;-&quot;??_);_(@_)"/>
    <numFmt numFmtId="309" formatCode="\t0.00"/>
    <numFmt numFmtId="310" formatCode="mmm\-yyyy"/>
    <numFmt numFmtId="311" formatCode="d/mm/yy;@"/>
    <numFmt numFmtId="312" formatCode="#,##0.00;[Red]\(#,##0.00\);\-"/>
    <numFmt numFmtId="313" formatCode="dd\-mmm\-yy_)"/>
    <numFmt numFmtId="314" formatCode="_-* #,##0.00\ _€_-;\-* #,##0.00\ _€_-;_-* &quot;-&quot;??\ _€_-;_-@_-"/>
    <numFmt numFmtId="315" formatCode="_-* #,##0.00\ &quot;€&quot;_-;\-* #,##0.00\ &quot;€&quot;_-;_-* &quot;-&quot;??\ &quot;€&quot;_-;_-@_-"/>
    <numFmt numFmtId="316" formatCode="\$#,##0.00;\(\$#,##0.00\)"/>
    <numFmt numFmtId="317" formatCode="\$#,##0;\(\$#,##0\)"/>
    <numFmt numFmtId="318" formatCode="0_ "/>
    <numFmt numFmtId="319" formatCode="000\-000"/>
    <numFmt numFmtId="320" formatCode="_ &quot;\&quot;* #,##0_ ;_ &quot;\&quot;* \-#,##0_ ;_ &quot;\&quot;* &quot;-&quot;_ ;_ @_ "/>
    <numFmt numFmtId="321" formatCode="_ &quot;\&quot;* #,##0.00_ ;_ &quot;\&quot;* \-#,##0.00_ ;_ &quot;\&quot;* &quot;-&quot;??_ ;_ @_ "/>
  </numFmts>
  <fonts count="30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3"/>
      <color theme="1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2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38"/>
      <scheme val="minor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b/>
      <sz val="12"/>
      <name val="Arial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6"/>
      <name val="Arial"/>
      <family val="2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Tahoma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Tahoma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2"/>
      <name val="นูลมรผ"/>
      <charset val="129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AngsanaUPC"/>
      <family val="1"/>
      <charset val="222"/>
    </font>
    <font>
      <sz val="12"/>
      <name val="Helv"/>
    </font>
    <font>
      <sz val="10"/>
      <name val="ApFont"/>
    </font>
    <font>
      <sz val="10"/>
      <name val="MS Sans Serif"/>
      <family val="2"/>
      <charset val="222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10"/>
      <name val="Arial"/>
      <charset val="222"/>
    </font>
    <font>
      <b/>
      <i/>
      <sz val="11"/>
      <name val="Helv"/>
    </font>
    <font>
      <b/>
      <sz val="12"/>
      <name val="Helv"/>
    </font>
    <font>
      <u/>
      <sz val="9"/>
      <name val="Helv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</fonts>
  <fills count="17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1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841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37" fontId="6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4" fillId="0" borderId="0"/>
    <xf numFmtId="0" fontId="2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198" fontId="4" fillId="0" borderId="0"/>
    <xf numFmtId="0" fontId="3" fillId="0" borderId="0"/>
    <xf numFmtId="0" fontId="32" fillId="0" borderId="0"/>
    <xf numFmtId="0" fontId="29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9" fontId="4" fillId="0" borderId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3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8" fontId="4" fillId="0" borderId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9" applyNumberFormat="0" applyAlignment="0" applyProtection="0"/>
    <xf numFmtId="0" fontId="46" fillId="8" borderId="10" applyNumberFormat="0" applyAlignment="0" applyProtection="0"/>
    <xf numFmtId="0" fontId="47" fillId="8" borderId="9" applyNumberFormat="0" applyAlignment="0" applyProtection="0"/>
    <xf numFmtId="0" fontId="48" fillId="0" borderId="11" applyNumberFormat="0" applyFill="0" applyAlignment="0" applyProtection="0"/>
    <xf numFmtId="0" fontId="49" fillId="9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3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53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3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53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53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53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0" borderId="13" applyNumberFormat="0" applyFont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5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3" fillId="0" borderId="0"/>
    <xf numFmtId="204" fontId="3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0"/>
    <xf numFmtId="0" fontId="2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10" borderId="13" applyNumberFormat="0" applyFont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1" fillId="0" borderId="0"/>
    <xf numFmtId="0" fontId="3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0" borderId="13" applyNumberFormat="0" applyFont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10" borderId="13" applyNumberFormat="0" applyFont="0" applyAlignment="0" applyProtection="0"/>
    <xf numFmtId="43" fontId="21" fillId="0" borderId="0" applyFont="0" applyFill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" fillId="0" borderId="0"/>
    <xf numFmtId="0" fontId="3" fillId="0" borderId="0" applyFill="0" applyBorder="0" applyAlignment="0"/>
    <xf numFmtId="0" fontId="74" fillId="7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2" applyNumberFormat="0" applyAlignment="0" applyProtection="0"/>
    <xf numFmtId="0" fontId="70" fillId="88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90" borderId="0" applyNumberFormat="0" applyBorder="0" applyAlignment="0" applyProtection="0"/>
    <xf numFmtId="0" fontId="66" fillId="0" borderId="0"/>
    <xf numFmtId="0" fontId="81" fillId="0" borderId="28">
      <alignment horizontal="left" vertical="center"/>
    </xf>
    <xf numFmtId="0" fontId="1" fillId="74" borderId="0" applyNumberFormat="0" applyBorder="0" applyAlignment="0" applyProtection="0"/>
    <xf numFmtId="9" fontId="4" fillId="0" borderId="0" applyFont="0" applyFill="0" applyBorder="0" applyAlignment="0" applyProtection="0"/>
    <xf numFmtId="0" fontId="24" fillId="89" borderId="0" applyNumberFormat="0" applyBorder="0" applyAlignment="0" applyProtection="0"/>
    <xf numFmtId="233" fontId="89" fillId="0" borderId="0">
      <protection locked="0"/>
    </xf>
    <xf numFmtId="0" fontId="1" fillId="90" borderId="0" applyNumberFormat="0" applyBorder="0" applyAlignment="0" applyProtection="0"/>
    <xf numFmtId="0" fontId="87" fillId="35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91" fillId="0" borderId="0"/>
    <xf numFmtId="0" fontId="75" fillId="0" borderId="0">
      <alignment vertical="top"/>
    </xf>
    <xf numFmtId="0" fontId="67" fillId="43" borderId="0"/>
    <xf numFmtId="0" fontId="1" fillId="0" borderId="0"/>
    <xf numFmtId="0" fontId="74" fillId="102" borderId="0" applyNumberFormat="0" applyBorder="0" applyAlignment="0" applyProtection="0"/>
    <xf numFmtId="2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101" borderId="0" applyNumberFormat="0" applyBorder="0" applyAlignment="0" applyProtection="0"/>
    <xf numFmtId="235" fontId="3" fillId="0" borderId="0" applyFont="0" applyFill="0" applyBorder="0" applyAlignment="0" applyProtection="0"/>
    <xf numFmtId="38" fontId="77" fillId="0" borderId="0" applyFill="0" applyBorder="0" applyAlignment="0" applyProtection="0"/>
    <xf numFmtId="14" fontId="95" fillId="0" borderId="0">
      <alignment horizontal="center" wrapText="1"/>
      <protection locked="0"/>
    </xf>
    <xf numFmtId="0" fontId="54" fillId="79" borderId="0" applyNumberFormat="0" applyBorder="0" applyAlignment="0" applyProtection="0"/>
    <xf numFmtId="0" fontId="93" fillId="0" borderId="0"/>
    <xf numFmtId="0" fontId="24" fillId="89" borderId="0" applyNumberFormat="0" applyBorder="0" applyAlignment="0" applyProtection="0"/>
    <xf numFmtId="0" fontId="80" fillId="0" borderId="0"/>
    <xf numFmtId="0" fontId="82" fillId="89" borderId="32" applyNumberFormat="0" applyAlignment="0" applyProtection="0"/>
    <xf numFmtId="43" fontId="74" fillId="0" borderId="0" applyFont="0" applyFill="0" applyBorder="0" applyAlignment="0" applyProtection="0"/>
    <xf numFmtId="0" fontId="74" fillId="100" borderId="0" applyNumberFormat="0" applyBorder="0" applyAlignment="0" applyProtection="0"/>
    <xf numFmtId="37" fontId="99" fillId="0" borderId="0"/>
    <xf numFmtId="0" fontId="1" fillId="9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2" applyNumberFormat="0" applyAlignment="0" applyProtection="0"/>
    <xf numFmtId="43" fontId="96" fillId="0" borderId="0" applyFont="0" applyFill="0" applyBorder="0" applyAlignment="0" applyProtection="0"/>
    <xf numFmtId="0" fontId="4" fillId="0" borderId="0"/>
    <xf numFmtId="193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3" fillId="0" borderId="0"/>
    <xf numFmtId="233" fontId="89" fillId="0" borderId="0">
      <protection locked="0"/>
    </xf>
    <xf numFmtId="0" fontId="1" fillId="90" borderId="0" applyNumberFormat="0" applyBorder="0" applyAlignment="0" applyProtection="0"/>
    <xf numFmtId="2" fontId="96" fillId="0" borderId="0" applyProtection="0"/>
    <xf numFmtId="0" fontId="74" fillId="95" borderId="0" applyNumberFormat="0" applyBorder="0" applyAlignment="0" applyProtection="0"/>
    <xf numFmtId="0" fontId="74" fillId="57" borderId="0" applyNumberFormat="0" applyBorder="0" applyAlignment="0" applyProtection="0"/>
    <xf numFmtId="0" fontId="1" fillId="0" borderId="0"/>
    <xf numFmtId="217" fontId="3" fillId="35" borderId="0" applyFont="0" applyBorder="0"/>
    <xf numFmtId="0" fontId="24" fillId="57" borderId="0" applyNumberFormat="0" applyBorder="0" applyAlignment="0" applyProtection="0"/>
    <xf numFmtId="0" fontId="4" fillId="0" borderId="0"/>
    <xf numFmtId="256" fontId="66" fillId="0" borderId="0"/>
    <xf numFmtId="271" fontId="91" fillId="0" borderId="0" applyFont="0" applyFill="0" applyBorder="0" applyAlignment="0" applyProtection="0"/>
    <xf numFmtId="0" fontId="75" fillId="0" borderId="0">
      <alignment vertical="top"/>
    </xf>
    <xf numFmtId="265" fontId="54" fillId="0" borderId="0" applyFont="0" applyFill="0" applyBorder="0" applyAlignment="0" applyProtection="0"/>
    <xf numFmtId="0" fontId="4" fillId="0" borderId="0"/>
    <xf numFmtId="256" fontId="66" fillId="0" borderId="0"/>
    <xf numFmtId="0" fontId="22" fillId="74" borderId="0" applyNumberFormat="0" applyBorder="0" applyAlignment="0" applyProtection="0"/>
    <xf numFmtId="0" fontId="1" fillId="0" borderId="0"/>
    <xf numFmtId="0" fontId="73" fillId="57" borderId="0" applyNumberFormat="0" applyBorder="0" applyAlignment="0" applyProtection="0"/>
    <xf numFmtId="0" fontId="1" fillId="62" borderId="0" applyNumberFormat="0" applyBorder="0" applyAlignment="0" applyProtection="0"/>
    <xf numFmtId="0" fontId="22" fillId="55" borderId="0" applyNumberFormat="0" applyBorder="0" applyAlignment="0" applyProtection="0"/>
    <xf numFmtId="0" fontId="102" fillId="89" borderId="32" applyNumberFormat="0" applyAlignment="0" applyProtection="0"/>
    <xf numFmtId="0" fontId="54" fillId="79" borderId="0" applyNumberFormat="0" applyBorder="0" applyAlignment="0" applyProtection="0"/>
    <xf numFmtId="276" fontId="105" fillId="0" borderId="0" applyBorder="0"/>
    <xf numFmtId="0" fontId="54" fillId="0" borderId="0"/>
    <xf numFmtId="0" fontId="54" fillId="0" borderId="0"/>
    <xf numFmtId="38" fontId="77" fillId="0" borderId="0" applyFill="0" applyBorder="0" applyAlignment="0" applyProtection="0"/>
    <xf numFmtId="0" fontId="54" fillId="59" borderId="0" applyNumberFormat="0" applyBorder="0" applyAlignment="0" applyProtection="0"/>
    <xf numFmtId="0" fontId="69" fillId="111" borderId="0" applyNumberFormat="0" applyBorder="0" applyAlignment="0" applyProtection="0"/>
    <xf numFmtId="43" fontId="3" fillId="0" borderId="0" applyFont="0" applyFill="0" applyBorder="0" applyAlignment="0" applyProtection="0"/>
    <xf numFmtId="0" fontId="74" fillId="69" borderId="0" applyNumberFormat="0" applyBorder="0" applyAlignment="0" applyProtection="0"/>
    <xf numFmtId="267" fontId="4" fillId="0" borderId="0"/>
    <xf numFmtId="0" fontId="74" fillId="106" borderId="0" applyNumberFormat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108" fillId="67" borderId="36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3" fillId="89" borderId="0" applyNumberFormat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68" fillId="119" borderId="0" applyNumberFormat="0" applyBorder="0" applyAlignment="0" applyProtection="0"/>
    <xf numFmtId="263" fontId="3" fillId="0" borderId="0" applyFont="0" applyFill="0" applyBorder="0" applyAlignment="0" applyProtection="0"/>
    <xf numFmtId="0" fontId="74" fillId="120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54" fillId="79" borderId="0" applyNumberFormat="0" applyBorder="0" applyAlignment="0" applyProtection="0"/>
    <xf numFmtId="0" fontId="74" fillId="71" borderId="0" applyNumberFormat="0" applyBorder="0" applyAlignment="0" applyProtection="0"/>
    <xf numFmtId="40" fontId="77" fillId="0" borderId="0" applyFont="0" applyFill="0" applyBorder="0" applyAlignment="0" applyProtection="0"/>
    <xf numFmtId="237" fontId="105" fillId="0" borderId="0"/>
    <xf numFmtId="267" fontId="4" fillId="0" borderId="0"/>
    <xf numFmtId="0" fontId="104" fillId="0" borderId="0"/>
    <xf numFmtId="0" fontId="71" fillId="67" borderId="0"/>
    <xf numFmtId="43" fontId="3" fillId="0" borderId="0" applyFont="0" applyFill="0" applyBorder="0" applyAlignment="0" applyProtection="0"/>
    <xf numFmtId="0" fontId="74" fillId="120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193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54" fillId="79" borderId="0" applyNumberFormat="0" applyBorder="0" applyAlignment="0" applyProtection="0"/>
    <xf numFmtId="0" fontId="78" fillId="86" borderId="0" applyNumberFormat="0" applyBorder="0" applyAlignment="0" applyProtection="0"/>
    <xf numFmtId="0" fontId="74" fillId="100" borderId="0" applyNumberFormat="0" applyBorder="0" applyAlignment="0" applyProtection="0"/>
    <xf numFmtId="0" fontId="107" fillId="0" borderId="0"/>
    <xf numFmtId="254" fontId="109" fillId="0" borderId="0" applyFill="0" applyBorder="0" applyAlignment="0" applyProtection="0"/>
    <xf numFmtId="0" fontId="1" fillId="77" borderId="0" applyNumberFormat="0" applyBorder="0" applyAlignment="0" applyProtection="0"/>
    <xf numFmtId="0" fontId="74" fillId="120" borderId="0" applyNumberFormat="0" applyBorder="0" applyAlignment="0" applyProtection="0"/>
    <xf numFmtId="270" fontId="3" fillId="0" borderId="0" applyFont="0" applyFill="0" applyBorder="0" applyAlignment="0" applyProtection="0"/>
    <xf numFmtId="0" fontId="74" fillId="95" borderId="0" applyNumberFormat="0" applyBorder="0" applyAlignment="0" applyProtection="0"/>
    <xf numFmtId="253" fontId="54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74" fillId="120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95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194" fontId="3" fillId="0" borderId="0" applyFont="0" applyFill="0" applyBorder="0" applyAlignment="0" applyProtection="0"/>
    <xf numFmtId="0" fontId="109" fillId="0" borderId="0"/>
    <xf numFmtId="43" fontId="3" fillId="0" borderId="0" applyFont="0" applyFill="0" applyBorder="0" applyAlignment="0" applyProtection="0"/>
    <xf numFmtId="0" fontId="54" fillId="0" borderId="0"/>
    <xf numFmtId="0" fontId="74" fillId="120" borderId="0" applyNumberFormat="0" applyBorder="0" applyAlignment="0" applyProtection="0"/>
    <xf numFmtId="39" fontId="98" fillId="0" borderId="0"/>
    <xf numFmtId="43" fontId="74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24" fillId="53" borderId="0" applyNumberFormat="0" applyBorder="0" applyAlignment="0" applyProtection="0"/>
    <xf numFmtId="235" fontId="76" fillId="0" borderId="0" applyFont="0" applyFill="0" applyBorder="0" applyAlignment="0" applyProtection="0"/>
    <xf numFmtId="39" fontId="11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58" borderId="0" applyNumberFormat="0" applyBorder="0" applyAlignment="0" applyProtection="0"/>
    <xf numFmtId="241" fontId="3" fillId="0" borderId="0" applyFont="0" applyFill="0" applyBorder="0" applyAlignment="0" applyProtection="0"/>
    <xf numFmtId="0" fontId="81" fillId="0" borderId="26" applyNumberFormat="0" applyAlignment="0" applyProtection="0">
      <alignment horizontal="left" vertical="center"/>
    </xf>
    <xf numFmtId="245" fontId="9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4" fillId="58" borderId="0" applyNumberFormat="0" applyBorder="0" applyAlignment="0" applyProtection="0"/>
    <xf numFmtId="0" fontId="84" fillId="67" borderId="33"/>
    <xf numFmtId="0" fontId="1" fillId="77" borderId="0" applyNumberFormat="0" applyBorder="0" applyAlignment="0" applyProtection="0"/>
    <xf numFmtId="43" fontId="4" fillId="0" borderId="0" applyFont="0" applyFill="0" applyBorder="0" applyAlignment="0" applyProtection="0"/>
    <xf numFmtId="0" fontId="71" fillId="67" borderId="0"/>
    <xf numFmtId="43" fontId="3" fillId="0" borderId="0" applyFont="0" applyFill="0" applyBorder="0" applyAlignment="0" applyProtection="0"/>
    <xf numFmtId="40" fontId="77" fillId="0" borderId="0" applyFont="0" applyFill="0" applyBorder="0" applyAlignment="0" applyProtection="0"/>
    <xf numFmtId="243" fontId="3" fillId="0" borderId="31" applyNumberFormat="0" applyFill="0" applyBorder="0">
      <alignment vertical="top" wrapText="1"/>
    </xf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38" fontId="77" fillId="0" borderId="0" applyFill="0" applyBorder="0" applyAlignment="0" applyProtection="0"/>
    <xf numFmtId="0" fontId="4" fillId="0" borderId="0"/>
    <xf numFmtId="38" fontId="77" fillId="0" borderId="0" applyFill="0" applyBorder="0" applyAlignment="0" applyProtection="0"/>
    <xf numFmtId="0" fontId="1" fillId="0" borderId="0"/>
    <xf numFmtId="0" fontId="74" fillId="119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74" fontId="54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5" fillId="91" borderId="32" applyNumberFormat="0" applyAlignment="0" applyProtection="0"/>
    <xf numFmtId="0" fontId="73" fillId="47" borderId="0" applyNumberFormat="0" applyBorder="0" applyAlignment="0" applyProtection="0"/>
    <xf numFmtId="0" fontId="74" fillId="101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273" fontId="3" fillId="0" borderId="0" applyFont="0" applyFill="0" applyBorder="0" applyAlignment="0" applyProtection="0"/>
    <xf numFmtId="0" fontId="74" fillId="116" borderId="0" applyNumberFormat="0" applyBorder="0" applyAlignment="0" applyProtection="0"/>
    <xf numFmtId="0" fontId="22" fillId="55" borderId="0" applyNumberFormat="0" applyBorder="0" applyAlignment="0" applyProtection="0"/>
    <xf numFmtId="0" fontId="22" fillId="0" borderId="0"/>
    <xf numFmtId="41" fontId="117" fillId="0" borderId="0" applyFont="0" applyFill="0" applyBorder="0" applyAlignment="0" applyProtection="0"/>
    <xf numFmtId="0" fontId="81" fillId="0" borderId="0" applyProtection="0"/>
    <xf numFmtId="0" fontId="112" fillId="0" borderId="0"/>
    <xf numFmtId="0" fontId="74" fillId="100" borderId="0" applyNumberFormat="0" applyBorder="0" applyAlignment="0" applyProtection="0"/>
    <xf numFmtId="261" fontId="3" fillId="0" borderId="0" applyFont="0" applyFill="0" applyBorder="0" applyAlignment="0" applyProtection="0"/>
    <xf numFmtId="0" fontId="68" fillId="104" borderId="0" applyNumberFormat="0" applyBorder="0" applyAlignment="0" applyProtection="0"/>
    <xf numFmtId="223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223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223" fontId="66" fillId="0" borderId="0" applyFont="0" applyFill="0" applyBorder="0" applyAlignment="0" applyProtection="0"/>
    <xf numFmtId="0" fontId="22" fillId="44" borderId="0" applyNumberFormat="0" applyBorder="0" applyAlignment="0" applyProtection="0"/>
    <xf numFmtId="0" fontId="24" fillId="47" borderId="0" applyNumberFormat="0" applyBorder="0" applyAlignment="0" applyProtection="0"/>
    <xf numFmtId="223" fontId="66" fillId="0" borderId="0" applyFont="0" applyFill="0" applyBorder="0" applyAlignment="0" applyProtection="0"/>
    <xf numFmtId="0" fontId="74" fillId="71" borderId="0" applyNumberFormat="0" applyBorder="0" applyAlignment="0" applyProtection="0"/>
    <xf numFmtId="0" fontId="22" fillId="44" borderId="0" applyNumberFormat="0" applyBorder="0" applyAlignment="0" applyProtection="0"/>
    <xf numFmtId="0" fontId="74" fillId="47" borderId="0" applyNumberFormat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0" fontId="22" fillId="57" borderId="0" applyNumberFormat="0" applyBorder="0" applyAlignment="0" applyProtection="0"/>
    <xf numFmtId="0" fontId="74" fillId="70" borderId="0" applyNumberFormat="0" applyBorder="0" applyAlignment="0" applyProtection="0"/>
    <xf numFmtId="209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09" fontId="3" fillId="0" borderId="0" applyFont="0" applyFill="0" applyBorder="0" applyAlignment="0" applyProtection="0"/>
    <xf numFmtId="235" fontId="79" fillId="0" borderId="0" applyFont="0" applyFill="0" applyBorder="0" applyAlignment="0" applyProtection="0"/>
    <xf numFmtId="0" fontId="90" fillId="0" borderId="34" applyNumberFormat="0" applyFill="0" applyAlignment="0" applyProtection="0"/>
    <xf numFmtId="0" fontId="20" fillId="113" borderId="0" applyNumberFormat="0" applyBorder="0" applyAlignment="0" applyProtection="0"/>
    <xf numFmtId="201" fontId="54" fillId="0" borderId="0" applyFont="0" applyFill="0" applyBorder="0" applyAlignment="0" applyProtection="0"/>
    <xf numFmtId="248" fontId="3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81" fillId="0" borderId="0" applyProtection="0"/>
    <xf numFmtId="248" fontId="3" fillId="0" borderId="0" applyFont="0" applyFill="0" applyBorder="0" applyAlignment="0" applyProtection="0"/>
    <xf numFmtId="233" fontId="89" fillId="0" borderId="0">
      <protection locked="0"/>
    </xf>
    <xf numFmtId="0" fontId="24" fillId="57" borderId="0" applyNumberFormat="0" applyBorder="0" applyAlignment="0" applyProtection="0"/>
    <xf numFmtId="245" fontId="92" fillId="0" borderId="0" applyFont="0" applyFill="0" applyBorder="0" applyAlignment="0" applyProtection="0"/>
    <xf numFmtId="2" fontId="96" fillId="0" borderId="0" applyProtection="0"/>
    <xf numFmtId="43" fontId="3" fillId="0" borderId="0" applyFont="0" applyFill="0" applyBorder="0" applyAlignment="0" applyProtection="0"/>
    <xf numFmtId="0" fontId="78" fillId="117" borderId="0" applyNumberFormat="0" applyBorder="0" applyAlignment="0" applyProtection="0"/>
    <xf numFmtId="248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24" fillId="102" borderId="0" applyNumberFormat="0" applyBorder="0" applyAlignment="0" applyProtection="0"/>
    <xf numFmtId="245" fontId="92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45" fontId="92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20" fillId="113" borderId="0" applyNumberFormat="0" applyBorder="0" applyAlignment="0" applyProtection="0"/>
    <xf numFmtId="201" fontId="54" fillId="0" borderId="0" applyFont="0" applyFill="0" applyBorder="0" applyAlignment="0" applyProtection="0"/>
    <xf numFmtId="0" fontId="4" fillId="68" borderId="0" applyNumberFormat="0" applyBorder="0" applyAlignment="0" applyProtection="0"/>
    <xf numFmtId="24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4" fillId="35" borderId="0" applyNumberFormat="0" applyBorder="0" applyAlignment="0" applyProtection="0"/>
    <xf numFmtId="240" fontId="3" fillId="0" borderId="0" applyFont="0" applyFill="0" applyBorder="0" applyAlignment="0" applyProtection="0"/>
    <xf numFmtId="0" fontId="81" fillId="0" borderId="4">
      <alignment horizontal="left" vertical="center"/>
    </xf>
    <xf numFmtId="215" fontId="3" fillId="0" borderId="0" applyFont="0" applyFill="0" applyBorder="0" applyAlignment="0" applyProtection="0"/>
    <xf numFmtId="210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120" fillId="0" borderId="0" applyNumberFormat="0" applyFill="0" applyBorder="0" applyAlignment="0" applyProtection="0"/>
    <xf numFmtId="210" fontId="56" fillId="0" borderId="0" applyFont="0" applyFill="0" applyBorder="0" applyAlignment="0" applyProtection="0"/>
    <xf numFmtId="240" fontId="3" fillId="0" borderId="0" applyFont="0" applyFill="0" applyBorder="0" applyAlignment="0" applyProtection="0"/>
    <xf numFmtId="246" fontId="76" fillId="0" borderId="0" applyFont="0" applyFill="0" applyBorder="0" applyAlignment="0" applyProtection="0"/>
    <xf numFmtId="0" fontId="3" fillId="0" borderId="0"/>
    <xf numFmtId="0" fontId="73" fillId="55" borderId="0" applyNumberFormat="0" applyBorder="0" applyAlignment="0" applyProtection="0"/>
    <xf numFmtId="0" fontId="4" fillId="107" borderId="0" applyNumberFormat="0" applyBorder="0" applyAlignment="0" applyProtection="0"/>
    <xf numFmtId="2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41" fontId="79" fillId="0" borderId="0"/>
    <xf numFmtId="240" fontId="3" fillId="0" borderId="0" applyFont="0" applyFill="0" applyBorder="0" applyAlignment="0" applyProtection="0"/>
    <xf numFmtId="0" fontId="84" fillId="67" borderId="33"/>
    <xf numFmtId="240" fontId="3" fillId="0" borderId="0" applyFont="0" applyFill="0" applyBorder="0" applyAlignment="0" applyProtection="0"/>
    <xf numFmtId="0" fontId="84" fillId="67" borderId="33"/>
    <xf numFmtId="240" fontId="3" fillId="0" borderId="0" applyFont="0" applyFill="0" applyBorder="0" applyAlignment="0" applyProtection="0"/>
    <xf numFmtId="0" fontId="3" fillId="0" borderId="0"/>
    <xf numFmtId="246" fontId="3" fillId="0" borderId="0" applyFont="0" applyFill="0" applyBorder="0" applyAlignment="0" applyProtection="0"/>
    <xf numFmtId="0" fontId="74" fillId="71" borderId="0" applyNumberFormat="0" applyBorder="0" applyAlignment="0" applyProtection="0"/>
    <xf numFmtId="246" fontId="3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68" fillId="61" borderId="0" applyNumberFormat="0" applyBorder="0" applyAlignment="0" applyProtection="0"/>
    <xf numFmtId="236" fontId="3" fillId="0" borderId="0" applyFont="0" applyFill="0" applyBorder="0" applyAlignment="0" applyProtection="0"/>
    <xf numFmtId="0" fontId="83" fillId="0" borderId="33"/>
    <xf numFmtId="236" fontId="3" fillId="0" borderId="0" applyFont="0" applyFill="0" applyBorder="0" applyAlignment="0" applyProtection="0"/>
    <xf numFmtId="0" fontId="4" fillId="40" borderId="0" applyNumberFormat="0" applyBorder="0" applyAlignment="0" applyProtection="0"/>
    <xf numFmtId="193" fontId="3" fillId="0" borderId="0" applyFont="0" applyFill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9" fontId="54" fillId="0" borderId="0" applyFont="0" applyFill="0" applyBorder="0" applyAlignment="0" applyProtection="0"/>
    <xf numFmtId="0" fontId="54" fillId="111" borderId="0" applyNumberFormat="0" applyBorder="0" applyAlignment="0" applyProtection="0"/>
    <xf numFmtId="193" fontId="3" fillId="0" borderId="0" applyFont="0" applyFill="0" applyBorder="0" applyAlignment="0" applyProtection="0"/>
    <xf numFmtId="0" fontId="1" fillId="0" borderId="0"/>
    <xf numFmtId="236" fontId="76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4" fillId="76" borderId="0" applyNumberFormat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260" fontId="118" fillId="0" borderId="0"/>
    <xf numFmtId="0" fontId="24" fillId="110" borderId="0" applyNumberFormat="0" applyBorder="0" applyAlignment="0" applyProtection="0"/>
    <xf numFmtId="0" fontId="24" fillId="76" borderId="0" applyNumberFormat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38" fontId="66" fillId="0" borderId="0" applyNumberFormat="0" applyFont="0" applyFill="0" applyBorder="0" applyAlignment="0"/>
    <xf numFmtId="19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68" fillId="61" borderId="0" applyNumberFormat="0" applyBorder="0" applyAlignment="0" applyProtection="0"/>
    <xf numFmtId="239" fontId="3" fillId="0" borderId="0" applyFont="0" applyFill="0" applyBorder="0" applyAlignment="0" applyProtection="0"/>
    <xf numFmtId="0" fontId="56" fillId="0" borderId="0"/>
    <xf numFmtId="0" fontId="4" fillId="0" borderId="0"/>
    <xf numFmtId="0" fontId="1" fillId="0" borderId="0"/>
    <xf numFmtId="209" fontId="3" fillId="0" borderId="0" applyFont="0" applyFill="0" applyBorder="0" applyAlignment="0" applyProtection="0"/>
    <xf numFmtId="0" fontId="4" fillId="89" borderId="0" applyNumberFormat="0" applyBorder="0" applyAlignment="0" applyProtection="0"/>
    <xf numFmtId="0" fontId="67" fillId="0" borderId="0">
      <protection locked="0"/>
    </xf>
    <xf numFmtId="239" fontId="3" fillId="0" borderId="0" applyFont="0" applyFill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187" fontId="79" fillId="0" borderId="0" applyFont="0" applyFill="0" applyBorder="0" applyAlignment="0" applyProtection="0"/>
    <xf numFmtId="0" fontId="74" fillId="119" borderId="0" applyNumberFormat="0" applyBorder="0" applyAlignment="0" applyProtection="0"/>
    <xf numFmtId="10" fontId="121" fillId="56" borderId="0"/>
    <xf numFmtId="43" fontId="4" fillId="0" borderId="0" applyFont="0" applyFill="0" applyBorder="0" applyAlignment="0" applyProtection="0"/>
    <xf numFmtId="0" fontId="3" fillId="0" borderId="0"/>
    <xf numFmtId="0" fontId="4" fillId="94" borderId="0" applyNumberFormat="0" applyBorder="0" applyAlignment="0" applyProtection="0"/>
    <xf numFmtId="0" fontId="22" fillId="39" borderId="0" applyNumberFormat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" fillId="0" borderId="0"/>
    <xf numFmtId="0" fontId="24" fillId="102" borderId="0" applyNumberFormat="0" applyBorder="0" applyAlignment="0" applyProtection="0"/>
    <xf numFmtId="24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37" borderId="0" applyNumberFormat="0" applyBorder="0" applyAlignment="0" applyProtection="0"/>
    <xf numFmtId="240" fontId="3" fillId="0" borderId="0" applyFont="0" applyFill="0" applyBorder="0" applyAlignment="0" applyProtection="0"/>
    <xf numFmtId="0" fontId="4" fillId="94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4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" fontId="75" fillId="52" borderId="39" applyNumberFormat="0" applyProtection="0">
      <alignment horizontal="left" vertical="center" indent="1"/>
    </xf>
    <xf numFmtId="240" fontId="3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240" fontId="3" fillId="0" borderId="0" applyFont="0" applyFill="0" applyBorder="0" applyAlignment="0" applyProtection="0"/>
    <xf numFmtId="246" fontId="76" fillId="0" borderId="0" applyFont="0" applyFill="0" applyBorder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74" fillId="102" borderId="0" applyNumberFormat="0" applyBorder="0" applyAlignment="0" applyProtection="0"/>
    <xf numFmtId="0" fontId="84" fillId="67" borderId="33"/>
    <xf numFmtId="0" fontId="71" fillId="67" borderId="0"/>
    <xf numFmtId="0" fontId="1" fillId="99" borderId="0" applyNumberFormat="0" applyBorder="0" applyAlignment="0" applyProtection="0"/>
    <xf numFmtId="0" fontId="71" fillId="67" borderId="0"/>
    <xf numFmtId="0" fontId="74" fillId="106" borderId="0" applyNumberFormat="0" applyBorder="0" applyAlignment="0" applyProtection="0"/>
    <xf numFmtId="0" fontId="71" fillId="67" borderId="0"/>
    <xf numFmtId="0" fontId="74" fillId="95" borderId="0" applyNumberFormat="0" applyBorder="0" applyAlignment="0" applyProtection="0"/>
    <xf numFmtId="0" fontId="71" fillId="67" borderId="0"/>
    <xf numFmtId="0" fontId="19" fillId="0" borderId="14" applyNumberFormat="0" applyFill="0" applyAlignment="0" applyProtection="0"/>
    <xf numFmtId="194" fontId="3" fillId="0" borderId="0" applyFont="0" applyFill="0" applyBorder="0" applyAlignment="0" applyProtection="0"/>
    <xf numFmtId="276" fontId="105" fillId="0" borderId="0" applyBorder="0"/>
    <xf numFmtId="0" fontId="1" fillId="0" borderId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4">
      <alignment horizontal="left" vertical="center"/>
    </xf>
    <xf numFmtId="194" fontId="3" fillId="0" borderId="0" applyFont="0" applyFill="0" applyBorder="0" applyAlignment="0" applyProtection="0"/>
    <xf numFmtId="0" fontId="1" fillId="0" borderId="0"/>
    <xf numFmtId="240" fontId="3" fillId="0" borderId="0" applyFont="0" applyFill="0" applyBorder="0" applyAlignment="0" applyProtection="0"/>
    <xf numFmtId="0" fontId="81" fillId="0" borderId="4">
      <alignment horizontal="left" vertical="center"/>
    </xf>
    <xf numFmtId="240" fontId="3" fillId="0" borderId="0" applyFont="0" applyFill="0" applyBorder="0" applyAlignment="0" applyProtection="0"/>
    <xf numFmtId="0" fontId="75" fillId="91" borderId="39" applyNumberFormat="0" applyAlignment="0" applyProtection="0"/>
    <xf numFmtId="0" fontId="22" fillId="76" borderId="0" applyNumberFormat="0" applyBorder="0" applyAlignment="0" applyProtection="0"/>
    <xf numFmtId="194" fontId="3" fillId="0" borderId="0" applyFont="0" applyFill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3" fillId="0" borderId="23"/>
    <xf numFmtId="240" fontId="3" fillId="0" borderId="0" applyFont="0" applyFill="0" applyBorder="0" applyAlignment="0" applyProtection="0"/>
    <xf numFmtId="0" fontId="24" fillId="89" borderId="0" applyNumberFormat="0" applyBorder="0" applyAlignment="0" applyProtection="0"/>
    <xf numFmtId="43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83" fillId="0" borderId="33"/>
    <xf numFmtId="278" fontId="122" fillId="125" borderId="33"/>
    <xf numFmtId="38" fontId="77" fillId="0" borderId="0" applyFill="0" applyBorder="0" applyAlignment="0" applyProtection="0"/>
    <xf numFmtId="0" fontId="81" fillId="0" borderId="28">
      <alignment horizontal="left" vertical="center"/>
    </xf>
    <xf numFmtId="43" fontId="3" fillId="0" borderId="0" applyFont="0" applyFill="0" applyBorder="0" applyAlignment="0" applyProtection="0"/>
    <xf numFmtId="0" fontId="1" fillId="74" borderId="0" applyNumberFormat="0" applyBorder="0" applyAlignment="0" applyProtection="0"/>
    <xf numFmtId="40" fontId="77" fillId="0" borderId="0" applyFont="0" applyFill="0" applyBorder="0" applyAlignment="0" applyProtection="0"/>
    <xf numFmtId="0" fontId="22" fillId="57" borderId="0" applyNumberFormat="0" applyBorder="0" applyAlignment="0" applyProtection="0"/>
    <xf numFmtId="0" fontId="71" fillId="67" borderId="0"/>
    <xf numFmtId="0" fontId="3" fillId="0" borderId="0"/>
    <xf numFmtId="0" fontId="74" fillId="100" borderId="0" applyNumberFormat="0" applyBorder="0" applyAlignment="0" applyProtection="0"/>
    <xf numFmtId="0" fontId="22" fillId="57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71" fillId="67" borderId="0"/>
    <xf numFmtId="0" fontId="1" fillId="0" borderId="0"/>
    <xf numFmtId="0" fontId="71" fillId="67" borderId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1" fillId="67" borderId="0"/>
    <xf numFmtId="0" fontId="73" fillId="68" borderId="0" applyNumberFormat="0" applyBorder="0" applyAlignment="0" applyProtection="0"/>
    <xf numFmtId="0" fontId="74" fillId="101" borderId="0" applyNumberFormat="0" applyBorder="0" applyAlignment="0" applyProtection="0"/>
    <xf numFmtId="0" fontId="1" fillId="0" borderId="0"/>
    <xf numFmtId="0" fontId="71" fillId="67" borderId="0"/>
    <xf numFmtId="0" fontId="71" fillId="67" borderId="0"/>
    <xf numFmtId="43" fontId="3" fillId="0" borderId="0" applyFont="0" applyFill="0" applyBorder="0" applyAlignment="0" applyProtection="0"/>
    <xf numFmtId="0" fontId="6" fillId="0" borderId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74" fillId="100" borderId="0" applyNumberFormat="0" applyBorder="0" applyAlignment="0" applyProtection="0"/>
    <xf numFmtId="246" fontId="3" fillId="0" borderId="0" applyFont="0" applyFill="0" applyBorder="0" applyAlignment="0" applyProtection="0"/>
    <xf numFmtId="37" fontId="99" fillId="0" borderId="0"/>
    <xf numFmtId="246" fontId="3" fillId="0" borderId="0" applyFont="0" applyFill="0" applyBorder="0" applyAlignment="0" applyProtection="0"/>
    <xf numFmtId="0" fontId="71" fillId="67" borderId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71" fillId="67" borderId="0"/>
    <xf numFmtId="0" fontId="22" fillId="55" borderId="0" applyNumberFormat="0" applyBorder="0" applyAlignment="0" applyProtection="0"/>
    <xf numFmtId="269" fontId="91" fillId="0" borderId="0" applyFont="0" applyFill="0" applyBorder="0" applyAlignment="0" applyProtection="0"/>
    <xf numFmtId="0" fontId="22" fillId="99" borderId="0" applyNumberFormat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0" fontId="74" fillId="53" borderId="0" applyNumberFormat="0" applyBorder="0" applyAlignment="0" applyProtection="0"/>
    <xf numFmtId="38" fontId="77" fillId="0" borderId="0" applyFill="0" applyBorder="0" applyAlignment="0" applyProtection="0"/>
    <xf numFmtId="226" fontId="3" fillId="0" borderId="0"/>
    <xf numFmtId="0" fontId="1" fillId="73" borderId="0" applyNumberFormat="0" applyBorder="0" applyAlignment="0" applyProtection="0"/>
    <xf numFmtId="0" fontId="67" fillId="0" borderId="16">
      <alignment horizontal="center"/>
    </xf>
    <xf numFmtId="38" fontId="77" fillId="0" borderId="0" applyFill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0" fontId="24" fillId="102" borderId="0" applyNumberFormat="0" applyBorder="0" applyAlignment="0" applyProtection="0"/>
    <xf numFmtId="213" fontId="79" fillId="0" borderId="0" applyFont="0" applyFill="0" applyBorder="0" applyAlignment="0" applyProtection="0"/>
    <xf numFmtId="0" fontId="1" fillId="0" borderId="0"/>
    <xf numFmtId="233" fontId="89" fillId="0" borderId="0">
      <protection locked="0"/>
    </xf>
    <xf numFmtId="0" fontId="126" fillId="52" borderId="0" applyNumberFormat="0" applyBorder="0" applyAlignment="0" applyProtection="0"/>
    <xf numFmtId="43" fontId="4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22" fillId="99" borderId="0" applyNumberFormat="0" applyBorder="0" applyAlignment="0" applyProtection="0"/>
    <xf numFmtId="222" fontId="3" fillId="0" borderId="0" applyFont="0" applyFill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210" fontId="3" fillId="0" borderId="0" applyFont="0" applyFill="0" applyBorder="0" applyAlignment="0" applyProtection="0"/>
    <xf numFmtId="0" fontId="24" fillId="57" borderId="0" applyNumberFormat="0" applyBorder="0" applyAlignment="0" applyProtection="0"/>
    <xf numFmtId="0" fontId="58" fillId="0" borderId="0" applyNumberFormat="0" applyBorder="0" applyAlignment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74" borderId="0" applyNumberFormat="0" applyBorder="0" applyAlignment="0" applyProtection="0"/>
    <xf numFmtId="0" fontId="6" fillId="0" borderId="0"/>
    <xf numFmtId="0" fontId="74" fillId="95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38" fontId="58" fillId="35" borderId="0" applyNumberFormat="0" applyBorder="0" applyAlignment="0" applyProtection="0"/>
    <xf numFmtId="0" fontId="74" fillId="76" borderId="0" applyNumberFormat="0" applyBorder="0" applyAlignment="0" applyProtection="0"/>
    <xf numFmtId="0" fontId="3" fillId="0" borderId="0"/>
    <xf numFmtId="0" fontId="127" fillId="0" borderId="0" applyNumberFormat="0" applyAlignment="0">
      <alignment horizontal="left"/>
    </xf>
    <xf numFmtId="223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0" fontId="125" fillId="50" borderId="33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0" fontId="3" fillId="0" borderId="0" applyFill="0" applyBorder="0" applyAlignment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0" fontId="54" fillId="111" borderId="0" applyNumberFormat="0" applyBorder="0" applyAlignment="0" applyProtection="0"/>
    <xf numFmtId="260" fontId="118" fillId="0" borderId="0"/>
    <xf numFmtId="0" fontId="54" fillId="111" borderId="0" applyNumberFormat="0" applyBorder="0" applyAlignment="0" applyProtection="0"/>
    <xf numFmtId="0" fontId="24" fillId="75" borderId="0" applyNumberFormat="0" applyBorder="0" applyAlignment="0" applyProtection="0"/>
    <xf numFmtId="0" fontId="4" fillId="56" borderId="0" applyNumberFormat="0" applyBorder="0" applyAlignment="0" applyProtection="0"/>
    <xf numFmtId="0" fontId="1" fillId="99" borderId="0" applyNumberFormat="0" applyBorder="0" applyAlignment="0" applyProtection="0"/>
    <xf numFmtId="0" fontId="4" fillId="56" borderId="0" applyNumberFormat="0" applyBorder="0" applyAlignment="0" applyProtection="0"/>
    <xf numFmtId="0" fontId="24" fillId="75" borderId="0" applyNumberFormat="0" applyBorder="0" applyAlignment="0" applyProtection="0"/>
    <xf numFmtId="0" fontId="1" fillId="62" borderId="0" applyNumberFormat="0" applyBorder="0" applyAlignment="0" applyProtection="0"/>
    <xf numFmtId="0" fontId="74" fillId="106" borderId="0" applyNumberFormat="0" applyBorder="0" applyAlignment="0" applyProtection="0"/>
    <xf numFmtId="0" fontId="22" fillId="55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22" fillId="39" borderId="0" applyNumberFormat="0" applyBorder="0" applyAlignment="0" applyProtection="0"/>
    <xf numFmtId="0" fontId="67" fillId="0" borderId="0" applyFill="0">
      <alignment horizontal="center"/>
      <protection locked="0"/>
    </xf>
    <xf numFmtId="0" fontId="74" fillId="101" borderId="0" applyNumberFormat="0" applyBorder="0" applyAlignment="0" applyProtection="0"/>
    <xf numFmtId="0" fontId="1" fillId="62" borderId="0" applyNumberFormat="0" applyBorder="0" applyAlignment="0" applyProtection="0"/>
    <xf numFmtId="0" fontId="74" fillId="0" borderId="0"/>
    <xf numFmtId="260" fontId="118" fillId="0" borderId="0"/>
    <xf numFmtId="0" fontId="54" fillId="111" borderId="0" applyNumberFormat="0" applyBorder="0" applyAlignment="0" applyProtection="0"/>
    <xf numFmtId="0" fontId="73" fillId="75" borderId="0" applyNumberFormat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0" fontId="74" fillId="75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104" fillId="0" borderId="0"/>
    <xf numFmtId="0" fontId="74" fillId="106" borderId="0" applyNumberFormat="0" applyBorder="0" applyAlignment="0" applyProtection="0"/>
    <xf numFmtId="0" fontId="74" fillId="101" borderId="0" applyNumberFormat="0" applyBorder="0" applyAlignment="0" applyProtection="0"/>
    <xf numFmtId="0" fontId="24" fillId="75" borderId="0" applyNumberFormat="0" applyBorder="0" applyAlignment="0" applyProtection="0"/>
    <xf numFmtId="0" fontId="1" fillId="44" borderId="0" applyNumberFormat="0" applyBorder="0" applyAlignment="0" applyProtection="0"/>
    <xf numFmtId="0" fontId="74" fillId="75" borderId="0" applyNumberFormat="0" applyBorder="0" applyAlignment="0" applyProtection="0"/>
    <xf numFmtId="0" fontId="1" fillId="0" borderId="0"/>
    <xf numFmtId="260" fontId="118" fillId="0" borderId="0"/>
    <xf numFmtId="0" fontId="54" fillId="111" borderId="0" applyNumberFormat="0" applyBorder="0" applyAlignment="0" applyProtection="0"/>
    <xf numFmtId="283" fontId="3" fillId="0" borderId="0"/>
    <xf numFmtId="0" fontId="24" fillId="75" borderId="0" applyNumberFormat="0" applyBorder="0" applyAlignment="0" applyProtection="0"/>
    <xf numFmtId="0" fontId="24" fillId="75" borderId="0" applyNumberFormat="0" applyBorder="0" applyAlignment="0" applyProtection="0"/>
    <xf numFmtId="260" fontId="118" fillId="0" borderId="0"/>
    <xf numFmtId="0" fontId="54" fillId="111" borderId="0" applyNumberFormat="0" applyBorder="0" applyAlignment="0" applyProtection="0"/>
    <xf numFmtId="0" fontId="4" fillId="35" borderId="0" applyNumberFormat="0" applyBorder="0" applyAlignment="0" applyProtection="0"/>
    <xf numFmtId="0" fontId="24" fillId="75" borderId="0" applyNumberFormat="0" applyBorder="0" applyAlignment="0" applyProtection="0"/>
    <xf numFmtId="243" fontId="3" fillId="0" borderId="31" applyNumberFormat="0" applyFill="0" applyBorder="0">
      <alignment vertical="top" wrapText="1"/>
    </xf>
    <xf numFmtId="0" fontId="24" fillId="75" borderId="0" applyNumberFormat="0" applyBorder="0" applyAlignment="0" applyProtection="0"/>
    <xf numFmtId="260" fontId="118" fillId="0" borderId="0"/>
    <xf numFmtId="0" fontId="54" fillId="111" borderId="0" applyNumberFormat="0" applyBorder="0" applyAlignment="0" applyProtection="0"/>
    <xf numFmtId="0" fontId="75" fillId="91" borderId="39" applyNumberFormat="0" applyAlignment="0" applyProtection="0"/>
    <xf numFmtId="0" fontId="22" fillId="75" borderId="0" applyNumberFormat="0" applyBorder="0" applyAlignment="0" applyProtection="0"/>
    <xf numFmtId="260" fontId="118" fillId="0" borderId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70" borderId="0" applyNumberFormat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55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74" fillId="69" borderId="0" applyNumberFormat="0" applyBorder="0" applyAlignment="0" applyProtection="0"/>
    <xf numFmtId="0" fontId="22" fillId="76" borderId="0" applyNumberFormat="0" applyBorder="0" applyAlignment="0" applyProtection="0"/>
    <xf numFmtId="276" fontId="105" fillId="0" borderId="0" applyBorder="0"/>
    <xf numFmtId="0" fontId="4" fillId="0" borderId="0"/>
    <xf numFmtId="43" fontId="56" fillId="0" borderId="0" applyFont="0" applyFill="0" applyBorder="0" applyAlignment="0" applyProtection="0"/>
    <xf numFmtId="0" fontId="4" fillId="89" borderId="0" applyNumberFormat="0" applyBorder="0" applyAlignment="0" applyProtection="0"/>
    <xf numFmtId="0" fontId="54" fillId="0" borderId="0"/>
    <xf numFmtId="0" fontId="56" fillId="0" borderId="0"/>
    <xf numFmtId="0" fontId="24" fillId="76" borderId="0" applyNumberFormat="0" applyBorder="0" applyAlignment="0" applyProtection="0"/>
    <xf numFmtId="0" fontId="54" fillId="0" borderId="0"/>
    <xf numFmtId="0" fontId="54" fillId="0" borderId="0"/>
    <xf numFmtId="0" fontId="1" fillId="73" borderId="0" applyNumberFormat="0" applyBorder="0" applyAlignment="0" applyProtection="0"/>
    <xf numFmtId="43" fontId="3" fillId="0" borderId="0" applyFont="0" applyFill="0" applyBorder="0" applyAlignment="0" applyProtection="0"/>
    <xf numFmtId="0" fontId="1" fillId="73" borderId="0" applyNumberFormat="0" applyBorder="0" applyAlignment="0" applyProtection="0"/>
    <xf numFmtId="39" fontId="129" fillId="0" borderId="0"/>
    <xf numFmtId="0" fontId="1" fillId="73" borderId="0" applyNumberFormat="0" applyBorder="0" applyAlignment="0" applyProtection="0"/>
    <xf numFmtId="0" fontId="1" fillId="0" borderId="0"/>
    <xf numFmtId="0" fontId="76" fillId="0" borderId="0"/>
    <xf numFmtId="0" fontId="74" fillId="69" borderId="0" applyNumberFormat="0" applyBorder="0" applyAlignment="0" applyProtection="0"/>
    <xf numFmtId="0" fontId="1" fillId="73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0" fontId="3" fillId="0" borderId="0"/>
    <xf numFmtId="0" fontId="74" fillId="69" borderId="0" applyNumberFormat="0" applyBorder="0" applyAlignment="0" applyProtection="0"/>
    <xf numFmtId="0" fontId="3" fillId="0" borderId="0"/>
    <xf numFmtId="0" fontId="1" fillId="73" borderId="0" applyNumberFormat="0" applyBorder="0" applyAlignment="0" applyProtection="0"/>
    <xf numFmtId="0" fontId="74" fillId="95" borderId="0" applyNumberFormat="0" applyBorder="0" applyAlignment="0" applyProtection="0"/>
    <xf numFmtId="0" fontId="54" fillId="0" borderId="0"/>
    <xf numFmtId="0" fontId="74" fillId="76" borderId="0" applyNumberFormat="0" applyBorder="0" applyAlignment="0" applyProtection="0"/>
    <xf numFmtId="201" fontId="54" fillId="0" borderId="0" applyFont="0" applyFill="0" applyBorder="0" applyAlignment="0" applyProtection="0"/>
    <xf numFmtId="0" fontId="1" fillId="0" borderId="0"/>
    <xf numFmtId="0" fontId="73" fillId="76" borderId="0" applyNumberFormat="0" applyBorder="0" applyAlignment="0" applyProtection="0"/>
    <xf numFmtId="0" fontId="1" fillId="0" borderId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244" fontId="54" fillId="0" borderId="0"/>
    <xf numFmtId="0" fontId="108" fillId="67" borderId="36"/>
    <xf numFmtId="0" fontId="74" fillId="69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6"/>
    <xf numFmtId="0" fontId="24" fillId="76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101" borderId="0" applyNumberFormat="0" applyBorder="0" applyAlignment="0" applyProtection="0"/>
    <xf numFmtId="10" fontId="3" fillId="0" borderId="0" applyFont="0" applyFill="0" applyBorder="0" applyAlignment="0" applyProtection="0"/>
    <xf numFmtId="0" fontId="85" fillId="91" borderId="32" applyNumberFormat="0" applyAlignment="0" applyProtection="0"/>
    <xf numFmtId="0" fontId="73" fillId="110" borderId="0" applyNumberFormat="0" applyBorder="0" applyAlignment="0" applyProtection="0"/>
    <xf numFmtId="201" fontId="54" fillId="0" borderId="0" applyFont="0" applyFill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24" fillId="47" borderId="0" applyNumberFormat="0" applyBorder="0" applyAlignment="0" applyProtection="0"/>
    <xf numFmtId="0" fontId="24" fillId="76" borderId="0" applyNumberFormat="0" applyBorder="0" applyAlignment="0" applyProtection="0"/>
    <xf numFmtId="0" fontId="22" fillId="76" borderId="0" applyNumberFormat="0" applyBorder="0" applyAlignment="0" applyProtection="0"/>
    <xf numFmtId="43" fontId="1" fillId="0" borderId="0" applyFont="0" applyFill="0" applyBorder="0" applyAlignment="0" applyProtection="0"/>
    <xf numFmtId="0" fontId="22" fillId="76" borderId="0" applyNumberFormat="0" applyBorder="0" applyAlignment="0" applyProtection="0"/>
    <xf numFmtId="0" fontId="74" fillId="70" borderId="0" applyNumberFormat="0" applyBorder="0" applyAlignment="0" applyProtection="0"/>
    <xf numFmtId="0" fontId="22" fillId="7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" fillId="0" borderId="0"/>
    <xf numFmtId="233" fontId="89" fillId="0" borderId="0">
      <protection locked="0"/>
    </xf>
    <xf numFmtId="217" fontId="3" fillId="35" borderId="0" applyFont="0" applyBorder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74" fillId="70" borderId="0" applyNumberFormat="0" applyBorder="0" applyAlignment="0" applyProtection="0"/>
    <xf numFmtId="233" fontId="89" fillId="0" borderId="0">
      <protection locked="0"/>
    </xf>
    <xf numFmtId="0" fontId="3" fillId="0" borderId="0" applyFill="0" applyBorder="0" applyAlignment="0"/>
    <xf numFmtId="0" fontId="1" fillId="90" borderId="0" applyNumberFormat="0" applyBorder="0" applyAlignment="0" applyProtection="0"/>
    <xf numFmtId="233" fontId="89" fillId="0" borderId="0">
      <protection locked="0"/>
    </xf>
    <xf numFmtId="0" fontId="1" fillId="90" borderId="0" applyNumberFormat="0" applyBorder="0" applyAlignment="0" applyProtection="0"/>
    <xf numFmtId="0" fontId="74" fillId="70" borderId="0" applyNumberFormat="0" applyBorder="0" applyAlignment="0" applyProtection="0"/>
    <xf numFmtId="0" fontId="74" fillId="7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3" fillId="0" borderId="0"/>
    <xf numFmtId="0" fontId="1" fillId="0" borderId="0"/>
    <xf numFmtId="0" fontId="74" fillId="70" borderId="0" applyNumberFormat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4" fillId="0" borderId="0"/>
    <xf numFmtId="0" fontId="74" fillId="70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0" fontId="74" fillId="70" borderId="0" applyNumberFormat="0" applyBorder="0" applyAlignment="0" applyProtection="0"/>
    <xf numFmtId="216" fontId="3" fillId="0" borderId="0" applyFont="0" applyFill="0" applyBorder="0" applyAlignment="0" applyProtection="0"/>
    <xf numFmtId="0" fontId="74" fillId="95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74" fillId="57" borderId="0" applyNumberFormat="0" applyBorder="0" applyAlignment="0" applyProtection="0"/>
    <xf numFmtId="0" fontId="3" fillId="0" borderId="0"/>
    <xf numFmtId="0" fontId="22" fillId="74" borderId="0" applyNumberFormat="0" applyBorder="0" applyAlignment="0" applyProtection="0"/>
    <xf numFmtId="0" fontId="1" fillId="0" borderId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4" fillId="122" borderId="37" applyNumberFormat="0" applyAlignment="0" applyProtection="0"/>
    <xf numFmtId="0" fontId="3" fillId="0" borderId="0" applyFill="0" applyBorder="0" applyAlignment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5" fillId="91" borderId="39" applyNumberFormat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267" fontId="74" fillId="38" borderId="13" applyNumberFormat="0" applyFont="0" applyAlignment="0" applyProtection="0"/>
    <xf numFmtId="0" fontId="22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" fillId="77" borderId="0" applyNumberFormat="0" applyBorder="0" applyAlignment="0" applyProtection="0"/>
    <xf numFmtId="0" fontId="2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87" fillId="35" borderId="32" applyNumberFormat="0" applyAlignment="0" applyProtection="0"/>
    <xf numFmtId="0" fontId="1" fillId="44" borderId="0" applyNumberFormat="0" applyBorder="0" applyAlignment="0" applyProtection="0"/>
    <xf numFmtId="0" fontId="84" fillId="67" borderId="33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09" fillId="35" borderId="32" applyNumberFormat="0" applyAlignment="0" applyProtection="0"/>
    <xf numFmtId="0" fontId="24" fillId="58" borderId="0" applyNumberFormat="0" applyBorder="0" applyAlignment="0" applyProtection="0"/>
    <xf numFmtId="0" fontId="74" fillId="71" borderId="0" applyNumberFormat="0" applyBorder="0" applyAlignment="0" applyProtection="0"/>
    <xf numFmtId="0" fontId="74" fillId="58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119" borderId="0" applyNumberFormat="0" applyBorder="0" applyAlignment="0" applyProtection="0"/>
    <xf numFmtId="0" fontId="7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3" fillId="0" borderId="0"/>
    <xf numFmtId="0" fontId="84" fillId="67" borderId="33"/>
    <xf numFmtId="0" fontId="24" fillId="55" borderId="0" applyNumberFormat="0" applyBorder="0" applyAlignment="0" applyProtection="0"/>
    <xf numFmtId="0" fontId="14" fillId="123" borderId="9" applyNumberFormat="0" applyAlignment="0" applyProtection="0"/>
    <xf numFmtId="0" fontId="1" fillId="44" borderId="0" applyNumberFormat="0" applyBorder="0" applyAlignment="0" applyProtection="0"/>
    <xf numFmtId="0" fontId="84" fillId="67" borderId="33"/>
    <xf numFmtId="0" fontId="24" fillId="55" borderId="0" applyNumberFormat="0" applyBorder="0" applyAlignment="0" applyProtection="0"/>
    <xf numFmtId="0" fontId="4" fillId="68" borderId="0" applyNumberFormat="0" applyBorder="0" applyAlignment="0" applyProtection="0"/>
    <xf numFmtId="0" fontId="4" fillId="0" borderId="0"/>
    <xf numFmtId="0" fontId="24" fillId="55" borderId="0" applyNumberFormat="0" applyBorder="0" applyAlignment="0" applyProtection="0"/>
    <xf numFmtId="43" fontId="74" fillId="0" borderId="0" applyFont="0" applyFill="0" applyBorder="0" applyAlignment="0" applyProtection="0"/>
    <xf numFmtId="0" fontId="106" fillId="35" borderId="32" applyNumberFormat="0" applyAlignment="0" applyProtection="0"/>
    <xf numFmtId="0" fontId="74" fillId="101" borderId="0" applyNumberFormat="0" applyBorder="0" applyAlignment="0" applyProtection="0"/>
    <xf numFmtId="0" fontId="4" fillId="68" borderId="0" applyNumberFormat="0" applyBorder="0" applyAlignment="0" applyProtection="0"/>
    <xf numFmtId="0" fontId="24" fillId="55" borderId="0" applyNumberFormat="0" applyBorder="0" applyAlignment="0" applyProtection="0"/>
    <xf numFmtId="0" fontId="75" fillId="91" borderId="39" applyNumberFormat="0" applyAlignment="0" applyProtection="0"/>
    <xf numFmtId="0" fontId="72" fillId="112" borderId="0" applyNumberFormat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2" fillId="55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247" fontId="4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81" fillId="0" borderId="28">
      <alignment horizontal="left" vertical="center"/>
    </xf>
    <xf numFmtId="0" fontId="1" fillId="74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74" fillId="95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0" fillId="69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3" fillId="0" borderId="0" applyFont="0" applyFill="0" applyBorder="0" applyAlignment="0" applyProtection="0"/>
    <xf numFmtId="0" fontId="70" fillId="69" borderId="0" applyNumberFormat="0" applyBorder="0" applyAlignment="0" applyProtection="0"/>
    <xf numFmtId="0" fontId="74" fillId="102" borderId="0" applyNumberFormat="0" applyBorder="0" applyAlignment="0" applyProtection="0"/>
    <xf numFmtId="43" fontId="3" fillId="0" borderId="0" applyFont="0" applyFill="0" applyBorder="0" applyAlignment="0" applyProtection="0"/>
    <xf numFmtId="0" fontId="73" fillId="102" borderId="0" applyNumberFormat="0" applyBorder="0" applyAlignment="0" applyProtection="0"/>
    <xf numFmtId="43" fontId="54" fillId="0" borderId="0" applyFont="0" applyFill="0" applyBorder="0" applyAlignment="0" applyProtection="0"/>
    <xf numFmtId="0" fontId="24" fillId="89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0" fontId="135" fillId="35" borderId="39" applyNumberFormat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4" fillId="99" borderId="0" applyNumberFormat="0" applyBorder="0" applyAlignment="0" applyProtection="0"/>
    <xf numFmtId="0" fontId="22" fillId="99" borderId="0" applyNumberFormat="0" applyBorder="0" applyAlignment="0" applyProtection="0"/>
    <xf numFmtId="0" fontId="74" fillId="57" borderId="0" applyNumberFormat="0" applyBorder="0" applyAlignment="0" applyProtection="0"/>
    <xf numFmtId="0" fontId="4" fillId="99" borderId="0" applyNumberFormat="0" applyBorder="0" applyAlignment="0" applyProtection="0"/>
    <xf numFmtId="43" fontId="3" fillId="0" borderId="0" applyFont="0" applyFill="0" applyBorder="0" applyAlignment="0" applyProtection="0"/>
    <xf numFmtId="0" fontId="74" fillId="55" borderId="0" applyNumberFormat="0" applyBorder="0" applyAlignment="0" applyProtection="0"/>
    <xf numFmtId="0" fontId="24" fillId="89" borderId="0" applyNumberFormat="0" applyBorder="0" applyAlignment="0" applyProtection="0"/>
    <xf numFmtId="37" fontId="99" fillId="0" borderId="0"/>
    <xf numFmtId="0" fontId="20" fillId="96" borderId="0" applyNumberFormat="0" applyBorder="0" applyAlignment="0" applyProtection="0"/>
    <xf numFmtId="0" fontId="74" fillId="100" borderId="0" applyNumberFormat="0" applyBorder="0" applyAlignment="0" applyProtection="0"/>
    <xf numFmtId="0" fontId="20" fillId="96" borderId="0" applyNumberFormat="0" applyBorder="0" applyAlignment="0" applyProtection="0"/>
    <xf numFmtId="0" fontId="1" fillId="99" borderId="0" applyNumberFormat="0" applyBorder="0" applyAlignment="0" applyProtection="0"/>
    <xf numFmtId="0" fontId="1" fillId="44" borderId="0" applyNumberFormat="0" applyBorder="0" applyAlignment="0" applyProtection="0"/>
    <xf numFmtId="0" fontId="74" fillId="89" borderId="0" applyNumberFormat="0" applyBorder="0" applyAlignment="0" applyProtection="0"/>
    <xf numFmtId="0" fontId="1" fillId="99" borderId="0" applyNumberFormat="0" applyBorder="0" applyAlignment="0" applyProtection="0"/>
    <xf numFmtId="0" fontId="68" fillId="85" borderId="0" applyNumberFormat="0" applyBorder="0" applyAlignment="0" applyProtection="0"/>
    <xf numFmtId="0" fontId="74" fillId="100" borderId="0" applyNumberFormat="0" applyBorder="0" applyAlignment="0" applyProtection="0"/>
    <xf numFmtId="0" fontId="68" fillId="85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255" fontId="92" fillId="0" borderId="17" applyFont="0" applyBorder="0" applyAlignment="0">
      <alignment horizontal="center" vertical="center"/>
    </xf>
    <xf numFmtId="0" fontId="74" fillId="89" borderId="0" applyNumberFormat="0" applyBorder="0" applyAlignment="0" applyProtection="0"/>
    <xf numFmtId="0" fontId="74" fillId="100" borderId="0" applyNumberFormat="0" applyBorder="0" applyAlignment="0" applyProtection="0"/>
    <xf numFmtId="0" fontId="137" fillId="129" borderId="0" applyNumberFormat="0" applyBorder="0" applyAlignment="0" applyProtection="0"/>
    <xf numFmtId="0" fontId="74" fillId="100" borderId="0" applyNumberFormat="0" applyBorder="0" applyAlignment="0" applyProtection="0"/>
    <xf numFmtId="0" fontId="74" fillId="100" borderId="0" applyNumberFormat="0" applyBorder="0" applyAlignment="0" applyProtection="0"/>
    <xf numFmtId="0" fontId="74" fillId="101" borderId="0" applyNumberFormat="0" applyBorder="0" applyAlignment="0" applyProtection="0"/>
    <xf numFmtId="0" fontId="84" fillId="67" borderId="33"/>
    <xf numFmtId="0" fontId="74" fillId="100" borderId="0" applyNumberFormat="0" applyBorder="0" applyAlignment="0" applyProtection="0"/>
    <xf numFmtId="0" fontId="20" fillId="130" borderId="0" applyNumberFormat="0" applyBorder="0" applyAlignment="0" applyProtection="0"/>
    <xf numFmtId="0" fontId="74" fillId="100" borderId="0" applyNumberFormat="0" applyBorder="0" applyAlignment="0" applyProtection="0"/>
    <xf numFmtId="0" fontId="1" fillId="44" borderId="0" applyNumberFormat="0" applyBorder="0" applyAlignment="0" applyProtection="0"/>
    <xf numFmtId="0" fontId="74" fillId="100" borderId="0" applyNumberFormat="0" applyBorder="0" applyAlignment="0" applyProtection="0"/>
    <xf numFmtId="0" fontId="68" fillId="87" borderId="0" applyNumberFormat="0" applyBorder="0" applyAlignment="0" applyProtection="0"/>
    <xf numFmtId="0" fontId="74" fillId="100" borderId="0" applyNumberFormat="0" applyBorder="0" applyAlignment="0" applyProtection="0"/>
    <xf numFmtId="0" fontId="7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75" borderId="0" applyNumberFormat="0" applyBorder="0" applyAlignment="0" applyProtection="0"/>
    <xf numFmtId="0" fontId="74" fillId="76" borderId="0" applyNumberFormat="0" applyBorder="0" applyAlignment="0" applyProtection="0"/>
    <xf numFmtId="0" fontId="54" fillId="79" borderId="0" applyNumberFormat="0" applyBorder="0" applyAlignment="0" applyProtection="0"/>
    <xf numFmtId="201" fontId="54" fillId="0" borderId="0" applyFont="0" applyFill="0" applyBorder="0" applyAlignment="0" applyProtection="0"/>
    <xf numFmtId="260" fontId="118" fillId="0" borderId="0"/>
    <xf numFmtId="0" fontId="24" fillId="58" borderId="0" applyNumberFormat="0" applyBorder="0" applyAlignment="0" applyProtection="0"/>
    <xf numFmtId="0" fontId="14" fillId="123" borderId="9" applyNumberFormat="0" applyAlignment="0" applyProtection="0"/>
    <xf numFmtId="0" fontId="4" fillId="35" borderId="0" applyNumberFormat="0" applyBorder="0" applyAlignment="0" applyProtection="0"/>
    <xf numFmtId="0" fontId="14" fillId="123" borderId="9" applyNumberFormat="0" applyAlignment="0" applyProtection="0"/>
    <xf numFmtId="0" fontId="67" fillId="0" borderId="0" applyFill="0">
      <alignment horizontal="center"/>
      <protection locked="0"/>
    </xf>
    <xf numFmtId="0" fontId="24" fillId="58" borderId="0" applyNumberFormat="0" applyBorder="0" applyAlignment="0" applyProtection="0"/>
    <xf numFmtId="0" fontId="14" fillId="123" borderId="9" applyNumberFormat="0" applyAlignment="0" applyProtection="0"/>
    <xf numFmtId="0" fontId="1" fillId="44" borderId="0" applyNumberFormat="0" applyBorder="0" applyAlignment="0" applyProtection="0"/>
    <xf numFmtId="0" fontId="87" fillId="35" borderId="32" applyNumberFormat="0" applyAlignment="0" applyProtection="0"/>
    <xf numFmtId="0" fontId="1" fillId="44" borderId="0" applyNumberFormat="0" applyBorder="0" applyAlignment="0" applyProtection="0"/>
    <xf numFmtId="0" fontId="1" fillId="64" borderId="0" applyNumberFormat="0" applyBorder="0" applyAlignment="0" applyProtection="0"/>
    <xf numFmtId="0" fontId="1" fillId="44" borderId="0" applyNumberFormat="0" applyBorder="0" applyAlignment="0" applyProtection="0"/>
    <xf numFmtId="0" fontId="73" fillId="58" borderId="0" applyNumberFormat="0" applyBorder="0" applyAlignment="0" applyProtection="0"/>
    <xf numFmtId="0" fontId="85" fillId="91" borderId="32" applyNumberFormat="0" applyAlignment="0" applyProtection="0"/>
    <xf numFmtId="0" fontId="74" fillId="101" borderId="0" applyNumberFormat="0" applyBorder="0" applyAlignment="0" applyProtection="0"/>
    <xf numFmtId="0" fontId="85" fillId="91" borderId="32" applyNumberFormat="0" applyAlignment="0" applyProtection="0"/>
    <xf numFmtId="0" fontId="73" fillId="112" borderId="0" applyNumberFormat="0" applyBorder="0" applyAlignment="0" applyProtection="0"/>
    <xf numFmtId="0" fontId="74" fillId="101" borderId="0" applyNumberFormat="0" applyBorder="0" applyAlignment="0" applyProtection="0"/>
    <xf numFmtId="0" fontId="85" fillId="91" borderId="32" applyNumberFormat="0" applyAlignment="0" applyProtection="0"/>
    <xf numFmtId="0" fontId="74" fillId="101" borderId="0" applyNumberFormat="0" applyBorder="0" applyAlignment="0" applyProtection="0"/>
    <xf numFmtId="0" fontId="85" fillId="91" borderId="32" applyNumberFormat="0" applyAlignment="0" applyProtection="0"/>
    <xf numFmtId="0" fontId="74" fillId="101" borderId="0" applyNumberFormat="0" applyBorder="0" applyAlignment="0" applyProtection="0"/>
    <xf numFmtId="0" fontId="106" fillId="35" borderId="32" applyNumberFormat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4" fillId="101" borderId="0" applyNumberFormat="0" applyBorder="0" applyAlignment="0" applyProtection="0"/>
    <xf numFmtId="0" fontId="109" fillId="35" borderId="32" applyNumberFormat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24" fillId="47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4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24" fillId="47" borderId="0" applyNumberFormat="0" applyBorder="0" applyAlignment="0" applyProtection="0"/>
    <xf numFmtId="0" fontId="74" fillId="11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" fontId="3" fillId="0" borderId="33">
      <alignment horizontal="right"/>
    </xf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69" fillId="79" borderId="0" applyNumberFormat="0" applyBorder="0" applyAlignment="0" applyProtection="0"/>
    <xf numFmtId="0" fontId="74" fillId="11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74" fillId="119" borderId="0" applyNumberFormat="0" applyBorder="0" applyAlignment="0" applyProtection="0"/>
    <xf numFmtId="0" fontId="3" fillId="72" borderId="37" applyNumberFormat="0" applyFont="0" applyAlignment="0" applyProtection="0"/>
    <xf numFmtId="0" fontId="1" fillId="0" borderId="0"/>
    <xf numFmtId="0" fontId="74" fillId="1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25" fillId="50" borderId="33"/>
    <xf numFmtId="0" fontId="69" fillId="80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104" fillId="0" borderId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104" fillId="0" borderId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104" fillId="0" borderId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4" fillId="110" borderId="0" applyNumberFormat="0" applyBorder="0" applyAlignment="0" applyProtection="0"/>
    <xf numFmtId="201" fontId="54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01" fontId="54" fillId="0" borderId="0" applyFont="0" applyFill="0" applyBorder="0" applyAlignment="0" applyProtection="0"/>
    <xf numFmtId="0" fontId="24" fillId="110" borderId="0" applyNumberFormat="0" applyBorder="0" applyAlignment="0" applyProtection="0"/>
    <xf numFmtId="0" fontId="74" fillId="116" borderId="0" applyNumberFormat="0" applyBorder="0" applyAlignment="0" applyProtection="0"/>
    <xf numFmtId="201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201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201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28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0" borderId="0" applyNumberFormat="0" applyBorder="0" applyAlignment="0" applyProtection="0"/>
    <xf numFmtId="0" fontId="73" fillId="110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24" fillId="110" borderId="0" applyNumberFormat="0" applyBorder="0" applyAlignment="0" applyProtection="0"/>
    <xf numFmtId="0" fontId="22" fillId="37" borderId="0" applyNumberFormat="0" applyBorder="0" applyAlignment="0" applyProtection="0"/>
    <xf numFmtId="0" fontId="74" fillId="110" borderId="0" applyNumberFormat="0" applyBorder="0" applyAlignment="0" applyProtection="0"/>
    <xf numFmtId="0" fontId="22" fillId="37" borderId="0" applyNumberFormat="0" applyBorder="0" applyAlignment="0" applyProtection="0"/>
    <xf numFmtId="25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40" fontId="77" fillId="0" borderId="0" applyFont="0" applyFill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36" borderId="0" applyNumberFormat="0" applyBorder="0" applyAlignment="0" applyProtection="0"/>
    <xf numFmtId="0" fontId="115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13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9" fillId="0" borderId="0"/>
    <xf numFmtId="0" fontId="24" fillId="55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74" fillId="71" borderId="0" applyNumberFormat="0" applyBorder="0" applyAlignment="0" applyProtection="0"/>
    <xf numFmtId="0" fontId="4" fillId="89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1" fillId="36" borderId="0" applyNumberFormat="0" applyBorder="0" applyAlignment="0" applyProtection="0"/>
    <xf numFmtId="0" fontId="70" fillId="54" borderId="0" applyNumberFormat="0" applyBorder="0" applyAlignment="0" applyProtection="0"/>
    <xf numFmtId="0" fontId="74" fillId="71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88" fillId="0" borderId="0" applyNumberFormat="0" applyFill="0" applyBorder="0" applyAlignment="0" applyProtection="0"/>
    <xf numFmtId="0" fontId="74" fillId="71" borderId="0" applyNumberFormat="0" applyBorder="0" applyAlignment="0" applyProtection="0"/>
    <xf numFmtId="0" fontId="140" fillId="0" borderId="0" applyNumberForma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1" fillId="36" borderId="0" applyNumberFormat="0" applyBorder="0" applyAlignment="0" applyProtection="0"/>
    <xf numFmtId="0" fontId="74" fillId="55" borderId="0" applyNumberFormat="0" applyBorder="0" applyAlignment="0" applyProtection="0"/>
    <xf numFmtId="224" fontId="113" fillId="0" borderId="0"/>
    <xf numFmtId="0" fontId="73" fillId="55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275" fontId="54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74" fillId="55" borderId="0" applyNumberFormat="0" applyBorder="0" applyAlignment="0" applyProtection="0"/>
    <xf numFmtId="224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224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224" fontId="113" fillId="0" borderId="0"/>
    <xf numFmtId="0" fontId="22" fillId="36" borderId="0" applyNumberFormat="0" applyBorder="0" applyAlignment="0" applyProtection="0"/>
    <xf numFmtId="224" fontId="110" fillId="0" borderId="0"/>
    <xf numFmtId="0" fontId="22" fillId="36" borderId="0" applyNumberFormat="0" applyBorder="0" applyAlignment="0" applyProtection="0"/>
    <xf numFmtId="0" fontId="10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1" fillId="0" borderId="0"/>
    <xf numFmtId="0" fontId="68" fillId="116" borderId="0" applyNumberFormat="0" applyBorder="0" applyAlignment="0" applyProtection="0"/>
    <xf numFmtId="0" fontId="73" fillId="11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7" fillId="0" borderId="0" applyFill="0">
      <alignment horizontal="center"/>
      <protection locked="0"/>
    </xf>
    <xf numFmtId="0" fontId="24" fillId="58" borderId="0" applyNumberFormat="0" applyBorder="0" applyAlignment="0" applyProtection="0"/>
    <xf numFmtId="0" fontId="4" fillId="39" borderId="0" applyNumberFormat="0" applyBorder="0" applyAlignment="0" applyProtection="0"/>
    <xf numFmtId="0" fontId="3" fillId="0" borderId="0" applyFont="0" applyFill="0" applyBorder="0" applyAlignment="0" applyProtection="0"/>
    <xf numFmtId="0" fontId="4" fillId="39" borderId="0" applyNumberFormat="0" applyBorder="0" applyAlignment="0" applyProtection="0"/>
    <xf numFmtId="0" fontId="24" fillId="58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3" fillId="0" borderId="0" applyFill="0" applyBorder="0" applyAlignment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54" fillId="0" borderId="0"/>
    <xf numFmtId="0" fontId="54" fillId="0" borderId="0"/>
    <xf numFmtId="0" fontId="74" fillId="101" borderId="0" applyNumberFormat="0" applyBorder="0" applyAlignment="0" applyProtection="0"/>
    <xf numFmtId="0" fontId="54" fillId="0" borderId="0"/>
    <xf numFmtId="0" fontId="54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4" fillId="0" borderId="0"/>
    <xf numFmtId="0" fontId="1" fillId="39" borderId="0" applyNumberFormat="0" applyBorder="0" applyAlignment="0" applyProtection="0"/>
    <xf numFmtId="0" fontId="74" fillId="58" borderId="0" applyNumberFormat="0" applyBorder="0" applyAlignment="0" applyProtection="0"/>
    <xf numFmtId="285" fontId="54" fillId="0" borderId="0"/>
    <xf numFmtId="0" fontId="73" fillId="58" borderId="0" applyNumberFormat="0" applyBorder="0" applyAlignment="0" applyProtection="0"/>
    <xf numFmtId="0" fontId="3" fillId="0" borderId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56" fillId="75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3" fillId="0" borderId="0" applyFill="0" applyBorder="0" applyAlignment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4" fillId="0" borderId="0"/>
    <xf numFmtId="0" fontId="24" fillId="5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42" fillId="0" borderId="0">
      <alignment horizontal="left"/>
    </xf>
    <xf numFmtId="0" fontId="24" fillId="53" borderId="0" applyNumberFormat="0" applyBorder="0" applyAlignment="0" applyProtection="0"/>
    <xf numFmtId="0" fontId="4" fillId="89" borderId="0" applyNumberFormat="0" applyBorder="0" applyAlignment="0" applyProtection="0"/>
    <xf numFmtId="0" fontId="4" fillId="89" borderId="0" applyNumberFormat="0" applyBorder="0" applyAlignment="0" applyProtection="0"/>
    <xf numFmtId="43" fontId="3" fillId="0" borderId="0" applyFont="0" applyFill="0" applyBorder="0" applyAlignment="0" applyProtection="0"/>
    <xf numFmtId="0" fontId="24" fillId="53" borderId="0" applyNumberFormat="0" applyBorder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74" fillId="120" borderId="0" applyNumberFormat="0" applyBorder="0" applyAlignment="0" applyProtection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251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53" borderId="0" applyNumberFormat="0" applyBorder="0" applyAlignment="0" applyProtection="0"/>
    <xf numFmtId="0" fontId="142" fillId="0" borderId="0">
      <alignment horizontal="left"/>
    </xf>
    <xf numFmtId="0" fontId="73" fillId="53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74" fillId="120" borderId="0" applyNumberFormat="0" applyBorder="0" applyAlignment="0" applyProtection="0"/>
    <xf numFmtId="43" fontId="74" fillId="0" borderId="0" applyFont="0" applyFill="0" applyBorder="0" applyAlignment="0" applyProtection="0"/>
    <xf numFmtId="0" fontId="72" fillId="115" borderId="0" applyNumberFormat="0" applyBorder="0" applyAlignment="0" applyProtection="0"/>
    <xf numFmtId="0" fontId="74" fillId="120" borderId="0" applyNumberFormat="0" applyBorder="0" applyAlignment="0" applyProtection="0"/>
    <xf numFmtId="0" fontId="72" fillId="88" borderId="0" applyNumberFormat="0" applyBorder="0" applyAlignment="0" applyProtection="0"/>
    <xf numFmtId="0" fontId="74" fillId="120" borderId="0" applyNumberFormat="0" applyBorder="0" applyAlignment="0" applyProtection="0"/>
    <xf numFmtId="0" fontId="72" fillId="51" borderId="0" applyNumberFormat="0" applyBorder="0" applyAlignment="0" applyProtection="0"/>
    <xf numFmtId="0" fontId="74" fillId="120" borderId="0" applyNumberFormat="0" applyBorder="0" applyAlignment="0" applyProtection="0"/>
    <xf numFmtId="0" fontId="72" fillId="68" borderId="0" applyNumberFormat="0" applyBorder="0" applyAlignment="0" applyProtection="0"/>
    <xf numFmtId="0" fontId="74" fillId="120" borderId="0" applyNumberFormat="0" applyBorder="0" applyAlignment="0" applyProtection="0"/>
    <xf numFmtId="0" fontId="142" fillId="0" borderId="0">
      <alignment horizontal="left"/>
    </xf>
    <xf numFmtId="0" fontId="24" fillId="53" borderId="0" applyNumberFormat="0" applyBorder="0" applyAlignment="0" applyProtection="0"/>
    <xf numFmtId="0" fontId="143" fillId="76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74" fillId="58" borderId="0" applyNumberFormat="0" applyBorder="0" applyAlignment="0" applyProtection="0"/>
    <xf numFmtId="0" fontId="74" fillId="47" borderId="0" applyNumberFormat="0" applyBorder="0" applyAlignment="0" applyProtection="0"/>
    <xf numFmtId="0" fontId="74" fillId="110" borderId="0" applyNumberFormat="0" applyBorder="0" applyAlignment="0" applyProtection="0"/>
    <xf numFmtId="0" fontId="74" fillId="55" borderId="0" applyNumberFormat="0" applyBorder="0" applyAlignment="0" applyProtection="0"/>
    <xf numFmtId="0" fontId="4" fillId="0" borderId="0"/>
    <xf numFmtId="0" fontId="74" fillId="58" borderId="0" applyNumberFormat="0" applyBorder="0" applyAlignment="0" applyProtection="0"/>
    <xf numFmtId="0" fontId="74" fillId="53" borderId="0" applyNumberFormat="0" applyBorder="0" applyAlignment="0" applyProtection="0"/>
    <xf numFmtId="0" fontId="74" fillId="122" borderId="37" applyNumberFormat="0" applyAlignment="0" applyProtection="0"/>
    <xf numFmtId="0" fontId="20" fillId="103" borderId="0" applyNumberFormat="0" applyBorder="0" applyAlignment="0" applyProtection="0"/>
    <xf numFmtId="0" fontId="4" fillId="0" borderId="0"/>
    <xf numFmtId="0" fontId="72" fillId="112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70" fillId="112" borderId="0" applyNumberFormat="0" applyBorder="0" applyAlignment="0" applyProtection="0"/>
    <xf numFmtId="0" fontId="1" fillId="0" borderId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74" fillId="122" borderId="37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2" fillId="47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72" fillId="47" borderId="0" applyNumberFormat="0" applyBorder="0" applyAlignment="0" applyProtection="0"/>
    <xf numFmtId="0" fontId="20" fillId="114" borderId="0" applyNumberFormat="0" applyBorder="0" applyAlignment="0" applyProtection="0"/>
    <xf numFmtId="0" fontId="3" fillId="0" borderId="0" applyFont="0" applyFill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70" fillId="47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73" fillId="47" borderId="0" applyNumberFormat="0" applyBorder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3" fillId="47" borderId="0" applyNumberFormat="0" applyBorder="0" applyAlignment="0" applyProtection="0"/>
    <xf numFmtId="0" fontId="72" fillId="110" borderId="0" applyNumberFormat="0" applyBorder="0" applyAlignment="0" applyProtection="0"/>
    <xf numFmtId="0" fontId="4" fillId="52" borderId="0" applyNumberFormat="0" applyBorder="0" applyAlignment="0" applyProtection="0"/>
    <xf numFmtId="0" fontId="68" fillId="85" borderId="0" applyNumberFormat="0" applyBorder="0" applyAlignment="0" applyProtection="0"/>
    <xf numFmtId="41" fontId="3" fillId="0" borderId="0" applyFont="0" applyFill="0" applyBorder="0" applyAlignment="0" applyProtection="0"/>
    <xf numFmtId="0" fontId="4" fillId="52" borderId="0" applyNumberFormat="0" applyBorder="0" applyAlignment="0" applyProtection="0"/>
    <xf numFmtId="0" fontId="72" fillId="110" borderId="0" applyNumberFormat="0" applyBorder="0" applyAlignment="0" applyProtection="0"/>
    <xf numFmtId="0" fontId="74" fillId="122" borderId="37" applyNumberFormat="0" applyAlignment="0" applyProtection="0"/>
    <xf numFmtId="0" fontId="20" fillId="105" borderId="0" applyNumberFormat="0" applyBorder="0" applyAlignment="0" applyProtection="0"/>
    <xf numFmtId="0" fontId="74" fillId="122" borderId="37" applyNumberFormat="0" applyAlignment="0" applyProtection="0"/>
    <xf numFmtId="0" fontId="20" fillId="105" borderId="0" applyNumberFormat="0" applyBorder="0" applyAlignment="0" applyProtection="0"/>
    <xf numFmtId="0" fontId="1" fillId="0" borderId="0"/>
    <xf numFmtId="0" fontId="144" fillId="0" borderId="27">
      <alignment horizontal="left" vertical="top"/>
    </xf>
    <xf numFmtId="0" fontId="20" fillId="105" borderId="0" applyNumberFormat="0" applyBorder="0" applyAlignment="0" applyProtection="0"/>
    <xf numFmtId="0" fontId="20" fillId="105" borderId="0" applyNumberFormat="0" applyBorder="0" applyAlignment="0" applyProtection="0"/>
    <xf numFmtId="0" fontId="24" fillId="0" borderId="0"/>
    <xf numFmtId="0" fontId="70" fillId="110" borderId="0" applyNumberFormat="0" applyBorder="0" applyAlignment="0" applyProtection="0"/>
    <xf numFmtId="0" fontId="68" fillId="116" borderId="0" applyNumberFormat="0" applyBorder="0" applyAlignment="0" applyProtection="0"/>
    <xf numFmtId="0" fontId="145" fillId="0" borderId="20" applyFill="0">
      <alignment horizontal="center"/>
      <protection locked="0"/>
    </xf>
    <xf numFmtId="0" fontId="68" fillId="116" borderId="0" applyNumberFormat="0" applyBorder="0" applyAlignment="0" applyProtection="0"/>
    <xf numFmtId="0" fontId="74" fillId="122" borderId="37" applyNumberFormat="0" applyAlignment="0" applyProtection="0"/>
    <xf numFmtId="0" fontId="68" fillId="116" borderId="0" applyNumberFormat="0" applyBorder="0" applyAlignment="0" applyProtection="0"/>
    <xf numFmtId="0" fontId="74" fillId="122" borderId="37" applyNumberFormat="0" applyAlignment="0" applyProtection="0"/>
    <xf numFmtId="0" fontId="68" fillId="116" borderId="0" applyNumberFormat="0" applyBorder="0" applyAlignment="0" applyProtection="0"/>
    <xf numFmtId="10" fontId="3" fillId="0" borderId="0" applyFont="0" applyFill="0" applyBorder="0" applyAlignment="0" applyProtection="0"/>
    <xf numFmtId="0" fontId="73" fillId="110" borderId="0" applyNumberFormat="0" applyBorder="0" applyAlignment="0" applyProtection="0"/>
    <xf numFmtId="0" fontId="72" fillId="51" borderId="0" applyNumberFormat="0" applyBorder="0" applyAlignment="0" applyProtection="0"/>
    <xf numFmtId="0" fontId="108" fillId="132" borderId="33"/>
    <xf numFmtId="43" fontId="74" fillId="0" borderId="0" applyFont="0" applyFill="0" applyBorder="0" applyAlignment="0" applyProtection="0"/>
    <xf numFmtId="0" fontId="4" fillId="35" borderId="0" applyNumberFormat="0" applyBorder="0" applyAlignment="0" applyProtection="0"/>
    <xf numFmtId="208" fontId="77" fillId="0" borderId="0" applyFont="0" applyFill="0" applyBorder="0" applyAlignment="0" applyProtection="0"/>
    <xf numFmtId="0" fontId="108" fillId="132" borderId="33"/>
    <xf numFmtId="43" fontId="3" fillId="0" borderId="0" applyFont="0" applyFill="0" applyBorder="0" applyAlignment="0" applyProtection="0"/>
    <xf numFmtId="0" fontId="72" fillId="51" borderId="0" applyNumberFormat="0" applyBorder="0" applyAlignment="0" applyProtection="0"/>
    <xf numFmtId="0" fontId="74" fillId="122" borderId="37" applyNumberFormat="0" applyAlignment="0" applyProtection="0"/>
    <xf numFmtId="0" fontId="108" fillId="132" borderId="33"/>
    <xf numFmtId="0" fontId="3" fillId="0" borderId="0" applyFill="0" applyBorder="0" applyAlignment="0"/>
    <xf numFmtId="0" fontId="20" fillId="103" borderId="0" applyNumberFormat="0" applyBorder="0" applyAlignment="0" applyProtection="0"/>
    <xf numFmtId="0" fontId="70" fillId="51" borderId="0" applyNumberFormat="0" applyBorder="0" applyAlignment="0" applyProtection="0"/>
    <xf numFmtId="43" fontId="124" fillId="0" borderId="0" applyFont="0" applyFill="0" applyBorder="0" applyAlignment="0" applyProtection="0"/>
    <xf numFmtId="0" fontId="68" fillId="87" borderId="0" applyNumberFormat="0" applyBorder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4" fillId="122" borderId="37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0" fontId="72" fillId="68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100" fillId="0" borderId="34" applyNumberFormat="0" applyFill="0" applyAlignment="0" applyProtection="0"/>
    <xf numFmtId="0" fontId="72" fillId="68" borderId="0" applyNumberFormat="0" applyBorder="0" applyAlignment="0" applyProtection="0"/>
    <xf numFmtId="0" fontId="134" fillId="0" borderId="34" applyNumberFormat="0" applyFill="0" applyAlignment="0" applyProtection="0"/>
    <xf numFmtId="0" fontId="20" fillId="113" borderId="0" applyNumberFormat="0" applyBorder="0" applyAlignment="0" applyProtection="0"/>
    <xf numFmtId="0" fontId="4" fillId="89" borderId="0" applyNumberFormat="0" applyBorder="0" applyAlignment="0" applyProtection="0"/>
    <xf numFmtId="0" fontId="90" fillId="0" borderId="34" applyNumberFormat="0" applyFill="0" applyAlignment="0" applyProtection="0"/>
    <xf numFmtId="0" fontId="20" fillId="113" borderId="0" applyNumberFormat="0" applyBorder="0" applyAlignment="0" applyProtection="0"/>
    <xf numFmtId="0" fontId="70" fillId="68" borderId="0" applyNumberFormat="0" applyBorder="0" applyAlignment="0" applyProtection="0"/>
    <xf numFmtId="0" fontId="68" fillId="92" borderId="0" applyNumberFormat="0" applyBorder="0" applyAlignment="0" applyProtection="0"/>
    <xf numFmtId="0" fontId="128" fillId="0" borderId="40" applyNumberFormat="0" applyFill="0" applyAlignment="0" applyProtection="0"/>
    <xf numFmtId="0" fontId="68" fillId="92" borderId="0" applyNumberFormat="0" applyBorder="0" applyAlignment="0" applyProtection="0"/>
    <xf numFmtId="0" fontId="120" fillId="0" borderId="40" applyNumberFormat="0" applyFill="0" applyAlignment="0" applyProtection="0"/>
    <xf numFmtId="0" fontId="68" fillId="92" borderId="0" applyNumberFormat="0" applyBorder="0" applyAlignment="0" applyProtection="0"/>
    <xf numFmtId="0" fontId="130" fillId="0" borderId="40" applyNumberFormat="0" applyFill="0" applyAlignment="0" applyProtection="0"/>
    <xf numFmtId="0" fontId="68" fillId="92" borderId="0" applyNumberFormat="0" applyBorder="0" applyAlignment="0" applyProtection="0"/>
    <xf numFmtId="0" fontId="130" fillId="0" borderId="40" applyNumberFormat="0" applyFill="0" applyAlignment="0" applyProtection="0"/>
    <xf numFmtId="0" fontId="68" fillId="92" borderId="0" applyNumberFormat="0" applyBorder="0" applyAlignment="0" applyProtection="0"/>
    <xf numFmtId="0" fontId="75" fillId="0" borderId="0">
      <alignment vertical="top"/>
    </xf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3" fillId="0" borderId="0" applyFill="0" applyBorder="0" applyAlignment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73" fillId="54" borderId="0" applyNumberFormat="0" applyBorder="0" applyAlignment="0" applyProtection="0"/>
    <xf numFmtId="0" fontId="68" fillId="112" borderId="0" applyNumberFormat="0" applyBorder="0" applyAlignment="0" applyProtection="0"/>
    <xf numFmtId="0" fontId="68" fillId="47" borderId="0" applyNumberFormat="0" applyBorder="0" applyAlignment="0" applyProtection="0"/>
    <xf numFmtId="0" fontId="68" fillId="110" borderId="0" applyNumberFormat="0" applyBorder="0" applyAlignment="0" applyProtection="0"/>
    <xf numFmtId="0" fontId="108" fillId="67" borderId="36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56" fillId="0" borderId="0"/>
    <xf numFmtId="0" fontId="68" fillId="54" borderId="0" applyNumberFormat="0" applyBorder="0" applyAlignment="0" applyProtection="0"/>
    <xf numFmtId="0" fontId="4" fillId="0" borderId="0"/>
    <xf numFmtId="0" fontId="130" fillId="0" borderId="0" applyNumberFormat="0" applyFill="0" applyBorder="0" applyAlignment="0" applyProtection="0"/>
    <xf numFmtId="38" fontId="77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266" fontId="3" fillId="0" borderId="0" applyFont="0" applyFill="0" applyBorder="0" applyAlignment="0" applyProtection="0"/>
    <xf numFmtId="9" fontId="54" fillId="0" borderId="0"/>
    <xf numFmtId="9" fontId="54" fillId="0" borderId="0"/>
    <xf numFmtId="9" fontId="54" fillId="0" borderId="0"/>
    <xf numFmtId="0" fontId="125" fillId="50" borderId="33"/>
    <xf numFmtId="43" fontId="58" fillId="0" borderId="0" applyFont="0" applyFill="0" applyBorder="0" applyAlignment="0" applyProtection="0"/>
    <xf numFmtId="0" fontId="54" fillId="80" borderId="0" applyNumberFormat="0" applyBorder="0" applyAlignment="0" applyProtection="0"/>
    <xf numFmtId="0" fontId="73" fillId="0" borderId="0"/>
    <xf numFmtId="9" fontId="54" fillId="0" borderId="0"/>
    <xf numFmtId="10" fontId="3" fillId="0" borderId="0" applyFont="0" applyFill="0" applyBorder="0" applyAlignment="0" applyProtection="0"/>
    <xf numFmtId="0" fontId="4" fillId="41" borderId="0" applyNumberFormat="0" applyBorder="0" applyAlignment="0" applyProtection="0"/>
    <xf numFmtId="201" fontId="54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3" fillId="0" borderId="0"/>
    <xf numFmtId="201" fontId="60" fillId="0" borderId="0" applyFont="0" applyFill="0" applyBorder="0" applyAlignment="0" applyProtection="0"/>
    <xf numFmtId="0" fontId="54" fillId="0" borderId="0"/>
    <xf numFmtId="0" fontId="54" fillId="0" borderId="0"/>
    <xf numFmtId="0" fontId="67" fillId="0" borderId="16">
      <alignment horizontal="center"/>
    </xf>
    <xf numFmtId="0" fontId="67" fillId="0" borderId="16">
      <alignment horizontal="center"/>
    </xf>
    <xf numFmtId="0" fontId="3" fillId="0" borderId="0" applyFont="0" applyFill="0" applyBorder="0" applyAlignment="0" applyProtection="0"/>
    <xf numFmtId="0" fontId="145" fillId="0" borderId="0"/>
    <xf numFmtId="0" fontId="56" fillId="0" borderId="0" applyFont="0" applyFill="0" applyBorder="0" applyAlignment="0" applyProtection="0"/>
    <xf numFmtId="0" fontId="145" fillId="0" borderId="0"/>
    <xf numFmtId="43" fontId="3" fillId="0" borderId="0" applyFont="0" applyFill="0" applyBorder="0" applyAlignment="0" applyProtection="0"/>
    <xf numFmtId="0" fontId="145" fillId="0" borderId="0"/>
    <xf numFmtId="0" fontId="145" fillId="0" borderId="20" applyFill="0">
      <alignment horizontal="center"/>
      <protection locked="0"/>
    </xf>
    <xf numFmtId="0" fontId="145" fillId="0" borderId="20" applyFill="0">
      <alignment horizontal="center"/>
      <protection locked="0"/>
    </xf>
    <xf numFmtId="0" fontId="67" fillId="43" borderId="0"/>
    <xf numFmtId="0" fontId="67" fillId="43" borderId="0"/>
    <xf numFmtId="0" fontId="67" fillId="0" borderId="0">
      <protection locked="0"/>
    </xf>
    <xf numFmtId="0" fontId="67" fillId="0" borderId="0">
      <protection locked="0"/>
    </xf>
    <xf numFmtId="0" fontId="135" fillId="35" borderId="39" applyNumberFormat="0" applyAlignment="0" applyProtection="0"/>
    <xf numFmtId="4" fontId="6" fillId="0" borderId="0"/>
    <xf numFmtId="226" fontId="3" fillId="0" borderId="0"/>
    <xf numFmtId="283" fontId="3" fillId="0" borderId="0"/>
    <xf numFmtId="9" fontId="54" fillId="0" borderId="0" applyFont="0" applyFill="0" applyBorder="0" applyAlignment="0" applyProtection="0"/>
    <xf numFmtId="0" fontId="145" fillId="133" borderId="0">
      <alignment horizontal="right"/>
    </xf>
    <xf numFmtId="9" fontId="54" fillId="0" borderId="0" applyFont="0" applyFill="0" applyBorder="0" applyAlignment="0" applyProtection="0"/>
    <xf numFmtId="10" fontId="4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5" fillId="133" borderId="0">
      <alignment horizontal="right"/>
    </xf>
    <xf numFmtId="0" fontId="4" fillId="96" borderId="0" applyNumberFormat="0" applyBorder="0" applyAlignment="0" applyProtection="0"/>
    <xf numFmtId="0" fontId="145" fillId="133" borderId="0">
      <alignment horizontal="right"/>
    </xf>
    <xf numFmtId="0" fontId="67" fillId="0" borderId="0"/>
    <xf numFmtId="0" fontId="67" fillId="0" borderId="0"/>
    <xf numFmtId="0" fontId="67" fillId="0" borderId="0"/>
    <xf numFmtId="0" fontId="26" fillId="72" borderId="37" applyNumberFormat="0" applyFont="0" applyAlignment="0" applyProtection="0"/>
    <xf numFmtId="0" fontId="54" fillId="111" borderId="0" applyNumberFormat="0" applyBorder="0" applyAlignment="0" applyProtection="0"/>
    <xf numFmtId="0" fontId="3" fillId="72" borderId="37" applyNumberFormat="0" applyFont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22" fillId="0" borderId="0"/>
    <xf numFmtId="238" fontId="147" fillId="0" borderId="0"/>
    <xf numFmtId="0" fontId="4" fillId="107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228" fontId="79" fillId="0" borderId="0" applyFont="0" applyFill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43" fontId="4" fillId="0" borderId="0" applyFont="0" applyFill="0" applyBorder="0" applyAlignment="0" applyProtection="0"/>
    <xf numFmtId="0" fontId="54" fillId="79" borderId="0" applyNumberFormat="0" applyBorder="0" applyAlignment="0" applyProtection="0"/>
    <xf numFmtId="43" fontId="7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74" fillId="122" borderId="37" applyNumberFormat="0" applyAlignment="0" applyProtection="0"/>
    <xf numFmtId="0" fontId="54" fillId="79" borderId="0" applyNumberFormat="0" applyBorder="0" applyAlignment="0" applyProtection="0"/>
    <xf numFmtId="0" fontId="54" fillId="72" borderId="37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2" borderId="37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72" fillId="65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9" fontId="54" fillId="0" borderId="0" applyFont="0" applyFill="0" applyBorder="0" applyAlignment="0" applyProtection="0"/>
    <xf numFmtId="0" fontId="20" fillId="46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96" fillId="0" borderId="0" applyProtection="0"/>
    <xf numFmtId="0" fontId="4" fillId="68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73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69" fillId="59" borderId="0" applyNumberFormat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3" fillId="56" borderId="16" applyNumberFormat="0">
      <protection locked="0"/>
    </xf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253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48" fillId="0" borderId="43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69" fillId="63" borderId="0" applyNumberFormat="0" applyBorder="0" applyAlignment="0" applyProtection="0"/>
    <xf numFmtId="27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63" borderId="0" applyNumberFormat="0" applyBorder="0" applyAlignment="0" applyProtection="0"/>
    <xf numFmtId="43" fontId="7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4" fillId="63" borderId="0" applyNumberFormat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4" fillId="63" borderId="0" applyNumberFormat="0" applyBorder="0" applyAlignment="0" applyProtection="0"/>
    <xf numFmtId="244" fontId="54" fillId="0" borderId="0"/>
    <xf numFmtId="0" fontId="54" fillId="63" borderId="0" applyNumberFormat="0" applyBorder="0" applyAlignment="0" applyProtection="0"/>
    <xf numFmtId="244" fontId="54" fillId="0" borderId="0"/>
    <xf numFmtId="0" fontId="54" fillId="63" borderId="0" applyNumberFormat="0" applyBorder="0" applyAlignment="0" applyProtection="0"/>
    <xf numFmtId="0" fontId="1" fillId="0" borderId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6" fillId="0" borderId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78" fillId="63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134" borderId="0" applyNumberFormat="0" applyBorder="0" applyAlignment="0" applyProtection="0"/>
    <xf numFmtId="238" fontId="3" fillId="0" borderId="0" applyFont="0" applyFill="0" applyBorder="0" applyAlignment="0" applyProtection="0"/>
    <xf numFmtId="0" fontId="4" fillId="134" borderId="0" applyNumberFormat="0" applyBorder="0" applyAlignment="0" applyProtection="0"/>
    <xf numFmtId="267" fontId="74" fillId="38" borderId="13" applyNumberFormat="0" applyFont="0" applyAlignment="0" applyProtection="0"/>
    <xf numFmtId="9" fontId="4" fillId="0" borderId="0" applyFont="0" applyFill="0" applyBorder="0" applyAlignment="0" applyProtection="0"/>
    <xf numFmtId="0" fontId="72" fillId="115" borderId="0" applyNumberFormat="0" applyBorder="0" applyAlignment="0" applyProtection="0"/>
    <xf numFmtId="4" fontId="65" fillId="53" borderId="44" applyNumberFormat="0" applyProtection="0">
      <alignment horizontal="right" vertical="center"/>
    </xf>
    <xf numFmtId="0" fontId="3" fillId="72" borderId="37" applyNumberFormat="0" applyFont="0" applyAlignment="0" applyProtection="0"/>
    <xf numFmtId="9" fontId="4" fillId="0" borderId="0" applyFont="0" applyFill="0" applyBorder="0" applyAlignment="0" applyProtection="0"/>
    <xf numFmtId="0" fontId="20" fillId="134" borderId="0" applyNumberFormat="0" applyBorder="0" applyAlignment="0" applyProtection="0"/>
    <xf numFmtId="4" fontId="65" fillId="54" borderId="44" applyNumberFormat="0" applyProtection="0">
      <alignment horizontal="right" vertical="center"/>
    </xf>
    <xf numFmtId="0" fontId="3" fillId="72" borderId="37" applyNumberFormat="0" applyFont="0" applyAlignment="0" applyProtection="0"/>
    <xf numFmtId="0" fontId="20" fillId="134" borderId="0" applyNumberFormat="0" applyBorder="0" applyAlignment="0" applyProtection="0"/>
    <xf numFmtId="0" fontId="20" fillId="134" borderId="0" applyNumberFormat="0" applyBorder="0" applyAlignment="0" applyProtection="0"/>
    <xf numFmtId="0" fontId="149" fillId="0" borderId="20"/>
    <xf numFmtId="0" fontId="20" fillId="134" borderId="0" applyNumberFormat="0" applyBorder="0" applyAlignment="0" applyProtection="0"/>
    <xf numFmtId="43" fontId="74" fillId="0" borderId="0" applyFont="0" applyFill="0" applyBorder="0" applyAlignment="0" applyProtection="0"/>
    <xf numFmtId="0" fontId="4" fillId="134" borderId="0" applyNumberFormat="0" applyBorder="0" applyAlignment="0" applyProtection="0"/>
    <xf numFmtId="9" fontId="74" fillId="0" borderId="0" applyFont="0" applyFill="0" applyBorder="0" applyAlignment="0" applyProtection="0"/>
    <xf numFmtId="0" fontId="4" fillId="134" borderId="0" applyNumberFormat="0" applyBorder="0" applyAlignment="0" applyProtection="0"/>
    <xf numFmtId="267" fontId="74" fillId="38" borderId="13" applyNumberFormat="0" applyFont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272" fontId="76" fillId="0" borderId="0">
      <alignment horizontal="right"/>
    </xf>
    <xf numFmtId="43" fontId="5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6" fillId="0" borderId="0" applyFont="0" applyFill="0" applyBorder="0" applyAlignment="0" applyProtection="0"/>
    <xf numFmtId="0" fontId="68" fillId="108" borderId="0" applyNumberFormat="0" applyBorder="0" applyAlignment="0" applyProtection="0"/>
    <xf numFmtId="25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197" fontId="3" fillId="0" borderId="0" applyFont="0" applyFill="0" applyBorder="0" applyAlignment="0" applyProtection="0"/>
    <xf numFmtId="0" fontId="72" fillId="115" borderId="0" applyNumberFormat="0" applyBorder="0" applyAlignment="0" applyProtection="0"/>
    <xf numFmtId="0" fontId="70" fillId="115" borderId="0" applyNumberFormat="0" applyBorder="0" applyAlignment="0" applyProtection="0"/>
    <xf numFmtId="0" fontId="69" fillId="83" borderId="0" applyNumberFormat="0" applyBorder="0" applyAlignment="0" applyProtection="0"/>
    <xf numFmtId="0" fontId="54" fillId="83" borderId="0" applyNumberFormat="0" applyBorder="0" applyAlignment="0" applyProtection="0"/>
    <xf numFmtId="0" fontId="3" fillId="0" borderId="0"/>
    <xf numFmtId="0" fontId="3" fillId="0" borderId="0"/>
    <xf numFmtId="0" fontId="54" fillId="83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225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0" borderId="0" applyNumberFormat="0" applyBorder="0" applyAlignment="0" applyProtection="0"/>
    <xf numFmtId="0" fontId="69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22" fillId="0" borderId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0" fontId="74" fillId="0" borderId="0"/>
    <xf numFmtId="0" fontId="58" fillId="0" borderId="0"/>
    <xf numFmtId="0" fontId="1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" fontId="75" fillId="52" borderId="39" applyNumberFormat="0" applyProtection="0">
      <alignment horizontal="left" vertical="center" indent="1"/>
    </xf>
    <xf numFmtId="0" fontId="54" fillId="86" borderId="0" applyNumberFormat="0" applyBorder="0" applyAlignment="0" applyProtection="0"/>
    <xf numFmtId="0" fontId="4" fillId="96" borderId="0" applyNumberFormat="0" applyBorder="0" applyAlignment="0" applyProtection="0"/>
    <xf numFmtId="0" fontId="72" fillId="88" borderId="0" applyNumberFormat="0" applyBorder="0" applyAlignment="0" applyProtection="0"/>
    <xf numFmtId="0" fontId="20" fillId="96" borderId="0" applyNumberFormat="0" applyBorder="0" applyAlignment="0" applyProtection="0"/>
    <xf numFmtId="0" fontId="20" fillId="96" borderId="0" applyNumberFormat="0" applyBorder="0" applyAlignment="0" applyProtection="0"/>
    <xf numFmtId="0" fontId="4" fillId="96" borderId="0" applyNumberFormat="0" applyBorder="0" applyAlignment="0" applyProtection="0"/>
    <xf numFmtId="0" fontId="4" fillId="96" borderId="0" applyNumberFormat="0" applyBorder="0" applyAlignment="0" applyProtection="0"/>
    <xf numFmtId="0" fontId="68" fillId="85" borderId="0" applyNumberFormat="0" applyBorder="0" applyAlignment="0" applyProtection="0"/>
    <xf numFmtId="0" fontId="4" fillId="0" borderId="0"/>
    <xf numFmtId="0" fontId="73" fillId="88" borderId="0" applyNumberFormat="0" applyBorder="0" applyAlignment="0" applyProtection="0"/>
    <xf numFmtId="0" fontId="70" fillId="88" borderId="0" applyNumberFormat="0" applyBorder="0" applyAlignment="0" applyProtection="0"/>
    <xf numFmtId="0" fontId="72" fillId="88" borderId="0" applyNumberFormat="0" applyBorder="0" applyAlignment="0" applyProtection="0"/>
    <xf numFmtId="0" fontId="70" fillId="88" borderId="0" applyNumberFormat="0" applyBorder="0" applyAlignment="0" applyProtection="0"/>
    <xf numFmtId="0" fontId="69" fillId="81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81" fillId="57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197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83" fillId="0" borderId="33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0" fontId="83" fillId="0" borderId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69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74" fillId="0" borderId="0" applyFont="0" applyFill="0" applyBorder="0" applyAlignment="0" applyProtection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22" fillId="0" borderId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3" fillId="0" borderId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21" fontId="79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78" fillId="118" borderId="0" applyNumberFormat="0" applyBorder="0" applyAlignment="0" applyProtection="0"/>
    <xf numFmtId="0" fontId="3" fillId="0" borderId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72" fillId="51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2" fontId="96" fillId="0" borderId="0" applyProtection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2" fontId="96" fillId="0" borderId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41" fontId="3" fillId="0" borderId="0" applyFont="0" applyFill="0" applyBorder="0" applyAlignment="0" applyProtection="0"/>
    <xf numFmtId="0" fontId="72" fillId="51" borderId="0" applyNumberFormat="0" applyBorder="0" applyAlignment="0" applyProtection="0"/>
    <xf numFmtId="43" fontId="1" fillId="0" borderId="0" applyFont="0" applyFill="0" applyBorder="0" applyAlignment="0" applyProtection="0"/>
    <xf numFmtId="0" fontId="70" fillId="51" borderId="0" applyNumberFormat="0" applyBorder="0" applyAlignment="0" applyProtection="0"/>
    <xf numFmtId="0" fontId="1" fillId="0" borderId="0"/>
    <xf numFmtId="0" fontId="69" fillId="82" borderId="0" applyNumberFormat="0" applyBorder="0" applyAlignment="0" applyProtection="0"/>
    <xf numFmtId="0" fontId="54" fillId="82" borderId="0" applyNumberFormat="0" applyBorder="0" applyAlignment="0" applyProtection="0"/>
    <xf numFmtId="0" fontId="4" fillId="0" borderId="0"/>
    <xf numFmtId="0" fontId="3" fillId="0" borderId="0"/>
    <xf numFmtId="0" fontId="54" fillId="82" borderId="0" applyNumberFormat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253" fontId="54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236" fontId="94" fillId="0" borderId="0" applyFill="0" applyBorder="0" applyAlignment="0" applyProtection="0"/>
    <xf numFmtId="0" fontId="1" fillId="0" borderId="0"/>
    <xf numFmtId="0" fontId="1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79" borderId="0" applyNumberFormat="0" applyBorder="0" applyAlignment="0" applyProtection="0"/>
    <xf numFmtId="0" fontId="54" fillId="79" borderId="0" applyNumberFormat="0" applyBorder="0" applyAlignment="0" applyProtection="0"/>
    <xf numFmtId="232" fontId="94" fillId="0" borderId="0" applyFill="0" applyBorder="0" applyAlignment="0" applyProtection="0"/>
    <xf numFmtId="0" fontId="54" fillId="79" borderId="0" applyNumberFormat="0" applyBorder="0" applyAlignment="0" applyProtection="0"/>
    <xf numFmtId="224" fontId="94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251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8" fontId="5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78" fillId="97" borderId="0" applyNumberFormat="0" applyBorder="0" applyAlignment="0" applyProtection="0"/>
    <xf numFmtId="0" fontId="4" fillId="41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4" fillId="41" borderId="0" applyNumberFormat="0" applyBorder="0" applyAlignment="0" applyProtection="0"/>
    <xf numFmtId="0" fontId="72" fillId="6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0" borderId="0"/>
    <xf numFmtId="0" fontId="20" fillId="41" borderId="0" applyNumberFormat="0" applyBorder="0" applyAlignment="0" applyProtection="0"/>
    <xf numFmtId="0" fontId="4" fillId="41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0" fontId="1" fillId="0" borderId="0"/>
    <xf numFmtId="0" fontId="73" fillId="68" borderId="0" applyNumberFormat="0" applyBorder="0" applyAlignment="0" applyProtection="0"/>
    <xf numFmtId="0" fontId="3" fillId="0" borderId="0"/>
    <xf numFmtId="0" fontId="70" fillId="68" borderId="0" applyNumberFormat="0" applyBorder="0" applyAlignment="0" applyProtection="0"/>
    <xf numFmtId="0" fontId="26" fillId="0" borderId="0"/>
    <xf numFmtId="0" fontId="72" fillId="68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54" fillId="80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125" fillId="50" borderId="33"/>
    <xf numFmtId="0" fontId="54" fillId="80" borderId="0" applyNumberFormat="0" applyBorder="0" applyAlignment="0" applyProtection="0"/>
    <xf numFmtId="0" fontId="125" fillId="50" borderId="33"/>
    <xf numFmtId="0" fontId="4" fillId="126" borderId="12" applyNumberFormat="0" applyAlignment="0" applyProtection="0"/>
    <xf numFmtId="0" fontId="54" fillId="80" borderId="0" applyNumberFormat="0" applyBorder="0" applyAlignment="0" applyProtection="0"/>
    <xf numFmtId="0" fontId="125" fillId="50" borderId="33"/>
    <xf numFmtId="0" fontId="54" fillId="80" borderId="0" applyNumberFormat="0" applyBorder="0" applyAlignment="0" applyProtection="0"/>
    <xf numFmtId="0" fontId="125" fillId="50" borderId="33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3" fontId="116" fillId="0" borderId="0" applyFont="0" applyFill="0" applyBorder="0" applyAlignment="0" applyProtection="0"/>
    <xf numFmtId="0" fontId="54" fillId="80" borderId="0" applyNumberFormat="0" applyBorder="0" applyAlignment="0" applyProtection="0"/>
    <xf numFmtId="0" fontId="69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151" fillId="0" borderId="0">
      <alignment horizontal="left"/>
    </xf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76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4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4" fillId="0" borderId="0"/>
    <xf numFmtId="0" fontId="78" fillId="135" borderId="0" applyNumberFormat="0" applyBorder="0" applyAlignment="0" applyProtection="0"/>
    <xf numFmtId="0" fontId="72" fillId="124" borderId="0" applyNumberFormat="0" applyBorder="0" applyAlignment="0" applyProtection="0"/>
    <xf numFmtId="0" fontId="75" fillId="0" borderId="0">
      <alignment vertical="top"/>
    </xf>
    <xf numFmtId="0" fontId="4" fillId="107" borderId="0" applyNumberFormat="0" applyBorder="0" applyAlignment="0" applyProtection="0"/>
    <xf numFmtId="0" fontId="75" fillId="0" borderId="0">
      <alignment vertical="top"/>
    </xf>
    <xf numFmtId="0" fontId="72" fillId="124" borderId="0" applyNumberFormat="0" applyBorder="0" applyAlignment="0" applyProtection="0"/>
    <xf numFmtId="0" fontId="75" fillId="0" borderId="0">
      <alignment vertical="top"/>
    </xf>
    <xf numFmtId="0" fontId="3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1" fillId="0" borderId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4" fillId="107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1" fillId="0" borderId="0"/>
    <xf numFmtId="0" fontId="73" fillId="124" borderId="0" applyNumberFormat="0" applyBorder="0" applyAlignment="0" applyProtection="0"/>
    <xf numFmtId="0" fontId="26" fillId="0" borderId="0"/>
    <xf numFmtId="0" fontId="70" fillId="124" borderId="0" applyNumberFormat="0" applyBorder="0" applyAlignment="0" applyProtection="0"/>
    <xf numFmtId="0" fontId="153" fillId="0" borderId="0" applyNumberForma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0" fillId="124" borderId="0" applyNumberFormat="0" applyBorder="0" applyAlignment="0" applyProtection="0"/>
    <xf numFmtId="43" fontId="54" fillId="0" borderId="0" applyFont="0" applyFill="0" applyBorder="0" applyAlignment="0" applyProtection="0"/>
    <xf numFmtId="0" fontId="72" fillId="124" borderId="0" applyNumberFormat="0" applyBorder="0" applyAlignment="0" applyProtection="0"/>
    <xf numFmtId="43" fontId="26" fillId="0" borderId="0" applyFont="0" applyFill="0" applyBorder="0" applyAlignment="0" applyProtection="0"/>
    <xf numFmtId="0" fontId="70" fillId="124" borderId="0" applyNumberFormat="0" applyBorder="0" applyAlignment="0" applyProtection="0"/>
    <xf numFmtId="0" fontId="3" fillId="0" borderId="0"/>
    <xf numFmtId="0" fontId="95" fillId="0" borderId="0">
      <alignment horizontal="center" wrapText="1"/>
      <protection locked="0"/>
    </xf>
    <xf numFmtId="199" fontId="79" fillId="0" borderId="0" applyFont="0" applyFill="0" applyBorder="0" applyAlignment="0" applyProtection="0"/>
    <xf numFmtId="41" fontId="79" fillId="0" borderId="0"/>
    <xf numFmtId="41" fontId="79" fillId="0" borderId="0"/>
    <xf numFmtId="43" fontId="54" fillId="0" borderId="0" applyFont="0" applyFill="0" applyBorder="0" applyAlignment="0" applyProtection="0"/>
    <xf numFmtId="41" fontId="79" fillId="0" borderId="0"/>
    <xf numFmtId="0" fontId="85" fillId="76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3" fillId="123" borderId="10" applyNumberFormat="0" applyAlignment="0" applyProtection="0"/>
    <xf numFmtId="0" fontId="54" fillId="0" borderId="0"/>
    <xf numFmtId="0" fontId="54" fillId="0" borderId="0"/>
    <xf numFmtId="219" fontId="79" fillId="0" borderId="0">
      <protection locked="0"/>
    </xf>
    <xf numFmtId="0" fontId="85" fillId="76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59" fillId="52" borderId="45">
      <alignment vertical="center" wrapText="1"/>
    </xf>
    <xf numFmtId="0" fontId="11" fillId="78" borderId="0" applyNumberFormat="0" applyBorder="0" applyAlignment="0" applyProtection="0"/>
    <xf numFmtId="0" fontId="155" fillId="76" borderId="0" applyNumberFormat="0" applyBorder="0" applyAlignment="0" applyProtection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3" fillId="0" borderId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43" fontId="4" fillId="0" borderId="0" applyFont="0" applyFill="0" applyBorder="0" applyAlignment="0" applyProtection="0"/>
    <xf numFmtId="243" fontId="138" fillId="0" borderId="0" applyNumberFormat="0" applyFill="0">
      <alignment vertical="top" wrapText="1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/>
    <xf numFmtId="0" fontId="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1" fillId="109" borderId="35" applyNumberFormat="0" applyAlignment="0" applyProtection="0"/>
    <xf numFmtId="0" fontId="69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278" fontId="122" fillId="125" borderId="33"/>
    <xf numFmtId="199" fontId="54" fillId="0" borderId="0" applyFont="0" applyFill="0" applyBorder="0" applyAlignment="0" applyProtection="0"/>
    <xf numFmtId="278" fontId="122" fillId="125" borderId="33"/>
    <xf numFmtId="0" fontId="74" fillId="38" borderId="13" applyNumberFormat="0" applyFont="0" applyAlignment="0" applyProtection="0"/>
    <xf numFmtId="278" fontId="122" fillId="125" borderId="33"/>
    <xf numFmtId="0" fontId="104" fillId="0" borderId="0"/>
    <xf numFmtId="0" fontId="3" fillId="0" borderId="0"/>
    <xf numFmtId="0" fontId="104" fillId="0" borderId="0"/>
    <xf numFmtId="0" fontId="104" fillId="0" borderId="0"/>
    <xf numFmtId="43" fontId="1" fillId="0" borderId="0" applyFont="0" applyFill="0" applyBorder="0" applyAlignment="0" applyProtection="0"/>
    <xf numFmtId="0" fontId="74" fillId="0" borderId="0"/>
    <xf numFmtId="0" fontId="3" fillId="0" borderId="0" applyFill="0" applyBorder="0" applyAlignment="0"/>
    <xf numFmtId="0" fontId="3" fillId="0" borderId="0" applyFill="0" applyBorder="0" applyAlignment="0"/>
    <xf numFmtId="0" fontId="7" fillId="0" borderId="6" applyNumberFormat="0" applyFill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" fillId="0" borderId="0"/>
    <xf numFmtId="0" fontId="3" fillId="0" borderId="0" applyFill="0" applyBorder="0" applyAlignment="0"/>
    <xf numFmtId="0" fontId="87" fillId="35" borderId="32" applyNumberFormat="0" applyAlignment="0" applyProtection="0"/>
    <xf numFmtId="0" fontId="4" fillId="56" borderId="9" applyNumberFormat="0" applyAlignment="0" applyProtection="0"/>
    <xf numFmtId="0" fontId="1" fillId="0" borderId="0"/>
    <xf numFmtId="0" fontId="4" fillId="56" borderId="9" applyNumberFormat="0" applyAlignment="0" applyProtection="0"/>
    <xf numFmtId="0" fontId="87" fillId="35" borderId="32" applyNumberFormat="0" applyAlignment="0" applyProtection="0"/>
    <xf numFmtId="0" fontId="87" fillId="35" borderId="32" applyNumberFormat="0" applyAlignment="0" applyProtection="0"/>
    <xf numFmtId="0" fontId="87" fillId="35" borderId="32" applyNumberFormat="0" applyAlignment="0" applyProtection="0"/>
    <xf numFmtId="0" fontId="87" fillId="35" borderId="32" applyNumberFormat="0" applyAlignment="0" applyProtection="0"/>
    <xf numFmtId="0" fontId="109" fillId="35" borderId="32" applyNumberFormat="0" applyAlignment="0" applyProtection="0"/>
    <xf numFmtId="0" fontId="109" fillId="35" borderId="32" applyNumberFormat="0" applyAlignment="0" applyProtection="0"/>
    <xf numFmtId="0" fontId="85" fillId="91" borderId="32" applyNumberFormat="0" applyAlignment="0" applyProtection="0"/>
    <xf numFmtId="0" fontId="85" fillId="91" borderId="32" applyNumberFormat="0" applyAlignment="0" applyProtection="0"/>
    <xf numFmtId="43" fontId="56" fillId="0" borderId="0" applyFont="0" applyFill="0" applyBorder="0" applyAlignment="0" applyProtection="0"/>
    <xf numFmtId="0" fontId="85" fillId="91" borderId="32" applyNumberFormat="0" applyAlignment="0" applyProtection="0"/>
    <xf numFmtId="0" fontId="85" fillId="91" borderId="32" applyNumberFormat="0" applyAlignment="0" applyProtection="0"/>
    <xf numFmtId="0" fontId="106" fillId="35" borderId="32" applyNumberFormat="0" applyAlignment="0" applyProtection="0"/>
    <xf numFmtId="0" fontId="106" fillId="35" borderId="32" applyNumberFormat="0" applyAlignment="0" applyProtection="0"/>
    <xf numFmtId="0" fontId="106" fillId="35" borderId="32" applyNumberFormat="0" applyAlignment="0" applyProtection="0"/>
    <xf numFmtId="0" fontId="106" fillId="35" borderId="32" applyNumberFormat="0" applyAlignment="0" applyProtection="0"/>
    <xf numFmtId="0" fontId="156" fillId="0" borderId="0">
      <alignment horizontal="left"/>
    </xf>
    <xf numFmtId="0" fontId="157" fillId="0" borderId="0"/>
    <xf numFmtId="0" fontId="81" fillId="0" borderId="28">
      <alignment horizontal="left" vertical="center"/>
    </xf>
    <xf numFmtId="3" fontId="77" fillId="0" borderId="16"/>
    <xf numFmtId="0" fontId="24" fillId="98" borderId="35" applyNumberFormat="0" applyAlignment="0" applyProtection="0"/>
    <xf numFmtId="0" fontId="4" fillId="126" borderId="12" applyNumberFormat="0" applyAlignment="0" applyProtection="0"/>
    <xf numFmtId="0" fontId="24" fillId="98" borderId="35" applyNumberFormat="0" applyAlignment="0" applyProtection="0"/>
    <xf numFmtId="0" fontId="16" fillId="126" borderId="12" applyNumberFormat="0" applyAlignment="0" applyProtection="0"/>
    <xf numFmtId="0" fontId="16" fillId="126" borderId="12" applyNumberFormat="0" applyAlignment="0" applyProtection="0"/>
    <xf numFmtId="0" fontId="16" fillId="126" borderId="12" applyNumberFormat="0" applyAlignment="0" applyProtection="0"/>
    <xf numFmtId="0" fontId="16" fillId="126" borderId="12" applyNumberFormat="0" applyAlignment="0" applyProtection="0"/>
    <xf numFmtId="10" fontId="3" fillId="0" borderId="0" applyFont="0" applyFill="0" applyBorder="0" applyAlignment="0" applyProtection="0"/>
    <xf numFmtId="0" fontId="93" fillId="98" borderId="35" applyNumberFormat="0" applyAlignment="0" applyProtection="0"/>
    <xf numFmtId="0" fontId="123" fillId="98" borderId="35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23" fillId="98" borderId="35" applyNumberFormat="0" applyAlignment="0" applyProtection="0"/>
    <xf numFmtId="0" fontId="123" fillId="98" borderId="35" applyNumberFormat="0" applyAlignment="0" applyProtection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1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7" fillId="0" borderId="0" applyFill="0" applyBorder="0" applyAlignment="0" applyProtection="0"/>
    <xf numFmtId="40" fontId="87" fillId="0" borderId="0" applyFill="0" applyBorder="0" applyAlignment="0" applyProtection="0"/>
    <xf numFmtId="280" fontId="10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90" fontId="109" fillId="0" borderId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41" fontId="3" fillId="0" borderId="0" applyFont="0" applyBorder="0" applyAlignment="0" applyProtection="0"/>
    <xf numFmtId="0" fontId="1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0" fontId="103" fillId="52" borderId="0" applyNumberFormat="0" applyBorder="0" applyAlignment="0" applyProtection="0"/>
    <xf numFmtId="0" fontId="9" fillId="0" borderId="41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60" fillId="0" borderId="16">
      <alignment horizontal="center"/>
    </xf>
    <xf numFmtId="43" fontId="74" fillId="0" borderId="0" applyFont="0" applyFill="0" applyBorder="0" applyAlignment="0" applyProtection="0"/>
    <xf numFmtId="200" fontId="7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28">
      <alignment horizontal="left" vertical="center"/>
    </xf>
    <xf numFmtId="0" fontId="82" fillId="127" borderId="0" applyNumberFormat="0" applyBorder="0" applyAlignment="0" applyProtection="0"/>
    <xf numFmtId="236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162" fillId="0" borderId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1" applyNumberFormat="0" applyFill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122" borderId="37" applyNumberFormat="0" applyAlignment="0" applyProtection="0"/>
    <xf numFmtId="43" fontId="3" fillId="0" borderId="0" applyFont="0" applyFill="0" applyBorder="0" applyAlignment="0" applyProtection="0"/>
    <xf numFmtId="0" fontId="74" fillId="122" borderId="37" applyNumberForma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1" applyNumberFormat="0" applyFill="0" applyAlignment="0" applyProtection="0"/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214" fontId="83" fillId="0" borderId="16"/>
    <xf numFmtId="43" fontId="73" fillId="0" borderId="0" applyFont="0" applyFill="0" applyBorder="0" applyAlignment="0" applyProtection="0"/>
    <xf numFmtId="0" fontId="83" fillId="0" borderId="33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08" fillId="132" borderId="33"/>
    <xf numFmtId="236" fontId="94" fillId="0" borderId="0" applyFill="0" applyBorder="0" applyAlignment="0" applyProtection="0"/>
    <xf numFmtId="0" fontId="1" fillId="0" borderId="0"/>
    <xf numFmtId="0" fontId="108" fillId="132" borderId="33"/>
    <xf numFmtId="0" fontId="108" fillId="132" borderId="33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94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2" fillId="89" borderId="32" applyNumberFormat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0" fontId="1" fillId="0" borderId="0"/>
    <xf numFmtId="0" fontId="164" fillId="125" borderId="47"/>
    <xf numFmtId="236" fontId="94" fillId="0" borderId="0" applyFill="0" applyBorder="0" applyAlignment="0" applyProtection="0"/>
    <xf numFmtId="205" fontId="3" fillId="0" borderId="0" applyFont="0" applyFill="0" applyBorder="0" applyAlignment="0" applyProtection="0"/>
    <xf numFmtId="37" fontId="83" fillId="0" borderId="0"/>
    <xf numFmtId="0" fontId="1" fillId="0" borderId="0"/>
    <xf numFmtId="0" fontId="165" fillId="0" borderId="0" applyBorder="0">
      <alignment horizontal="centerContinuous"/>
    </xf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83" fillId="0" borderId="0"/>
    <xf numFmtId="256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236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199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199" fontId="54" fillId="0" borderId="0" applyFont="0" applyFill="0" applyBorder="0" applyAlignment="0" applyProtection="0"/>
    <xf numFmtId="0" fontId="74" fillId="122" borderId="37" applyNumberFormat="0" applyAlignment="0" applyProtection="0"/>
    <xf numFmtId="199" fontId="54" fillId="0" borderId="0" applyFont="0" applyFill="0" applyBorder="0" applyAlignment="0" applyProtection="0"/>
    <xf numFmtId="0" fontId="3" fillId="72" borderId="37" applyNumberFormat="0" applyFont="0" applyAlignment="0" applyProtection="0"/>
    <xf numFmtId="199" fontId="54" fillId="0" borderId="0" applyFont="0" applyFill="0" applyBorder="0" applyAlignment="0" applyProtection="0"/>
    <xf numFmtId="0" fontId="1" fillId="38" borderId="13" applyNumberFormat="0" applyFont="0" applyAlignment="0" applyProtection="0"/>
    <xf numFmtId="199" fontId="54" fillId="0" borderId="0" applyFont="0" applyFill="0" applyBorder="0" applyAlignment="0" applyProtection="0"/>
    <xf numFmtId="0" fontId="22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1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69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74" fillId="0" borderId="0"/>
    <xf numFmtId="0" fontId="4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74" fillId="0" borderId="0"/>
    <xf numFmtId="0" fontId="1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3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116" fillId="0" borderId="0" applyFont="0" applyFill="0" applyBorder="0" applyAlignment="0" applyProtection="0"/>
    <xf numFmtId="199" fontId="54" fillId="0" borderId="0" applyFont="0" applyFill="0" applyBorder="0" applyAlignment="0" applyProtection="0"/>
    <xf numFmtId="291" fontId="54" fillId="0" borderId="0"/>
    <xf numFmtId="199" fontId="54" fillId="0" borderId="0" applyFont="0" applyFill="0" applyBorder="0" applyAlignment="0" applyProtection="0"/>
    <xf numFmtId="293" fontId="3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75" fillId="0" borderId="0">
      <alignment vertical="top"/>
    </xf>
    <xf numFmtId="199" fontId="54" fillId="0" borderId="0" applyFont="0" applyFill="0" applyBorder="0" applyAlignment="0" applyProtection="0"/>
    <xf numFmtId="0" fontId="75" fillId="0" borderId="0">
      <alignment vertical="top"/>
    </xf>
    <xf numFmtId="199" fontId="54" fillId="0" borderId="0" applyFont="0" applyFill="0" applyBorder="0" applyAlignment="0" applyProtection="0"/>
    <xf numFmtId="0" fontId="75" fillId="0" borderId="0">
      <alignment vertical="top"/>
    </xf>
    <xf numFmtId="199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28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292" fontId="3" fillId="0" borderId="0" applyFont="0" applyFill="0" applyBorder="0" applyAlignment="0" applyProtection="0"/>
    <xf numFmtId="0" fontId="56" fillId="0" borderId="0"/>
    <xf numFmtId="0" fontId="56" fillId="0" borderId="0"/>
    <xf numFmtId="251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91" fontId="54" fillId="0" borderId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267" fontId="74" fillId="38" borderId="13" applyNumberFormat="0" applyFont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72" borderId="3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94" fillId="0" borderId="0" applyFill="0" applyBorder="0" applyAlignment="0" applyProtection="0"/>
    <xf numFmtId="239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23"/>
    <xf numFmtId="224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239" fontId="94" fillId="0" borderId="0" applyFont="0" applyFill="0" applyBorder="0" applyAlignment="0" applyProtection="0"/>
    <xf numFmtId="200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7" fillId="0" borderId="0">
      <alignment horizontal="left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54" fillId="0" borderId="0" applyFont="0" applyFill="0" applyBorder="0" applyAlignment="0" applyProtection="0"/>
    <xf numFmtId="0" fontId="82" fillId="89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0" fontId="3" fillId="0" borderId="0" applyFill="0" applyBorder="0" applyAlignment="0"/>
    <xf numFmtId="0" fontId="82" fillId="89" borderId="32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2" fillId="89" borderId="32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NumberFormat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33"/>
    <xf numFmtId="43" fontId="3" fillId="0" borderId="0" applyFont="0" applyFill="0" applyBorder="0" applyAlignment="0" applyProtection="0"/>
    <xf numFmtId="0" fontId="83" fillId="0" borderId="33"/>
    <xf numFmtId="43" fontId="3" fillId="0" borderId="0" applyFont="0" applyFill="0" applyBorder="0" applyAlignment="0" applyProtection="0"/>
    <xf numFmtId="0" fontId="83" fillId="0" borderId="33"/>
    <xf numFmtId="43" fontId="26" fillId="0" borderId="0" applyFont="0" applyFill="0" applyBorder="0" applyAlignment="0" applyProtection="0"/>
    <xf numFmtId="0" fontId="3" fillId="72" borderId="3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43" fontId="3" fillId="0" borderId="0" applyFont="0" applyFill="0" applyBorder="0" applyAlignment="0" applyProtection="0"/>
    <xf numFmtId="267" fontId="22" fillId="0" borderId="0"/>
    <xf numFmtId="27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105" fillId="0" borderId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26" applyNumberFormat="0" applyAlignment="0" applyProtection="0">
      <alignment horizontal="left" vertical="center"/>
    </xf>
    <xf numFmtId="0" fontId="1" fillId="0" borderId="0"/>
    <xf numFmtId="0" fontId="84" fillId="67" borderId="33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227" fontId="157" fillId="0" borderId="19">
      <alignment horizontal="lef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0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39" fontId="103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91" fontId="54" fillId="0" borderId="0"/>
    <xf numFmtId="0" fontId="3" fillId="0" borderId="0" applyFont="0" applyFill="0" applyBorder="0" applyAlignment="0" applyProtection="0"/>
    <xf numFmtId="291" fontId="5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39" fontId="103" fillId="0" borderId="0"/>
    <xf numFmtId="0" fontId="74" fillId="122" borderId="37" applyNumberFormat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67" fillId="70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28" fillId="0" borderId="0" applyProtection="0"/>
    <xf numFmtId="238" fontId="54" fillId="0" borderId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05" fillId="0" borderId="0" applyBorder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77" fillId="0" borderId="48">
      <alignment vertical="center"/>
    </xf>
    <xf numFmtId="43" fontId="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67" borderId="33"/>
    <xf numFmtId="0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291" fontId="54" fillId="0" borderId="0"/>
    <xf numFmtId="43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8" fillId="67" borderId="33"/>
    <xf numFmtId="23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72" borderId="37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9" fontId="3" fillId="0" borderId="0" applyFont="0" applyFill="0" applyBorder="0" applyAlignment="0" applyProtection="0"/>
    <xf numFmtId="224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9" fontId="94" fillId="0" borderId="0" applyFont="0" applyFill="0" applyBorder="0" applyAlignment="0" applyProtection="0"/>
    <xf numFmtId="200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1" fontId="3" fillId="0" borderId="18" applyNumberFormat="0" applyFill="0" applyAlignment="0" applyProtection="0">
      <alignment horizontal="center" vertical="center"/>
    </xf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203" fontId="74" fillId="0" borderId="0" applyFill="0" applyBorder="0" applyAlignment="0" applyProtection="0"/>
    <xf numFmtId="43" fontId="3" fillId="0" borderId="0" applyFont="0" applyFill="0" applyBorder="0" applyAlignment="0" applyProtection="0"/>
    <xf numFmtId="0" fontId="96" fillId="0" borderId="0"/>
    <xf numFmtId="43" fontId="3" fillId="0" borderId="0" applyFont="0" applyFill="0" applyBorder="0" applyAlignment="0" applyProtection="0"/>
    <xf numFmtId="0" fontId="4" fillId="0" borderId="0"/>
    <xf numFmtId="203" fontId="74" fillId="0" borderId="0" applyFill="0" applyBorder="0" applyAlignment="0" applyProtection="0"/>
    <xf numFmtId="8" fontId="54" fillId="0" borderId="0" applyFont="0" applyFill="0" applyBorder="0" applyAlignment="0" applyProtection="0"/>
    <xf numFmtId="0" fontId="26" fillId="0" borderId="0"/>
    <xf numFmtId="0" fontId="56" fillId="0" borderId="0"/>
    <xf numFmtId="0" fontId="56" fillId="0" borderId="0"/>
    <xf numFmtId="294" fontId="57" fillId="0" borderId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291" fontId="5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76" fontId="105" fillId="0" borderId="0" applyBorder="0"/>
    <xf numFmtId="0" fontId="3" fillId="0" borderId="0"/>
    <xf numFmtId="0" fontId="54" fillId="0" borderId="0"/>
    <xf numFmtId="244" fontId="3" fillId="0" borderId="0" applyFont="0" applyFill="0" applyBorder="0" applyAlignment="0" applyProtection="0"/>
    <xf numFmtId="0" fontId="1" fillId="0" borderId="0"/>
    <xf numFmtId="208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94" fillId="0" borderId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3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>
      <alignment vertical="top"/>
    </xf>
    <xf numFmtId="0" fontId="169" fillId="56" borderId="22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37" fontId="83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7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64" fillId="35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" fillId="0" borderId="0" applyFont="0" applyFill="0" applyBorder="0" applyAlignment="0" applyProtection="0"/>
    <xf numFmtId="0" fontId="170" fillId="89" borderId="32" applyNumberFormat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 applyFill="0" applyBorder="0" applyAlignment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33">
      <alignment horizontal="right"/>
    </xf>
    <xf numFmtId="43" fontId="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" fontId="65" fillId="76" borderId="44" applyNumberFormat="0" applyProtection="0">
      <alignment horizontal="right" vertical="center"/>
    </xf>
    <xf numFmtId="0" fontId="8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54" fillId="0" borderId="0"/>
    <xf numFmtId="43" fontId="1" fillId="0" borderId="0" applyFont="0" applyFill="0" applyBorder="0" applyAlignment="0" applyProtection="0"/>
    <xf numFmtId="244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81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0" fillId="0" borderId="0"/>
    <xf numFmtId="43" fontId="4" fillId="0" borderId="0" applyFont="0" applyFill="0" applyBorder="0" applyAlignment="0" applyProtection="0"/>
    <xf numFmtId="0" fontId="130" fillId="0" borderId="40" applyNumberForma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" fillId="0" borderId="0" applyFill="0" applyBorder="0" applyAlignment="0"/>
    <xf numFmtId="0" fontId="81" fillId="0" borderId="28">
      <alignment horizontal="left" vertical="center"/>
    </xf>
    <xf numFmtId="0" fontId="26" fillId="0" borderId="0"/>
    <xf numFmtId="43" fontId="4" fillId="0" borderId="0" applyFont="0" applyFill="0" applyBorder="0" applyAlignment="0" applyProtection="0"/>
    <xf numFmtId="0" fontId="7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22" fillId="0" borderId="0"/>
    <xf numFmtId="43" fontId="1" fillId="0" borderId="0" applyFont="0" applyFill="0" applyBorder="0" applyAlignment="0" applyProtection="0"/>
    <xf numFmtId="276" fontId="105" fillId="0" borderId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2" fontId="9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233" fontId="89" fillId="0" borderId="0">
      <protection locked="0"/>
    </xf>
    <xf numFmtId="211" fontId="172" fillId="0" borderId="29" applyFont="0" applyBorder="0" applyAlignment="0">
      <alignment horizontal="center" vertical="center"/>
    </xf>
    <xf numFmtId="8" fontId="54" fillId="0" borderId="0" applyFont="0" applyFill="0" applyBorder="0" applyAlignment="0" applyProtection="0"/>
    <xf numFmtId="2" fontId="96" fillId="0" borderId="0" applyProtection="0"/>
    <xf numFmtId="43" fontId="4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161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11" applyNumberFormat="0" applyFill="0" applyAlignment="0" applyProtection="0"/>
    <xf numFmtId="43" fontId="54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99" fillId="0" borderId="46" applyNumberFormat="0" applyFill="0" applyAlignment="0" applyProtection="0"/>
    <xf numFmtId="43" fontId="5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5" fillId="0" borderId="11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2" borderId="37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7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74" fillId="0" borderId="0" applyFont="0" applyFill="0" applyBorder="0" applyAlignment="0" applyProtection="0"/>
    <xf numFmtId="0" fontId="4" fillId="0" borderId="0"/>
    <xf numFmtId="0" fontId="108" fillId="67" borderId="33"/>
    <xf numFmtId="197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8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56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5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 applyFill="0" applyBorder="0" applyAlignment="0"/>
    <xf numFmtId="43" fontId="3" fillId="0" borderId="0" applyFont="0" applyFill="0" applyBorder="0" applyAlignment="0" applyProtection="0"/>
    <xf numFmtId="0" fontId="4" fillId="0" borderId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6" fillId="0" borderId="50">
      <alignment horizontal="right"/>
    </xf>
    <xf numFmtId="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251" fontId="5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56" fillId="0" borderId="0"/>
    <xf numFmtId="0" fontId="56" fillId="0" borderId="0"/>
    <xf numFmtId="294" fontId="57" fillId="0" borderId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77" fillId="0" borderId="0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46" applyNumberFormat="0" applyFill="0" applyAlignment="0" applyProtection="0"/>
    <xf numFmtId="43" fontId="3" fillId="0" borderId="0" applyFont="0" applyFill="0" applyBorder="0" applyAlignment="0" applyProtection="0"/>
    <xf numFmtId="0" fontId="113" fillId="0" borderId="4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7" applyNumberFormat="0" applyFill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33"/>
    <xf numFmtId="43" fontId="1" fillId="0" borderId="0" applyFont="0" applyFill="0" applyBorder="0" applyAlignment="0" applyProtection="0"/>
    <xf numFmtId="209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/>
    <xf numFmtId="187" fontId="66" fillId="0" borderId="0"/>
    <xf numFmtId="207" fontId="3" fillId="0" borderId="0"/>
    <xf numFmtId="244" fontId="54" fillId="0" borderId="0"/>
    <xf numFmtId="0" fontId="88" fillId="0" borderId="0">
      <alignment horizontal="left"/>
    </xf>
    <xf numFmtId="244" fontId="54" fillId="0" borderId="0"/>
    <xf numFmtId="244" fontId="54" fillId="0" borderId="0"/>
    <xf numFmtId="244" fontId="54" fillId="0" borderId="0"/>
    <xf numFmtId="244" fontId="54" fillId="0" borderId="0"/>
    <xf numFmtId="244" fontId="54" fillId="0" borderId="0"/>
    <xf numFmtId="4" fontId="3" fillId="0" borderId="33">
      <alignment horizontal="right"/>
    </xf>
    <xf numFmtId="43" fontId="73" fillId="0" borderId="0" applyFont="0" applyFill="0" applyBorder="0" applyAlignment="0" applyProtection="0"/>
    <xf numFmtId="0" fontId="136" fillId="0" borderId="0" applyNumberFormat="0" applyAlignment="0">
      <alignment horizontal="left"/>
    </xf>
    <xf numFmtId="0" fontId="179" fillId="0" borderId="0" applyNumberFormat="0" applyAlignment="0"/>
    <xf numFmtId="0" fontId="167" fillId="57" borderId="0" applyNumberFormat="0" applyBorder="0" applyAlignment="0" applyProtection="0"/>
    <xf numFmtId="0" fontId="1" fillId="0" borderId="0"/>
    <xf numFmtId="0" fontId="180" fillId="0" borderId="0">
      <alignment horizontal="left"/>
    </xf>
    <xf numFmtId="0" fontId="4" fillId="0" borderId="0"/>
    <xf numFmtId="0" fontId="124" fillId="0" borderId="0"/>
    <xf numFmtId="0" fontId="181" fillId="0" borderId="0">
      <alignment horizontal="left"/>
    </xf>
    <xf numFmtId="0" fontId="150" fillId="0" borderId="0"/>
    <xf numFmtId="0" fontId="1" fillId="0" borderId="0"/>
    <xf numFmtId="249" fontId="109" fillId="0" borderId="15" applyFill="0" applyBorder="0" applyAlignment="0">
      <alignment horizontal="right"/>
    </xf>
    <xf numFmtId="4" fontId="3" fillId="0" borderId="33">
      <alignment horizontal="right"/>
    </xf>
    <xf numFmtId="4" fontId="3" fillId="0" borderId="33">
      <alignment horizontal="right"/>
    </xf>
    <xf numFmtId="0" fontId="26" fillId="0" borderId="0"/>
    <xf numFmtId="4" fontId="3" fillId="0" borderId="33">
      <alignment horizontal="right"/>
    </xf>
    <xf numFmtId="0" fontId="1" fillId="0" borderId="0"/>
    <xf numFmtId="4" fontId="3" fillId="0" borderId="33">
      <alignment horizontal="right"/>
    </xf>
    <xf numFmtId="4" fontId="3" fillId="0" borderId="33">
      <alignment horizontal="right"/>
    </xf>
    <xf numFmtId="0" fontId="130" fillId="0" borderId="0" applyNumberFormat="0" applyFill="0" applyBorder="0" applyAlignment="0" applyProtection="0"/>
    <xf numFmtId="210" fontId="5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0" fontId="5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291" fontId="54" fillId="0" borderId="0"/>
    <xf numFmtId="291" fontId="54" fillId="0" borderId="0"/>
    <xf numFmtId="298" fontId="66" fillId="0" borderId="0"/>
    <xf numFmtId="298" fontId="66" fillId="0" borderId="0"/>
    <xf numFmtId="253" fontId="54" fillId="0" borderId="0" applyFont="0" applyFill="0" applyBorder="0" applyAlignment="0" applyProtection="0"/>
    <xf numFmtId="291" fontId="54" fillId="0" borderId="0"/>
    <xf numFmtId="0" fontId="22" fillId="0" borderId="0"/>
    <xf numFmtId="291" fontId="54" fillId="0" borderId="0"/>
    <xf numFmtId="291" fontId="54" fillId="0" borderId="0"/>
    <xf numFmtId="299" fontId="54" fillId="0" borderId="0"/>
    <xf numFmtId="37" fontId="6" fillId="0" borderId="0"/>
    <xf numFmtId="37" fontId="3" fillId="0" borderId="0"/>
    <xf numFmtId="37" fontId="6" fillId="0" borderId="0"/>
    <xf numFmtId="37" fontId="3" fillId="0" borderId="0"/>
    <xf numFmtId="230" fontId="3" fillId="35" borderId="0" applyFont="0" applyBorder="0"/>
    <xf numFmtId="0" fontId="63" fillId="0" borderId="0" applyNumberFormat="0" applyFont="0" applyFill="0" applyBorder="0" applyProtection="0">
      <alignment horizontal="left"/>
    </xf>
    <xf numFmtId="38" fontId="163" fillId="0" borderId="0"/>
    <xf numFmtId="0" fontId="60" fillId="0" borderId="0"/>
    <xf numFmtId="0" fontId="60" fillId="0" borderId="0"/>
    <xf numFmtId="0" fontId="83" fillId="0" borderId="33"/>
    <xf numFmtId="0" fontId="128" fillId="0" borderId="0" applyProtection="0"/>
    <xf numFmtId="233" fontId="89" fillId="0" borderId="0">
      <protection locked="0"/>
    </xf>
    <xf numFmtId="0" fontId="96" fillId="0" borderId="0" applyProtection="0"/>
    <xf numFmtId="0" fontId="96" fillId="0" borderId="0" applyProtection="0"/>
    <xf numFmtId="0" fontId="84" fillId="67" borderId="33"/>
    <xf numFmtId="0" fontId="96" fillId="0" borderId="0" applyProtection="0"/>
    <xf numFmtId="0" fontId="96" fillId="0" borderId="0" applyProtection="0"/>
    <xf numFmtId="14" fontId="65" fillId="0" borderId="0" applyFill="0" applyBorder="0" applyAlignment="0"/>
    <xf numFmtId="0" fontId="84" fillId="67" borderId="33"/>
    <xf numFmtId="0" fontId="84" fillId="67" borderId="33"/>
    <xf numFmtId="0" fontId="84" fillId="67" borderId="33"/>
    <xf numFmtId="0" fontId="1" fillId="0" borderId="0"/>
    <xf numFmtId="0" fontId="22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" fontId="178" fillId="0" borderId="51" applyFill="0" applyBorder="0" applyProtection="0">
      <alignment horizontal="center" vertical="center"/>
    </xf>
    <xf numFmtId="238" fontId="54" fillId="0" borderId="0"/>
    <xf numFmtId="238" fontId="54" fillId="0" borderId="0"/>
    <xf numFmtId="238" fontId="54" fillId="0" borderId="0"/>
    <xf numFmtId="238" fontId="54" fillId="0" borderId="0"/>
    <xf numFmtId="238" fontId="54" fillId="0" borderId="0"/>
    <xf numFmtId="238" fontId="54" fillId="0" borderId="0"/>
    <xf numFmtId="0" fontId="1" fillId="0" borderId="0"/>
    <xf numFmtId="0" fontId="1" fillId="0" borderId="0"/>
    <xf numFmtId="238" fontId="54" fillId="0" borderId="0"/>
    <xf numFmtId="238" fontId="54" fillId="0" borderId="0"/>
    <xf numFmtId="238" fontId="54" fillId="0" borderId="0"/>
    <xf numFmtId="238" fontId="54" fillId="0" borderId="0"/>
    <xf numFmtId="0" fontId="133" fillId="0" borderId="27">
      <alignment horizontal="left" vertical="top"/>
    </xf>
    <xf numFmtId="0" fontId="4" fillId="0" borderId="52" applyNumberFormat="0" applyFill="0" applyAlignment="0" applyProtection="0"/>
    <xf numFmtId="238" fontId="54" fillId="0" borderId="0"/>
    <xf numFmtId="208" fontId="3" fillId="0" borderId="0" applyFill="0" applyBorder="0" applyAlignment="0" applyProtection="0"/>
    <xf numFmtId="208" fontId="3" fillId="0" borderId="0" applyFill="0" applyBorder="0" applyAlignment="0" applyProtection="0"/>
    <xf numFmtId="206" fontId="3" fillId="0" borderId="0" applyFill="0" applyBorder="0" applyAlignment="0" applyProtection="0"/>
    <xf numFmtId="0" fontId="3" fillId="0" borderId="0"/>
    <xf numFmtId="0" fontId="82" fillId="89" borderId="32" applyNumberFormat="0" applyAlignment="0" applyProtection="0"/>
    <xf numFmtId="206" fontId="3" fillId="0" borderId="0" applyFill="0" applyBorder="0" applyAlignment="0" applyProtection="0"/>
    <xf numFmtId="0" fontId="3" fillId="0" borderId="0"/>
    <xf numFmtId="208" fontId="3" fillId="0" borderId="0" applyFill="0" applyBorder="0" applyAlignment="0" applyProtection="0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3" fillId="0" borderId="0" applyNumberFormat="0" applyFill="0" applyBorder="0" applyAlignment="0" applyProtection="0"/>
    <xf numFmtId="222" fontId="79" fillId="0" borderId="0" applyFont="0" applyFill="0" applyBorder="0" applyAlignment="0" applyProtection="0"/>
    <xf numFmtId="0" fontId="1" fillId="0" borderId="0"/>
    <xf numFmtId="0" fontId="63" fillId="0" borderId="19"/>
    <xf numFmtId="0" fontId="137" fillId="137" borderId="0" applyNumberFormat="0" applyBorder="0" applyAlignment="0" applyProtection="0"/>
    <xf numFmtId="0" fontId="137" fillId="138" borderId="0" applyNumberFormat="0" applyBorder="0" applyAlignment="0" applyProtection="0"/>
    <xf numFmtId="0" fontId="141" fillId="131" borderId="0"/>
    <xf numFmtId="0" fontId="3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53" fontId="54" fillId="0" borderId="0" applyFont="0" applyFill="0" applyBorder="0" applyAlignment="0" applyProtection="0"/>
    <xf numFmtId="253" fontId="54" fillId="0" borderId="0" applyFont="0" applyFill="0" applyBorder="0" applyAlignment="0" applyProtection="0"/>
    <xf numFmtId="276" fontId="105" fillId="0" borderId="0" applyBorder="0"/>
    <xf numFmtId="9" fontId="74" fillId="0" borderId="0" applyFont="0" applyFill="0" applyBorder="0" applyAlignment="0" applyProtection="0"/>
    <xf numFmtId="37" fontId="166" fillId="0" borderId="0"/>
    <xf numFmtId="0" fontId="68" fillId="128" borderId="0" applyNumberFormat="0" applyBorder="0" applyAlignment="0" applyProtection="0"/>
    <xf numFmtId="43" fontId="5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70" fillId="89" borderId="32" applyNumberFormat="0" applyAlignment="0" applyProtection="0"/>
    <xf numFmtId="0" fontId="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33" fontId="89" fillId="0" borderId="0">
      <protection locked="0"/>
    </xf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81" fillId="0" borderId="26" applyNumberFormat="0" applyAlignment="0" applyProtection="0">
      <alignment horizontal="left" vertical="center"/>
    </xf>
    <xf numFmtId="2" fontId="96" fillId="0" borderId="0" applyProtection="0"/>
    <xf numFmtId="0" fontId="137" fillId="0" borderId="0">
      <alignment horizontal="left"/>
    </xf>
    <xf numFmtId="0" fontId="75" fillId="0" borderId="0">
      <alignment vertical="top"/>
    </xf>
    <xf numFmtId="0" fontId="185" fillId="0" borderId="0">
      <alignment horizontal="left"/>
    </xf>
    <xf numFmtId="0" fontId="75" fillId="0" borderId="0">
      <alignment vertical="top"/>
    </xf>
    <xf numFmtId="0" fontId="74" fillId="0" borderId="0"/>
    <xf numFmtId="0" fontId="80" fillId="0" borderId="0"/>
    <xf numFmtId="0" fontId="88" fillId="0" borderId="0">
      <alignment horizontal="left"/>
    </xf>
    <xf numFmtId="38" fontId="186" fillId="0" borderId="0"/>
    <xf numFmtId="0" fontId="60" fillId="0" borderId="0"/>
    <xf numFmtId="0" fontId="56" fillId="0" borderId="0"/>
    <xf numFmtId="0" fontId="88" fillId="0" borderId="0">
      <alignment horizontal="left"/>
    </xf>
    <xf numFmtId="0" fontId="108" fillId="67" borderId="33"/>
    <xf numFmtId="0" fontId="108" fillId="132" borderId="33"/>
    <xf numFmtId="0" fontId="108" fillId="132" borderId="33"/>
    <xf numFmtId="0" fontId="187" fillId="57" borderId="19" applyBorder="0">
      <alignment horizontal="center"/>
    </xf>
    <xf numFmtId="37" fontId="105" fillId="0" borderId="0" applyNumberFormat="0" applyFont="0" applyBorder="0" applyAlignment="0"/>
    <xf numFmtId="0" fontId="6" fillId="0" borderId="0" applyNumberFormat="0" applyBorder="0" applyAlignment="0"/>
    <xf numFmtId="0" fontId="81" fillId="57" borderId="0" applyNumberFormat="0" applyBorder="0" applyAlignment="0" applyProtection="0"/>
    <xf numFmtId="0" fontId="188" fillId="57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0" fontId="190" fillId="0" borderId="0">
      <alignment horizontal="center"/>
    </xf>
    <xf numFmtId="0" fontId="142" fillId="0" borderId="0">
      <alignment horizontal="left"/>
    </xf>
    <xf numFmtId="0" fontId="3" fillId="0" borderId="0"/>
    <xf numFmtId="0" fontId="142" fillId="0" borderId="0">
      <alignment horizontal="left"/>
    </xf>
    <xf numFmtId="0" fontId="1" fillId="0" borderId="0"/>
    <xf numFmtId="10" fontId="58" fillId="72" borderId="16" applyNumberFormat="0" applyBorder="0" applyAlignment="0" applyProtection="0"/>
    <xf numFmtId="0" fontId="142" fillId="0" borderId="0">
      <alignment horizontal="left"/>
    </xf>
    <xf numFmtId="0" fontId="81" fillId="0" borderId="26" applyNumberFormat="0" applyAlignment="0" applyProtection="0">
      <alignment horizontal="left" vertical="center"/>
    </xf>
    <xf numFmtId="0" fontId="1" fillId="0" borderId="0"/>
    <xf numFmtId="278" fontId="175" fillId="0" borderId="33"/>
    <xf numFmtId="0" fontId="81" fillId="0" borderId="26" applyNumberFormat="0" applyAlignment="0" applyProtection="0">
      <alignment horizontal="left" vertical="center"/>
    </xf>
    <xf numFmtId="0" fontId="1" fillId="0" borderId="0"/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56" fillId="139" borderId="39" applyNumberFormat="0" applyProtection="0">
      <alignment horizontal="left" vertical="center" indent="1"/>
    </xf>
    <xf numFmtId="0" fontId="81" fillId="0" borderId="54" applyNumberFormat="0" applyAlignment="0" applyProtection="0"/>
    <xf numFmtId="0" fontId="1" fillId="0" borderId="0"/>
    <xf numFmtId="278" fontId="175" fillId="0" borderId="33"/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4" fillId="136" borderId="0" applyNumberFormat="0" applyBorder="0" applyAlignment="0" applyProtection="0"/>
    <xf numFmtId="0" fontId="4" fillId="0" borderId="0"/>
    <xf numFmtId="0" fontId="81" fillId="0" borderId="4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3" fillId="0" borderId="0" applyFill="0" applyBorder="0" applyAlignment="0"/>
    <xf numFmtId="0" fontId="81" fillId="0" borderId="28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28">
      <alignment horizontal="left" vertical="center"/>
    </xf>
    <xf numFmtId="0" fontId="81" fillId="0" borderId="28">
      <alignment horizontal="left" vertical="center"/>
    </xf>
    <xf numFmtId="0" fontId="81" fillId="0" borderId="28">
      <alignment horizontal="left" vertical="center"/>
    </xf>
    <xf numFmtId="0" fontId="81" fillId="0" borderId="0"/>
    <xf numFmtId="0" fontId="133" fillId="0" borderId="38" applyNumberFormat="0" applyFill="0" applyAlignment="0" applyProtection="0"/>
    <xf numFmtId="0" fontId="56" fillId="0" borderId="0"/>
    <xf numFmtId="0" fontId="4" fillId="0" borderId="0"/>
    <xf numFmtId="0" fontId="183" fillId="0" borderId="53" applyNumberFormat="0" applyFill="0" applyAlignment="0" applyProtection="0"/>
    <xf numFmtId="0" fontId="56" fillId="0" borderId="0"/>
    <xf numFmtId="0" fontId="4" fillId="0" borderId="0"/>
    <xf numFmtId="0" fontId="133" fillId="0" borderId="38" applyNumberFormat="0" applyFill="0" applyAlignment="0" applyProtection="0"/>
    <xf numFmtId="0" fontId="4" fillId="0" borderId="0"/>
    <xf numFmtId="0" fontId="56" fillId="0" borderId="0"/>
    <xf numFmtId="39" fontId="103" fillId="0" borderId="0"/>
    <xf numFmtId="0" fontId="7" fillId="0" borderId="6" applyNumberFormat="0" applyFill="0" applyAlignment="0" applyProtection="0"/>
    <xf numFmtId="0" fontId="3" fillId="0" borderId="0"/>
    <xf numFmtId="39" fontId="103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3" fillId="0" borderId="0"/>
    <xf numFmtId="0" fontId="182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84" fillId="0" borderId="0">
      <alignment horizontal="left"/>
    </xf>
    <xf numFmtId="0" fontId="4" fillId="0" borderId="7" applyNumberFormat="0" applyFill="0" applyAlignment="0" applyProtection="0"/>
    <xf numFmtId="0" fontId="100" fillId="0" borderId="34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90" fillId="0" borderId="34" applyNumberFormat="0" applyFill="0" applyAlignment="0" applyProtection="0"/>
    <xf numFmtId="0" fontId="67" fillId="0" borderId="0">
      <alignment horizontal="left"/>
    </xf>
    <xf numFmtId="0" fontId="132" fillId="0" borderId="42" applyNumberFormat="0" applyFill="0" applyAlignment="0" applyProtection="0"/>
    <xf numFmtId="0" fontId="128" fillId="0" borderId="40" applyNumberFormat="0" applyFill="0" applyAlignment="0" applyProtection="0"/>
    <xf numFmtId="0" fontId="65" fillId="52" borderId="0" applyNumberFormat="0" applyBorder="0" applyAlignment="0" applyProtection="0"/>
    <xf numFmtId="0" fontId="9" fillId="0" borderId="41" applyNumberFormat="0" applyFill="0" applyAlignment="0" applyProtection="0"/>
    <xf numFmtId="0" fontId="12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76" fontId="105" fillId="0" borderId="0" applyBorder="0"/>
    <xf numFmtId="0" fontId="9" fillId="0" borderId="0" applyNumberFormat="0" applyFill="0" applyBorder="0" applyAlignment="0" applyProtection="0"/>
    <xf numFmtId="231" fontId="151" fillId="0" borderId="49">
      <alignment horizontal="left"/>
    </xf>
    <xf numFmtId="0" fontId="151" fillId="1" borderId="19">
      <alignment horizontal="left"/>
    </xf>
    <xf numFmtId="0" fontId="3" fillId="0" borderId="0"/>
    <xf numFmtId="0" fontId="128" fillId="0" borderId="0" applyProtection="0"/>
    <xf numFmtId="0" fontId="12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76" fillId="0" borderId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4" fillId="0" borderId="11" applyNumberFormat="0" applyFill="0" applyAlignment="0" applyProtection="0"/>
    <xf numFmtId="0" fontId="81" fillId="0" borderId="0" applyProtection="0"/>
    <xf numFmtId="0" fontId="193" fillId="0" borderId="0" applyFill="0" applyBorder="0" applyProtection="0">
      <alignment horizontal="right"/>
    </xf>
    <xf numFmtId="301" fontId="87" fillId="0" borderId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3" fillId="0" borderId="0"/>
    <xf numFmtId="264" fontId="3" fillId="0" borderId="0" applyBorder="0" applyAlignment="0"/>
    <xf numFmtId="10" fontId="58" fillId="56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0" fontId="1" fillId="0" borderId="0"/>
    <xf numFmtId="10" fontId="58" fillId="72" borderId="16" applyNumberFormat="0" applyBorder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1" fillId="0" borderId="0"/>
    <xf numFmtId="0" fontId="4" fillId="42" borderId="9" applyNumberFormat="0" applyAlignment="0" applyProtection="0"/>
    <xf numFmtId="0" fontId="1" fillId="0" borderId="0"/>
    <xf numFmtId="0" fontId="4" fillId="42" borderId="9" applyNumberFormat="0" applyAlignment="0" applyProtection="0"/>
    <xf numFmtId="0" fontId="1" fillId="0" borderId="0"/>
    <xf numFmtId="0" fontId="102" fillId="89" borderId="32" applyNumberFormat="0" applyAlignment="0" applyProtection="0"/>
    <xf numFmtId="0" fontId="1" fillId="0" borderId="0"/>
    <xf numFmtId="0" fontId="102" fillId="89" borderId="32" applyNumberFormat="0" applyAlignment="0" applyProtection="0"/>
    <xf numFmtId="0" fontId="1" fillId="0" borderId="0"/>
    <xf numFmtId="0" fontId="12" fillId="42" borderId="9" applyNumberFormat="0" applyAlignment="0" applyProtection="0"/>
    <xf numFmtId="0" fontId="1" fillId="0" borderId="0"/>
    <xf numFmtId="0" fontId="12" fillId="42" borderId="9" applyNumberFormat="0" applyAlignment="0" applyProtection="0"/>
    <xf numFmtId="0" fontId="12" fillId="42" borderId="9" applyNumberFormat="0" applyAlignment="0" applyProtection="0"/>
    <xf numFmtId="0" fontId="12" fillId="42" borderId="9" applyNumberFormat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4" fillId="42" borderId="9" applyNumberFormat="0" applyAlignment="0" applyProtection="0"/>
    <xf numFmtId="0" fontId="1" fillId="0" borderId="0"/>
    <xf numFmtId="0" fontId="4" fillId="42" borderId="9" applyNumberFormat="0" applyAlignment="0" applyProtection="0"/>
    <xf numFmtId="0" fontId="1" fillId="0" borderId="0"/>
    <xf numFmtId="0" fontId="194" fillId="100" borderId="32" applyNumberFormat="0" applyAlignment="0" applyProtection="0"/>
    <xf numFmtId="0" fontId="1" fillId="0" borderId="0"/>
    <xf numFmtId="0" fontId="194" fillId="100" borderId="32" applyNumberFormat="0" applyAlignment="0" applyProtection="0"/>
    <xf numFmtId="0" fontId="1" fillId="0" borderId="0"/>
    <xf numFmtId="0" fontId="194" fillId="100" borderId="32" applyNumberFormat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0" fontId="194" fillId="100" borderId="32" applyNumberFormat="0" applyAlignment="0" applyProtection="0"/>
    <xf numFmtId="0" fontId="1" fillId="0" borderId="0"/>
    <xf numFmtId="0" fontId="194" fillId="100" borderId="32" applyNumberFormat="0" applyAlignment="0" applyProtection="0"/>
    <xf numFmtId="276" fontId="105" fillId="0" borderId="0" applyBorder="0"/>
    <xf numFmtId="0" fontId="135" fillId="35" borderId="39" applyNumberFormat="0" applyAlignment="0" applyProtection="0"/>
    <xf numFmtId="0" fontId="194" fillId="100" borderId="32" applyNumberFormat="0" applyAlignment="0" applyProtection="0"/>
    <xf numFmtId="37" fontId="166" fillId="0" borderId="0"/>
    <xf numFmtId="0" fontId="194" fillId="100" borderId="32" applyNumberFormat="0" applyAlignment="0" applyProtection="0"/>
    <xf numFmtId="0" fontId="194" fillId="100" borderId="32" applyNumberFormat="0" applyAlignment="0" applyProtection="0"/>
    <xf numFmtId="0" fontId="170" fillId="89" borderId="32" applyNumberFormat="0" applyAlignment="0" applyProtection="0"/>
    <xf numFmtId="0" fontId="82" fillId="89" borderId="32" applyNumberFormat="0" applyAlignment="0" applyProtection="0"/>
    <xf numFmtId="0" fontId="170" fillId="89" borderId="32" applyNumberFormat="0" applyAlignment="0" applyProtection="0"/>
    <xf numFmtId="10" fontId="3" fillId="0" borderId="0" applyFont="0" applyFill="0" applyBorder="0" applyAlignment="0" applyProtection="0"/>
    <xf numFmtId="0" fontId="82" fillId="89" borderId="32" applyNumberFormat="0" applyAlignment="0" applyProtection="0"/>
    <xf numFmtId="10" fontId="3" fillId="0" borderId="0" applyFont="0" applyFill="0" applyBorder="0" applyAlignment="0" applyProtection="0"/>
    <xf numFmtId="0" fontId="82" fillId="89" borderId="32" applyNumberFormat="0" applyAlignment="0" applyProtection="0"/>
    <xf numFmtId="0" fontId="82" fillId="89" borderId="32" applyNumberFormat="0" applyAlignment="0" applyProtection="0"/>
    <xf numFmtId="0" fontId="3" fillId="0" borderId="0"/>
    <xf numFmtId="0" fontId="82" fillId="89" borderId="32" applyNumberFormat="0" applyAlignment="0" applyProtection="0"/>
    <xf numFmtId="0" fontId="80" fillId="0" borderId="0"/>
    <xf numFmtId="0" fontId="170" fillId="89" borderId="32" applyNumberFormat="0" applyAlignment="0" applyProtection="0"/>
    <xf numFmtId="0" fontId="3" fillId="0" borderId="0"/>
    <xf numFmtId="0" fontId="170" fillId="89" borderId="32" applyNumberFormat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3" fillId="0" borderId="0"/>
    <xf numFmtId="0" fontId="82" fillId="89" borderId="32" applyNumberFormat="0" applyAlignment="0" applyProtection="0"/>
    <xf numFmtId="212" fontId="104" fillId="141" borderId="0"/>
    <xf numFmtId="0" fontId="3" fillId="0" borderId="0"/>
    <xf numFmtId="277" fontId="3" fillId="0" borderId="0"/>
    <xf numFmtId="38" fontId="195" fillId="0" borderId="0"/>
    <xf numFmtId="0" fontId="54" fillId="0" borderId="0"/>
    <xf numFmtId="0" fontId="60" fillId="0" borderId="0"/>
    <xf numFmtId="38" fontId="196" fillId="0" borderId="0"/>
    <xf numFmtId="0" fontId="54" fillId="0" borderId="0"/>
    <xf numFmtId="0" fontId="56" fillId="0" borderId="0"/>
    <xf numFmtId="0" fontId="74" fillId="122" borderId="37" applyNumberFormat="0" applyAlignment="0" applyProtection="0"/>
    <xf numFmtId="0" fontId="125" fillId="50" borderId="33"/>
    <xf numFmtId="0" fontId="66" fillId="0" borderId="0" applyNumberFormat="0" applyFont="0" applyFill="0" applyBorder="0" applyProtection="0">
      <alignment horizontal="left" vertical="center"/>
    </xf>
    <xf numFmtId="278" fontId="175" fillId="0" borderId="33"/>
    <xf numFmtId="0" fontId="1" fillId="0" borderId="0"/>
    <xf numFmtId="278" fontId="175" fillId="0" borderId="33"/>
    <xf numFmtId="0" fontId="3" fillId="0" borderId="0" applyFill="0" applyBorder="0" applyAlignment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" fillId="0" borderId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212" fontId="192" fillId="140" borderId="0"/>
    <xf numFmtId="21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79" fillId="0" borderId="0">
      <alignment vertical="justify"/>
    </xf>
    <xf numFmtId="223" fontId="3" fillId="0" borderId="0" applyFont="0" applyFill="0" applyBorder="0" applyAlignment="0" applyProtection="0"/>
    <xf numFmtId="206" fontId="77" fillId="0" borderId="0" applyFont="0" applyFill="0" applyBorder="0" applyAlignment="0" applyProtection="0"/>
    <xf numFmtId="288" fontId="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28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67" fontId="22" fillId="0" borderId="0"/>
    <xf numFmtId="25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54" fillId="0" borderId="0"/>
    <xf numFmtId="0" fontId="54" fillId="0" borderId="0"/>
    <xf numFmtId="0" fontId="4" fillId="136" borderId="0" applyNumberFormat="0" applyBorder="0" applyAlignment="0" applyProtection="0"/>
    <xf numFmtId="0" fontId="65" fillId="52" borderId="0" applyNumberFormat="0" applyBorder="0" applyAlignment="0" applyProtection="0"/>
    <xf numFmtId="0" fontId="168" fillId="136" borderId="0" applyNumberFormat="0" applyBorder="0" applyAlignment="0" applyProtection="0"/>
    <xf numFmtId="0" fontId="168" fillId="136" borderId="0" applyNumberFormat="0" applyBorder="0" applyAlignment="0" applyProtection="0"/>
    <xf numFmtId="49" fontId="197" fillId="0" borderId="0" applyNumberFormat="0" applyBorder="0" applyAlignment="0">
      <alignment horizontal="left"/>
    </xf>
    <xf numFmtId="0" fontId="66" fillId="0" borderId="0"/>
    <xf numFmtId="0" fontId="3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166" fillId="0" borderId="0"/>
    <xf numFmtId="37" fontId="99" fillId="0" borderId="0"/>
    <xf numFmtId="37" fontId="99" fillId="0" borderId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37" fontId="166" fillId="0" borderId="0"/>
    <xf numFmtId="9" fontId="74" fillId="0" borderId="0" applyFont="0" applyFill="0" applyBorder="0" applyAlignment="0" applyProtection="0"/>
    <xf numFmtId="37" fontId="166" fillId="0" borderId="0"/>
    <xf numFmtId="39" fontId="104" fillId="0" borderId="0"/>
    <xf numFmtId="39" fontId="104" fillId="0" borderId="0"/>
    <xf numFmtId="0" fontId="1" fillId="0" borderId="0"/>
    <xf numFmtId="39" fontId="104" fillId="0" borderId="0"/>
    <xf numFmtId="0" fontId="1" fillId="0" borderId="0"/>
    <xf numFmtId="0" fontId="150" fillId="0" borderId="0"/>
    <xf numFmtId="37" fontId="8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75" fillId="0" borderId="0">
      <alignment vertical="top"/>
    </xf>
    <xf numFmtId="0" fontId="4" fillId="0" borderId="0"/>
    <xf numFmtId="0" fontId="7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7" fontId="2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8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276" fontId="10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>
      <alignment vertical="top"/>
    </xf>
    <xf numFmtId="0" fontId="54" fillId="0" borderId="0"/>
    <xf numFmtId="0" fontId="74" fillId="0" borderId="0"/>
    <xf numFmtId="0" fontId="3" fillId="0" borderId="0"/>
    <xf numFmtId="0" fontId="56" fillId="0" borderId="0"/>
    <xf numFmtId="0" fontId="54" fillId="0" borderId="0"/>
    <xf numFmtId="0" fontId="7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26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276" fontId="105" fillId="0" borderId="0" applyBorder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4" fontId="65" fillId="76" borderId="44" applyNumberFormat="0" applyProtection="0">
      <alignment horizontal="right" vertical="center"/>
    </xf>
    <xf numFmtId="0" fontId="3" fillId="0" borderId="0"/>
    <xf numFmtId="0" fontId="94" fillId="0" borderId="0"/>
    <xf numFmtId="0" fontId="3" fillId="0" borderId="0"/>
    <xf numFmtId="0" fontId="5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4" fontId="65" fillId="47" borderId="44" applyNumberFormat="0" applyProtection="0">
      <alignment horizontal="right" vertical="center"/>
    </xf>
    <xf numFmtId="0" fontId="3" fillId="0" borderId="0"/>
    <xf numFmtId="4" fontId="65" fillId="47" borderId="44" applyNumberFormat="0" applyProtection="0">
      <alignment horizontal="right" vertical="center"/>
    </xf>
    <xf numFmtId="0" fontId="80" fillId="0" borderId="0"/>
    <xf numFmtId="4" fontId="65" fillId="115" borderId="44" applyNumberFormat="0" applyProtection="0">
      <alignment horizontal="right" vertical="center"/>
    </xf>
    <xf numFmtId="0" fontId="3" fillId="0" borderId="0"/>
    <xf numFmtId="4" fontId="65" fillId="115" borderId="44" applyNumberFormat="0" applyProtection="0">
      <alignment horizontal="right" vertical="center"/>
    </xf>
    <xf numFmtId="0" fontId="80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75" fillId="0" borderId="0">
      <alignment vertical="top"/>
    </xf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59" fontId="3" fillId="0" borderId="0" applyFont="0" applyFill="0" applyBorder="0" applyAlignment="0" applyProtection="0"/>
    <xf numFmtId="37" fontId="6" fillId="0" borderId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39" fontId="103" fillId="0" borderId="0"/>
    <xf numFmtId="39" fontId="103" fillId="0" borderId="0"/>
    <xf numFmtId="0" fontId="85" fillId="35" borderId="32" applyNumberFormat="0" applyAlignment="0" applyProtection="0"/>
    <xf numFmtId="0" fontId="4" fillId="0" borderId="0"/>
    <xf numFmtId="39" fontId="103" fillId="0" borderId="0"/>
    <xf numFmtId="0" fontId="3" fillId="0" borderId="0"/>
    <xf numFmtId="0" fontId="74" fillId="0" borderId="0"/>
    <xf numFmtId="0" fontId="3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3" fillId="0" borderId="0"/>
    <xf numFmtId="0" fontId="1" fillId="0" borderId="0"/>
    <xf numFmtId="0" fontId="75" fillId="0" borderId="0">
      <alignment vertical="top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38" borderId="13" applyNumberFormat="0" applyFont="0" applyAlignment="0" applyProtection="0"/>
    <xf numFmtId="0" fontId="1" fillId="0" borderId="0"/>
    <xf numFmtId="0" fontId="1" fillId="0" borderId="0"/>
    <xf numFmtId="0" fontId="54" fillId="72" borderId="37" applyNumberFormat="0" applyFont="0" applyAlignment="0" applyProtection="0"/>
    <xf numFmtId="0" fontId="1" fillId="0" borderId="0"/>
    <xf numFmtId="0" fontId="74" fillId="122" borderId="37" applyNumberFormat="0" applyAlignment="0" applyProtection="0"/>
    <xf numFmtId="0" fontId="1" fillId="0" borderId="0"/>
    <xf numFmtId="0" fontId="3" fillId="72" borderId="37" applyNumberFormat="0" applyFont="0" applyAlignment="0" applyProtection="0"/>
    <xf numFmtId="0" fontId="1" fillId="0" borderId="0"/>
    <xf numFmtId="0" fontId="3" fillId="72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250" fontId="3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7" applyNumberFormat="0" applyFont="0" applyAlignment="0" applyProtection="0"/>
    <xf numFmtId="0" fontId="1" fillId="0" borderId="0"/>
    <xf numFmtId="0" fontId="4" fillId="0" borderId="0"/>
    <xf numFmtId="0" fontId="75" fillId="0" borderId="0">
      <alignment vertical="top"/>
    </xf>
    <xf numFmtId="0" fontId="3" fillId="0" borderId="0"/>
    <xf numFmtId="0" fontId="1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>
      <alignment vertical="top"/>
    </xf>
    <xf numFmtId="0" fontId="22" fillId="0" borderId="0"/>
    <xf numFmtId="0" fontId="152" fillId="0" borderId="0"/>
    <xf numFmtId="0" fontId="4" fillId="0" borderId="0"/>
    <xf numFmtId="0" fontId="94" fillId="0" borderId="0"/>
    <xf numFmtId="0" fontId="54" fillId="0" borderId="0"/>
    <xf numFmtId="0" fontId="26" fillId="0" borderId="0"/>
    <xf numFmtId="0" fontId="26" fillId="0" borderId="0"/>
    <xf numFmtId="0" fontId="3" fillId="0" borderId="0"/>
    <xf numFmtId="252" fontId="3" fillId="0" borderId="0">
      <alignment horizontal="center"/>
    </xf>
    <xf numFmtId="0" fontId="3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22" fillId="0" borderId="0"/>
    <xf numFmtId="0" fontId="54" fillId="0" borderId="0"/>
    <xf numFmtId="0" fontId="5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6" fontId="105" fillId="0" borderId="0" applyBorder="0"/>
    <xf numFmtId="0" fontId="4" fillId="0" borderId="0"/>
    <xf numFmtId="0" fontId="22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5" fillId="0" borderId="0">
      <alignment vertical="top"/>
    </xf>
    <xf numFmtId="0" fontId="4" fillId="0" borderId="0"/>
    <xf numFmtId="0" fontId="56" fillId="0" borderId="0"/>
    <xf numFmtId="0" fontId="3" fillId="0" borderId="0"/>
    <xf numFmtId="39" fontId="103" fillId="0" borderId="0"/>
    <xf numFmtId="39" fontId="103" fillId="0" borderId="0"/>
    <xf numFmtId="39" fontId="103" fillId="0" borderId="0"/>
    <xf numFmtId="0" fontId="3" fillId="0" borderId="0"/>
    <xf numFmtId="0" fontId="4" fillId="0" borderId="0"/>
    <xf numFmtId="0" fontId="4" fillId="0" borderId="0"/>
    <xf numFmtId="0" fontId="74" fillId="0" borderId="0"/>
    <xf numFmtId="0" fontId="3" fillId="0" borderId="0"/>
    <xf numFmtId="0" fontId="26" fillId="0" borderId="0"/>
    <xf numFmtId="0" fontId="74" fillId="0" borderId="0"/>
    <xf numFmtId="0" fontId="74" fillId="0" borderId="0"/>
    <xf numFmtId="0" fontId="26" fillId="0" borderId="0"/>
    <xf numFmtId="0" fontId="74" fillId="0" borderId="0"/>
    <xf numFmtId="0" fontId="4" fillId="0" borderId="0"/>
    <xf numFmtId="9" fontId="4" fillId="0" borderId="0" applyFont="0" applyFill="0" applyBorder="0" applyAlignment="0" applyProtection="0"/>
    <xf numFmtId="0" fontId="75" fillId="0" borderId="0">
      <alignment vertical="top"/>
    </xf>
    <xf numFmtId="9" fontId="4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0" fontId="3" fillId="0" borderId="0"/>
    <xf numFmtId="0" fontId="85" fillId="35" borderId="32" applyNumberFormat="0" applyAlignment="0" applyProtection="0"/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54" fillId="72" borderId="37" applyNumberFormat="0" applyFont="0" applyAlignment="0" applyProtection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7" applyNumberFormat="0" applyFont="0" applyAlignment="0" applyProtection="0"/>
    <xf numFmtId="0" fontId="1" fillId="0" borderId="0"/>
    <xf numFmtId="0" fontId="1" fillId="0" borderId="0"/>
    <xf numFmtId="0" fontId="56" fillId="72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96" fontId="105" fillId="0" borderId="0" applyBorder="0" applyAlignment="0"/>
    <xf numFmtId="0" fontId="54" fillId="0" borderId="0"/>
    <xf numFmtId="0" fontId="54" fillId="0" borderId="0"/>
    <xf numFmtId="0" fontId="4" fillId="0" borderId="0"/>
    <xf numFmtId="0" fontId="93" fillId="0" borderId="0"/>
    <xf numFmtId="0" fontId="3" fillId="0" borderId="0"/>
    <xf numFmtId="0" fontId="93" fillId="0" borderId="0"/>
    <xf numFmtId="0" fontId="22" fillId="0" borderId="0"/>
    <xf numFmtId="0" fontId="3" fillId="0" borderId="0"/>
    <xf numFmtId="0" fontId="64" fillId="35" borderId="39" applyNumberFormat="0" applyAlignment="0" applyProtection="0"/>
    <xf numFmtId="0" fontId="3" fillId="0" borderId="0"/>
    <xf numFmtId="0" fontId="35" fillId="35" borderId="39" applyNumberFormat="0" applyAlignment="0" applyProtection="0"/>
    <xf numFmtId="0" fontId="93" fillId="0" borderId="0"/>
    <xf numFmtId="0" fontId="135" fillId="35" borderId="39" applyNumberFormat="0" applyAlignment="0" applyProtection="0"/>
    <xf numFmtId="0" fontId="93" fillId="0" borderId="0"/>
    <xf numFmtId="0" fontId="22" fillId="0" borderId="0"/>
    <xf numFmtId="0" fontId="4" fillId="0" borderId="0"/>
    <xf numFmtId="0" fontId="4" fillId="0" borderId="0"/>
    <xf numFmtId="0" fontId="4" fillId="56" borderId="10" applyNumberFormat="0" applyAlignment="0" applyProtection="0"/>
    <xf numFmtId="0" fontId="54" fillId="0" borderId="0"/>
    <xf numFmtId="0" fontId="54" fillId="0" borderId="0"/>
    <xf numFmtId="0" fontId="64" fillId="35" borderId="39" applyNumberFormat="0" applyAlignment="0" applyProtection="0"/>
    <xf numFmtId="0" fontId="54" fillId="0" borderId="0"/>
    <xf numFmtId="0" fontId="54" fillId="0" borderId="0"/>
    <xf numFmtId="0" fontId="13" fillId="123" borderId="10" applyNumberFormat="0" applyAlignment="0" applyProtection="0"/>
    <xf numFmtId="0" fontId="54" fillId="0" borderId="0"/>
    <xf numFmtId="0" fontId="54" fillId="0" borderId="0"/>
    <xf numFmtId="0" fontId="13" fillId="123" borderId="10" applyNumberFormat="0" applyAlignment="0" applyProtection="0"/>
    <xf numFmtId="0" fontId="54" fillId="0" borderId="0"/>
    <xf numFmtId="0" fontId="54" fillId="0" borderId="0"/>
    <xf numFmtId="0" fontId="4" fillId="0" borderId="0"/>
    <xf numFmtId="0" fontId="60" fillId="0" borderId="0"/>
    <xf numFmtId="0" fontId="54" fillId="0" borderId="0"/>
    <xf numFmtId="0" fontId="3" fillId="0" borderId="0"/>
    <xf numFmtId="0" fontId="75" fillId="0" borderId="0">
      <alignment vertical="top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267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3" fillId="123" borderId="10" applyNumberFormat="0" applyAlignment="0" applyProtection="0"/>
    <xf numFmtId="0" fontId="54" fillId="0" borderId="0"/>
    <xf numFmtId="0" fontId="54" fillId="0" borderId="0"/>
    <xf numFmtId="0" fontId="64" fillId="35" borderId="39" applyNumberFormat="0" applyAlignment="0" applyProtection="0"/>
    <xf numFmtId="0" fontId="54" fillId="0" borderId="0"/>
    <xf numFmtId="0" fontId="54" fillId="0" borderId="0"/>
    <xf numFmtId="0" fontId="64" fillId="35" borderId="39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6" fillId="0" borderId="0"/>
    <xf numFmtId="0" fontId="3" fillId="0" borderId="0"/>
    <xf numFmtId="0" fontId="4" fillId="0" borderId="0"/>
    <xf numFmtId="0" fontId="3" fillId="0" borderId="0"/>
    <xf numFmtId="0" fontId="22" fillId="0" borderId="0"/>
    <xf numFmtId="267" fontId="2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22" fillId="0" borderId="0"/>
    <xf numFmtId="26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62" fontId="3" fillId="0" borderId="0"/>
    <xf numFmtId="0" fontId="156" fillId="0" borderId="0"/>
    <xf numFmtId="0" fontId="198" fillId="0" borderId="0"/>
    <xf numFmtId="0" fontId="74" fillId="38" borderId="13" applyNumberFormat="0" applyFont="0" applyAlignment="0" applyProtection="0"/>
    <xf numFmtId="267" fontId="74" fillId="38" borderId="13" applyNumberFormat="0" applyFont="0" applyAlignment="0" applyProtection="0"/>
    <xf numFmtId="0" fontId="74" fillId="38" borderId="13" applyNumberFormat="0" applyFont="0" applyAlignment="0" applyProtection="0"/>
    <xf numFmtId="0" fontId="74" fillId="38" borderId="13" applyNumberFormat="0" applyFont="0" applyAlignment="0" applyProtection="0"/>
    <xf numFmtId="0" fontId="74" fillId="38" borderId="13" applyNumberFormat="0" applyFont="0" applyAlignment="0" applyProtection="0"/>
    <xf numFmtId="0" fontId="74" fillId="122" borderId="37" applyNumberFormat="0" applyAlignment="0" applyProtection="0"/>
    <xf numFmtId="0" fontId="56" fillId="72" borderId="37" applyNumberFormat="0" applyFont="0" applyAlignment="0" applyProtection="0"/>
    <xf numFmtId="0" fontId="74" fillId="122" borderId="37" applyNumberFormat="0" applyAlignment="0" applyProtection="0"/>
    <xf numFmtId="0" fontId="74" fillId="122" borderId="37" applyNumberFormat="0" applyAlignment="0" applyProtection="0"/>
    <xf numFmtId="0" fontId="74" fillId="38" borderId="13" applyNumberFormat="0" applyFont="0" applyAlignment="0" applyProtection="0"/>
    <xf numFmtId="0" fontId="74" fillId="122" borderId="37" applyNumberFormat="0" applyAlignment="0" applyProtection="0"/>
    <xf numFmtId="267" fontId="74" fillId="38" borderId="13" applyNumberFormat="0" applyFont="0" applyAlignment="0" applyProtection="0"/>
    <xf numFmtId="0" fontId="74" fillId="122" borderId="37" applyNumberFormat="0" applyAlignment="0" applyProtection="0"/>
    <xf numFmtId="0" fontId="74" fillId="38" borderId="13" applyNumberFormat="0" applyFont="0" applyAlignment="0" applyProtection="0"/>
    <xf numFmtId="0" fontId="74" fillId="122" borderId="37" applyNumberFormat="0" applyAlignment="0" applyProtection="0"/>
    <xf numFmtId="0" fontId="74" fillId="122" borderId="37" applyNumberFormat="0" applyAlignment="0" applyProtection="0"/>
    <xf numFmtId="0" fontId="35" fillId="35" borderId="39" applyNumberFormat="0" applyAlignment="0" applyProtection="0"/>
    <xf numFmtId="0" fontId="74" fillId="122" borderId="37" applyNumberFormat="0" applyAlignment="0" applyProtection="0"/>
    <xf numFmtId="0" fontId="3" fillId="72" borderId="37" applyNumberFormat="0" applyFont="0" applyAlignment="0" applyProtection="0"/>
    <xf numFmtId="0" fontId="74" fillId="122" borderId="37" applyNumberFormat="0" applyAlignment="0" applyProtection="0"/>
    <xf numFmtId="0" fontId="74" fillId="122" borderId="37" applyNumberFormat="0" applyAlignment="0" applyProtection="0"/>
    <xf numFmtId="4" fontId="65" fillId="53" borderId="44" applyNumberFormat="0" applyProtection="0">
      <alignment horizontal="right" vertical="center"/>
    </xf>
    <xf numFmtId="0" fontId="3" fillId="72" borderId="37" applyNumberFormat="0" applyFont="0" applyAlignment="0" applyProtection="0"/>
    <xf numFmtId="0" fontId="74" fillId="38" borderId="13" applyNumberFormat="0" applyFont="0" applyAlignment="0" applyProtection="0"/>
    <xf numFmtId="0" fontId="74" fillId="38" borderId="13" applyNumberFormat="0" applyFont="0" applyAlignment="0" applyProtection="0"/>
    <xf numFmtId="267" fontId="74" fillId="38" borderId="13" applyNumberFormat="0" applyFont="0" applyAlignment="0" applyProtection="0"/>
    <xf numFmtId="267" fontId="74" fillId="38" borderId="13" applyNumberFormat="0" applyFont="0" applyAlignment="0" applyProtection="0"/>
    <xf numFmtId="0" fontId="3" fillId="0" borderId="0" applyNumberFormat="0" applyFont="0" applyBorder="0" applyAlignment="0"/>
    <xf numFmtId="37" fontId="6" fillId="0" borderId="0"/>
    <xf numFmtId="0" fontId="64" fillId="35" borderId="39" applyNumberFormat="0" applyAlignment="0" applyProtection="0"/>
    <xf numFmtId="0" fontId="4" fillId="56" borderId="10" applyNumberFormat="0" applyAlignment="0" applyProtection="0"/>
    <xf numFmtId="0" fontId="64" fillId="35" borderId="39" applyNumberFormat="0" applyAlignment="0" applyProtection="0"/>
    <xf numFmtId="0" fontId="64" fillId="35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35" fillId="35" borderId="39" applyNumberFormat="0" applyAlignment="0" applyProtection="0"/>
    <xf numFmtId="0" fontId="35" fillId="35" borderId="39" applyNumberFormat="0" applyAlignment="0" applyProtection="0"/>
    <xf numFmtId="0" fontId="135" fillId="35" borderId="39" applyNumberFormat="0" applyAlignment="0" applyProtection="0"/>
    <xf numFmtId="0" fontId="135" fillId="35" borderId="39" applyNumberFormat="0" applyAlignment="0" applyProtection="0"/>
    <xf numFmtId="40" fontId="199" fillId="56" borderId="0">
      <alignment horizontal="right"/>
    </xf>
    <xf numFmtId="0" fontId="200" fillId="56" borderId="0">
      <alignment horizontal="right"/>
    </xf>
    <xf numFmtId="0" fontId="169" fillId="0" borderId="0" applyBorder="0">
      <alignment horizontal="centerContinuous"/>
    </xf>
    <xf numFmtId="0" fontId="201" fillId="0" borderId="0">
      <alignment horizontal="center"/>
    </xf>
    <xf numFmtId="43" fontId="3" fillId="0" borderId="0" applyFont="0" applyFill="0" applyBorder="0" applyAlignment="0" applyProtection="0"/>
    <xf numFmtId="258" fontId="109" fillId="0" borderId="0" applyFill="0" applyBorder="0" applyAlignment="0" applyProtection="0">
      <protection locked="0"/>
    </xf>
    <xf numFmtId="205" fontId="109" fillId="0" borderId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276" fontId="105" fillId="0" borderId="0" applyBorder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278" fontId="17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6" fillId="0" borderId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5" fontId="87" fillId="0" borderId="0"/>
    <xf numFmtId="0" fontId="58" fillId="142" borderId="55" applyNumberFormat="0" applyFont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203" fillId="0" borderId="20">
      <alignment horizontal="center"/>
    </xf>
    <xf numFmtId="3" fontId="77" fillId="0" borderId="0" applyFont="0" applyFill="0" applyBorder="0" applyAlignment="0" applyProtection="0"/>
    <xf numFmtId="0" fontId="77" fillId="143" borderId="0" applyNumberFormat="0" applyFont="0" applyBorder="0" applyAlignment="0" applyProtection="0"/>
    <xf numFmtId="41" fontId="3" fillId="0" borderId="0" applyFont="0" applyFill="0" applyBorder="0" applyAlignment="0" applyProtection="0"/>
    <xf numFmtId="268" fontId="96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2" fillId="0" borderId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0" fontId="3" fillId="0" borderId="47" applyNumberFormat="0" applyFill="0" applyAlignment="0" applyProtection="0"/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0" fontId="83" fillId="0" borderId="0"/>
    <xf numFmtId="0" fontId="83" fillId="0" borderId="0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220" fontId="3" fillId="0" borderId="0" applyNumberFormat="0" applyFill="0" applyBorder="0" applyAlignment="0" applyProtection="0">
      <alignment horizontal="left"/>
    </xf>
    <xf numFmtId="220" fontId="3" fillId="0" borderId="0" applyNumberFormat="0" applyFill="0" applyBorder="0" applyAlignment="0" applyProtection="0">
      <alignment horizontal="left"/>
    </xf>
    <xf numFmtId="202" fontId="56" fillId="0" borderId="0"/>
    <xf numFmtId="223" fontId="3" fillId="0" borderId="0" applyFont="0" applyFill="0" applyBorder="0" applyAlignment="0" applyProtection="0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185" fillId="0" borderId="56">
      <alignment vertical="center"/>
    </xf>
    <xf numFmtId="4" fontId="75" fillId="52" borderId="39" applyNumberFormat="0" applyProtection="0">
      <alignment vertical="center"/>
    </xf>
    <xf numFmtId="4" fontId="75" fillId="52" borderId="39" applyNumberFormat="0" applyProtection="0">
      <alignment vertical="center"/>
    </xf>
    <xf numFmtId="4" fontId="75" fillId="52" borderId="39" applyNumberFormat="0" applyProtection="0">
      <alignment vertical="center"/>
    </xf>
    <xf numFmtId="4" fontId="75" fillId="52" borderId="39" applyNumberFormat="0" applyProtection="0">
      <alignment vertical="center"/>
    </xf>
    <xf numFmtId="4" fontId="204" fillId="52" borderId="44" applyNumberFormat="0" applyProtection="0">
      <alignment vertical="center"/>
    </xf>
    <xf numFmtId="4" fontId="204" fillId="52" borderId="44" applyNumberFormat="0" applyProtection="0">
      <alignment vertical="center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4" fontId="65" fillId="54" borderId="44" applyNumberFormat="0" applyProtection="0">
      <alignment horizontal="right" vertical="center"/>
    </xf>
    <xf numFmtId="4" fontId="65" fillId="124" borderId="44" applyNumberFormat="0" applyProtection="0">
      <alignment horizontal="right" vertical="center"/>
    </xf>
    <xf numFmtId="4" fontId="65" fillId="124" borderId="44" applyNumberFormat="0" applyProtection="0">
      <alignment horizontal="right" vertical="center"/>
    </xf>
    <xf numFmtId="4" fontId="65" fillId="88" borderId="44" applyNumberFormat="0" applyProtection="0">
      <alignment horizontal="right" vertical="center"/>
    </xf>
    <xf numFmtId="4" fontId="65" fillId="88" borderId="44" applyNumberFormat="0" applyProtection="0">
      <alignment horizontal="right" vertical="center"/>
    </xf>
    <xf numFmtId="4" fontId="65" fillId="48" borderId="44" applyNumberFormat="0" applyProtection="0">
      <alignment horizontal="right" vertical="center"/>
    </xf>
    <xf numFmtId="4" fontId="65" fillId="48" borderId="44" applyNumberFormat="0" applyProtection="0">
      <alignment horizontal="right" vertical="center"/>
    </xf>
    <xf numFmtId="4" fontId="65" fillId="110" borderId="44" applyNumberFormat="0" applyProtection="0">
      <alignment horizontal="right" vertical="center"/>
    </xf>
    <xf numFmtId="4" fontId="65" fillId="110" borderId="44" applyNumberFormat="0" applyProtection="0">
      <alignment horizontal="right" vertical="center"/>
    </xf>
    <xf numFmtId="4" fontId="205" fillId="144" borderId="39" applyNumberFormat="0" applyProtection="0">
      <alignment horizontal="left" vertical="center" indent="1"/>
    </xf>
    <xf numFmtId="4" fontId="205" fillId="144" borderId="39" applyNumberFormat="0" applyProtection="0">
      <alignment horizontal="left" vertical="center" indent="1"/>
    </xf>
    <xf numFmtId="4" fontId="205" fillId="144" borderId="39" applyNumberFormat="0" applyProtection="0">
      <alignment horizontal="left" vertical="center" indent="1"/>
    </xf>
    <xf numFmtId="4" fontId="205" fillId="144" borderId="39" applyNumberFormat="0" applyProtection="0">
      <alignment horizontal="left" vertical="center" indent="1"/>
    </xf>
    <xf numFmtId="4" fontId="75" fillId="145" borderId="57" applyNumberFormat="0" applyProtection="0">
      <alignment horizontal="left" vertical="center" indent="1"/>
    </xf>
    <xf numFmtId="4" fontId="62" fillId="84" borderId="0" applyNumberFormat="0" applyProtection="0">
      <alignment horizontal="left" vertical="center" indent="1"/>
    </xf>
    <xf numFmtId="4" fontId="65" fillId="49" borderId="44" applyNumberFormat="0" applyProtection="0">
      <alignment horizontal="right" vertical="center"/>
    </xf>
    <xf numFmtId="4" fontId="65" fillId="49" borderId="44" applyNumberFormat="0" applyProtection="0">
      <alignment horizontal="right" vertical="center"/>
    </xf>
    <xf numFmtId="296" fontId="105" fillId="0" borderId="0" applyBorder="0" applyAlignment="0"/>
    <xf numFmtId="4" fontId="206" fillId="145" borderId="39" applyNumberFormat="0" applyProtection="0">
      <alignment horizontal="left" vertical="center" indent="1"/>
    </xf>
    <xf numFmtId="4" fontId="206" fillId="145" borderId="39" applyNumberFormat="0" applyProtection="0">
      <alignment horizontal="left" vertical="center" indent="1"/>
    </xf>
    <xf numFmtId="4" fontId="206" fillId="145" borderId="39" applyNumberFormat="0" applyProtection="0">
      <alignment horizontal="left" vertical="center" indent="1"/>
    </xf>
    <xf numFmtId="4" fontId="206" fillId="145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0" fontId="56" fillId="139" borderId="39" applyNumberFormat="0" applyProtection="0">
      <alignment horizontal="left" vertical="center" indent="1"/>
    </xf>
    <xf numFmtId="0" fontId="56" fillId="139" borderId="39" applyNumberFormat="0" applyProtection="0">
      <alignment horizontal="left" vertical="center" indent="1"/>
    </xf>
    <xf numFmtId="0" fontId="56" fillId="139" borderId="39" applyNumberFormat="0" applyProtection="0">
      <alignment horizontal="left" vertical="center" indent="1"/>
    </xf>
    <xf numFmtId="0" fontId="3" fillId="84" borderId="44" applyNumberFormat="0" applyProtection="0">
      <alignment horizontal="left" vertical="top" indent="1"/>
    </xf>
    <xf numFmtId="0" fontId="3" fillId="84" borderId="44" applyNumberFormat="0" applyProtection="0">
      <alignment horizontal="left" vertical="top" indent="1"/>
    </xf>
    <xf numFmtId="0" fontId="56" fillId="98" borderId="39" applyNumberFormat="0" applyProtection="0">
      <alignment horizontal="left" vertical="center" indent="1"/>
    </xf>
    <xf numFmtId="0" fontId="56" fillId="98" borderId="39" applyNumberFormat="0" applyProtection="0">
      <alignment horizontal="left" vertical="center" indent="1"/>
    </xf>
    <xf numFmtId="0" fontId="56" fillId="98" borderId="39" applyNumberFormat="0" applyProtection="0">
      <alignment horizontal="left" vertical="center" indent="1"/>
    </xf>
    <xf numFmtId="0" fontId="56" fillId="98" borderId="39" applyNumberFormat="0" applyProtection="0">
      <alignment horizontal="left" vertical="center" indent="1"/>
    </xf>
    <xf numFmtId="0" fontId="3" fillId="49" borderId="44" applyNumberFormat="0" applyProtection="0">
      <alignment horizontal="left" vertical="top" indent="1"/>
    </xf>
    <xf numFmtId="0" fontId="3" fillId="49" borderId="44" applyNumberFormat="0" applyProtection="0">
      <alignment horizontal="left" vertical="top" indent="1"/>
    </xf>
    <xf numFmtId="0" fontId="56" fillId="35" borderId="39" applyNumberFormat="0" applyProtection="0">
      <alignment horizontal="left" vertical="center" indent="1"/>
    </xf>
    <xf numFmtId="0" fontId="56" fillId="35" borderId="39" applyNumberFormat="0" applyProtection="0">
      <alignment horizontal="left" vertical="center" indent="1"/>
    </xf>
    <xf numFmtId="0" fontId="56" fillId="35" borderId="39" applyNumberFormat="0" applyProtection="0">
      <alignment horizontal="left" vertical="center" indent="1"/>
    </xf>
    <xf numFmtId="0" fontId="56" fillId="35" borderId="39" applyNumberFormat="0" applyProtection="0">
      <alignment horizontal="left" vertical="center" indent="1"/>
    </xf>
    <xf numFmtId="0" fontId="3" fillId="58" borderId="44" applyNumberFormat="0" applyProtection="0">
      <alignment horizontal="left" vertical="top" indent="1"/>
    </xf>
    <xf numFmtId="0" fontId="3" fillId="58" borderId="44" applyNumberFormat="0" applyProtection="0">
      <alignment horizontal="left" vertical="top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3" fillId="146" borderId="44" applyNumberFormat="0" applyProtection="0">
      <alignment horizontal="left" vertical="top" indent="1"/>
    </xf>
    <xf numFmtId="0" fontId="3" fillId="146" borderId="44" applyNumberFormat="0" applyProtection="0">
      <alignment horizontal="left" vertical="top" indent="1"/>
    </xf>
    <xf numFmtId="4" fontId="65" fillId="72" borderId="44" applyNumberFormat="0" applyProtection="0">
      <alignment vertical="center"/>
    </xf>
    <xf numFmtId="4" fontId="65" fillId="72" borderId="44" applyNumberFormat="0" applyProtection="0">
      <alignment vertical="center"/>
    </xf>
    <xf numFmtId="4" fontId="207" fillId="72" borderId="44" applyNumberFormat="0" applyProtection="0">
      <alignment vertical="center"/>
    </xf>
    <xf numFmtId="4" fontId="207" fillId="72" borderId="44" applyNumberFormat="0" applyProtection="0">
      <alignment vertical="center"/>
    </xf>
    <xf numFmtId="4" fontId="75" fillId="72" borderId="39" applyNumberFormat="0" applyProtection="0">
      <alignment horizontal="left" vertical="center" indent="1"/>
    </xf>
    <xf numFmtId="4" fontId="75" fillId="72" borderId="39" applyNumberFormat="0" applyProtection="0">
      <alignment horizontal="left" vertical="center" indent="1"/>
    </xf>
    <xf numFmtId="4" fontId="75" fillId="72" borderId="39" applyNumberFormat="0" applyProtection="0">
      <alignment horizontal="left" vertical="center" indent="1"/>
    </xf>
    <xf numFmtId="4" fontId="75" fillId="72" borderId="39" applyNumberFormat="0" applyProtection="0">
      <alignment horizontal="left" vertical="center" indent="1"/>
    </xf>
    <xf numFmtId="0" fontId="65" fillId="72" borderId="44" applyNumberFormat="0" applyProtection="0">
      <alignment horizontal="left" vertical="top" indent="1"/>
    </xf>
    <xf numFmtId="0" fontId="65" fillId="72" borderId="44" applyNumberFormat="0" applyProtection="0">
      <alignment horizontal="left" vertical="top" indent="1"/>
    </xf>
    <xf numFmtId="4" fontId="75" fillId="145" borderId="39" applyNumberFormat="0" applyProtection="0">
      <alignment horizontal="right" vertical="center"/>
    </xf>
    <xf numFmtId="4" fontId="75" fillId="145" borderId="39" applyNumberFormat="0" applyProtection="0">
      <alignment horizontal="right" vertical="center"/>
    </xf>
    <xf numFmtId="4" fontId="75" fillId="145" borderId="39" applyNumberFormat="0" applyProtection="0">
      <alignment horizontal="right" vertical="center"/>
    </xf>
    <xf numFmtId="4" fontId="75" fillId="145" borderId="39" applyNumberFormat="0" applyProtection="0">
      <alignment horizontal="right" vertical="center"/>
    </xf>
    <xf numFmtId="4" fontId="207" fillId="146" borderId="44" applyNumberFormat="0" applyProtection="0">
      <alignment horizontal="right" vertical="center"/>
    </xf>
    <xf numFmtId="4" fontId="207" fillId="146" borderId="44" applyNumberFormat="0" applyProtection="0">
      <alignment horizontal="right" vertical="center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153" fillId="0" borderId="0" applyNumberFormat="0" applyProtection="0"/>
    <xf numFmtId="4" fontId="208" fillId="145" borderId="39" applyNumberFormat="0" applyProtection="0">
      <alignment horizontal="right" vertical="center"/>
    </xf>
    <xf numFmtId="4" fontId="208" fillId="145" borderId="39" applyNumberFormat="0" applyProtection="0">
      <alignment horizontal="right" vertical="center"/>
    </xf>
    <xf numFmtId="4" fontId="208" fillId="145" borderId="39" applyNumberFormat="0" applyProtection="0">
      <alignment horizontal="right" vertical="center"/>
    </xf>
    <xf numFmtId="4" fontId="208" fillId="145" borderId="39" applyNumberFormat="0" applyProtection="0">
      <alignment horizontal="right" vertical="center"/>
    </xf>
    <xf numFmtId="0" fontId="209" fillId="0" borderId="58"/>
    <xf numFmtId="0" fontId="210" fillId="0" borderId="0">
      <alignment horizontal="left"/>
    </xf>
    <xf numFmtId="0" fontId="211" fillId="147" borderId="2"/>
    <xf numFmtId="0" fontId="208" fillId="0" borderId="0"/>
    <xf numFmtId="229" fontId="212" fillId="45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252" fontId="3" fillId="0" borderId="0">
      <alignment horizontal="center"/>
    </xf>
    <xf numFmtId="39" fontId="215" fillId="0" borderId="0"/>
    <xf numFmtId="286" fontId="216" fillId="0" borderId="0"/>
    <xf numFmtId="192" fontId="6" fillId="0" borderId="0" applyBorder="0" applyAlignment="0"/>
    <xf numFmtId="0" fontId="6" fillId="0" borderId="0"/>
    <xf numFmtId="0" fontId="3" fillId="0" borderId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79" fillId="0" borderId="0"/>
    <xf numFmtId="187" fontId="79" fillId="0" borderId="0"/>
    <xf numFmtId="302" fontId="217" fillId="0" borderId="0" applyFont="0" applyFill="0" applyBorder="0" applyAlignment="0" applyProtection="0"/>
    <xf numFmtId="302" fontId="217" fillId="0" borderId="0" applyFont="0" applyFill="0" applyBorder="0" applyAlignment="0" applyProtection="0"/>
    <xf numFmtId="0" fontId="218" fillId="0" borderId="0" applyNumberFormat="0" applyBorder="0"/>
    <xf numFmtId="0" fontId="219" fillId="0" borderId="0" applyNumberFormat="0" applyBorder="0" applyAlignment="0"/>
    <xf numFmtId="0" fontId="149" fillId="0" borderId="0"/>
    <xf numFmtId="0" fontId="220" fillId="72" borderId="0">
      <alignment wrapText="1"/>
    </xf>
    <xf numFmtId="0" fontId="23" fillId="0" borderId="59"/>
    <xf numFmtId="40" fontId="221" fillId="0" borderId="0" applyBorder="0">
      <alignment horizontal="right"/>
    </xf>
    <xf numFmtId="3" fontId="56" fillId="0" borderId="16" applyNumberFormat="0" applyFont="0" applyFill="0" applyAlignment="0" applyProtection="0">
      <alignment vertical="center"/>
    </xf>
    <xf numFmtId="187" fontId="56" fillId="0" borderId="0" applyFont="0" applyFill="0" applyBorder="0" applyAlignment="0" applyProtection="0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206" fillId="0" borderId="0">
      <alignment horizontal="left"/>
    </xf>
    <xf numFmtId="0" fontId="88" fillId="0" borderId="0">
      <alignment horizontal="left"/>
    </xf>
    <xf numFmtId="0" fontId="67" fillId="0" borderId="0"/>
    <xf numFmtId="0" fontId="67" fillId="0" borderId="0"/>
    <xf numFmtId="0" fontId="184" fillId="0" borderId="0"/>
    <xf numFmtId="0" fontId="88" fillId="0" borderId="0"/>
    <xf numFmtId="257" fontId="58" fillId="0" borderId="21" applyNumberFormat="0" applyFont="0" applyFill="0" applyAlignment="0" applyProtection="0">
      <alignment horizontal="right"/>
    </xf>
    <xf numFmtId="0" fontId="79" fillId="0" borderId="30" applyBorder="0">
      <alignment vertical="justify"/>
    </xf>
    <xf numFmtId="0" fontId="208" fillId="0" borderId="0"/>
    <xf numFmtId="0" fontId="208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13" fillId="0" borderId="0"/>
    <xf numFmtId="0" fontId="213" fillId="0" borderId="0"/>
    <xf numFmtId="0" fontId="208" fillId="0" borderId="0"/>
    <xf numFmtId="49" fontId="6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0" fontId="79" fillId="0" borderId="25" applyBorder="0">
      <alignment horizontal="justify" vertical="justify"/>
    </xf>
    <xf numFmtId="0" fontId="222" fillId="146" borderId="0" applyFont="0">
      <alignment horizontal="center"/>
    </xf>
    <xf numFmtId="0" fontId="223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224" fillId="0" borderId="0"/>
    <xf numFmtId="0" fontId="225" fillId="140" borderId="0"/>
    <xf numFmtId="0" fontId="226" fillId="140" borderId="0"/>
    <xf numFmtId="0" fontId="2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7" fontId="216" fillId="0" borderId="0" applyNumberFormat="0" applyBorder="0" applyAlignment="0"/>
    <xf numFmtId="0" fontId="76" fillId="0" borderId="0" applyNumberFormat="0" applyBorder="0" applyAlignment="0"/>
    <xf numFmtId="0" fontId="213" fillId="0" borderId="0"/>
    <xf numFmtId="0" fontId="208" fillId="0" borderId="0"/>
    <xf numFmtId="233" fontId="89" fillId="0" borderId="15">
      <protection locked="0"/>
    </xf>
    <xf numFmtId="0" fontId="4" fillId="0" borderId="52" applyNumberFormat="0" applyFill="0" applyAlignment="0" applyProtection="0"/>
    <xf numFmtId="0" fontId="4" fillId="0" borderId="52" applyNumberFormat="0" applyFill="0" applyAlignment="0" applyProtection="0"/>
    <xf numFmtId="0" fontId="4" fillId="0" borderId="52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33" fontId="89" fillId="0" borderId="15">
      <protection locked="0"/>
    </xf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25" fillId="0" borderId="60"/>
    <xf numFmtId="0" fontId="151" fillId="0" borderId="60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40" fontId="156" fillId="0" borderId="0" applyFont="0" applyFill="0" applyBorder="0" applyAlignment="0" applyProtection="0"/>
    <xf numFmtId="0" fontId="71" fillId="67" borderId="0"/>
    <xf numFmtId="0" fontId="71" fillId="67" borderId="0"/>
    <xf numFmtId="40" fontId="231" fillId="0" borderId="16" applyFont="0" applyFill="0" applyBorder="0" applyAlignment="0" applyProtection="0"/>
    <xf numFmtId="222" fontId="3" fillId="0" borderId="0" applyFont="0" applyFill="0" applyBorder="0" applyAlignment="0" applyProtection="0"/>
    <xf numFmtId="8" fontId="173" fillId="0" borderId="0" applyFont="0" applyFill="0" applyBorder="0" applyAlignment="0" applyProtection="0"/>
    <xf numFmtId="297" fontId="96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61" fillId="0" borderId="61"/>
    <xf numFmtId="0" fontId="217" fillId="0" borderId="0" applyNumberFormat="0" applyFont="0" applyFill="0" applyBorder="0" applyProtection="0">
      <alignment horizontal="center" vertical="center" wrapText="1"/>
    </xf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43" fontId="73" fillId="0" borderId="0" applyFont="0" applyFill="0" applyBorder="0" applyAlignment="0" applyProtection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0" fontId="58" fillId="50" borderId="24" applyNumberFormat="0" applyBorder="0" applyAlignment="0">
      <alignment horizont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0" fontId="235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36" fillId="0" borderId="0" applyNumberFormat="0" applyFont="0" applyFill="0" applyBorder="0" applyProtection="0">
      <alignment vertical="center"/>
    </xf>
    <xf numFmtId="43" fontId="161" fillId="0" borderId="0" applyFont="0" applyFill="0" applyBorder="0" applyAlignment="0" applyProtection="0"/>
    <xf numFmtId="0" fontId="236" fillId="0" borderId="0" applyNumberFormat="0" applyFont="0" applyFill="0" applyBorder="0" applyProtection="0">
      <alignment vertical="center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236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8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284" fontId="54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01" fillId="98" borderId="35" applyNumberFormat="0" applyAlignment="0" applyProtection="0"/>
    <xf numFmtId="0" fontId="240" fillId="0" borderId="46" applyNumberFormat="0" applyFill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22"/>
    <xf numFmtId="0" fontId="70" fillId="76" borderId="0" applyNumberFormat="0" applyBorder="0" applyAlignment="0" applyProtection="0"/>
    <xf numFmtId="0" fontId="75" fillId="35" borderId="39" applyNumberFormat="0" applyAlignment="0" applyProtection="0"/>
    <xf numFmtId="0" fontId="75" fillId="35" borderId="39" applyNumberFormat="0" applyAlignment="0" applyProtection="0"/>
    <xf numFmtId="0" fontId="23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209" fontId="237" fillId="0" borderId="0" applyFont="0" applyFill="0" applyBorder="0" applyAlignment="0" applyProtection="0"/>
    <xf numFmtId="210" fontId="237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9" fontId="24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180" fillId="0" borderId="0"/>
    <xf numFmtId="0" fontId="180" fillId="0" borderId="0"/>
    <xf numFmtId="0" fontId="75" fillId="0" borderId="0">
      <alignment vertical="top"/>
    </xf>
    <xf numFmtId="0" fontId="180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0" fontId="180" fillId="0" borderId="0"/>
    <xf numFmtId="0" fontId="75" fillId="0" borderId="0">
      <alignment vertical="top"/>
    </xf>
    <xf numFmtId="0" fontId="4" fillId="0" borderId="0"/>
    <xf numFmtId="0" fontId="54" fillId="0" borderId="0"/>
    <xf numFmtId="0" fontId="248" fillId="0" borderId="0"/>
    <xf numFmtId="0" fontId="1" fillId="0" borderId="0"/>
    <xf numFmtId="0" fontId="1" fillId="0" borderId="0"/>
    <xf numFmtId="0" fontId="248" fillId="0" borderId="0"/>
    <xf numFmtId="0" fontId="248" fillId="0" borderId="0"/>
    <xf numFmtId="0" fontId="248" fillId="0" borderId="0"/>
    <xf numFmtId="0" fontId="152" fillId="0" borderId="0"/>
    <xf numFmtId="0" fontId="56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1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4" fillId="0" borderId="0"/>
    <xf numFmtId="0" fontId="73" fillId="0" borderId="0"/>
    <xf numFmtId="0" fontId="3" fillId="0" borderId="0"/>
    <xf numFmtId="0" fontId="54" fillId="0" borderId="0"/>
    <xf numFmtId="0" fontId="161" fillId="0" borderId="0"/>
    <xf numFmtId="0" fontId="54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3" fillId="0" borderId="0"/>
    <xf numFmtId="0" fontId="73" fillId="0" borderId="0"/>
    <xf numFmtId="0" fontId="54" fillId="0" borderId="0"/>
    <xf numFmtId="0" fontId="180" fillId="0" borderId="0"/>
    <xf numFmtId="0" fontId="54" fillId="0" borderId="0"/>
    <xf numFmtId="0" fontId="54" fillId="0" borderId="0"/>
    <xf numFmtId="0" fontId="54" fillId="0" borderId="0"/>
    <xf numFmtId="0" fontId="236" fillId="0" borderId="0"/>
    <xf numFmtId="0" fontId="180" fillId="0" borderId="0"/>
    <xf numFmtId="0" fontId="75" fillId="0" borderId="0">
      <alignment vertical="top"/>
    </xf>
    <xf numFmtId="0" fontId="54" fillId="0" borderId="0"/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124" fillId="0" borderId="0"/>
    <xf numFmtId="0" fontId="124" fillId="0" borderId="0"/>
    <xf numFmtId="0" fontId="54" fillId="0" borderId="0"/>
    <xf numFmtId="0" fontId="54" fillId="0" borderId="0"/>
    <xf numFmtId="0" fontId="56" fillId="0" borderId="0"/>
    <xf numFmtId="278" fontId="104" fillId="0" borderId="0"/>
    <xf numFmtId="0" fontId="194" fillId="89" borderId="32" applyNumberFormat="0" applyAlignment="0" applyProtection="0"/>
    <xf numFmtId="0" fontId="194" fillId="89" borderId="32" applyNumberFormat="0" applyAlignment="0" applyProtection="0"/>
    <xf numFmtId="0" fontId="82" fillId="52" borderId="0" applyNumberFormat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206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15" fillId="0" borderId="0"/>
    <xf numFmtId="0" fontId="247" fillId="0" borderId="0"/>
    <xf numFmtId="236" fontId="26" fillId="0" borderId="0"/>
    <xf numFmtId="0" fontId="68" fillId="65" borderId="0" applyNumberFormat="0" applyBorder="0" applyAlignment="0" applyProtection="0"/>
    <xf numFmtId="0" fontId="68" fillId="115" borderId="0" applyNumberFormat="0" applyBorder="0" applyAlignment="0" applyProtection="0"/>
    <xf numFmtId="0" fontId="68" fillId="88" borderId="0" applyNumberFormat="0" applyBorder="0" applyAlignment="0" applyProtection="0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68" fillId="124" borderId="0" applyNumberFormat="0" applyBorder="0" applyAlignment="0" applyProtection="0"/>
    <xf numFmtId="0" fontId="3" fillId="72" borderId="37" applyNumberFormat="0" applyFont="0" applyAlignment="0" applyProtection="0"/>
    <xf numFmtId="0" fontId="24" fillId="38" borderId="13" applyNumberFormat="0" applyFont="0" applyAlignment="0" applyProtection="0"/>
    <xf numFmtId="0" fontId="3" fillId="72" borderId="37" applyNumberFormat="0" applyFont="0" applyAlignment="0" applyProtection="0"/>
    <xf numFmtId="0" fontId="164" fillId="0" borderId="38" applyNumberFormat="0" applyFill="0" applyAlignment="0" applyProtection="0"/>
    <xf numFmtId="0" fontId="182" fillId="0" borderId="34" applyNumberFormat="0" applyFill="0" applyAlignment="0" applyProtection="0"/>
    <xf numFmtId="0" fontId="249" fillId="0" borderId="40" applyNumberFormat="0" applyFill="0" applyAlignment="0" applyProtection="0"/>
    <xf numFmtId="0" fontId="249" fillId="0" borderId="0" applyNumberFormat="0" applyFill="0" applyBorder="0" applyAlignment="0" applyProtection="0"/>
    <xf numFmtId="300" fontId="250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9" fontId="251" fillId="0" borderId="0" applyFont="0" applyFill="0" applyBorder="0" applyAlignment="0" applyProtection="0"/>
    <xf numFmtId="210" fontId="251" fillId="0" borderId="0" applyFont="0" applyFill="0" applyBorder="0" applyAlignment="0" applyProtection="0"/>
    <xf numFmtId="0" fontId="3" fillId="0" borderId="0"/>
    <xf numFmtId="278" fontId="215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53" fillId="0" borderId="0"/>
    <xf numFmtId="0" fontId="254" fillId="0" borderId="0" applyNumberFormat="0" applyFill="0" applyBorder="0" applyAlignment="0" applyProtection="0">
      <alignment vertical="top"/>
      <protection locked="0"/>
    </xf>
    <xf numFmtId="209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" fillId="0" borderId="0"/>
    <xf numFmtId="0" fontId="1" fillId="0" borderId="0"/>
    <xf numFmtId="0" fontId="25" fillId="0" borderId="0"/>
    <xf numFmtId="223" fontId="66" fillId="0" borderId="0" applyFont="0" applyFill="0" applyBorder="0" applyAlignment="0" applyProtection="0"/>
    <xf numFmtId="0" fontId="6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center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306" fontId="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14" fontId="63" fillId="0" borderId="0">
      <alignment horizontal="right"/>
    </xf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1" fillId="12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1" fillId="12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8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1" fillId="16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1" fillId="16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49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1" fillId="2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1" fillId="2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0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4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4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1" fillId="28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1" fillId="28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2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1" fillId="32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1" fillId="32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53" borderId="0" applyNumberFormat="0" applyBorder="0" applyAlignment="0" applyProtection="0"/>
    <xf numFmtId="0" fontId="255" fillId="1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55" fillId="14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55" fillId="1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5" fillId="15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55" fillId="1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55" fillId="1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1" fontId="275" fillId="0" borderId="0" applyFont="0" applyFill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13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13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1" fillId="17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1" fillId="17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5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1" fillId="21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1" fillId="21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6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5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1" fillId="25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1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29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1" fillId="29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4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1" fillId="33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1" fillId="33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7" borderId="0" applyNumberFormat="0" applyBorder="0" applyAlignment="0" applyProtection="0"/>
    <xf numFmtId="0" fontId="255" fillId="1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5" fillId="15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55" fillId="15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55" fillId="15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55" fillId="1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55" fillId="15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53" fillId="14" borderId="0" applyNumberFormat="0" applyBorder="0" applyAlignment="0" applyProtection="0"/>
    <xf numFmtId="0" fontId="21" fillId="14" borderId="0" applyNumberFormat="0" applyBorder="0" applyAlignment="0" applyProtection="0"/>
    <xf numFmtId="0" fontId="256" fillId="158" borderId="0" applyNumberFormat="0" applyBorder="0" applyAlignment="0" applyProtection="0"/>
    <xf numFmtId="0" fontId="53" fillId="14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8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53" fillId="18" borderId="0" applyNumberFormat="0" applyBorder="0" applyAlignment="0" applyProtection="0"/>
    <xf numFmtId="0" fontId="21" fillId="18" borderId="0" applyNumberFormat="0" applyBorder="0" applyAlignment="0" applyProtection="0"/>
    <xf numFmtId="0" fontId="256" fillId="155" borderId="0" applyNumberFormat="0" applyBorder="0" applyAlignment="0" applyProtection="0"/>
    <xf numFmtId="0" fontId="53" fillId="18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5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53" fillId="22" borderId="0" applyNumberFormat="0" applyBorder="0" applyAlignment="0" applyProtection="0"/>
    <xf numFmtId="0" fontId="21" fillId="22" borderId="0" applyNumberFormat="0" applyBorder="0" applyAlignment="0" applyProtection="0"/>
    <xf numFmtId="0" fontId="256" fillId="156" borderId="0" applyNumberFormat="0" applyBorder="0" applyAlignment="0" applyProtection="0"/>
    <xf numFmtId="0" fontId="53" fillId="22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6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53" fillId="26" borderId="0" applyNumberFormat="0" applyBorder="0" applyAlignment="0" applyProtection="0"/>
    <xf numFmtId="0" fontId="21" fillId="26" borderId="0" applyNumberFormat="0" applyBorder="0" applyAlignment="0" applyProtection="0"/>
    <xf numFmtId="0" fontId="256" fillId="159" borderId="0" applyNumberFormat="0" applyBorder="0" applyAlignment="0" applyProtection="0"/>
    <xf numFmtId="0" fontId="53" fillId="26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53" fillId="30" borderId="0" applyNumberFormat="0" applyBorder="0" applyAlignment="0" applyProtection="0"/>
    <xf numFmtId="0" fontId="21" fillId="30" borderId="0" applyNumberFormat="0" applyBorder="0" applyAlignment="0" applyProtection="0"/>
    <xf numFmtId="0" fontId="256" fillId="160" borderId="0" applyNumberFormat="0" applyBorder="0" applyAlignment="0" applyProtection="0"/>
    <xf numFmtId="0" fontId="53" fillId="3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53" fillId="34" borderId="0" applyNumberFormat="0" applyBorder="0" applyAlignment="0" applyProtection="0"/>
    <xf numFmtId="0" fontId="21" fillId="34" borderId="0" applyNumberFormat="0" applyBorder="0" applyAlignment="0" applyProtection="0"/>
    <xf numFmtId="0" fontId="256" fillId="161" borderId="0" applyNumberFormat="0" applyBorder="0" applyAlignment="0" applyProtection="0"/>
    <xf numFmtId="0" fontId="53" fillId="34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61" borderId="0" applyNumberFormat="0" applyBorder="0" applyAlignment="0" applyProtection="0"/>
    <xf numFmtId="0" fontId="256" fillId="15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56" fillId="15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56" fillId="1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56" fillId="15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56" fillId="16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56" fillId="16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9" fontId="54" fillId="0" borderId="0"/>
    <xf numFmtId="201" fontId="275" fillId="0" borderId="0" applyFont="0" applyFill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53" fillId="11" borderId="0" applyNumberFormat="0" applyBorder="0" applyAlignment="0" applyProtection="0"/>
    <xf numFmtId="0" fontId="256" fillId="162" borderId="0" applyNumberFormat="0" applyBorder="0" applyAlignment="0" applyProtection="0"/>
    <xf numFmtId="0" fontId="53" fillId="11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2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53" fillId="15" borderId="0" applyNumberFormat="0" applyBorder="0" applyAlignment="0" applyProtection="0"/>
    <xf numFmtId="0" fontId="256" fillId="163" borderId="0" applyNumberFormat="0" applyBorder="0" applyAlignment="0" applyProtection="0"/>
    <xf numFmtId="0" fontId="53" fillId="15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3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53" fillId="19" borderId="0" applyNumberFormat="0" applyBorder="0" applyAlignment="0" applyProtection="0"/>
    <xf numFmtId="0" fontId="256" fillId="164" borderId="0" applyNumberFormat="0" applyBorder="0" applyAlignment="0" applyProtection="0"/>
    <xf numFmtId="0" fontId="53" fillId="19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64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53" fillId="23" borderId="0" applyNumberFormat="0" applyBorder="0" applyAlignment="0" applyProtection="0"/>
    <xf numFmtId="0" fontId="256" fillId="159" borderId="0" applyNumberFormat="0" applyBorder="0" applyAlignment="0" applyProtection="0"/>
    <xf numFmtId="0" fontId="53" fillId="23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59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53" fillId="27" borderId="0" applyNumberFormat="0" applyBorder="0" applyAlignment="0" applyProtection="0"/>
    <xf numFmtId="0" fontId="256" fillId="160" borderId="0" applyNumberFormat="0" applyBorder="0" applyAlignment="0" applyProtection="0"/>
    <xf numFmtId="0" fontId="53" fillId="27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0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53" fillId="31" borderId="0" applyNumberFormat="0" applyBorder="0" applyAlignment="0" applyProtection="0"/>
    <xf numFmtId="0" fontId="256" fillId="165" borderId="0" applyNumberFormat="0" applyBorder="0" applyAlignment="0" applyProtection="0"/>
    <xf numFmtId="0" fontId="53" fillId="31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6" fillId="165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43" fillId="5" borderId="0" applyNumberFormat="0" applyBorder="0" applyAlignment="0" applyProtection="0"/>
    <xf numFmtId="0" fontId="257" fillId="149" borderId="0" applyNumberFormat="0" applyBorder="0" applyAlignment="0" applyProtection="0"/>
    <xf numFmtId="0" fontId="43" fillId="5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7" fillId="149" borderId="0" applyNumberFormat="0" applyBorder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47" fillId="8" borderId="9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49" fillId="9" borderId="12" applyNumberFormat="0" applyAlignment="0" applyProtection="0"/>
    <xf numFmtId="0" fontId="259" fillId="167" borderId="35" applyNumberFormat="0" applyAlignment="0" applyProtection="0"/>
    <xf numFmtId="0" fontId="49" fillId="9" borderId="12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0" fontId="259" fillId="167" borderId="35" applyNumberFormat="0" applyAlignment="0" applyProtection="0"/>
    <xf numFmtId="204" fontId="25" fillId="0" borderId="0" applyFill="0" applyBorder="0" applyAlignment="0" applyProtection="0"/>
    <xf numFmtId="43" fontId="4" fillId="0" borderId="0" applyFont="0" applyFill="0" applyBorder="0" applyAlignment="0" applyProtection="0"/>
    <xf numFmtId="3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0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30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04" fontId="25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" fontId="277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7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204" fontId="25" fillId="0" borderId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25" fillId="0" borderId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6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04" fontId="276" fillId="0" borderId="0"/>
    <xf numFmtId="0" fontId="96" fillId="0" borderId="0" applyProtection="0"/>
    <xf numFmtId="305" fontId="276" fillId="0" borderId="0"/>
    <xf numFmtId="253" fontId="275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" fontId="96" fillId="0" borderId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42" fillId="4" borderId="0" applyNumberFormat="0" applyBorder="0" applyAlignment="0" applyProtection="0"/>
    <xf numFmtId="0" fontId="261" fillId="150" borderId="0" applyNumberFormat="0" applyBorder="0" applyAlignment="0" applyProtection="0"/>
    <xf numFmtId="0" fontId="42" fillId="4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0" fontId="261" fillId="150" borderId="0" applyNumberFormat="0" applyBorder="0" applyAlignment="0" applyProtection="0"/>
    <xf numFmtId="38" fontId="272" fillId="35" borderId="0" applyNumberFormat="0" applyBorder="0" applyAlignment="0" applyProtection="0"/>
    <xf numFmtId="0" fontId="81" fillId="0" borderId="26" applyNumberFormat="0" applyAlignment="0" applyProtection="0">
      <alignment horizontal="left" vertical="center"/>
    </xf>
    <xf numFmtId="0" fontId="81" fillId="0" borderId="4">
      <alignment horizontal="left" vertical="center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right"/>
    </xf>
    <xf numFmtId="0" fontId="63" fillId="0" borderId="0">
      <alignment horizontal="right"/>
    </xf>
    <xf numFmtId="0" fontId="63" fillId="0" borderId="0">
      <alignment horizontal="right"/>
    </xf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39" fillId="0" borderId="6" applyNumberFormat="0" applyFill="0" applyAlignment="0" applyProtection="0"/>
    <xf numFmtId="0" fontId="262" fillId="0" borderId="38" applyNumberFormat="0" applyFill="0" applyAlignment="0" applyProtection="0"/>
    <xf numFmtId="0" fontId="39" fillId="0" borderId="6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2" fillId="0" borderId="38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40" fillId="0" borderId="7" applyNumberFormat="0" applyFill="0" applyAlignment="0" applyProtection="0"/>
    <xf numFmtId="0" fontId="263" fillId="0" borderId="34" applyNumberFormat="0" applyFill="0" applyAlignment="0" applyProtection="0"/>
    <xf numFmtId="0" fontId="40" fillId="0" borderId="7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3" fillId="0" borderId="34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41" fillId="0" borderId="8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28" fillId="0" borderId="0" applyProtection="0"/>
    <xf numFmtId="0" fontId="81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0" fontId="272" fillId="72" borderId="16" applyNumberFormat="0" applyBorder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265" fillId="153" borderId="32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48" fillId="0" borderId="11" applyNumberFormat="0" applyFill="0" applyAlignment="0" applyProtection="0"/>
    <xf numFmtId="0" fontId="266" fillId="0" borderId="46" applyNumberFormat="0" applyFill="0" applyAlignment="0" applyProtection="0"/>
    <xf numFmtId="0" fontId="48" fillId="0" borderId="11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6" fillId="0" borderId="46" applyNumberFormat="0" applyFill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81" fillId="6" borderId="0" applyNumberFormat="0" applyBorder="0" applyAlignment="0" applyProtection="0"/>
    <xf numFmtId="0" fontId="44" fillId="6" borderId="0" applyNumberFormat="0" applyBorder="0" applyAlignment="0" applyProtection="0"/>
    <xf numFmtId="0" fontId="267" fillId="168" borderId="0" applyNumberFormat="0" applyBorder="0" applyAlignment="0" applyProtection="0"/>
    <xf numFmtId="0" fontId="281" fillId="6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0" fontId="267" fillId="168" borderId="0" applyNumberFormat="0" applyBorder="0" applyAlignment="0" applyProtection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37" fontId="273" fillId="0" borderId="0"/>
    <xf numFmtId="0" fontId="274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309" fontId="275" fillId="0" borderId="0"/>
    <xf numFmtId="0" fontId="255" fillId="0" borderId="0"/>
    <xf numFmtId="0" fontId="3" fillId="0" borderId="0"/>
    <xf numFmtId="0" fontId="4" fillId="0" borderId="0"/>
    <xf numFmtId="0" fontId="25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Border="0"/>
    <xf numFmtId="0" fontId="74" fillId="0" borderId="0"/>
    <xf numFmtId="0" fontId="1" fillId="0" borderId="0"/>
    <xf numFmtId="0" fontId="21" fillId="0" borderId="0"/>
    <xf numFmtId="0" fontId="4" fillId="0" borderId="0"/>
    <xf numFmtId="0" fontId="21" fillId="0" borderId="0"/>
    <xf numFmtId="0" fontId="25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4" fontId="26" fillId="0" borderId="0" applyFill="0" applyBorder="0" applyProtection="0">
      <alignment horizontal="left" vertical="center"/>
    </xf>
    <xf numFmtId="4" fontId="26" fillId="0" borderId="0" applyFill="0" applyBorder="0" applyProtection="0">
      <alignment horizontal="left" vertical="center"/>
    </xf>
    <xf numFmtId="4" fontId="26" fillId="0" borderId="0" applyFill="0" applyBorder="0" applyProtection="0">
      <alignment horizontal="left" vertical="center"/>
    </xf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7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3" fillId="0" borderId="0"/>
    <xf numFmtId="0" fontId="255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2" fillId="0" borderId="0"/>
    <xf numFmtId="0" fontId="278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55" fillId="0" borderId="0"/>
    <xf numFmtId="0" fontId="255" fillId="0" borderId="0"/>
    <xf numFmtId="0" fontId="255" fillId="0" borderId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0" borderId="13" applyNumberFormat="0" applyFont="0" applyAlignment="0" applyProtection="0"/>
    <xf numFmtId="0" fontId="255" fillId="10" borderId="13" applyNumberFormat="0" applyFont="0" applyAlignment="0" applyProtection="0"/>
    <xf numFmtId="0" fontId="255" fillId="10" borderId="13" applyNumberFormat="0" applyFont="0" applyAlignment="0" applyProtection="0"/>
    <xf numFmtId="0" fontId="255" fillId="10" borderId="13" applyNumberFormat="0" applyFont="0" applyAlignment="0" applyProtection="0"/>
    <xf numFmtId="0" fontId="255" fillId="10" borderId="13" applyNumberFormat="0" applyFont="0" applyAlignment="0" applyProtection="0"/>
    <xf numFmtId="0" fontId="255" fillId="10" borderId="13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4" fillId="169" borderId="37" applyNumberFormat="0" applyFont="0" applyAlignment="0" applyProtection="0"/>
    <xf numFmtId="0" fontId="4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41" fontId="3" fillId="0" borderId="0" applyFont="0" applyFill="0" applyBorder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46" fillId="8" borderId="10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9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279" fillId="0" borderId="0">
      <alignment horizontal="center" vertical="top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52" fillId="0" borderId="14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1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5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1" fontId="3" fillId="0" borderId="0" applyNumberFormat="0" applyFill="0" applyBorder="0" applyAlignment="0" applyProtection="0"/>
    <xf numFmtId="311" fontId="3" fillId="0" borderId="0" applyNumberFormat="0" applyFill="0" applyBorder="0" applyAlignment="0" applyProtection="0"/>
    <xf numFmtId="311" fontId="3" fillId="0" borderId="0" applyNumberFormat="0" applyFill="0" applyBorder="0" applyAlignment="0" applyProtection="0"/>
    <xf numFmtId="311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59" fillId="167" borderId="35" applyNumberFormat="0" applyAlignment="0" applyProtection="0"/>
    <xf numFmtId="0" fontId="16" fillId="9" borderId="12" applyNumberFormat="0" applyAlignment="0" applyProtection="0"/>
    <xf numFmtId="0" fontId="16" fillId="9" borderId="12" applyNumberFormat="0" applyAlignment="0" applyProtection="0"/>
    <xf numFmtId="0" fontId="16" fillId="9" borderId="12" applyNumberFormat="0" applyAlignment="0" applyProtection="0"/>
    <xf numFmtId="0" fontId="16" fillId="9" borderId="12" applyNumberFormat="0" applyAlignment="0" applyProtection="0"/>
    <xf numFmtId="0" fontId="266" fillId="0" borderId="46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1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13" fillId="8" borderId="10" applyNumberFormat="0" applyAlignment="0" applyProtection="0"/>
    <xf numFmtId="0" fontId="13" fillId="8" borderId="10" applyNumberFormat="0" applyAlignment="0" applyProtection="0"/>
    <xf numFmtId="0" fontId="13" fillId="8" borderId="10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14" fillId="8" borderId="9" applyNumberFormat="0" applyAlignment="0" applyProtection="0"/>
    <xf numFmtId="0" fontId="14" fillId="8" borderId="9" applyNumberFormat="0" applyAlignment="0" applyProtection="0"/>
    <xf numFmtId="0" fontId="14" fillId="8" borderId="9" applyNumberFormat="0" applyAlignment="0" applyProtection="0"/>
    <xf numFmtId="0" fontId="2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61" fillId="15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5" fillId="0" borderId="0"/>
    <xf numFmtId="0" fontId="25" fillId="0" borderId="0"/>
    <xf numFmtId="0" fontId="4" fillId="0" borderId="0"/>
    <xf numFmtId="0" fontId="3" fillId="0" borderId="0"/>
    <xf numFmtId="0" fontId="4" fillId="0" borderId="0"/>
    <xf numFmtId="0" fontId="255" fillId="0" borderId="0"/>
    <xf numFmtId="0" fontId="3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4" fillId="0" borderId="0"/>
    <xf numFmtId="0" fontId="3" fillId="0" borderId="0"/>
    <xf numFmtId="0" fontId="28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12" fillId="7" borderId="9" applyNumberFormat="0" applyAlignment="0" applyProtection="0"/>
    <xf numFmtId="0" fontId="12" fillId="7" borderId="9" applyNumberFormat="0" applyAlignment="0" applyProtection="0"/>
    <xf numFmtId="0" fontId="12" fillId="7" borderId="9" applyNumberFormat="0" applyAlignment="0" applyProtection="0"/>
    <xf numFmtId="0" fontId="267" fillId="168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168" fillId="6" borderId="0" applyNumberFormat="0" applyBorder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3" fillId="0" borderId="0"/>
    <xf numFmtId="0" fontId="256" fillId="162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56" fillId="16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56" fillId="16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56" fillId="1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56" fillId="16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56" fillId="165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" fillId="169" borderId="37" applyNumberFormat="0" applyFont="0" applyAlignment="0" applyProtection="0"/>
    <xf numFmtId="0" fontId="74" fillId="169" borderId="37" applyNumberFormat="0" applyFont="0" applyAlignment="0" applyProtection="0"/>
    <xf numFmtId="0" fontId="74" fillId="169" borderId="37" applyNumberFormat="0" applyFont="0" applyAlignment="0" applyProtection="0"/>
    <xf numFmtId="0" fontId="4" fillId="169" borderId="37" applyNumberFormat="0" applyFont="0" applyAlignment="0" applyProtection="0"/>
    <xf numFmtId="0" fontId="74" fillId="169" borderId="37" applyNumberFormat="0" applyFont="0" applyAlignment="0" applyProtection="0"/>
    <xf numFmtId="0" fontId="4" fillId="169" borderId="37" applyNumberFormat="0" applyFont="0" applyAlignment="0" applyProtection="0"/>
    <xf numFmtId="0" fontId="255" fillId="169" borderId="37" applyNumberFormat="0" applyFont="0" applyAlignment="0" applyProtection="0"/>
    <xf numFmtId="0" fontId="4" fillId="169" borderId="37" applyNumberFormat="0" applyFont="0" applyAlignment="0" applyProtection="0"/>
    <xf numFmtId="0" fontId="255" fillId="169" borderId="37" applyNumberFormat="0" applyFont="0" applyAlignment="0" applyProtection="0"/>
    <xf numFmtId="0" fontId="4" fillId="169" borderId="37" applyNumberFormat="0" applyFont="0" applyAlignment="0" applyProtection="0"/>
    <xf numFmtId="0" fontId="74" fillId="10" borderId="13" applyNumberFormat="0" applyFont="0" applyAlignment="0" applyProtection="0"/>
    <xf numFmtId="0" fontId="74" fillId="10" borderId="13" applyNumberFormat="0" applyFont="0" applyAlignment="0" applyProtection="0"/>
    <xf numFmtId="0" fontId="4" fillId="169" borderId="37" applyNumberFormat="0" applyFont="0" applyAlignment="0" applyProtection="0"/>
    <xf numFmtId="0" fontId="74" fillId="10" borderId="13" applyNumberFormat="0" applyFont="0" applyAlignment="0" applyProtection="0"/>
    <xf numFmtId="0" fontId="74" fillId="10" borderId="13" applyNumberFormat="0" applyFont="0" applyAlignment="0" applyProtection="0"/>
    <xf numFmtId="0" fontId="4" fillId="169" borderId="37" applyNumberFormat="0" applyFont="0" applyAlignment="0" applyProtection="0"/>
    <xf numFmtId="0" fontId="4" fillId="169" borderId="37" applyNumberFormat="0" applyFont="0" applyAlignment="0" applyProtection="0"/>
    <xf numFmtId="0" fontId="262" fillId="0" borderId="38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263" fillId="0" borderId="34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264" fillId="0" borderId="40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26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3" fillId="0" borderId="0" applyFill="0" applyBorder="0" applyAlignment="0"/>
    <xf numFmtId="0" fontId="74" fillId="7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2" applyNumberFormat="0" applyAlignment="0" applyProtection="0"/>
    <xf numFmtId="0" fontId="70" fillId="88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90" borderId="0" applyNumberFormat="0" applyBorder="0" applyAlignment="0" applyProtection="0"/>
    <xf numFmtId="44" fontId="4" fillId="0" borderId="0" applyFont="0" applyFill="0" applyBorder="0" applyAlignment="0" applyProtection="0"/>
    <xf numFmtId="0" fontId="81" fillId="0" borderId="28">
      <alignment horizontal="left" vertical="center"/>
    </xf>
    <xf numFmtId="0" fontId="1" fillId="74" borderId="0" applyNumberFormat="0" applyBorder="0" applyAlignment="0" applyProtection="0"/>
    <xf numFmtId="9" fontId="4" fillId="0" borderId="0" applyFont="0" applyFill="0" applyBorder="0" applyAlignment="0" applyProtection="0"/>
    <xf numFmtId="0" fontId="24" fillId="89" borderId="0" applyNumberFormat="0" applyBorder="0" applyAlignment="0" applyProtection="0"/>
    <xf numFmtId="0" fontId="1" fillId="90" borderId="0" applyNumberFormat="0" applyBorder="0" applyAlignment="0" applyProtection="0"/>
    <xf numFmtId="0" fontId="87" fillId="35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1" fillId="0" borderId="0"/>
    <xf numFmtId="0" fontId="74" fillId="102" borderId="0" applyNumberFormat="0" applyBorder="0" applyAlignment="0" applyProtection="0"/>
    <xf numFmtId="2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101" borderId="0" applyNumberFormat="0" applyBorder="0" applyAlignment="0" applyProtection="0"/>
    <xf numFmtId="235" fontId="3" fillId="0" borderId="0" applyFont="0" applyFill="0" applyBorder="0" applyAlignment="0" applyProtection="0"/>
    <xf numFmtId="14" fontId="95" fillId="0" borderId="0">
      <alignment horizontal="center" wrapText="1"/>
      <protection locked="0"/>
    </xf>
    <xf numFmtId="0" fontId="54" fillId="79" borderId="0" applyNumberFormat="0" applyBorder="0" applyAlignment="0" applyProtection="0"/>
    <xf numFmtId="0" fontId="93" fillId="0" borderId="0"/>
    <xf numFmtId="0" fontId="24" fillId="89" borderId="0" applyNumberFormat="0" applyBorder="0" applyAlignment="0" applyProtection="0"/>
    <xf numFmtId="0" fontId="80" fillId="0" borderId="0"/>
    <xf numFmtId="0" fontId="82" fillId="89" borderId="32" applyNumberFormat="0" applyAlignment="0" applyProtection="0"/>
    <xf numFmtId="43" fontId="74" fillId="0" borderId="0" applyFont="0" applyFill="0" applyBorder="0" applyAlignment="0" applyProtection="0"/>
    <xf numFmtId="0" fontId="74" fillId="100" borderId="0" applyNumberFormat="0" applyBorder="0" applyAlignment="0" applyProtection="0"/>
    <xf numFmtId="37" fontId="99" fillId="0" borderId="0"/>
    <xf numFmtId="0" fontId="1" fillId="90" borderId="0" applyNumberFormat="0" applyBorder="0" applyAlignment="0" applyProtection="0"/>
    <xf numFmtId="0" fontId="54" fillId="83" borderId="0" applyNumberFormat="0" applyBorder="0" applyAlignment="0" applyProtection="0"/>
    <xf numFmtId="0" fontId="80" fillId="0" borderId="0"/>
    <xf numFmtId="0" fontId="82" fillId="89" borderId="32" applyNumberFormat="0" applyAlignment="0" applyProtection="0"/>
    <xf numFmtId="43" fontId="96" fillId="0" borderId="0" applyFont="0" applyFill="0" applyBorder="0" applyAlignment="0" applyProtection="0"/>
    <xf numFmtId="0" fontId="4" fillId="0" borderId="0"/>
    <xf numFmtId="193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3" fillId="0" borderId="0"/>
    <xf numFmtId="0" fontId="1" fillId="90" borderId="0" applyNumberFormat="0" applyBorder="0" applyAlignment="0" applyProtection="0"/>
    <xf numFmtId="2" fontId="96" fillId="0" borderId="0" applyProtection="0"/>
    <xf numFmtId="0" fontId="74" fillId="95" borderId="0" applyNumberFormat="0" applyBorder="0" applyAlignment="0" applyProtection="0"/>
    <xf numFmtId="0" fontId="74" fillId="57" borderId="0" applyNumberFormat="0" applyBorder="0" applyAlignment="0" applyProtection="0"/>
    <xf numFmtId="0" fontId="1" fillId="0" borderId="0"/>
    <xf numFmtId="217" fontId="3" fillId="35" borderId="0" applyFont="0" applyBorder="0"/>
    <xf numFmtId="0" fontId="24" fillId="57" borderId="0" applyNumberFormat="0" applyBorder="0" applyAlignment="0" applyProtection="0"/>
    <xf numFmtId="0" fontId="4" fillId="0" borderId="0"/>
    <xf numFmtId="256" fontId="66" fillId="0" borderId="0"/>
    <xf numFmtId="0" fontId="75" fillId="0" borderId="0">
      <alignment vertical="top"/>
    </xf>
    <xf numFmtId="0" fontId="4" fillId="0" borderId="0"/>
    <xf numFmtId="256" fontId="66" fillId="0" borderId="0"/>
    <xf numFmtId="0" fontId="22" fillId="74" borderId="0" applyNumberFormat="0" applyBorder="0" applyAlignment="0" applyProtection="0"/>
    <xf numFmtId="0" fontId="1" fillId="0" borderId="0"/>
    <xf numFmtId="0" fontId="73" fillId="57" borderId="0" applyNumberFormat="0" applyBorder="0" applyAlignment="0" applyProtection="0"/>
    <xf numFmtId="0" fontId="1" fillId="62" borderId="0" applyNumberFormat="0" applyBorder="0" applyAlignment="0" applyProtection="0"/>
    <xf numFmtId="0" fontId="22" fillId="55" borderId="0" applyNumberFormat="0" applyBorder="0" applyAlignment="0" applyProtection="0"/>
    <xf numFmtId="0" fontId="102" fillId="89" borderId="32" applyNumberFormat="0" applyAlignment="0" applyProtection="0"/>
    <xf numFmtId="0" fontId="54" fillId="79" borderId="0" applyNumberFormat="0" applyBorder="0" applyAlignment="0" applyProtection="0"/>
    <xf numFmtId="276" fontId="105" fillId="0" borderId="0" applyBorder="0"/>
    <xf numFmtId="0" fontId="54" fillId="0" borderId="0"/>
    <xf numFmtId="0" fontId="54" fillId="0" borderId="0"/>
    <xf numFmtId="0" fontId="54" fillId="59" borderId="0" applyNumberFormat="0" applyBorder="0" applyAlignment="0" applyProtection="0"/>
    <xf numFmtId="43" fontId="3" fillId="0" borderId="0" applyFont="0" applyFill="0" applyBorder="0" applyAlignment="0" applyProtection="0"/>
    <xf numFmtId="0" fontId="74" fillId="69" borderId="0" applyNumberFormat="0" applyBorder="0" applyAlignment="0" applyProtection="0"/>
    <xf numFmtId="267" fontId="4" fillId="0" borderId="0"/>
    <xf numFmtId="0" fontId="74" fillId="106" borderId="0" applyNumberFormat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108" fillId="67" borderId="36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3" fillId="89" borderId="0" applyNumberFormat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68" fillId="119" borderId="0" applyNumberFormat="0" applyBorder="0" applyAlignment="0" applyProtection="0"/>
    <xf numFmtId="0" fontId="74" fillId="120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54" fillId="79" borderId="0" applyNumberFormat="0" applyBorder="0" applyAlignment="0" applyProtection="0"/>
    <xf numFmtId="0" fontId="74" fillId="71" borderId="0" applyNumberFormat="0" applyBorder="0" applyAlignment="0" applyProtection="0"/>
    <xf numFmtId="237" fontId="105" fillId="0" borderId="0"/>
    <xf numFmtId="267" fontId="4" fillId="0" borderId="0"/>
    <xf numFmtId="43" fontId="3" fillId="0" borderId="0" applyFont="0" applyFill="0" applyBorder="0" applyAlignment="0" applyProtection="0"/>
    <xf numFmtId="0" fontId="74" fillId="120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193" fontId="3" fillId="0" borderId="0" applyFont="0" applyFill="0" applyBorder="0" applyAlignment="0" applyProtection="0"/>
    <xf numFmtId="0" fontId="74" fillId="70" borderId="0" applyNumberFormat="0" applyBorder="0" applyAlignment="0" applyProtection="0"/>
    <xf numFmtId="0" fontId="54" fillId="79" borderId="0" applyNumberFormat="0" applyBorder="0" applyAlignment="0" applyProtection="0"/>
    <xf numFmtId="0" fontId="78" fillId="86" borderId="0" applyNumberFormat="0" applyBorder="0" applyAlignment="0" applyProtection="0"/>
    <xf numFmtId="0" fontId="74" fillId="100" borderId="0" applyNumberFormat="0" applyBorder="0" applyAlignment="0" applyProtection="0"/>
    <xf numFmtId="254" fontId="109" fillId="0" borderId="0" applyFill="0" applyBorder="0" applyAlignment="0" applyProtection="0"/>
    <xf numFmtId="0" fontId="1" fillId="77" borderId="0" applyNumberFormat="0" applyBorder="0" applyAlignment="0" applyProtection="0"/>
    <xf numFmtId="0" fontId="74" fillId="120" borderId="0" applyNumberFormat="0" applyBorder="0" applyAlignment="0" applyProtection="0"/>
    <xf numFmtId="0" fontId="74" fillId="95" borderId="0" applyNumberFormat="0" applyBorder="0" applyAlignment="0" applyProtection="0"/>
    <xf numFmtId="253" fontId="54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74" fillId="120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95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194" fontId="3" fillId="0" borderId="0" applyFont="0" applyFill="0" applyBorder="0" applyAlignment="0" applyProtection="0"/>
    <xf numFmtId="0" fontId="109" fillId="0" borderId="0"/>
    <xf numFmtId="43" fontId="3" fillId="0" borderId="0" applyFont="0" applyFill="0" applyBorder="0" applyAlignment="0" applyProtection="0"/>
    <xf numFmtId="0" fontId="54" fillId="0" borderId="0"/>
    <xf numFmtId="0" fontId="74" fillId="120" borderId="0" applyNumberFormat="0" applyBorder="0" applyAlignment="0" applyProtection="0"/>
    <xf numFmtId="43" fontId="74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24" fillId="53" borderId="0" applyNumberFormat="0" applyBorder="0" applyAlignment="0" applyProtection="0"/>
    <xf numFmtId="235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74" fillId="58" borderId="0" applyNumberFormat="0" applyBorder="0" applyAlignment="0" applyProtection="0"/>
    <xf numFmtId="241" fontId="3" fillId="0" borderId="0" applyFont="0" applyFill="0" applyBorder="0" applyAlignment="0" applyProtection="0"/>
    <xf numFmtId="0" fontId="81" fillId="0" borderId="26" applyNumberFormat="0" applyAlignment="0" applyProtection="0">
      <alignment horizontal="left" vertical="center"/>
    </xf>
    <xf numFmtId="245" fontId="92" fillId="0" borderId="0" applyFont="0" applyFill="0" applyBorder="0" applyAlignment="0" applyProtection="0"/>
    <xf numFmtId="0" fontId="74" fillId="58" borderId="0" applyNumberFormat="0" applyBorder="0" applyAlignment="0" applyProtection="0"/>
    <xf numFmtId="0" fontId="84" fillId="67" borderId="33"/>
    <xf numFmtId="0" fontId="1" fillId="77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31" applyNumberFormat="0" applyFill="0" applyBorder="0">
      <alignment vertical="top" wrapText="1"/>
    </xf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74" fillId="119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40" fontId="3" fillId="0" borderId="0" applyFont="0" applyFill="0" applyBorder="0" applyAlignment="0" applyProtection="0"/>
    <xf numFmtId="0" fontId="85" fillId="91" borderId="32" applyNumberFormat="0" applyAlignment="0" applyProtection="0"/>
    <xf numFmtId="0" fontId="73" fillId="47" borderId="0" applyNumberFormat="0" applyBorder="0" applyAlignment="0" applyProtection="0"/>
    <xf numFmtId="0" fontId="74" fillId="101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0" fontId="74" fillId="116" borderId="0" applyNumberFormat="0" applyBorder="0" applyAlignment="0" applyProtection="0"/>
    <xf numFmtId="0" fontId="22" fillId="55" borderId="0" applyNumberFormat="0" applyBorder="0" applyAlignment="0" applyProtection="0"/>
    <xf numFmtId="0" fontId="22" fillId="0" borderId="0"/>
    <xf numFmtId="0" fontId="81" fillId="0" borderId="0" applyProtection="0"/>
    <xf numFmtId="0" fontId="74" fillId="100" borderId="0" applyNumberFormat="0" applyBorder="0" applyAlignment="0" applyProtection="0"/>
    <xf numFmtId="0" fontId="68" fillId="104" borderId="0" applyNumberFormat="0" applyBorder="0" applyAlignment="0" applyProtection="0"/>
    <xf numFmtId="223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223" fontId="66" fillId="0" borderId="0" applyFont="0" applyFill="0" applyBorder="0" applyAlignment="0" applyProtection="0"/>
    <xf numFmtId="0" fontId="24" fillId="102" borderId="0" applyNumberFormat="0" applyBorder="0" applyAlignment="0" applyProtection="0"/>
    <xf numFmtId="0" fontId="22" fillId="44" borderId="0" applyNumberFormat="0" applyBorder="0" applyAlignment="0" applyProtection="0"/>
    <xf numFmtId="0" fontId="74" fillId="119" borderId="0" applyNumberFormat="0" applyBorder="0" applyAlignment="0" applyProtection="0"/>
    <xf numFmtId="223" fontId="66" fillId="0" borderId="0" applyFont="0" applyFill="0" applyBorder="0" applyAlignment="0" applyProtection="0"/>
    <xf numFmtId="0" fontId="22" fillId="44" borderId="0" applyNumberFormat="0" applyBorder="0" applyAlignment="0" applyProtection="0"/>
    <xf numFmtId="0" fontId="24" fillId="47" borderId="0" applyNumberFormat="0" applyBorder="0" applyAlignment="0" applyProtection="0"/>
    <xf numFmtId="223" fontId="66" fillId="0" borderId="0" applyFont="0" applyFill="0" applyBorder="0" applyAlignment="0" applyProtection="0"/>
    <xf numFmtId="0" fontId="74" fillId="71" borderId="0" applyNumberFormat="0" applyBorder="0" applyAlignment="0" applyProtection="0"/>
    <xf numFmtId="0" fontId="22" fillId="44" borderId="0" applyNumberFormat="0" applyBorder="0" applyAlignment="0" applyProtection="0"/>
    <xf numFmtId="0" fontId="74" fillId="47" borderId="0" applyNumberFormat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0" fontId="22" fillId="57" borderId="0" applyNumberFormat="0" applyBorder="0" applyAlignment="0" applyProtection="0"/>
    <xf numFmtId="0" fontId="74" fillId="70" borderId="0" applyNumberFormat="0" applyBorder="0" applyAlignment="0" applyProtection="0"/>
    <xf numFmtId="209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09" fontId="3" fillId="0" borderId="0" applyFont="0" applyFill="0" applyBorder="0" applyAlignment="0" applyProtection="0"/>
    <xf numFmtId="235" fontId="79" fillId="0" borderId="0" applyFont="0" applyFill="0" applyBorder="0" applyAlignment="0" applyProtection="0"/>
    <xf numFmtId="0" fontId="90" fillId="0" borderId="34" applyNumberFormat="0" applyFill="0" applyAlignment="0" applyProtection="0"/>
    <xf numFmtId="0" fontId="20" fillId="113" borderId="0" applyNumberFormat="0" applyBorder="0" applyAlignment="0" applyProtection="0"/>
    <xf numFmtId="201" fontId="54" fillId="0" borderId="0" applyFont="0" applyFill="0" applyBorder="0" applyAlignment="0" applyProtection="0"/>
    <xf numFmtId="248" fontId="3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81" fillId="0" borderId="0" applyProtection="0"/>
    <xf numFmtId="248" fontId="3" fillId="0" borderId="0" applyFont="0" applyFill="0" applyBorder="0" applyAlignment="0" applyProtection="0"/>
    <xf numFmtId="0" fontId="24" fillId="57" borderId="0" applyNumberFormat="0" applyBorder="0" applyAlignment="0" applyProtection="0"/>
    <xf numFmtId="245" fontId="92" fillId="0" borderId="0" applyFont="0" applyFill="0" applyBorder="0" applyAlignment="0" applyProtection="0"/>
    <xf numFmtId="2" fontId="96" fillId="0" borderId="0" applyProtection="0"/>
    <xf numFmtId="43" fontId="3" fillId="0" borderId="0" applyFont="0" applyFill="0" applyBorder="0" applyAlignment="0" applyProtection="0"/>
    <xf numFmtId="0" fontId="78" fillId="117" borderId="0" applyNumberFormat="0" applyBorder="0" applyAlignment="0" applyProtection="0"/>
    <xf numFmtId="248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24" fillId="102" borderId="0" applyNumberFormat="0" applyBorder="0" applyAlignment="0" applyProtection="0"/>
    <xf numFmtId="245" fontId="92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45" fontId="92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20" fillId="113" borderId="0" applyNumberFormat="0" applyBorder="0" applyAlignment="0" applyProtection="0"/>
    <xf numFmtId="201" fontId="54" fillId="0" borderId="0" applyFont="0" applyFill="0" applyBorder="0" applyAlignment="0" applyProtection="0"/>
    <xf numFmtId="0" fontId="4" fillId="68" borderId="0" applyNumberFormat="0" applyBorder="0" applyAlignment="0" applyProtection="0"/>
    <xf numFmtId="24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4" fillId="35" borderId="0" applyNumberFormat="0" applyBorder="0" applyAlignment="0" applyProtection="0"/>
    <xf numFmtId="240" fontId="3" fillId="0" borderId="0" applyFont="0" applyFill="0" applyBorder="0" applyAlignment="0" applyProtection="0"/>
    <xf numFmtId="0" fontId="81" fillId="0" borderId="4">
      <alignment horizontal="left" vertical="center"/>
    </xf>
    <xf numFmtId="210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120" fillId="0" borderId="0" applyNumberFormat="0" applyFill="0" applyBorder="0" applyAlignment="0" applyProtection="0"/>
    <xf numFmtId="210" fontId="56" fillId="0" borderId="0" applyFont="0" applyFill="0" applyBorder="0" applyAlignment="0" applyProtection="0"/>
    <xf numFmtId="240" fontId="3" fillId="0" borderId="0" applyFont="0" applyFill="0" applyBorder="0" applyAlignment="0" applyProtection="0"/>
    <xf numFmtId="246" fontId="76" fillId="0" borderId="0" applyFont="0" applyFill="0" applyBorder="0" applyAlignment="0" applyProtection="0"/>
    <xf numFmtId="0" fontId="3" fillId="0" borderId="0"/>
    <xf numFmtId="0" fontId="73" fillId="55" borderId="0" applyNumberFormat="0" applyBorder="0" applyAlignment="0" applyProtection="0"/>
    <xf numFmtId="0" fontId="4" fillId="107" borderId="0" applyNumberFormat="0" applyBorder="0" applyAlignment="0" applyProtection="0"/>
    <xf numFmtId="2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41" fontId="79" fillId="0" borderId="0"/>
    <xf numFmtId="240" fontId="3" fillId="0" borderId="0" applyFont="0" applyFill="0" applyBorder="0" applyAlignment="0" applyProtection="0"/>
    <xf numFmtId="0" fontId="84" fillId="67" borderId="33"/>
    <xf numFmtId="240" fontId="3" fillId="0" borderId="0" applyFont="0" applyFill="0" applyBorder="0" applyAlignment="0" applyProtection="0"/>
    <xf numFmtId="0" fontId="84" fillId="67" borderId="33"/>
    <xf numFmtId="240" fontId="3" fillId="0" borderId="0" applyFont="0" applyFill="0" applyBorder="0" applyAlignment="0" applyProtection="0"/>
    <xf numFmtId="0" fontId="3" fillId="0" borderId="0"/>
    <xf numFmtId="246" fontId="3" fillId="0" borderId="0" applyFont="0" applyFill="0" applyBorder="0" applyAlignment="0" applyProtection="0"/>
    <xf numFmtId="0" fontId="74" fillId="71" borderId="0" applyNumberFormat="0" applyBorder="0" applyAlignment="0" applyProtection="0"/>
    <xf numFmtId="246" fontId="3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68" fillId="61" borderId="0" applyNumberFormat="0" applyBorder="0" applyAlignment="0" applyProtection="0"/>
    <xf numFmtId="236" fontId="3" fillId="0" borderId="0" applyFont="0" applyFill="0" applyBorder="0" applyAlignment="0" applyProtection="0"/>
    <xf numFmtId="0" fontId="83" fillId="0" borderId="33"/>
    <xf numFmtId="236" fontId="3" fillId="0" borderId="0" applyFont="0" applyFill="0" applyBorder="0" applyAlignment="0" applyProtection="0"/>
    <xf numFmtId="0" fontId="4" fillId="40" borderId="0" applyNumberFormat="0" applyBorder="0" applyAlignment="0" applyProtection="0"/>
    <xf numFmtId="193" fontId="3" fillId="0" borderId="0" applyFont="0" applyFill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9" fontId="54" fillId="0" borderId="0" applyFont="0" applyFill="0" applyBorder="0" applyAlignment="0" applyProtection="0"/>
    <xf numFmtId="0" fontId="54" fillId="111" borderId="0" applyNumberFormat="0" applyBorder="0" applyAlignment="0" applyProtection="0"/>
    <xf numFmtId="193" fontId="3" fillId="0" borderId="0" applyFont="0" applyFill="0" applyBorder="0" applyAlignment="0" applyProtection="0"/>
    <xf numFmtId="0" fontId="1" fillId="0" borderId="0"/>
    <xf numFmtId="236" fontId="76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4" fillId="76" borderId="0" applyNumberFormat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0" fontId="24" fillId="110" borderId="0" applyNumberFormat="0" applyBorder="0" applyAlignment="0" applyProtection="0"/>
    <xf numFmtId="0" fontId="24" fillId="76" borderId="0" applyNumberFormat="0" applyBorder="0" applyAlignment="0" applyProtection="0"/>
    <xf numFmtId="43" fontId="1" fillId="0" borderId="0" applyFont="0" applyFill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38" fontId="66" fillId="0" borderId="0" applyNumberFormat="0" applyFont="0" applyFill="0" applyBorder="0" applyAlignment="0"/>
    <xf numFmtId="19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74" fillId="95" borderId="0" applyNumberFormat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68" fillId="61" borderId="0" applyNumberFormat="0" applyBorder="0" applyAlignment="0" applyProtection="0"/>
    <xf numFmtId="239" fontId="3" fillId="0" borderId="0" applyFont="0" applyFill="0" applyBorder="0" applyAlignment="0" applyProtection="0"/>
    <xf numFmtId="0" fontId="56" fillId="0" borderId="0"/>
    <xf numFmtId="0" fontId="4" fillId="0" borderId="0"/>
    <xf numFmtId="0" fontId="1" fillId="0" borderId="0"/>
    <xf numFmtId="0" fontId="4" fillId="89" borderId="0" applyNumberFormat="0" applyBorder="0" applyAlignment="0" applyProtection="0"/>
    <xf numFmtId="239" fontId="3" fillId="0" borderId="0" applyFont="0" applyFill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0" fontId="74" fillId="1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94" borderId="0" applyNumberFormat="0" applyBorder="0" applyAlignment="0" applyProtection="0"/>
    <xf numFmtId="0" fontId="22" fillId="39" borderId="0" applyNumberFormat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" fillId="0" borderId="0"/>
    <xf numFmtId="0" fontId="24" fillId="102" borderId="0" applyNumberFormat="0" applyBorder="0" applyAlignment="0" applyProtection="0"/>
    <xf numFmtId="24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37" borderId="0" applyNumberFormat="0" applyBorder="0" applyAlignment="0" applyProtection="0"/>
    <xf numFmtId="240" fontId="3" fillId="0" borderId="0" applyFont="0" applyFill="0" applyBorder="0" applyAlignment="0" applyProtection="0"/>
    <xf numFmtId="0" fontId="4" fillId="94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4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" fontId="75" fillId="52" borderId="39" applyNumberFormat="0" applyProtection="0">
      <alignment horizontal="left" vertical="center" indent="1"/>
    </xf>
    <xf numFmtId="240" fontId="3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240" fontId="3" fillId="0" borderId="0" applyFont="0" applyFill="0" applyBorder="0" applyAlignment="0" applyProtection="0"/>
    <xf numFmtId="246" fontId="76" fillId="0" borderId="0" applyFont="0" applyFill="0" applyBorder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74" fillId="102" borderId="0" applyNumberFormat="0" applyBorder="0" applyAlignment="0" applyProtection="0"/>
    <xf numFmtId="0" fontId="84" fillId="67" borderId="33"/>
    <xf numFmtId="0" fontId="1" fillId="99" borderId="0" applyNumberFormat="0" applyBorder="0" applyAlignment="0" applyProtection="0"/>
    <xf numFmtId="0" fontId="74" fillId="106" borderId="0" applyNumberFormat="0" applyBorder="0" applyAlignment="0" applyProtection="0"/>
    <xf numFmtId="0" fontId="74" fillId="95" borderId="0" applyNumberFormat="0" applyBorder="0" applyAlignment="0" applyProtection="0"/>
    <xf numFmtId="0" fontId="19" fillId="0" borderId="14" applyNumberFormat="0" applyFill="0" applyAlignment="0" applyProtection="0"/>
    <xf numFmtId="194" fontId="3" fillId="0" borderId="0" applyFont="0" applyFill="0" applyBorder="0" applyAlignment="0" applyProtection="0"/>
    <xf numFmtId="276" fontId="105" fillId="0" borderId="0" applyBorder="0"/>
    <xf numFmtId="0" fontId="1" fillId="0" borderId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4">
      <alignment horizontal="left" vertical="center"/>
    </xf>
    <xf numFmtId="194" fontId="3" fillId="0" borderId="0" applyFont="0" applyFill="0" applyBorder="0" applyAlignment="0" applyProtection="0"/>
    <xf numFmtId="0" fontId="1" fillId="0" borderId="0"/>
    <xf numFmtId="240" fontId="3" fillId="0" borderId="0" applyFont="0" applyFill="0" applyBorder="0" applyAlignment="0" applyProtection="0"/>
    <xf numFmtId="0" fontId="81" fillId="0" borderId="4">
      <alignment horizontal="left" vertical="center"/>
    </xf>
    <xf numFmtId="240" fontId="3" fillId="0" borderId="0" applyFont="0" applyFill="0" applyBorder="0" applyAlignment="0" applyProtection="0"/>
    <xf numFmtId="0" fontId="75" fillId="91" borderId="39" applyNumberFormat="0" applyAlignment="0" applyProtection="0"/>
    <xf numFmtId="0" fontId="22" fillId="76" borderId="0" applyNumberFormat="0" applyBorder="0" applyAlignment="0" applyProtection="0"/>
    <xf numFmtId="194" fontId="3" fillId="0" borderId="0" applyFont="0" applyFill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3" fillId="0" borderId="23"/>
    <xf numFmtId="240" fontId="3" fillId="0" borderId="0" applyFont="0" applyFill="0" applyBorder="0" applyAlignment="0" applyProtection="0"/>
    <xf numFmtId="0" fontId="24" fillId="89" borderId="0" applyNumberFormat="0" applyBorder="0" applyAlignment="0" applyProtection="0"/>
    <xf numFmtId="43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83" fillId="0" borderId="33"/>
    <xf numFmtId="278" fontId="122" fillId="125" borderId="33"/>
    <xf numFmtId="0" fontId="81" fillId="0" borderId="28">
      <alignment horizontal="left" vertical="center"/>
    </xf>
    <xf numFmtId="43" fontId="3" fillId="0" borderId="0" applyFont="0" applyFill="0" applyBorder="0" applyAlignment="0" applyProtection="0"/>
    <xf numFmtId="0" fontId="1" fillId="74" borderId="0" applyNumberFormat="0" applyBorder="0" applyAlignment="0" applyProtection="0"/>
    <xf numFmtId="0" fontId="22" fillId="57" borderId="0" applyNumberFormat="0" applyBorder="0" applyAlignment="0" applyProtection="0"/>
    <xf numFmtId="0" fontId="3" fillId="0" borderId="0"/>
    <xf numFmtId="0" fontId="74" fillId="100" borderId="0" applyNumberFormat="0" applyBorder="0" applyAlignment="0" applyProtection="0"/>
    <xf numFmtId="0" fontId="22" fillId="57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1" fillId="0" borderId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1" fillId="67" borderId="0"/>
    <xf numFmtId="0" fontId="73" fillId="68" borderId="0" applyNumberFormat="0" applyBorder="0" applyAlignment="0" applyProtection="0"/>
    <xf numFmtId="0" fontId="74" fillId="101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" fillId="0" borderId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74" fillId="100" borderId="0" applyNumberFormat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71" fillId="67" borderId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0" fontId="22" fillId="99" borderId="0" applyNumberFormat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0" fontId="74" fillId="53" borderId="0" applyNumberFormat="0" applyBorder="0" applyAlignment="0" applyProtection="0"/>
    <xf numFmtId="226" fontId="3" fillId="0" borderId="0"/>
    <xf numFmtId="0" fontId="1" fillId="73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3" fillId="0" borderId="0"/>
    <xf numFmtId="0" fontId="24" fillId="102" borderId="0" applyNumberFormat="0" applyBorder="0" applyAlignment="0" applyProtection="0"/>
    <xf numFmtId="0" fontId="1" fillId="0" borderId="0"/>
    <xf numFmtId="233" fontId="89" fillId="0" borderId="0">
      <protection locked="0"/>
    </xf>
    <xf numFmtId="0" fontId="126" fillId="52" borderId="0" applyNumberFormat="0" applyBorder="0" applyAlignment="0" applyProtection="0"/>
    <xf numFmtId="43" fontId="4" fillId="0" borderId="0" applyFont="0" applyFill="0" applyBorder="0" applyAlignment="0" applyProtection="0"/>
    <xf numFmtId="0" fontId="22" fillId="99" borderId="0" applyNumberFormat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0" fontId="24" fillId="57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71" borderId="0" applyNumberFormat="0" applyBorder="0" applyAlignment="0" applyProtection="0"/>
    <xf numFmtId="0" fontId="1" fillId="74" borderId="0" applyNumberFormat="0" applyBorder="0" applyAlignment="0" applyProtection="0"/>
    <xf numFmtId="0" fontId="6" fillId="0" borderId="0"/>
    <xf numFmtId="0" fontId="74" fillId="95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38" fontId="58" fillId="35" borderId="0" applyNumberFormat="0" applyBorder="0" applyAlignment="0" applyProtection="0"/>
    <xf numFmtId="0" fontId="74" fillId="76" borderId="0" applyNumberFormat="0" applyBorder="0" applyAlignment="0" applyProtection="0"/>
    <xf numFmtId="0" fontId="3" fillId="0" borderId="0"/>
    <xf numFmtId="0" fontId="74" fillId="106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0" fontId="125" fillId="50" borderId="33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0" fontId="3" fillId="0" borderId="0" applyFill="0" applyBorder="0" applyAlignment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122" borderId="37" applyNumberFormat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24" fillId="75" borderId="0" applyNumberFormat="0" applyBorder="0" applyAlignment="0" applyProtection="0"/>
    <xf numFmtId="0" fontId="4" fillId="56" borderId="0" applyNumberFormat="0" applyBorder="0" applyAlignment="0" applyProtection="0"/>
    <xf numFmtId="0" fontId="1" fillId="99" borderId="0" applyNumberFormat="0" applyBorder="0" applyAlignment="0" applyProtection="0"/>
    <xf numFmtId="0" fontId="4" fillId="56" borderId="0" applyNumberFormat="0" applyBorder="0" applyAlignment="0" applyProtection="0"/>
    <xf numFmtId="0" fontId="24" fillId="75" borderId="0" applyNumberFormat="0" applyBorder="0" applyAlignment="0" applyProtection="0"/>
    <xf numFmtId="0" fontId="1" fillId="62" borderId="0" applyNumberFormat="0" applyBorder="0" applyAlignment="0" applyProtection="0"/>
    <xf numFmtId="0" fontId="74" fillId="106" borderId="0" applyNumberFormat="0" applyBorder="0" applyAlignment="0" applyProtection="0"/>
    <xf numFmtId="0" fontId="22" fillId="55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" fillId="0" borderId="0" applyFont="0" applyFill="0" applyBorder="0" applyAlignment="0" applyProtection="0"/>
    <xf numFmtId="0" fontId="74" fillId="106" borderId="0" applyNumberFormat="0" applyBorder="0" applyAlignment="0" applyProtection="0"/>
    <xf numFmtId="0" fontId="22" fillId="39" borderId="0" applyNumberFormat="0" applyBorder="0" applyAlignment="0" applyProtection="0"/>
    <xf numFmtId="0" fontId="74" fillId="101" borderId="0" applyNumberFormat="0" applyBorder="0" applyAlignment="0" applyProtection="0"/>
    <xf numFmtId="0" fontId="1" fillId="62" borderId="0" applyNumberFormat="0" applyBorder="0" applyAlignment="0" applyProtection="0"/>
    <xf numFmtId="0" fontId="54" fillId="111" borderId="0" applyNumberFormat="0" applyBorder="0" applyAlignment="0" applyProtection="0"/>
    <xf numFmtId="0" fontId="73" fillId="75" borderId="0" applyNumberFormat="0" applyBorder="0" applyAlignment="0" applyProtection="0"/>
    <xf numFmtId="0" fontId="75" fillId="0" borderId="0">
      <alignment vertical="top"/>
    </xf>
    <xf numFmtId="0" fontId="1" fillId="62" borderId="0" applyNumberFormat="0" applyBorder="0" applyAlignment="0" applyProtection="0"/>
    <xf numFmtId="0" fontId="74" fillId="75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6" borderId="0" applyNumberFormat="0" applyBorder="0" applyAlignment="0" applyProtection="0"/>
    <xf numFmtId="0" fontId="74" fillId="101" borderId="0" applyNumberFormat="0" applyBorder="0" applyAlignment="0" applyProtection="0"/>
    <xf numFmtId="0" fontId="24" fillId="75" borderId="0" applyNumberFormat="0" applyBorder="0" applyAlignment="0" applyProtection="0"/>
    <xf numFmtId="0" fontId="1" fillId="44" borderId="0" applyNumberFormat="0" applyBorder="0" applyAlignment="0" applyProtection="0"/>
    <xf numFmtId="0" fontId="74" fillId="75" borderId="0" applyNumberFormat="0" applyBorder="0" applyAlignment="0" applyProtection="0"/>
    <xf numFmtId="0" fontId="1" fillId="0" borderId="0"/>
    <xf numFmtId="0" fontId="54" fillId="111" borderId="0" applyNumberFormat="0" applyBorder="0" applyAlignment="0" applyProtection="0"/>
    <xf numFmtId="283" fontId="3" fillId="0" borderId="0"/>
    <xf numFmtId="0" fontId="24" fillId="75" borderId="0" applyNumberFormat="0" applyBorder="0" applyAlignment="0" applyProtection="0"/>
    <xf numFmtId="0" fontId="24" fillId="75" borderId="0" applyNumberFormat="0" applyBorder="0" applyAlignment="0" applyProtection="0"/>
    <xf numFmtId="0" fontId="54" fillId="111" borderId="0" applyNumberFormat="0" applyBorder="0" applyAlignment="0" applyProtection="0"/>
    <xf numFmtId="0" fontId="4" fillId="35" borderId="0" applyNumberFormat="0" applyBorder="0" applyAlignment="0" applyProtection="0"/>
    <xf numFmtId="0" fontId="24" fillId="75" borderId="0" applyNumberFormat="0" applyBorder="0" applyAlignment="0" applyProtection="0"/>
    <xf numFmtId="243" fontId="3" fillId="0" borderId="31" applyNumberFormat="0" applyFill="0" applyBorder="0">
      <alignment vertical="top" wrapText="1"/>
    </xf>
    <xf numFmtId="0" fontId="24" fillId="75" borderId="0" applyNumberFormat="0" applyBorder="0" applyAlignment="0" applyProtection="0"/>
    <xf numFmtId="0" fontId="54" fillId="111" borderId="0" applyNumberFormat="0" applyBorder="0" applyAlignment="0" applyProtection="0"/>
    <xf numFmtId="0" fontId="75" fillId="91" borderId="39" applyNumberFormat="0" applyAlignment="0" applyProtection="0"/>
    <xf numFmtId="0" fontId="22" fillId="75" borderId="0" applyNumberFormat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70" borderId="0" applyNumberFormat="0" applyBorder="0" applyAlignment="0" applyProtection="0"/>
    <xf numFmtId="0" fontId="54" fillId="111" borderId="0" applyNumberFormat="0" applyBorder="0" applyAlignment="0" applyProtection="0"/>
    <xf numFmtId="0" fontId="22" fillId="75" borderId="0" applyNumberFormat="0" applyBorder="0" applyAlignment="0" applyProtection="0"/>
    <xf numFmtId="0" fontId="74" fillId="55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74" fillId="69" borderId="0" applyNumberFormat="0" applyBorder="0" applyAlignment="0" applyProtection="0"/>
    <xf numFmtId="0" fontId="22" fillId="76" borderId="0" applyNumberFormat="0" applyBorder="0" applyAlignment="0" applyProtection="0"/>
    <xf numFmtId="276" fontId="105" fillId="0" borderId="0" applyBorder="0"/>
    <xf numFmtId="0" fontId="4" fillId="0" borderId="0"/>
    <xf numFmtId="43" fontId="56" fillId="0" borderId="0" applyFont="0" applyFill="0" applyBorder="0" applyAlignment="0" applyProtection="0"/>
    <xf numFmtId="0" fontId="4" fillId="89" borderId="0" applyNumberFormat="0" applyBorder="0" applyAlignment="0" applyProtection="0"/>
    <xf numFmtId="0" fontId="54" fillId="0" borderId="0"/>
    <xf numFmtId="0" fontId="56" fillId="0" borderId="0"/>
    <xf numFmtId="0" fontId="24" fillId="76" borderId="0" applyNumberFormat="0" applyBorder="0" applyAlignment="0" applyProtection="0"/>
    <xf numFmtId="0" fontId="54" fillId="0" borderId="0"/>
    <xf numFmtId="0" fontId="54" fillId="0" borderId="0"/>
    <xf numFmtId="0" fontId="1" fillId="73" borderId="0" applyNumberFormat="0" applyBorder="0" applyAlignment="0" applyProtection="0"/>
    <xf numFmtId="43" fontId="3" fillId="0" borderId="0" applyFont="0" applyFill="0" applyBorder="0" applyAlignment="0" applyProtection="0"/>
    <xf numFmtId="0" fontId="1" fillId="73" borderId="0" applyNumberFormat="0" applyBorder="0" applyAlignment="0" applyProtection="0"/>
    <xf numFmtId="39" fontId="129" fillId="0" borderId="0"/>
    <xf numFmtId="0" fontId="1" fillId="73" borderId="0" applyNumberFormat="0" applyBorder="0" applyAlignment="0" applyProtection="0"/>
    <xf numFmtId="0" fontId="1" fillId="0" borderId="0"/>
    <xf numFmtId="0" fontId="76" fillId="0" borderId="0"/>
    <xf numFmtId="0" fontId="74" fillId="69" borderId="0" applyNumberFormat="0" applyBorder="0" applyAlignment="0" applyProtection="0"/>
    <xf numFmtId="0" fontId="1" fillId="73" borderId="0" applyNumberFormat="0" applyBorder="0" applyAlignment="0" applyProtection="0"/>
    <xf numFmtId="0" fontId="54" fillId="0" borderId="0"/>
    <xf numFmtId="0" fontId="1" fillId="73" borderId="0" applyNumberFormat="0" applyBorder="0" applyAlignment="0" applyProtection="0"/>
    <xf numFmtId="0" fontId="3" fillId="0" borderId="0"/>
    <xf numFmtId="0" fontId="74" fillId="69" borderId="0" applyNumberFormat="0" applyBorder="0" applyAlignment="0" applyProtection="0"/>
    <xf numFmtId="0" fontId="3" fillId="0" borderId="0"/>
    <xf numFmtId="0" fontId="1" fillId="73" borderId="0" applyNumberFormat="0" applyBorder="0" applyAlignment="0" applyProtection="0"/>
    <xf numFmtId="0" fontId="74" fillId="95" borderId="0" applyNumberFormat="0" applyBorder="0" applyAlignment="0" applyProtection="0"/>
    <xf numFmtId="0" fontId="54" fillId="0" borderId="0"/>
    <xf numFmtId="0" fontId="74" fillId="76" borderId="0" applyNumberFormat="0" applyBorder="0" applyAlignment="0" applyProtection="0"/>
    <xf numFmtId="201" fontId="54" fillId="0" borderId="0" applyFont="0" applyFill="0" applyBorder="0" applyAlignment="0" applyProtection="0"/>
    <xf numFmtId="0" fontId="1" fillId="0" borderId="0"/>
    <xf numFmtId="0" fontId="73" fillId="76" borderId="0" applyNumberFormat="0" applyBorder="0" applyAlignment="0" applyProtection="0"/>
    <xf numFmtId="0" fontId="1" fillId="0" borderId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4" fillId="58" borderId="0" applyNumberFormat="0" applyBorder="0" applyAlignment="0" applyProtection="0"/>
    <xf numFmtId="244" fontId="54" fillId="0" borderId="0"/>
    <xf numFmtId="0" fontId="108" fillId="67" borderId="36"/>
    <xf numFmtId="0" fontId="74" fillId="69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6"/>
    <xf numFmtId="0" fontId="74" fillId="69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69" borderId="0" applyNumberFormat="0" applyBorder="0" applyAlignment="0" applyProtection="0"/>
    <xf numFmtId="0" fontId="108" fillId="67" borderId="36"/>
    <xf numFmtId="0" fontId="24" fillId="76" borderId="0" applyNumberFormat="0" applyBorder="0" applyAlignment="0" applyProtection="0"/>
    <xf numFmtId="0" fontId="22" fillId="40" borderId="0" applyNumberFormat="0" applyBorder="0" applyAlignment="0" applyProtection="0"/>
    <xf numFmtId="0" fontId="22" fillId="44" borderId="0" applyNumberFormat="0" applyBorder="0" applyAlignment="0" applyProtection="0"/>
    <xf numFmtId="0" fontId="74" fillId="101" borderId="0" applyNumberFormat="0" applyBorder="0" applyAlignment="0" applyProtection="0"/>
    <xf numFmtId="10" fontId="3" fillId="0" borderId="0" applyFont="0" applyFill="0" applyBorder="0" applyAlignment="0" applyProtection="0"/>
    <xf numFmtId="0" fontId="85" fillId="91" borderId="32" applyNumberFormat="0" applyAlignment="0" applyProtection="0"/>
    <xf numFmtId="0" fontId="73" fillId="110" borderId="0" applyNumberFormat="0" applyBorder="0" applyAlignment="0" applyProtection="0"/>
    <xf numFmtId="201" fontId="54" fillId="0" borderId="0" applyFont="0" applyFill="0" applyBorder="0" applyAlignment="0" applyProtection="0"/>
    <xf numFmtId="0" fontId="1" fillId="0" borderId="0"/>
    <xf numFmtId="0" fontId="24" fillId="76" borderId="0" applyNumberFormat="0" applyBorder="0" applyAlignment="0" applyProtection="0"/>
    <xf numFmtId="0" fontId="24" fillId="47" borderId="0" applyNumberFormat="0" applyBorder="0" applyAlignment="0" applyProtection="0"/>
    <xf numFmtId="0" fontId="24" fillId="76" borderId="0" applyNumberFormat="0" applyBorder="0" applyAlignment="0" applyProtection="0"/>
    <xf numFmtId="0" fontId="22" fillId="76" borderId="0" applyNumberFormat="0" applyBorder="0" applyAlignment="0" applyProtection="0"/>
    <xf numFmtId="43" fontId="1" fillId="0" borderId="0" applyFont="0" applyFill="0" applyBorder="0" applyAlignment="0" applyProtection="0"/>
    <xf numFmtId="0" fontId="22" fillId="76" borderId="0" applyNumberFormat="0" applyBorder="0" applyAlignment="0" applyProtection="0"/>
    <xf numFmtId="0" fontId="74" fillId="70" borderId="0" applyNumberFormat="0" applyBorder="0" applyAlignment="0" applyProtection="0"/>
    <xf numFmtId="0" fontId="22" fillId="7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" fillId="0" borderId="0"/>
    <xf numFmtId="217" fontId="3" fillId="35" borderId="0" applyFont="0" applyBorder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74" fillId="70" borderId="0" applyNumberFormat="0" applyBorder="0" applyAlignment="0" applyProtection="0"/>
    <xf numFmtId="0" fontId="3" fillId="0" borderId="0" applyFill="0" applyBorder="0" applyAlignment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74" fillId="70" borderId="0" applyNumberFormat="0" applyBorder="0" applyAlignment="0" applyProtection="0"/>
    <xf numFmtId="0" fontId="74" fillId="70" borderId="0" applyNumberFormat="0" applyBorder="0" applyAlignment="0" applyProtection="0"/>
    <xf numFmtId="0" fontId="1" fillId="90" borderId="0" applyNumberFormat="0" applyBorder="0" applyAlignment="0" applyProtection="0"/>
    <xf numFmtId="0" fontId="1" fillId="90" borderId="0" applyNumberFormat="0" applyBorder="0" applyAlignment="0" applyProtection="0"/>
    <xf numFmtId="0" fontId="3" fillId="0" borderId="0"/>
    <xf numFmtId="0" fontId="1" fillId="0" borderId="0"/>
    <xf numFmtId="0" fontId="74" fillId="70" borderId="0" applyNumberFormat="0" applyBorder="0" applyAlignment="0" applyProtection="0"/>
    <xf numFmtId="0" fontId="3" fillId="0" borderId="0"/>
    <xf numFmtId="0" fontId="74" fillId="70" borderId="0" applyNumberFormat="0" applyBorder="0" applyAlignment="0" applyProtection="0"/>
    <xf numFmtId="0" fontId="4" fillId="0" borderId="0"/>
    <xf numFmtId="0" fontId="74" fillId="70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0" fontId="74" fillId="70" borderId="0" applyNumberFormat="0" applyBorder="0" applyAlignment="0" applyProtection="0"/>
    <xf numFmtId="216" fontId="3" fillId="0" borderId="0" applyFont="0" applyFill="0" applyBorder="0" applyAlignment="0" applyProtection="0"/>
    <xf numFmtId="0" fontId="74" fillId="95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74" fillId="57" borderId="0" applyNumberFormat="0" applyBorder="0" applyAlignment="0" applyProtection="0"/>
    <xf numFmtId="0" fontId="3" fillId="0" borderId="0"/>
    <xf numFmtId="0" fontId="22" fillId="74" borderId="0" applyNumberFormat="0" applyBorder="0" applyAlignment="0" applyProtection="0"/>
    <xf numFmtId="0" fontId="1" fillId="0" borderId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4" fillId="122" borderId="37" applyNumberFormat="0" applyAlignment="0" applyProtection="0"/>
    <xf numFmtId="0" fontId="3" fillId="0" borderId="0" applyFill="0" applyBorder="0" applyAlignment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" fillId="0" borderId="0"/>
    <xf numFmtId="0" fontId="22" fillId="74" borderId="0" applyNumberFormat="0" applyBorder="0" applyAlignment="0" applyProtection="0"/>
    <xf numFmtId="0" fontId="75" fillId="91" borderId="39" applyNumberFormat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9" fontId="3" fillId="0" borderId="0" applyFont="0" applyFill="0" applyBorder="0" applyAlignment="0" applyProtection="0"/>
    <xf numFmtId="0" fontId="22" fillId="57" borderId="0" applyNumberFormat="0" applyBorder="0" applyAlignment="0" applyProtection="0"/>
    <xf numFmtId="267" fontId="74" fillId="38" borderId="13" applyNumberFormat="0" applyFont="0" applyAlignment="0" applyProtection="0"/>
    <xf numFmtId="0" fontId="22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1" fillId="77" borderId="0" applyNumberFormat="0" applyBorder="0" applyAlignment="0" applyProtection="0"/>
    <xf numFmtId="0" fontId="2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87" fillId="35" borderId="32" applyNumberFormat="0" applyAlignment="0" applyProtection="0"/>
    <xf numFmtId="0" fontId="1" fillId="44" borderId="0" applyNumberFormat="0" applyBorder="0" applyAlignment="0" applyProtection="0"/>
    <xf numFmtId="0" fontId="84" fillId="67" borderId="33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09" fillId="35" borderId="32" applyNumberFormat="0" applyAlignment="0" applyProtection="0"/>
    <xf numFmtId="0" fontId="24" fillId="58" borderId="0" applyNumberFormat="0" applyBorder="0" applyAlignment="0" applyProtection="0"/>
    <xf numFmtId="0" fontId="74" fillId="71" borderId="0" applyNumberFormat="0" applyBorder="0" applyAlignment="0" applyProtection="0"/>
    <xf numFmtId="0" fontId="74" fillId="58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74" fillId="71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119" borderId="0" applyNumberFormat="0" applyBorder="0" applyAlignment="0" applyProtection="0"/>
    <xf numFmtId="0" fontId="74" fillId="55" borderId="0" applyNumberFormat="0" applyBorder="0" applyAlignment="0" applyProtection="0"/>
    <xf numFmtId="43" fontId="1" fillId="0" borderId="0" applyFont="0" applyFill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3" fillId="0" borderId="0"/>
    <xf numFmtId="0" fontId="84" fillId="67" borderId="33"/>
    <xf numFmtId="0" fontId="24" fillId="55" borderId="0" applyNumberFormat="0" applyBorder="0" applyAlignment="0" applyProtection="0"/>
    <xf numFmtId="0" fontId="14" fillId="123" borderId="9" applyNumberFormat="0" applyAlignment="0" applyProtection="0"/>
    <xf numFmtId="0" fontId="1" fillId="44" borderId="0" applyNumberFormat="0" applyBorder="0" applyAlignment="0" applyProtection="0"/>
    <xf numFmtId="0" fontId="84" fillId="67" borderId="33"/>
    <xf numFmtId="0" fontId="24" fillId="55" borderId="0" applyNumberFormat="0" applyBorder="0" applyAlignment="0" applyProtection="0"/>
    <xf numFmtId="0" fontId="4" fillId="68" borderId="0" applyNumberFormat="0" applyBorder="0" applyAlignment="0" applyProtection="0"/>
    <xf numFmtId="0" fontId="4" fillId="0" borderId="0"/>
    <xf numFmtId="0" fontId="24" fillId="55" borderId="0" applyNumberFormat="0" applyBorder="0" applyAlignment="0" applyProtection="0"/>
    <xf numFmtId="43" fontId="74" fillId="0" borderId="0" applyFont="0" applyFill="0" applyBorder="0" applyAlignment="0" applyProtection="0"/>
    <xf numFmtId="0" fontId="106" fillId="35" borderId="32" applyNumberFormat="0" applyAlignment="0" applyProtection="0"/>
    <xf numFmtId="0" fontId="74" fillId="101" borderId="0" applyNumberFormat="0" applyBorder="0" applyAlignment="0" applyProtection="0"/>
    <xf numFmtId="0" fontId="4" fillId="68" borderId="0" applyNumberFormat="0" applyBorder="0" applyAlignment="0" applyProtection="0"/>
    <xf numFmtId="0" fontId="24" fillId="55" borderId="0" applyNumberFormat="0" applyBorder="0" applyAlignment="0" applyProtection="0"/>
    <xf numFmtId="0" fontId="75" fillId="91" borderId="39" applyNumberFormat="0" applyAlignment="0" applyProtection="0"/>
    <xf numFmtId="0" fontId="72" fillId="112" borderId="0" applyNumberFormat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22" fillId="55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22" fillId="55" borderId="0" applyNumberFormat="0" applyBorder="0" applyAlignment="0" applyProtection="0"/>
    <xf numFmtId="247" fontId="4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4" fillId="74" borderId="0" applyNumberFormat="0" applyBorder="0" applyAlignment="0" applyProtection="0"/>
    <xf numFmtId="0" fontId="4" fillId="74" borderId="0" applyNumberFormat="0" applyBorder="0" applyAlignment="0" applyProtection="0"/>
    <xf numFmtId="0" fontId="81" fillId="0" borderId="28">
      <alignment horizontal="left" vertical="center"/>
    </xf>
    <xf numFmtId="0" fontId="1" fillId="74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74" fillId="95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1" fillId="74" borderId="0" applyNumberFormat="0" applyBorder="0" applyAlignment="0" applyProtection="0"/>
    <xf numFmtId="0" fontId="70" fillId="69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3" fillId="0" borderId="0" applyFont="0" applyFill="0" applyBorder="0" applyAlignment="0" applyProtection="0"/>
    <xf numFmtId="0" fontId="70" fillId="69" borderId="0" applyNumberFormat="0" applyBorder="0" applyAlignment="0" applyProtection="0"/>
    <xf numFmtId="0" fontId="74" fillId="102" borderId="0" applyNumberFormat="0" applyBorder="0" applyAlignment="0" applyProtection="0"/>
    <xf numFmtId="43" fontId="3" fillId="0" borderId="0" applyFont="0" applyFill="0" applyBorder="0" applyAlignment="0" applyProtection="0"/>
    <xf numFmtId="0" fontId="73" fillId="102" borderId="0" applyNumberFormat="0" applyBorder="0" applyAlignment="0" applyProtection="0"/>
    <xf numFmtId="43" fontId="54" fillId="0" borderId="0" applyFont="0" applyFill="0" applyBorder="0" applyAlignment="0" applyProtection="0"/>
    <xf numFmtId="0" fontId="24" fillId="89" borderId="0" applyNumberFormat="0" applyBorder="0" applyAlignment="0" applyProtection="0"/>
    <xf numFmtId="0" fontId="1" fillId="0" borderId="0"/>
    <xf numFmtId="0" fontId="74" fillId="95" borderId="0" applyNumberFormat="0" applyBorder="0" applyAlignment="0" applyProtection="0"/>
    <xf numFmtId="43" fontId="3" fillId="0" borderId="0" applyFont="0" applyFill="0" applyBorder="0" applyAlignment="0" applyProtection="0"/>
    <xf numFmtId="0" fontId="24" fillId="102" borderId="0" applyNumberFormat="0" applyBorder="0" applyAlignment="0" applyProtection="0"/>
    <xf numFmtId="0" fontId="135" fillId="35" borderId="39" applyNumberFormat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68" fillId="104" borderId="0" applyNumberFormat="0" applyBorder="0" applyAlignment="0" applyProtection="0"/>
    <xf numFmtId="0" fontId="22" fillId="74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4" fillId="99" borderId="0" applyNumberFormat="0" applyBorder="0" applyAlignment="0" applyProtection="0"/>
    <xf numFmtId="0" fontId="22" fillId="99" borderId="0" applyNumberFormat="0" applyBorder="0" applyAlignment="0" applyProtection="0"/>
    <xf numFmtId="0" fontId="74" fillId="57" borderId="0" applyNumberFormat="0" applyBorder="0" applyAlignment="0" applyProtection="0"/>
    <xf numFmtId="0" fontId="4" fillId="99" borderId="0" applyNumberFormat="0" applyBorder="0" applyAlignment="0" applyProtection="0"/>
    <xf numFmtId="43" fontId="3" fillId="0" borderId="0" applyFont="0" applyFill="0" applyBorder="0" applyAlignment="0" applyProtection="0"/>
    <xf numFmtId="0" fontId="74" fillId="55" borderId="0" applyNumberFormat="0" applyBorder="0" applyAlignment="0" applyProtection="0"/>
    <xf numFmtId="0" fontId="24" fillId="89" borderId="0" applyNumberFormat="0" applyBorder="0" applyAlignment="0" applyProtection="0"/>
    <xf numFmtId="37" fontId="99" fillId="0" borderId="0"/>
    <xf numFmtId="0" fontId="20" fillId="96" borderId="0" applyNumberFormat="0" applyBorder="0" applyAlignment="0" applyProtection="0"/>
    <xf numFmtId="0" fontId="74" fillId="100" borderId="0" applyNumberFormat="0" applyBorder="0" applyAlignment="0" applyProtection="0"/>
    <xf numFmtId="0" fontId="20" fillId="96" borderId="0" applyNumberFormat="0" applyBorder="0" applyAlignment="0" applyProtection="0"/>
    <xf numFmtId="0" fontId="1" fillId="99" borderId="0" applyNumberFormat="0" applyBorder="0" applyAlignment="0" applyProtection="0"/>
    <xf numFmtId="0" fontId="1" fillId="44" borderId="0" applyNumberFormat="0" applyBorder="0" applyAlignment="0" applyProtection="0"/>
    <xf numFmtId="0" fontId="74" fillId="89" borderId="0" applyNumberFormat="0" applyBorder="0" applyAlignment="0" applyProtection="0"/>
    <xf numFmtId="0" fontId="1" fillId="99" borderId="0" applyNumberFormat="0" applyBorder="0" applyAlignment="0" applyProtection="0"/>
    <xf numFmtId="0" fontId="68" fillId="85" borderId="0" applyNumberFormat="0" applyBorder="0" applyAlignment="0" applyProtection="0"/>
    <xf numFmtId="0" fontId="74" fillId="100" borderId="0" applyNumberFormat="0" applyBorder="0" applyAlignment="0" applyProtection="0"/>
    <xf numFmtId="0" fontId="68" fillId="85" borderId="0" applyNumberFormat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99" borderId="0" applyNumberFormat="0" applyBorder="0" applyAlignment="0" applyProtection="0"/>
    <xf numFmtId="255" fontId="92" fillId="0" borderId="17" applyFont="0" applyBorder="0" applyAlignment="0">
      <alignment horizontal="center" vertical="center"/>
    </xf>
    <xf numFmtId="0" fontId="74" fillId="89" borderId="0" applyNumberFormat="0" applyBorder="0" applyAlignment="0" applyProtection="0"/>
    <xf numFmtId="0" fontId="74" fillId="100" borderId="0" applyNumberFormat="0" applyBorder="0" applyAlignment="0" applyProtection="0"/>
    <xf numFmtId="0" fontId="74" fillId="100" borderId="0" applyNumberFormat="0" applyBorder="0" applyAlignment="0" applyProtection="0"/>
    <xf numFmtId="0" fontId="74" fillId="100" borderId="0" applyNumberFormat="0" applyBorder="0" applyAlignment="0" applyProtection="0"/>
    <xf numFmtId="0" fontId="74" fillId="101" borderId="0" applyNumberFormat="0" applyBorder="0" applyAlignment="0" applyProtection="0"/>
    <xf numFmtId="0" fontId="84" fillId="67" borderId="33"/>
    <xf numFmtId="0" fontId="74" fillId="100" borderId="0" applyNumberFormat="0" applyBorder="0" applyAlignment="0" applyProtection="0"/>
    <xf numFmtId="0" fontId="20" fillId="130" borderId="0" applyNumberFormat="0" applyBorder="0" applyAlignment="0" applyProtection="0"/>
    <xf numFmtId="0" fontId="74" fillId="100" borderId="0" applyNumberFormat="0" applyBorder="0" applyAlignment="0" applyProtection="0"/>
    <xf numFmtId="0" fontId="1" fillId="44" borderId="0" applyNumberFormat="0" applyBorder="0" applyAlignment="0" applyProtection="0"/>
    <xf numFmtId="0" fontId="74" fillId="100" borderId="0" applyNumberFormat="0" applyBorder="0" applyAlignment="0" applyProtection="0"/>
    <xf numFmtId="0" fontId="68" fillId="87" borderId="0" applyNumberFormat="0" applyBorder="0" applyAlignment="0" applyProtection="0"/>
    <xf numFmtId="0" fontId="74" fillId="100" borderId="0" applyNumberFormat="0" applyBorder="0" applyAlignment="0" applyProtection="0"/>
    <xf numFmtId="0" fontId="7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22" fillId="9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75" borderId="0" applyNumberFormat="0" applyBorder="0" applyAlignment="0" applyProtection="0"/>
    <xf numFmtId="0" fontId="74" fillId="76" borderId="0" applyNumberFormat="0" applyBorder="0" applyAlignment="0" applyProtection="0"/>
    <xf numFmtId="0" fontId="54" fillId="79" borderId="0" applyNumberFormat="0" applyBorder="0" applyAlignment="0" applyProtection="0"/>
    <xf numFmtId="201" fontId="54" fillId="0" borderId="0" applyFont="0" applyFill="0" applyBorder="0" applyAlignment="0" applyProtection="0"/>
    <xf numFmtId="0" fontId="24" fillId="58" borderId="0" applyNumberFormat="0" applyBorder="0" applyAlignment="0" applyProtection="0"/>
    <xf numFmtId="0" fontId="14" fillId="123" borderId="9" applyNumberFormat="0" applyAlignment="0" applyProtection="0"/>
    <xf numFmtId="0" fontId="4" fillId="35" borderId="0" applyNumberFormat="0" applyBorder="0" applyAlignment="0" applyProtection="0"/>
    <xf numFmtId="0" fontId="14" fillId="123" borderId="9" applyNumberFormat="0" applyAlignment="0" applyProtection="0"/>
    <xf numFmtId="0" fontId="24" fillId="58" borderId="0" applyNumberFormat="0" applyBorder="0" applyAlignment="0" applyProtection="0"/>
    <xf numFmtId="0" fontId="14" fillId="123" borderId="9" applyNumberFormat="0" applyAlignment="0" applyProtection="0"/>
    <xf numFmtId="0" fontId="1" fillId="44" borderId="0" applyNumberFormat="0" applyBorder="0" applyAlignment="0" applyProtection="0"/>
    <xf numFmtId="0" fontId="87" fillId="35" borderId="32" applyNumberFormat="0" applyAlignment="0" applyProtection="0"/>
    <xf numFmtId="0" fontId="1" fillId="44" borderId="0" applyNumberFormat="0" applyBorder="0" applyAlignment="0" applyProtection="0"/>
    <xf numFmtId="0" fontId="1" fillId="64" borderId="0" applyNumberFormat="0" applyBorder="0" applyAlignment="0" applyProtection="0"/>
    <xf numFmtId="0" fontId="1" fillId="44" borderId="0" applyNumberFormat="0" applyBorder="0" applyAlignment="0" applyProtection="0"/>
    <xf numFmtId="0" fontId="73" fillId="58" borderId="0" applyNumberFormat="0" applyBorder="0" applyAlignment="0" applyProtection="0"/>
    <xf numFmtId="0" fontId="85" fillId="91" borderId="32" applyNumberFormat="0" applyAlignment="0" applyProtection="0"/>
    <xf numFmtId="0" fontId="74" fillId="101" borderId="0" applyNumberFormat="0" applyBorder="0" applyAlignment="0" applyProtection="0"/>
    <xf numFmtId="0" fontId="85" fillId="91" borderId="32" applyNumberFormat="0" applyAlignment="0" applyProtection="0"/>
    <xf numFmtId="0" fontId="73" fillId="112" borderId="0" applyNumberFormat="0" applyBorder="0" applyAlignment="0" applyProtection="0"/>
    <xf numFmtId="0" fontId="74" fillId="101" borderId="0" applyNumberFormat="0" applyBorder="0" applyAlignment="0" applyProtection="0"/>
    <xf numFmtId="0" fontId="85" fillId="91" borderId="32" applyNumberFormat="0" applyAlignment="0" applyProtection="0"/>
    <xf numFmtId="0" fontId="74" fillId="101" borderId="0" applyNumberFormat="0" applyBorder="0" applyAlignment="0" applyProtection="0"/>
    <xf numFmtId="0" fontId="85" fillId="91" borderId="32" applyNumberFormat="0" applyAlignment="0" applyProtection="0"/>
    <xf numFmtId="0" fontId="74" fillId="101" borderId="0" applyNumberFormat="0" applyBorder="0" applyAlignment="0" applyProtection="0"/>
    <xf numFmtId="0" fontId="106" fillId="35" borderId="32" applyNumberFormat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4" fillId="101" borderId="0" applyNumberFormat="0" applyBorder="0" applyAlignment="0" applyProtection="0"/>
    <xf numFmtId="0" fontId="109" fillId="35" borderId="32" applyNumberFormat="0" applyAlignment="0" applyProtection="0"/>
    <xf numFmtId="0" fontId="74" fillId="101" borderId="0" applyNumberFormat="0" applyBorder="0" applyAlignment="0" applyProtection="0"/>
    <xf numFmtId="43" fontId="3" fillId="0" borderId="0" applyFont="0" applyFill="0" applyBorder="0" applyAlignment="0" applyProtection="0"/>
    <xf numFmtId="0" fontId="24" fillId="47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4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24" fillId="47" borderId="0" applyNumberFormat="0" applyBorder="0" applyAlignment="0" applyProtection="0"/>
    <xf numFmtId="0" fontId="74" fillId="11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" fontId="3" fillId="0" borderId="33">
      <alignment horizontal="right"/>
    </xf>
    <xf numFmtId="0" fontId="74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74" fillId="11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74" fillId="119" borderId="0" applyNumberFormat="0" applyBorder="0" applyAlignment="0" applyProtection="0"/>
    <xf numFmtId="0" fontId="3" fillId="72" borderId="37" applyNumberFormat="0" applyFont="0" applyAlignment="0" applyProtection="0"/>
    <xf numFmtId="0" fontId="1" fillId="0" borderId="0"/>
    <xf numFmtId="0" fontId="74" fillId="1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25" fillId="50" borderId="33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2" fillId="110" borderId="0" applyNumberFormat="0" applyBorder="0" applyAlignment="0" applyProtection="0"/>
    <xf numFmtId="0" fontId="22" fillId="37" borderId="0" applyNumberFormat="0" applyBorder="0" applyAlignment="0" applyProtection="0"/>
    <xf numFmtId="0" fontId="24" fillId="110" borderId="0" applyNumberFormat="0" applyBorder="0" applyAlignment="0" applyProtection="0"/>
    <xf numFmtId="201" fontId="54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201" fontId="54" fillId="0" borderId="0" applyFont="0" applyFill="0" applyBorder="0" applyAlignment="0" applyProtection="0"/>
    <xf numFmtId="0" fontId="24" fillId="110" borderId="0" applyNumberFormat="0" applyBorder="0" applyAlignment="0" applyProtection="0"/>
    <xf numFmtId="0" fontId="74" fillId="116" borderId="0" applyNumberFormat="0" applyBorder="0" applyAlignment="0" applyProtection="0"/>
    <xf numFmtId="201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201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0" fontId="1" fillId="64" borderId="0" applyNumberFormat="0" applyBorder="0" applyAlignment="0" applyProtection="0"/>
    <xf numFmtId="201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6" borderId="0" applyNumberFormat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28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64" borderId="0" applyNumberFormat="0" applyBorder="0" applyAlignment="0" applyProtection="0"/>
    <xf numFmtId="0" fontId="74" fillId="110" borderId="0" applyNumberFormat="0" applyBorder="0" applyAlignment="0" applyProtection="0"/>
    <xf numFmtId="0" fontId="73" fillId="110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74" fillId="116" borderId="0" applyNumberFormat="0" applyBorder="0" applyAlignment="0" applyProtection="0"/>
    <xf numFmtId="0" fontId="22" fillId="37" borderId="0" applyNumberFormat="0" applyBorder="0" applyAlignment="0" applyProtection="0"/>
    <xf numFmtId="0" fontId="75" fillId="0" borderId="0">
      <alignment vertical="top"/>
    </xf>
    <xf numFmtId="0" fontId="74" fillId="116" borderId="0" applyNumberFormat="0" applyBorder="0" applyAlignment="0" applyProtection="0"/>
    <xf numFmtId="0" fontId="24" fillId="110" borderId="0" applyNumberFormat="0" applyBorder="0" applyAlignment="0" applyProtection="0"/>
    <xf numFmtId="0" fontId="22" fillId="37" borderId="0" applyNumberFormat="0" applyBorder="0" applyAlignment="0" applyProtection="0"/>
    <xf numFmtId="0" fontId="74" fillId="110" borderId="0" applyNumberFormat="0" applyBorder="0" applyAlignment="0" applyProtection="0"/>
    <xf numFmtId="0" fontId="22" fillId="37" borderId="0" applyNumberFormat="0" applyBorder="0" applyAlignment="0" applyProtection="0"/>
    <xf numFmtId="25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4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11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3" fillId="0" borderId="0"/>
    <xf numFmtId="0" fontId="24" fillId="55" borderId="0" applyNumberFormat="0" applyBorder="0" applyAlignment="0" applyProtection="0"/>
    <xf numFmtId="0" fontId="139" fillId="0" borderId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39" fillId="0" borderId="0"/>
    <xf numFmtId="0" fontId="24" fillId="55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74" fillId="71" borderId="0" applyNumberFormat="0" applyBorder="0" applyAlignment="0" applyProtection="0"/>
    <xf numFmtId="0" fontId="4" fillId="89" borderId="0" applyNumberFormat="0" applyBorder="0" applyAlignment="0" applyProtection="0"/>
    <xf numFmtId="0" fontId="1" fillId="36" borderId="0" applyNumberFormat="0" applyBorder="0" applyAlignment="0" applyProtection="0"/>
    <xf numFmtId="0" fontId="72" fillId="54" borderId="0" applyNumberFormat="0" applyBorder="0" applyAlignment="0" applyProtection="0"/>
    <xf numFmtId="0" fontId="1" fillId="36" borderId="0" applyNumberFormat="0" applyBorder="0" applyAlignment="0" applyProtection="0"/>
    <xf numFmtId="0" fontId="70" fillId="54" borderId="0" applyNumberFormat="0" applyBorder="0" applyAlignment="0" applyProtection="0"/>
    <xf numFmtId="0" fontId="74" fillId="71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68" fillId="6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88" fillId="0" borderId="0" applyNumberFormat="0" applyFill="0" applyBorder="0" applyAlignment="0" applyProtection="0"/>
    <xf numFmtId="0" fontId="74" fillId="71" borderId="0" applyNumberFormat="0" applyBorder="0" applyAlignment="0" applyProtection="0"/>
    <xf numFmtId="0" fontId="140" fillId="0" borderId="0" applyNumberForma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3" fillId="54" borderId="0" applyNumberFormat="0" applyBorder="0" applyAlignment="0" applyProtection="0"/>
    <xf numFmtId="0" fontId="1" fillId="36" borderId="0" applyNumberFormat="0" applyBorder="0" applyAlignment="0" applyProtection="0"/>
    <xf numFmtId="0" fontId="74" fillId="55" borderId="0" applyNumberFormat="0" applyBorder="0" applyAlignment="0" applyProtection="0"/>
    <xf numFmtId="224" fontId="113" fillId="0" borderId="0"/>
    <xf numFmtId="0" fontId="73" fillId="55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139" fillId="0" borderId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4" fillId="55" borderId="0" applyNumberFormat="0" applyBorder="0" applyAlignment="0" applyProtection="0"/>
    <xf numFmtId="0" fontId="74" fillId="55" borderId="0" applyNumberFormat="0" applyBorder="0" applyAlignment="0" applyProtection="0"/>
    <xf numFmtId="224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224" fontId="113" fillId="0" borderId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224" fontId="113" fillId="0" borderId="0"/>
    <xf numFmtId="0" fontId="22" fillId="36" borderId="0" applyNumberFormat="0" applyBorder="0" applyAlignment="0" applyProtection="0"/>
    <xf numFmtId="224" fontId="110" fillId="0" borderId="0"/>
    <xf numFmtId="0" fontId="22" fillId="36" borderId="0" applyNumberFormat="0" applyBorder="0" applyAlignment="0" applyProtection="0"/>
    <xf numFmtId="0" fontId="10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1" fillId="0" borderId="0"/>
    <xf numFmtId="0" fontId="68" fillId="116" borderId="0" applyNumberFormat="0" applyBorder="0" applyAlignment="0" applyProtection="0"/>
    <xf numFmtId="0" fontId="73" fillId="11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4" fillId="58" borderId="0" applyNumberFormat="0" applyBorder="0" applyAlignment="0" applyProtection="0"/>
    <xf numFmtId="0" fontId="4" fillId="39" borderId="0" applyNumberFormat="0" applyBorder="0" applyAlignment="0" applyProtection="0"/>
    <xf numFmtId="0" fontId="3" fillId="0" borderId="0" applyFont="0" applyFill="0" applyBorder="0" applyAlignment="0" applyProtection="0"/>
    <xf numFmtId="0" fontId="4" fillId="39" borderId="0" applyNumberFormat="0" applyBorder="0" applyAlignment="0" applyProtection="0"/>
    <xf numFmtId="0" fontId="24" fillId="58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3" fillId="0" borderId="0" applyFill="0" applyBorder="0" applyAlignment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74" fillId="10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54" fillId="0" borderId="0"/>
    <xf numFmtId="0" fontId="54" fillId="0" borderId="0"/>
    <xf numFmtId="0" fontId="74" fillId="101" borderId="0" applyNumberFormat="0" applyBorder="0" applyAlignment="0" applyProtection="0"/>
    <xf numFmtId="0" fontId="54" fillId="0" borderId="0"/>
    <xf numFmtId="0" fontId="54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4" fillId="0" borderId="0"/>
    <xf numFmtId="0" fontId="1" fillId="39" borderId="0" applyNumberFormat="0" applyBorder="0" applyAlignment="0" applyProtection="0"/>
    <xf numFmtId="0" fontId="74" fillId="58" borderId="0" applyNumberFormat="0" applyBorder="0" applyAlignment="0" applyProtection="0"/>
    <xf numFmtId="0" fontId="73" fillId="58" borderId="0" applyNumberFormat="0" applyBorder="0" applyAlignment="0" applyProtection="0"/>
    <xf numFmtId="0" fontId="3" fillId="0" borderId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74" fillId="101" borderId="0" applyNumberFormat="0" applyBorder="0" applyAlignment="0" applyProtection="0"/>
    <xf numFmtId="0" fontId="56" fillId="75" borderId="3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74" fillId="101" borderId="0" applyNumberFormat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0" fontId="3" fillId="0" borderId="0" applyFill="0" applyBorder="0" applyAlignment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4" fillId="0" borderId="0"/>
    <xf numFmtId="0" fontId="24" fillId="5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4" fillId="53" borderId="0" applyNumberFormat="0" applyBorder="0" applyAlignment="0" applyProtection="0"/>
    <xf numFmtId="0" fontId="4" fillId="89" borderId="0" applyNumberFormat="0" applyBorder="0" applyAlignment="0" applyProtection="0"/>
    <xf numFmtId="0" fontId="4" fillId="89" borderId="0" applyNumberFormat="0" applyBorder="0" applyAlignment="0" applyProtection="0"/>
    <xf numFmtId="43" fontId="3" fillId="0" borderId="0" applyFont="0" applyFill="0" applyBorder="0" applyAlignment="0" applyProtection="0"/>
    <xf numFmtId="0" fontId="24" fillId="53" borderId="0" applyNumberFormat="0" applyBorder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74" fillId="120" borderId="0" applyNumberFormat="0" applyBorder="0" applyAlignment="0" applyProtection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251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12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53" borderId="0" applyNumberFormat="0" applyBorder="0" applyAlignment="0" applyProtection="0"/>
    <xf numFmtId="0" fontId="73" fillId="53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74" fillId="120" borderId="0" applyNumberFormat="0" applyBorder="0" applyAlignment="0" applyProtection="0"/>
    <xf numFmtId="43" fontId="74" fillId="0" borderId="0" applyFont="0" applyFill="0" applyBorder="0" applyAlignment="0" applyProtection="0"/>
    <xf numFmtId="0" fontId="72" fillId="115" borderId="0" applyNumberFormat="0" applyBorder="0" applyAlignment="0" applyProtection="0"/>
    <xf numFmtId="0" fontId="74" fillId="120" borderId="0" applyNumberFormat="0" applyBorder="0" applyAlignment="0" applyProtection="0"/>
    <xf numFmtId="0" fontId="72" fillId="88" borderId="0" applyNumberFormat="0" applyBorder="0" applyAlignment="0" applyProtection="0"/>
    <xf numFmtId="0" fontId="74" fillId="120" borderId="0" applyNumberFormat="0" applyBorder="0" applyAlignment="0" applyProtection="0"/>
    <xf numFmtId="0" fontId="72" fillId="51" borderId="0" applyNumberFormat="0" applyBorder="0" applyAlignment="0" applyProtection="0"/>
    <xf numFmtId="0" fontId="74" fillId="120" borderId="0" applyNumberFormat="0" applyBorder="0" applyAlignment="0" applyProtection="0"/>
    <xf numFmtId="0" fontId="72" fillId="68" borderId="0" applyNumberFormat="0" applyBorder="0" applyAlignment="0" applyProtection="0"/>
    <xf numFmtId="0" fontId="74" fillId="120" borderId="0" applyNumberFormat="0" applyBorder="0" applyAlignment="0" applyProtection="0"/>
    <xf numFmtId="0" fontId="24" fillId="53" borderId="0" applyNumberFormat="0" applyBorder="0" applyAlignment="0" applyProtection="0"/>
    <xf numFmtId="0" fontId="143" fillId="76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74" fillId="58" borderId="0" applyNumberFormat="0" applyBorder="0" applyAlignment="0" applyProtection="0"/>
    <xf numFmtId="0" fontId="74" fillId="47" borderId="0" applyNumberFormat="0" applyBorder="0" applyAlignment="0" applyProtection="0"/>
    <xf numFmtId="0" fontId="74" fillId="110" borderId="0" applyNumberFormat="0" applyBorder="0" applyAlignment="0" applyProtection="0"/>
    <xf numFmtId="0" fontId="74" fillId="55" borderId="0" applyNumberFormat="0" applyBorder="0" applyAlignment="0" applyProtection="0"/>
    <xf numFmtId="0" fontId="74" fillId="58" borderId="0" applyNumberFormat="0" applyBorder="0" applyAlignment="0" applyProtection="0"/>
    <xf numFmtId="0" fontId="74" fillId="53" borderId="0" applyNumberFormat="0" applyBorder="0" applyAlignment="0" applyProtection="0"/>
    <xf numFmtId="0" fontId="74" fillId="122" borderId="37" applyNumberFormat="0" applyAlignment="0" applyProtection="0"/>
    <xf numFmtId="0" fontId="20" fillId="103" borderId="0" applyNumberFormat="0" applyBorder="0" applyAlignment="0" applyProtection="0"/>
    <xf numFmtId="0" fontId="4" fillId="0" borderId="0"/>
    <xf numFmtId="0" fontId="72" fillId="112" borderId="0" applyNumberFormat="0" applyBorder="0" applyAlignment="0" applyProtection="0"/>
    <xf numFmtId="0" fontId="20" fillId="121" borderId="0" applyNumberFormat="0" applyBorder="0" applyAlignment="0" applyProtection="0"/>
    <xf numFmtId="43" fontId="26" fillId="0" borderId="0" applyFont="0" applyFill="0" applyBorder="0" applyAlignment="0" applyProtection="0"/>
    <xf numFmtId="0" fontId="70" fillId="112" borderId="0" applyNumberFormat="0" applyBorder="0" applyAlignment="0" applyProtection="0"/>
    <xf numFmtId="0" fontId="1" fillId="0" borderId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20" fillId="103" borderId="0" applyNumberFormat="0" applyBorder="0" applyAlignment="0" applyProtection="0"/>
    <xf numFmtId="0" fontId="4" fillId="0" borderId="0"/>
    <xf numFmtId="0" fontId="73" fillId="112" borderId="0" applyNumberFormat="0" applyBorder="0" applyAlignment="0" applyProtection="0"/>
    <xf numFmtId="0" fontId="74" fillId="122" borderId="37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2" fillId="47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72" fillId="47" borderId="0" applyNumberFormat="0" applyBorder="0" applyAlignment="0" applyProtection="0"/>
    <xf numFmtId="0" fontId="20" fillId="114" borderId="0" applyNumberFormat="0" applyBorder="0" applyAlignment="0" applyProtection="0"/>
    <xf numFmtId="0" fontId="3" fillId="0" borderId="0" applyFont="0" applyFill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20" fillId="114" borderId="0" applyNumberFormat="0" applyBorder="0" applyAlignment="0" applyProtection="0"/>
    <xf numFmtId="0" fontId="70" fillId="47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73" fillId="47" borderId="0" applyNumberFormat="0" applyBorder="0" applyAlignment="0" applyProtection="0"/>
    <xf numFmtId="43" fontId="3" fillId="0" borderId="0" applyFont="0" applyFill="0" applyBorder="0" applyAlignment="0" applyProtection="0"/>
    <xf numFmtId="0" fontId="73" fillId="51" borderId="0" applyNumberFormat="0" applyBorder="0" applyAlignment="0" applyProtection="0"/>
    <xf numFmtId="0" fontId="73" fillId="47" borderId="0" applyNumberFormat="0" applyBorder="0" applyAlignment="0" applyProtection="0"/>
    <xf numFmtId="0" fontId="72" fillId="110" borderId="0" applyNumberFormat="0" applyBorder="0" applyAlignment="0" applyProtection="0"/>
    <xf numFmtId="0" fontId="4" fillId="52" borderId="0" applyNumberFormat="0" applyBorder="0" applyAlignment="0" applyProtection="0"/>
    <xf numFmtId="0" fontId="68" fillId="85" borderId="0" applyNumberFormat="0" applyBorder="0" applyAlignment="0" applyProtection="0"/>
    <xf numFmtId="41" fontId="3" fillId="0" borderId="0" applyFont="0" applyFill="0" applyBorder="0" applyAlignment="0" applyProtection="0"/>
    <xf numFmtId="0" fontId="4" fillId="52" borderId="0" applyNumberFormat="0" applyBorder="0" applyAlignment="0" applyProtection="0"/>
    <xf numFmtId="0" fontId="72" fillId="110" borderId="0" applyNumberFormat="0" applyBorder="0" applyAlignment="0" applyProtection="0"/>
    <xf numFmtId="0" fontId="74" fillId="122" borderId="37" applyNumberFormat="0" applyAlignment="0" applyProtection="0"/>
    <xf numFmtId="0" fontId="20" fillId="105" borderId="0" applyNumberFormat="0" applyBorder="0" applyAlignment="0" applyProtection="0"/>
    <xf numFmtId="0" fontId="74" fillId="122" borderId="37" applyNumberFormat="0" applyAlignment="0" applyProtection="0"/>
    <xf numFmtId="0" fontId="20" fillId="105" borderId="0" applyNumberFormat="0" applyBorder="0" applyAlignment="0" applyProtection="0"/>
    <xf numFmtId="0" fontId="1" fillId="0" borderId="0"/>
    <xf numFmtId="0" fontId="20" fillId="105" borderId="0" applyNumberFormat="0" applyBorder="0" applyAlignment="0" applyProtection="0"/>
    <xf numFmtId="0" fontId="20" fillId="105" borderId="0" applyNumberFormat="0" applyBorder="0" applyAlignment="0" applyProtection="0"/>
    <xf numFmtId="0" fontId="70" fillId="110" borderId="0" applyNumberFormat="0" applyBorder="0" applyAlignment="0" applyProtection="0"/>
    <xf numFmtId="0" fontId="68" fillId="116" borderId="0" applyNumberFormat="0" applyBorder="0" applyAlignment="0" applyProtection="0"/>
    <xf numFmtId="0" fontId="68" fillId="116" borderId="0" applyNumberFormat="0" applyBorder="0" applyAlignment="0" applyProtection="0"/>
    <xf numFmtId="0" fontId="74" fillId="122" borderId="37" applyNumberFormat="0" applyAlignment="0" applyProtection="0"/>
    <xf numFmtId="0" fontId="68" fillId="116" borderId="0" applyNumberFormat="0" applyBorder="0" applyAlignment="0" applyProtection="0"/>
    <xf numFmtId="0" fontId="74" fillId="122" borderId="37" applyNumberFormat="0" applyAlignment="0" applyProtection="0"/>
    <xf numFmtId="0" fontId="68" fillId="116" borderId="0" applyNumberFormat="0" applyBorder="0" applyAlignment="0" applyProtection="0"/>
    <xf numFmtId="10" fontId="3" fillId="0" borderId="0" applyFont="0" applyFill="0" applyBorder="0" applyAlignment="0" applyProtection="0"/>
    <xf numFmtId="0" fontId="73" fillId="110" borderId="0" applyNumberFormat="0" applyBorder="0" applyAlignment="0" applyProtection="0"/>
    <xf numFmtId="0" fontId="72" fillId="51" borderId="0" applyNumberFormat="0" applyBorder="0" applyAlignment="0" applyProtection="0"/>
    <xf numFmtId="0" fontId="108" fillId="132" borderId="33"/>
    <xf numFmtId="43" fontId="74" fillId="0" borderId="0" applyFont="0" applyFill="0" applyBorder="0" applyAlignment="0" applyProtection="0"/>
    <xf numFmtId="0" fontId="4" fillId="35" borderId="0" applyNumberFormat="0" applyBorder="0" applyAlignment="0" applyProtection="0"/>
    <xf numFmtId="0" fontId="108" fillId="132" borderId="33"/>
    <xf numFmtId="43" fontId="3" fillId="0" borderId="0" applyFont="0" applyFill="0" applyBorder="0" applyAlignment="0" applyProtection="0"/>
    <xf numFmtId="0" fontId="72" fillId="51" borderId="0" applyNumberFormat="0" applyBorder="0" applyAlignment="0" applyProtection="0"/>
    <xf numFmtId="0" fontId="74" fillId="122" borderId="37" applyNumberFormat="0" applyAlignment="0" applyProtection="0"/>
    <xf numFmtId="0" fontId="108" fillId="132" borderId="33"/>
    <xf numFmtId="0" fontId="3" fillId="0" borderId="0" applyFill="0" applyBorder="0" applyAlignment="0"/>
    <xf numFmtId="0" fontId="20" fillId="103" borderId="0" applyNumberFormat="0" applyBorder="0" applyAlignment="0" applyProtection="0"/>
    <xf numFmtId="0" fontId="70" fillId="51" borderId="0" applyNumberFormat="0" applyBorder="0" applyAlignment="0" applyProtection="0"/>
    <xf numFmtId="0" fontId="68" fillId="87" borderId="0" applyNumberFormat="0" applyBorder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4" fillId="122" borderId="37" applyNumberFormat="0" applyAlignment="0" applyProtection="0"/>
    <xf numFmtId="43" fontId="3" fillId="0" borderId="0" applyFont="0" applyFill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0" fontId="72" fillId="68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100" fillId="0" borderId="34" applyNumberFormat="0" applyFill="0" applyAlignment="0" applyProtection="0"/>
    <xf numFmtId="0" fontId="72" fillId="68" borderId="0" applyNumberFormat="0" applyBorder="0" applyAlignment="0" applyProtection="0"/>
    <xf numFmtId="0" fontId="134" fillId="0" borderId="34" applyNumberFormat="0" applyFill="0" applyAlignment="0" applyProtection="0"/>
    <xf numFmtId="0" fontId="20" fillId="113" borderId="0" applyNumberFormat="0" applyBorder="0" applyAlignment="0" applyProtection="0"/>
    <xf numFmtId="0" fontId="4" fillId="89" borderId="0" applyNumberFormat="0" applyBorder="0" applyAlignment="0" applyProtection="0"/>
    <xf numFmtId="0" fontId="90" fillId="0" borderId="34" applyNumberFormat="0" applyFill="0" applyAlignment="0" applyProtection="0"/>
    <xf numFmtId="0" fontId="20" fillId="113" borderId="0" applyNumberFormat="0" applyBorder="0" applyAlignment="0" applyProtection="0"/>
    <xf numFmtId="0" fontId="70" fillId="68" borderId="0" applyNumberFormat="0" applyBorder="0" applyAlignment="0" applyProtection="0"/>
    <xf numFmtId="0" fontId="68" fillId="92" borderId="0" applyNumberFormat="0" applyBorder="0" applyAlignment="0" applyProtection="0"/>
    <xf numFmtId="0" fontId="128" fillId="0" borderId="40" applyNumberFormat="0" applyFill="0" applyAlignment="0" applyProtection="0"/>
    <xf numFmtId="0" fontId="68" fillId="92" borderId="0" applyNumberFormat="0" applyBorder="0" applyAlignment="0" applyProtection="0"/>
    <xf numFmtId="0" fontId="120" fillId="0" borderId="40" applyNumberFormat="0" applyFill="0" applyAlignment="0" applyProtection="0"/>
    <xf numFmtId="0" fontId="68" fillId="92" borderId="0" applyNumberFormat="0" applyBorder="0" applyAlignment="0" applyProtection="0"/>
    <xf numFmtId="0" fontId="130" fillId="0" borderId="40" applyNumberFormat="0" applyFill="0" applyAlignment="0" applyProtection="0"/>
    <xf numFmtId="0" fontId="68" fillId="92" borderId="0" applyNumberFormat="0" applyBorder="0" applyAlignment="0" applyProtection="0"/>
    <xf numFmtId="0" fontId="130" fillId="0" borderId="40" applyNumberFormat="0" applyFill="0" applyAlignment="0" applyProtection="0"/>
    <xf numFmtId="0" fontId="68" fillId="92" borderId="0" applyNumberFormat="0" applyBorder="0" applyAlignment="0" applyProtection="0"/>
    <xf numFmtId="0" fontId="75" fillId="0" borderId="0">
      <alignment vertical="top"/>
    </xf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3" fillId="0" borderId="0" applyFill="0" applyBorder="0" applyAlignment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73" fillId="54" borderId="0" applyNumberFormat="0" applyBorder="0" applyAlignment="0" applyProtection="0"/>
    <xf numFmtId="0" fontId="68" fillId="112" borderId="0" applyNumberFormat="0" applyBorder="0" applyAlignment="0" applyProtection="0"/>
    <xf numFmtId="0" fontId="68" fillId="47" borderId="0" applyNumberFormat="0" applyBorder="0" applyAlignment="0" applyProtection="0"/>
    <xf numFmtId="0" fontId="68" fillId="110" borderId="0" applyNumberFormat="0" applyBorder="0" applyAlignment="0" applyProtection="0"/>
    <xf numFmtId="0" fontId="108" fillId="67" borderId="36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68" fillId="54" borderId="0" applyNumberFormat="0" applyBorder="0" applyAlignment="0" applyProtection="0"/>
    <xf numFmtId="0" fontId="4" fillId="0" borderId="0"/>
    <xf numFmtId="0" fontId="130" fillId="0" borderId="0" applyNumberFormat="0" applyFill="0" applyBorder="0" applyAlignment="0" applyProtection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0" fontId="125" fillId="50" borderId="33"/>
    <xf numFmtId="43" fontId="58" fillId="0" borderId="0" applyFont="0" applyFill="0" applyBorder="0" applyAlignment="0" applyProtection="0"/>
    <xf numFmtId="0" fontId="54" fillId="80" borderId="0" applyNumberFormat="0" applyBorder="0" applyAlignment="0" applyProtection="0"/>
    <xf numFmtId="0" fontId="73" fillId="0" borderId="0"/>
    <xf numFmtId="10" fontId="3" fillId="0" borderId="0" applyFont="0" applyFill="0" applyBorder="0" applyAlignment="0" applyProtection="0"/>
    <xf numFmtId="0" fontId="4" fillId="41" borderId="0" applyNumberFormat="0" applyBorder="0" applyAlignment="0" applyProtection="0"/>
    <xf numFmtId="201" fontId="54" fillId="0" borderId="0" applyFont="0" applyFill="0" applyBorder="0" applyAlignment="0" applyProtection="0"/>
    <xf numFmtId="201" fontId="54" fillId="0" borderId="0" applyFont="0" applyFill="0" applyBorder="0" applyAlignment="0" applyProtection="0"/>
    <xf numFmtId="0" fontId="3" fillId="0" borderId="0"/>
    <xf numFmtId="201" fontId="60" fillId="0" borderId="0" applyFont="0" applyFill="0" applyBorder="0" applyAlignment="0" applyProtection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5" fillId="35" borderId="39" applyNumberFormat="0" applyAlignment="0" applyProtection="0"/>
    <xf numFmtId="4" fontId="6" fillId="0" borderId="0"/>
    <xf numFmtId="226" fontId="3" fillId="0" borderId="0"/>
    <xf numFmtId="283" fontId="3" fillId="0" borderId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96" borderId="0" applyNumberFormat="0" applyBorder="0" applyAlignment="0" applyProtection="0"/>
    <xf numFmtId="0" fontId="26" fillId="72" borderId="37" applyNumberFormat="0" applyFont="0" applyAlignment="0" applyProtection="0"/>
    <xf numFmtId="0" fontId="54" fillId="111" borderId="0" applyNumberFormat="0" applyBorder="0" applyAlignment="0" applyProtection="0"/>
    <xf numFmtId="0" fontId="3" fillId="72" borderId="37" applyNumberFormat="0" applyFont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22" fillId="0" borderId="0"/>
    <xf numFmtId="0" fontId="4" fillId="107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111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3" fillId="0" borderId="0" applyFont="0" applyFill="0" applyBorder="0" applyAlignment="0" applyProtection="0"/>
    <xf numFmtId="0" fontId="54" fillId="79" borderId="0" applyNumberFormat="0" applyBorder="0" applyAlignment="0" applyProtection="0"/>
    <xf numFmtId="43" fontId="4" fillId="0" borderId="0" applyFont="0" applyFill="0" applyBorder="0" applyAlignment="0" applyProtection="0"/>
    <xf numFmtId="0" fontId="54" fillId="79" borderId="0" applyNumberFormat="0" applyBorder="0" applyAlignment="0" applyProtection="0"/>
    <xf numFmtId="43" fontId="7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74" fillId="122" borderId="37" applyNumberFormat="0" applyAlignment="0" applyProtection="0"/>
    <xf numFmtId="0" fontId="54" fillId="79" borderId="0" applyNumberFormat="0" applyBorder="0" applyAlignment="0" applyProtection="0"/>
    <xf numFmtId="0" fontId="54" fillId="72" borderId="37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54" fillId="72" borderId="37" applyNumberFormat="0" applyFont="0" applyAlignment="0" applyProtection="0"/>
    <xf numFmtId="0" fontId="1" fillId="0" borderId="0"/>
    <xf numFmtId="0" fontId="54" fillId="79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72" fillId="65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9" fontId="54" fillId="0" borderId="0" applyFont="0" applyFill="0" applyBorder="0" applyAlignment="0" applyProtection="0"/>
    <xf numFmtId="0" fontId="20" fillId="46" borderId="0" applyNumberFormat="0" applyBorder="0" applyAlignment="0" applyProtection="0"/>
    <xf numFmtId="9" fontId="3" fillId="0" borderId="0" applyFont="0" applyFill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96" fillId="0" borderId="0" applyProtection="0"/>
    <xf numFmtId="0" fontId="4" fillId="68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73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0" fontId="96" fillId="0" borderId="0" applyProtection="0"/>
    <xf numFmtId="0" fontId="72" fillId="65" borderId="0" applyNumberFormat="0" applyBorder="0" applyAlignment="0" applyProtection="0"/>
    <xf numFmtId="0" fontId="96" fillId="0" borderId="0" applyProtection="0"/>
    <xf numFmtId="0" fontId="70" fillId="65" borderId="0" applyNumberFormat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3" fillId="56" borderId="16" applyNumberFormat="0">
      <protection locked="0"/>
    </xf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253" fontId="54" fillId="0" borderId="0" applyFont="0" applyFill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148" fillId="0" borderId="43" applyNumberFormat="0" applyFill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27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63" borderId="0" applyNumberFormat="0" applyBorder="0" applyAlignment="0" applyProtection="0"/>
    <xf numFmtId="43" fontId="74" fillId="0" borderId="0" applyFont="0" applyFill="0" applyBorder="0" applyAlignment="0" applyProtection="0"/>
    <xf numFmtId="0" fontId="54" fillId="63" borderId="0" applyNumberFormat="0" applyBorder="0" applyAlignment="0" applyProtection="0"/>
    <xf numFmtId="43" fontId="4" fillId="0" borderId="0" applyFont="0" applyFill="0" applyBorder="0" applyAlignment="0" applyProtection="0"/>
    <xf numFmtId="0" fontId="54" fillId="63" borderId="0" applyNumberFormat="0" applyBorder="0" applyAlignment="0" applyProtection="0"/>
    <xf numFmtId="244" fontId="54" fillId="0" borderId="0"/>
    <xf numFmtId="0" fontId="54" fillId="63" borderId="0" applyNumberFormat="0" applyBorder="0" applyAlignment="0" applyProtection="0"/>
    <xf numFmtId="244" fontId="54" fillId="0" borderId="0"/>
    <xf numFmtId="0" fontId="54" fillId="63" borderId="0" applyNumberFormat="0" applyBorder="0" applyAlignment="0" applyProtection="0"/>
    <xf numFmtId="0" fontId="1" fillId="0" borderId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1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43" fontId="3" fillId="0" borderId="0" applyFont="0" applyFill="0" applyBorder="0" applyAlignment="0" applyProtection="0"/>
    <xf numFmtId="0" fontId="54" fillId="63" borderId="0" applyNumberFormat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78" fillId="63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134" borderId="0" applyNumberFormat="0" applyBorder="0" applyAlignment="0" applyProtection="0"/>
    <xf numFmtId="0" fontId="4" fillId="134" borderId="0" applyNumberFormat="0" applyBorder="0" applyAlignment="0" applyProtection="0"/>
    <xf numFmtId="267" fontId="74" fillId="38" borderId="13" applyNumberFormat="0" applyFont="0" applyAlignment="0" applyProtection="0"/>
    <xf numFmtId="9" fontId="4" fillId="0" borderId="0" applyFont="0" applyFill="0" applyBorder="0" applyAlignment="0" applyProtection="0"/>
    <xf numFmtId="0" fontId="72" fillId="115" borderId="0" applyNumberFormat="0" applyBorder="0" applyAlignment="0" applyProtection="0"/>
    <xf numFmtId="4" fontId="65" fillId="53" borderId="44" applyNumberFormat="0" applyProtection="0">
      <alignment horizontal="right" vertical="center"/>
    </xf>
    <xf numFmtId="0" fontId="3" fillId="72" borderId="37" applyNumberFormat="0" applyFont="0" applyAlignment="0" applyProtection="0"/>
    <xf numFmtId="9" fontId="4" fillId="0" borderId="0" applyFont="0" applyFill="0" applyBorder="0" applyAlignment="0" applyProtection="0"/>
    <xf numFmtId="0" fontId="20" fillId="134" borderId="0" applyNumberFormat="0" applyBorder="0" applyAlignment="0" applyProtection="0"/>
    <xf numFmtId="4" fontId="65" fillId="54" borderId="44" applyNumberFormat="0" applyProtection="0">
      <alignment horizontal="right" vertical="center"/>
    </xf>
    <xf numFmtId="0" fontId="3" fillId="72" borderId="37" applyNumberFormat="0" applyFont="0" applyAlignment="0" applyProtection="0"/>
    <xf numFmtId="0" fontId="20" fillId="134" borderId="0" applyNumberFormat="0" applyBorder="0" applyAlignment="0" applyProtection="0"/>
    <xf numFmtId="0" fontId="20" fillId="134" borderId="0" applyNumberFormat="0" applyBorder="0" applyAlignment="0" applyProtection="0"/>
    <xf numFmtId="0" fontId="20" fillId="134" borderId="0" applyNumberFormat="0" applyBorder="0" applyAlignment="0" applyProtection="0"/>
    <xf numFmtId="43" fontId="74" fillId="0" borderId="0" applyFont="0" applyFill="0" applyBorder="0" applyAlignment="0" applyProtection="0"/>
    <xf numFmtId="0" fontId="4" fillId="134" borderId="0" applyNumberFormat="0" applyBorder="0" applyAlignment="0" applyProtection="0"/>
    <xf numFmtId="9" fontId="74" fillId="0" borderId="0" applyFont="0" applyFill="0" applyBorder="0" applyAlignment="0" applyProtection="0"/>
    <xf numFmtId="0" fontId="4" fillId="134" borderId="0" applyNumberFormat="0" applyBorder="0" applyAlignment="0" applyProtection="0"/>
    <xf numFmtId="267" fontId="74" fillId="38" borderId="13" applyNumberFormat="0" applyFont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8" fillId="108" borderId="0" applyNumberFormat="0" applyBorder="0" applyAlignment="0" applyProtection="0"/>
    <xf numFmtId="272" fontId="76" fillId="0" borderId="0">
      <alignment horizontal="right"/>
    </xf>
    <xf numFmtId="43" fontId="54" fillId="0" borderId="0" applyFont="0" applyFill="0" applyBorder="0" applyAlignment="0" applyProtection="0"/>
    <xf numFmtId="0" fontId="68" fillId="108" borderId="0" applyNumberFormat="0" applyBorder="0" applyAlignment="0" applyProtection="0"/>
    <xf numFmtId="43" fontId="56" fillId="0" borderId="0" applyFont="0" applyFill="0" applyBorder="0" applyAlignment="0" applyProtection="0"/>
    <xf numFmtId="0" fontId="68" fillId="108" borderId="0" applyNumberFormat="0" applyBorder="0" applyAlignment="0" applyProtection="0"/>
    <xf numFmtId="25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3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43" fontId="74" fillId="0" borderId="0" applyFont="0" applyFill="0" applyBorder="0" applyAlignment="0" applyProtection="0"/>
    <xf numFmtId="0" fontId="70" fillId="115" borderId="0" applyNumberFormat="0" applyBorder="0" applyAlignment="0" applyProtection="0"/>
    <xf numFmtId="197" fontId="3" fillId="0" borderId="0" applyFont="0" applyFill="0" applyBorder="0" applyAlignment="0" applyProtection="0"/>
    <xf numFmtId="0" fontId="72" fillId="115" borderId="0" applyNumberFormat="0" applyBorder="0" applyAlignment="0" applyProtection="0"/>
    <xf numFmtId="0" fontId="70" fillId="115" borderId="0" applyNumberFormat="0" applyBorder="0" applyAlignment="0" applyProtection="0"/>
    <xf numFmtId="0" fontId="54" fillId="83" borderId="0" applyNumberFormat="0" applyBorder="0" applyAlignment="0" applyProtection="0"/>
    <xf numFmtId="0" fontId="3" fillId="0" borderId="0"/>
    <xf numFmtId="0" fontId="3" fillId="0" borderId="0"/>
    <xf numFmtId="0" fontId="54" fillId="83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43" fontId="1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0" fontId="54" fillId="83" borderId="0" applyNumberFormat="0" applyBorder="0" applyAlignment="0" applyProtection="0"/>
    <xf numFmtId="225" fontId="3" fillId="0" borderId="0" applyFont="0" applyFill="0" applyBorder="0" applyAlignment="0" applyProtection="0"/>
    <xf numFmtId="0" fontId="54" fillId="83" borderId="0" applyNumberFormat="0" applyBorder="0" applyAlignment="0" applyProtection="0"/>
    <xf numFmtId="0" fontId="54" fillId="80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22" fillId="0" borderId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0" fontId="54" fillId="86" borderId="0" applyNumberFormat="0" applyBorder="0" applyAlignment="0" applyProtection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199" fontId="54" fillId="0" borderId="0" applyFont="0" applyFill="0" applyBorder="0" applyAlignment="0" applyProtection="0"/>
    <xf numFmtId="0" fontId="54" fillId="86" borderId="0" applyNumberFormat="0" applyBorder="0" applyAlignment="0" applyProtection="0"/>
    <xf numFmtId="0" fontId="3" fillId="0" borderId="0"/>
    <xf numFmtId="0" fontId="74" fillId="0" borderId="0"/>
    <xf numFmtId="0" fontId="58" fillId="0" borderId="0"/>
    <xf numFmtId="0" fontId="1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" fontId="75" fillId="52" borderId="39" applyNumberFormat="0" applyProtection="0">
      <alignment horizontal="left" vertical="center" indent="1"/>
    </xf>
    <xf numFmtId="0" fontId="54" fillId="86" borderId="0" applyNumberFormat="0" applyBorder="0" applyAlignment="0" applyProtection="0"/>
    <xf numFmtId="0" fontId="4" fillId="96" borderId="0" applyNumberFormat="0" applyBorder="0" applyAlignment="0" applyProtection="0"/>
    <xf numFmtId="0" fontId="72" fillId="88" borderId="0" applyNumberFormat="0" applyBorder="0" applyAlignment="0" applyProtection="0"/>
    <xf numFmtId="0" fontId="20" fillId="96" borderId="0" applyNumberFormat="0" applyBorder="0" applyAlignment="0" applyProtection="0"/>
    <xf numFmtId="0" fontId="20" fillId="96" borderId="0" applyNumberFormat="0" applyBorder="0" applyAlignment="0" applyProtection="0"/>
    <xf numFmtId="0" fontId="4" fillId="96" borderId="0" applyNumberFormat="0" applyBorder="0" applyAlignment="0" applyProtection="0"/>
    <xf numFmtId="0" fontId="4" fillId="96" borderId="0" applyNumberFormat="0" applyBorder="0" applyAlignment="0" applyProtection="0"/>
    <xf numFmtId="0" fontId="68" fillId="85" borderId="0" applyNumberFormat="0" applyBorder="0" applyAlignment="0" applyProtection="0"/>
    <xf numFmtId="0" fontId="4" fillId="0" borderId="0"/>
    <xf numFmtId="0" fontId="73" fillId="88" borderId="0" applyNumberFormat="0" applyBorder="0" applyAlignment="0" applyProtection="0"/>
    <xf numFmtId="0" fontId="70" fillId="88" borderId="0" applyNumberFormat="0" applyBorder="0" applyAlignment="0" applyProtection="0"/>
    <xf numFmtId="0" fontId="72" fillId="88" borderId="0" applyNumberFormat="0" applyBorder="0" applyAlignment="0" applyProtection="0"/>
    <xf numFmtId="0" fontId="70" fillId="88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81" fillId="57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197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0" fillId="94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83" fillId="0" borderId="33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4" fillId="0" borderId="0" applyFont="0" applyFill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3" fillId="0" borderId="0"/>
    <xf numFmtId="0" fontId="54" fillId="81" borderId="0" applyNumberFormat="0" applyBorder="0" applyAlignment="0" applyProtection="0"/>
    <xf numFmtId="0" fontId="4" fillId="0" borderId="0"/>
    <xf numFmtId="0" fontId="54" fillId="8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43" fontId="74" fillId="0" borderId="0" applyFont="0" applyFill="0" applyBorder="0" applyAlignment="0" applyProtection="0"/>
    <xf numFmtId="0" fontId="54" fillId="81" borderId="0" applyNumberFormat="0" applyBorder="0" applyAlignment="0" applyProtection="0"/>
    <xf numFmtId="43" fontId="3" fillId="0" borderId="0" applyFont="0" applyFill="0" applyBorder="0" applyAlignment="0" applyProtection="0"/>
    <xf numFmtId="0" fontId="54" fillId="81" borderId="0" applyNumberFormat="0" applyBorder="0" applyAlignment="0" applyProtection="0"/>
    <xf numFmtId="0" fontId="1" fillId="0" borderId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54" fillId="81" borderId="0" applyNumberFormat="0" applyBorder="0" applyAlignment="0" applyProtection="0"/>
    <xf numFmtId="0" fontId="22" fillId="0" borderId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3" fillId="0" borderId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54" fillId="81" borderId="0" applyNumberFormat="0" applyBorder="0" applyAlignment="0" applyProtection="0"/>
    <xf numFmtId="0" fontId="78" fillId="118" borderId="0" applyNumberFormat="0" applyBorder="0" applyAlignment="0" applyProtection="0"/>
    <xf numFmtId="0" fontId="3" fillId="0" borderId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72" fillId="51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0" fontId="20" fillId="130" borderId="0" applyNumberFormat="0" applyBorder="0" applyAlignment="0" applyProtection="0"/>
    <xf numFmtId="2" fontId="96" fillId="0" borderId="0" applyProtection="0"/>
    <xf numFmtId="0" fontId="4" fillId="84" borderId="0" applyNumberFormat="0" applyBorder="0" applyAlignment="0" applyProtection="0"/>
    <xf numFmtId="0" fontId="4" fillId="84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73" fillId="51" borderId="0" applyNumberFormat="0" applyBorder="0" applyAlignment="0" applyProtection="0"/>
    <xf numFmtId="2" fontId="96" fillId="0" borderId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2" fillId="51" borderId="0" applyNumberFormat="0" applyBorder="0" applyAlignment="0" applyProtection="0"/>
    <xf numFmtId="43" fontId="1" fillId="0" borderId="0" applyFont="0" applyFill="0" applyBorder="0" applyAlignment="0" applyProtection="0"/>
    <xf numFmtId="0" fontId="70" fillId="51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4" fillId="0" borderId="0"/>
    <xf numFmtId="0" fontId="3" fillId="0" borderId="0"/>
    <xf numFmtId="0" fontId="54" fillId="82" borderId="0" applyNumberFormat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253" fontId="54" fillId="0" borderId="0" applyFont="0" applyFill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0" fontId="1" fillId="0" borderId="0"/>
    <xf numFmtId="0" fontId="54" fillId="82" borderId="0" applyNumberFormat="0" applyBorder="0" applyAlignment="0" applyProtection="0"/>
    <xf numFmtId="236" fontId="94" fillId="0" borderId="0" applyFill="0" applyBorder="0" applyAlignment="0" applyProtection="0"/>
    <xf numFmtId="0" fontId="1" fillId="0" borderId="0"/>
    <xf numFmtId="0" fontId="1" fillId="0" borderId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0" fontId="54" fillId="82" borderId="0" applyNumberFormat="0" applyBorder="0" applyAlignment="0" applyProtection="0"/>
    <xf numFmtId="43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79" borderId="0" applyNumberFormat="0" applyBorder="0" applyAlignment="0" applyProtection="0"/>
    <xf numFmtId="232" fontId="94" fillId="0" borderId="0" applyFill="0" applyBorder="0" applyAlignment="0" applyProtection="0"/>
    <xf numFmtId="0" fontId="54" fillId="79" borderId="0" applyNumberFormat="0" applyBorder="0" applyAlignment="0" applyProtection="0"/>
    <xf numFmtId="224" fontId="94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251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8" fontId="54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56" fillId="0" borderId="0" applyFont="0" applyFill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0" fontId="54" fillId="7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1" fillId="0" borderId="0"/>
    <xf numFmtId="0" fontId="54" fillId="79" borderId="0" applyNumberFormat="0" applyBorder="0" applyAlignment="0" applyProtection="0"/>
    <xf numFmtId="0" fontId="78" fillId="97" borderId="0" applyNumberFormat="0" applyBorder="0" applyAlignment="0" applyProtection="0"/>
    <xf numFmtId="0" fontId="4" fillId="41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4" fillId="41" borderId="0" applyNumberFormat="0" applyBorder="0" applyAlignment="0" applyProtection="0"/>
    <xf numFmtId="0" fontId="72" fillId="6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0" borderId="0"/>
    <xf numFmtId="0" fontId="20" fillId="41" borderId="0" applyNumberFormat="0" applyBorder="0" applyAlignment="0" applyProtection="0"/>
    <xf numFmtId="0" fontId="4" fillId="41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10" fontId="3" fillId="0" borderId="0" applyFont="0" applyFill="0" applyBorder="0" applyAlignment="0" applyProtection="0"/>
    <xf numFmtId="0" fontId="68" fillId="92" borderId="0" applyNumberFormat="0" applyBorder="0" applyAlignment="0" applyProtection="0"/>
    <xf numFmtId="0" fontId="1" fillId="0" borderId="0"/>
    <xf numFmtId="0" fontId="73" fillId="68" borderId="0" applyNumberFormat="0" applyBorder="0" applyAlignment="0" applyProtection="0"/>
    <xf numFmtId="0" fontId="3" fillId="0" borderId="0"/>
    <xf numFmtId="0" fontId="70" fillId="68" borderId="0" applyNumberFormat="0" applyBorder="0" applyAlignment="0" applyProtection="0"/>
    <xf numFmtId="0" fontId="26" fillId="0" borderId="0"/>
    <xf numFmtId="0" fontId="72" fillId="68" borderId="0" applyNumberFormat="0" applyBorder="0" applyAlignment="0" applyProtection="0"/>
    <xf numFmtId="0" fontId="26" fillId="0" borderId="0"/>
    <xf numFmtId="0" fontId="70" fillId="68" borderId="0" applyNumberFormat="0" applyBorder="0" applyAlignment="0" applyProtection="0"/>
    <xf numFmtId="0" fontId="54" fillId="80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84" fillId="67" borderId="33"/>
    <xf numFmtId="0" fontId="54" fillId="80" borderId="0" applyNumberFormat="0" applyBorder="0" applyAlignment="0" applyProtection="0"/>
    <xf numFmtId="0" fontId="125" fillId="50" borderId="33"/>
    <xf numFmtId="0" fontId="54" fillId="80" borderId="0" applyNumberFormat="0" applyBorder="0" applyAlignment="0" applyProtection="0"/>
    <xf numFmtId="0" fontId="125" fillId="50" borderId="33"/>
    <xf numFmtId="0" fontId="4" fillId="126" borderId="12" applyNumberFormat="0" applyAlignment="0" applyProtection="0"/>
    <xf numFmtId="0" fontId="54" fillId="80" borderId="0" applyNumberFormat="0" applyBorder="0" applyAlignment="0" applyProtection="0"/>
    <xf numFmtId="0" fontId="125" fillId="50" borderId="33"/>
    <xf numFmtId="0" fontId="54" fillId="80" borderId="0" applyNumberFormat="0" applyBorder="0" applyAlignment="0" applyProtection="0"/>
    <xf numFmtId="0" fontId="125" fillId="50" borderId="33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3" fontId="116" fillId="0" borderId="0" applyFont="0" applyFill="0" applyBorder="0" applyAlignment="0" applyProtection="0"/>
    <xf numFmtId="0" fontId="54" fillId="80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151" fillId="0" borderId="0">
      <alignment horizontal="left"/>
    </xf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3" fillId="0" borderId="0"/>
    <xf numFmtId="0" fontId="76" fillId="0" borderId="0"/>
    <xf numFmtId="0" fontId="54" fillId="93" borderId="0" applyNumberFormat="0" applyBorder="0" applyAlignment="0" applyProtection="0"/>
    <xf numFmtId="0" fontId="54" fillId="93" borderId="0" applyNumberFormat="0" applyBorder="0" applyAlignment="0" applyProtection="0"/>
    <xf numFmtId="0" fontId="94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56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4" fillId="0" borderId="0"/>
    <xf numFmtId="0" fontId="54" fillId="93" borderId="0" applyNumberFormat="0" applyBorder="0" applyAlignment="0" applyProtection="0"/>
    <xf numFmtId="0" fontId="3" fillId="0" borderId="0"/>
    <xf numFmtId="0" fontId="54" fillId="93" borderId="0" applyNumberFormat="0" applyBorder="0" applyAlignment="0" applyProtection="0"/>
    <xf numFmtId="0" fontId="4" fillId="0" borderId="0"/>
    <xf numFmtId="0" fontId="78" fillId="135" borderId="0" applyNumberFormat="0" applyBorder="0" applyAlignment="0" applyProtection="0"/>
    <xf numFmtId="0" fontId="72" fillId="124" borderId="0" applyNumberFormat="0" applyBorder="0" applyAlignment="0" applyProtection="0"/>
    <xf numFmtId="0" fontId="75" fillId="0" borderId="0">
      <alignment vertical="top"/>
    </xf>
    <xf numFmtId="0" fontId="4" fillId="107" borderId="0" applyNumberFormat="0" applyBorder="0" applyAlignment="0" applyProtection="0"/>
    <xf numFmtId="0" fontId="75" fillId="0" borderId="0">
      <alignment vertical="top"/>
    </xf>
    <xf numFmtId="0" fontId="72" fillId="124" borderId="0" applyNumberFormat="0" applyBorder="0" applyAlignment="0" applyProtection="0"/>
    <xf numFmtId="0" fontId="75" fillId="0" borderId="0">
      <alignment vertical="top"/>
    </xf>
    <xf numFmtId="0" fontId="3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1" fillId="0" borderId="0"/>
    <xf numFmtId="0" fontId="56" fillId="0" borderId="0"/>
    <xf numFmtId="0" fontId="4" fillId="0" borderId="0"/>
    <xf numFmtId="0" fontId="20" fillId="107" borderId="0" applyNumberFormat="0" applyBorder="0" applyAlignment="0" applyProtection="0"/>
    <xf numFmtId="0" fontId="4" fillId="107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68" fillId="128" borderId="0" applyNumberFormat="0" applyBorder="0" applyAlignment="0" applyProtection="0"/>
    <xf numFmtId="0" fontId="1" fillId="0" borderId="0"/>
    <xf numFmtId="0" fontId="73" fillId="124" borderId="0" applyNumberFormat="0" applyBorder="0" applyAlignment="0" applyProtection="0"/>
    <xf numFmtId="0" fontId="26" fillId="0" borderId="0"/>
    <xf numFmtId="0" fontId="70" fillId="124" borderId="0" applyNumberFormat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0" fillId="124" borderId="0" applyNumberFormat="0" applyBorder="0" applyAlignment="0" applyProtection="0"/>
    <xf numFmtId="43" fontId="54" fillId="0" borderId="0" applyFont="0" applyFill="0" applyBorder="0" applyAlignment="0" applyProtection="0"/>
    <xf numFmtId="0" fontId="72" fillId="124" borderId="0" applyNumberFormat="0" applyBorder="0" applyAlignment="0" applyProtection="0"/>
    <xf numFmtId="43" fontId="26" fillId="0" borderId="0" applyFont="0" applyFill="0" applyBorder="0" applyAlignment="0" applyProtection="0"/>
    <xf numFmtId="0" fontId="70" fillId="124" borderId="0" applyNumberFormat="0" applyBorder="0" applyAlignment="0" applyProtection="0"/>
    <xf numFmtId="0" fontId="3" fillId="0" borderId="0"/>
    <xf numFmtId="0" fontId="95" fillId="0" borderId="0">
      <alignment horizontal="center" wrapText="1"/>
      <protection locked="0"/>
    </xf>
    <xf numFmtId="41" fontId="79" fillId="0" borderId="0"/>
    <xf numFmtId="41" fontId="79" fillId="0" borderId="0"/>
    <xf numFmtId="43" fontId="54" fillId="0" borderId="0" applyFont="0" applyFill="0" applyBorder="0" applyAlignment="0" applyProtection="0"/>
    <xf numFmtId="41" fontId="79" fillId="0" borderId="0"/>
    <xf numFmtId="0" fontId="85" fillId="76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13" fillId="123" borderId="10" applyNumberFormat="0" applyAlignment="0" applyProtection="0"/>
    <xf numFmtId="0" fontId="54" fillId="0" borderId="0"/>
    <xf numFmtId="0" fontId="54" fillId="0" borderId="0"/>
    <xf numFmtId="0" fontId="85" fillId="76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11" fillId="78" borderId="0" applyNumberFormat="0" applyBorder="0" applyAlignment="0" applyProtection="0"/>
    <xf numFmtId="0" fontId="59" fillId="52" borderId="45">
      <alignment vertical="center" wrapText="1"/>
    </xf>
    <xf numFmtId="0" fontId="11" fillId="78" borderId="0" applyNumberFormat="0" applyBorder="0" applyAlignment="0" applyProtection="0"/>
    <xf numFmtId="0" fontId="155" fillId="76" borderId="0" applyNumberFormat="0" applyBorder="0" applyAlignment="0" applyProtection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6" fillId="0" borderId="0"/>
    <xf numFmtId="0" fontId="70" fillId="69" borderId="0" applyNumberFormat="0" applyBorder="0" applyAlignment="0" applyProtection="0"/>
    <xf numFmtId="37" fontId="3" fillId="0" borderId="0"/>
    <xf numFmtId="0" fontId="143" fillId="76" borderId="0" applyNumberFormat="0" applyBorder="0" applyAlignment="0" applyProtection="0"/>
    <xf numFmtId="0" fontId="143" fillId="76" borderId="0" applyNumberFormat="0" applyBorder="0" applyAlignment="0" applyProtection="0"/>
    <xf numFmtId="43" fontId="4" fillId="0" borderId="0" applyFont="0" applyFill="0" applyBorder="0" applyAlignment="0" applyProtection="0"/>
    <xf numFmtId="243" fontId="138" fillId="0" borderId="0" applyNumberFormat="0" applyFill="0">
      <alignment vertical="top" wrapText="1"/>
    </xf>
    <xf numFmtId="0" fontId="6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92" fillId="0" borderId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0" fontId="101" fillId="109" borderId="35" applyNumberFormat="0" applyAlignment="0" applyProtection="0"/>
    <xf numFmtId="0" fontId="6" fillId="0" borderId="0" applyNumberFormat="0" applyFill="0" applyBorder="0" applyAlignment="0" applyProtection="0"/>
    <xf numFmtId="278" fontId="122" fillId="125" borderId="33"/>
    <xf numFmtId="199" fontId="54" fillId="0" borderId="0" applyFont="0" applyFill="0" applyBorder="0" applyAlignment="0" applyProtection="0"/>
    <xf numFmtId="278" fontId="122" fillId="125" borderId="33"/>
    <xf numFmtId="0" fontId="74" fillId="38" borderId="13" applyNumberFormat="0" applyFont="0" applyAlignment="0" applyProtection="0"/>
    <xf numFmtId="278" fontId="122" fillId="125" borderId="33"/>
    <xf numFmtId="0" fontId="3" fillId="0" borderId="0"/>
    <xf numFmtId="43" fontId="1" fillId="0" borderId="0" applyFont="0" applyFill="0" applyBorder="0" applyAlignment="0" applyProtection="0"/>
    <xf numFmtId="0" fontId="74" fillId="0" borderId="0"/>
    <xf numFmtId="0" fontId="3" fillId="0" borderId="0" applyFill="0" applyBorder="0" applyAlignment="0"/>
    <xf numFmtId="0" fontId="3" fillId="0" borderId="0" applyFill="0" applyBorder="0" applyAlignment="0"/>
    <xf numFmtId="0" fontId="7" fillId="0" borderId="6" applyNumberFormat="0" applyFill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" fillId="0" borderId="0"/>
    <xf numFmtId="0" fontId="3" fillId="0" borderId="0" applyFill="0" applyBorder="0" applyAlignment="0"/>
    <xf numFmtId="0" fontId="87" fillId="35" borderId="32" applyNumberFormat="0" applyAlignment="0" applyProtection="0"/>
    <xf numFmtId="0" fontId="4" fillId="56" borderId="9" applyNumberFormat="0" applyAlignment="0" applyProtection="0"/>
    <xf numFmtId="0" fontId="1" fillId="0" borderId="0"/>
    <xf numFmtId="0" fontId="4" fillId="56" borderId="9" applyNumberFormat="0" applyAlignment="0" applyProtection="0"/>
    <xf numFmtId="0" fontId="87" fillId="35" borderId="32" applyNumberFormat="0" applyAlignment="0" applyProtection="0"/>
    <xf numFmtId="0" fontId="87" fillId="35" borderId="32" applyNumberFormat="0" applyAlignment="0" applyProtection="0"/>
    <xf numFmtId="0" fontId="87" fillId="35" borderId="32" applyNumberFormat="0" applyAlignment="0" applyProtection="0"/>
    <xf numFmtId="0" fontId="87" fillId="35" borderId="32" applyNumberFormat="0" applyAlignment="0" applyProtection="0"/>
    <xf numFmtId="0" fontId="109" fillId="35" borderId="32" applyNumberFormat="0" applyAlignment="0" applyProtection="0"/>
    <xf numFmtId="0" fontId="109" fillId="35" borderId="32" applyNumberFormat="0" applyAlignment="0" applyProtection="0"/>
    <xf numFmtId="0" fontId="85" fillId="91" borderId="32" applyNumberFormat="0" applyAlignment="0" applyProtection="0"/>
    <xf numFmtId="0" fontId="85" fillId="91" borderId="32" applyNumberFormat="0" applyAlignment="0" applyProtection="0"/>
    <xf numFmtId="43" fontId="56" fillId="0" borderId="0" applyFont="0" applyFill="0" applyBorder="0" applyAlignment="0" applyProtection="0"/>
    <xf numFmtId="0" fontId="85" fillId="91" borderId="32" applyNumberFormat="0" applyAlignment="0" applyProtection="0"/>
    <xf numFmtId="0" fontId="85" fillId="91" borderId="32" applyNumberFormat="0" applyAlignment="0" applyProtection="0"/>
    <xf numFmtId="0" fontId="106" fillId="35" borderId="32" applyNumberFormat="0" applyAlignment="0" applyProtection="0"/>
    <xf numFmtId="0" fontId="106" fillId="35" borderId="32" applyNumberFormat="0" applyAlignment="0" applyProtection="0"/>
    <xf numFmtId="0" fontId="106" fillId="35" borderId="32" applyNumberFormat="0" applyAlignment="0" applyProtection="0"/>
    <xf numFmtId="0" fontId="106" fillId="35" borderId="32" applyNumberFormat="0" applyAlignment="0" applyProtection="0"/>
    <xf numFmtId="0" fontId="81" fillId="0" borderId="28">
      <alignment horizontal="left" vertical="center"/>
    </xf>
    <xf numFmtId="0" fontId="24" fillId="98" borderId="35" applyNumberFormat="0" applyAlignment="0" applyProtection="0"/>
    <xf numFmtId="0" fontId="4" fillId="126" borderId="12" applyNumberFormat="0" applyAlignment="0" applyProtection="0"/>
    <xf numFmtId="0" fontId="24" fillId="98" borderId="35" applyNumberFormat="0" applyAlignment="0" applyProtection="0"/>
    <xf numFmtId="0" fontId="16" fillId="126" borderId="12" applyNumberFormat="0" applyAlignment="0" applyProtection="0"/>
    <xf numFmtId="0" fontId="16" fillId="126" borderId="12" applyNumberFormat="0" applyAlignment="0" applyProtection="0"/>
    <xf numFmtId="0" fontId="16" fillId="126" borderId="12" applyNumberFormat="0" applyAlignment="0" applyProtection="0"/>
    <xf numFmtId="0" fontId="16" fillId="126" borderId="12" applyNumberFormat="0" applyAlignment="0" applyProtection="0"/>
    <xf numFmtId="10" fontId="3" fillId="0" borderId="0" applyFont="0" applyFill="0" applyBorder="0" applyAlignment="0" applyProtection="0"/>
    <xf numFmtId="0" fontId="93" fillId="98" borderId="35" applyNumberFormat="0" applyAlignment="0" applyProtection="0"/>
    <xf numFmtId="0" fontId="123" fillId="98" borderId="35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23" fillId="98" borderId="35" applyNumberFormat="0" applyAlignment="0" applyProtection="0"/>
    <xf numFmtId="0" fontId="123" fillId="98" borderId="35" applyNumberFormat="0" applyAlignment="0" applyProtection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0" fontId="10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90" fontId="109" fillId="0" borderId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41" fontId="3" fillId="0" borderId="0" applyFont="0" applyBorder="0" applyAlignment="0" applyProtection="0"/>
    <xf numFmtId="0" fontId="1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0" fontId="103" fillId="52" borderId="0" applyNumberFormat="0" applyBorder="0" applyAlignment="0" applyProtection="0"/>
    <xf numFmtId="0" fontId="9" fillId="0" borderId="41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60" fillId="0" borderId="16">
      <alignment horizontal="center"/>
    </xf>
    <xf numFmtId="43" fontId="74" fillId="0" borderId="0" applyFont="0" applyFill="0" applyBorder="0" applyAlignment="0" applyProtection="0"/>
    <xf numFmtId="200" fontId="7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28">
      <alignment horizontal="left" vertical="center"/>
    </xf>
    <xf numFmtId="0" fontId="82" fillId="127" borderId="0" applyNumberFormat="0" applyBorder="0" applyAlignment="0" applyProtection="0"/>
    <xf numFmtId="236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127" borderId="0" applyNumberFormat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127" borderId="0" applyNumberFormat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162" fillId="0" borderId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1" applyNumberFormat="0" applyFill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122" borderId="37" applyNumberFormat="0" applyAlignment="0" applyProtection="0"/>
    <xf numFmtId="43" fontId="3" fillId="0" borderId="0" applyFont="0" applyFill="0" applyBorder="0" applyAlignment="0" applyProtection="0"/>
    <xf numFmtId="0" fontId="74" fillId="122" borderId="37" applyNumberForma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52" borderId="0" applyNumberFormat="0" applyBorder="0" applyAlignment="0" applyProtection="0"/>
    <xf numFmtId="0" fontId="9" fillId="0" borderId="41" applyNumberFormat="0" applyFill="0" applyAlignment="0" applyProtection="0"/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4" fillId="0" borderId="0" applyFont="0" applyFill="0" applyBorder="0" applyAlignment="0" applyProtection="0"/>
    <xf numFmtId="0" fontId="81" fillId="0" borderId="4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83" fillId="0" borderId="33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08" fillId="132" borderId="33"/>
    <xf numFmtId="236" fontId="94" fillId="0" borderId="0" applyFill="0" applyBorder="0" applyAlignment="0" applyProtection="0"/>
    <xf numFmtId="0" fontId="1" fillId="0" borderId="0"/>
    <xf numFmtId="0" fontId="108" fillId="132" borderId="33"/>
    <xf numFmtId="0" fontId="108" fillId="132" borderId="33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94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2" fillId="89" borderId="32" applyNumberFormat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0" fontId="1" fillId="0" borderId="0"/>
    <xf numFmtId="0" fontId="164" fillId="125" borderId="47"/>
    <xf numFmtId="236" fontId="94" fillId="0" borderId="0" applyFill="0" applyBorder="0" applyAlignment="0" applyProtection="0"/>
    <xf numFmtId="205" fontId="3" fillId="0" borderId="0" applyFont="0" applyFill="0" applyBorder="0" applyAlignment="0" applyProtection="0"/>
    <xf numFmtId="0" fontId="1" fillId="0" borderId="0"/>
    <xf numFmtId="0" fontId="165" fillId="0" borderId="0" applyBorder="0">
      <alignment horizontal="centerContinuous"/>
    </xf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236" fontId="94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4" fillId="122" borderId="37" applyNumberFormat="0" applyAlignment="0" applyProtection="0"/>
    <xf numFmtId="199" fontId="54" fillId="0" borderId="0" applyFont="0" applyFill="0" applyBorder="0" applyAlignment="0" applyProtection="0"/>
    <xf numFmtId="0" fontId="74" fillId="122" borderId="37" applyNumberFormat="0" applyAlignment="0" applyProtection="0"/>
    <xf numFmtId="199" fontId="54" fillId="0" borderId="0" applyFont="0" applyFill="0" applyBorder="0" applyAlignment="0" applyProtection="0"/>
    <xf numFmtId="0" fontId="3" fillId="72" borderId="37" applyNumberFormat="0" applyFont="0" applyAlignment="0" applyProtection="0"/>
    <xf numFmtId="199" fontId="54" fillId="0" borderId="0" applyFont="0" applyFill="0" applyBorder="0" applyAlignment="0" applyProtection="0"/>
    <xf numFmtId="0" fontId="1" fillId="38" borderId="13" applyNumberFormat="0" applyFont="0" applyAlignment="0" applyProtection="0"/>
    <xf numFmtId="199" fontId="54" fillId="0" borderId="0" applyFont="0" applyFill="0" applyBorder="0" applyAlignment="0" applyProtection="0"/>
    <xf numFmtId="0" fontId="22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1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74" fillId="0" borderId="0"/>
    <xf numFmtId="0" fontId="4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74" fillId="0" borderId="0"/>
    <xf numFmtId="0" fontId="1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3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116" fillId="0" borderId="0" applyFont="0" applyFill="0" applyBorder="0" applyAlignment="0" applyProtection="0"/>
    <xf numFmtId="199" fontId="54" fillId="0" borderId="0" applyFont="0" applyFill="0" applyBorder="0" applyAlignment="0" applyProtection="0"/>
    <xf numFmtId="291" fontId="54" fillId="0" borderId="0"/>
    <xf numFmtId="199" fontId="54" fillId="0" borderId="0" applyFont="0" applyFill="0" applyBorder="0" applyAlignment="0" applyProtection="0"/>
    <xf numFmtId="293" fontId="3" fillId="0" borderId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75" fillId="0" borderId="0">
      <alignment vertical="top"/>
    </xf>
    <xf numFmtId="199" fontId="54" fillId="0" borderId="0" applyFont="0" applyFill="0" applyBorder="0" applyAlignment="0" applyProtection="0"/>
    <xf numFmtId="0" fontId="75" fillId="0" borderId="0">
      <alignment vertical="top"/>
    </xf>
    <xf numFmtId="199" fontId="54" fillId="0" borderId="0" applyFont="0" applyFill="0" applyBorder="0" applyAlignment="0" applyProtection="0"/>
    <xf numFmtId="0" fontId="75" fillId="0" borderId="0">
      <alignment vertical="top"/>
    </xf>
    <xf numFmtId="199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94" fillId="0" borderId="0" applyFill="0" applyBorder="0" applyAlignment="0" applyProtection="0"/>
    <xf numFmtId="224" fontId="94" fillId="0" borderId="0" applyFill="0" applyBorder="0" applyAlignment="0" applyProtection="0"/>
    <xf numFmtId="28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91" fontId="54" fillId="0" borderId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267" fontId="74" fillId="38" borderId="13" applyNumberFormat="0" applyFont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72" borderId="3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94" fillId="0" borderId="0" applyFill="0" applyBorder="0" applyAlignment="0" applyProtection="0"/>
    <xf numFmtId="239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23"/>
    <xf numFmtId="224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239" fontId="94" fillId="0" borderId="0" applyFont="0" applyFill="0" applyBorder="0" applyAlignment="0" applyProtection="0"/>
    <xf numFmtId="200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54" fillId="0" borderId="0" applyFont="0" applyFill="0" applyBorder="0" applyAlignment="0" applyProtection="0"/>
    <xf numFmtId="0" fontId="82" fillId="89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0" fontId="3" fillId="0" borderId="0" applyFill="0" applyBorder="0" applyAlignment="0"/>
    <xf numFmtId="0" fontId="82" fillId="89" borderId="32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2" fillId="89" borderId="32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NumberFormat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33"/>
    <xf numFmtId="43" fontId="3" fillId="0" borderId="0" applyFont="0" applyFill="0" applyBorder="0" applyAlignment="0" applyProtection="0"/>
    <xf numFmtId="0" fontId="83" fillId="0" borderId="33"/>
    <xf numFmtId="43" fontId="3" fillId="0" borderId="0" applyFont="0" applyFill="0" applyBorder="0" applyAlignment="0" applyProtection="0"/>
    <xf numFmtId="0" fontId="83" fillId="0" borderId="33"/>
    <xf numFmtId="43" fontId="26" fillId="0" borderId="0" applyFont="0" applyFill="0" applyBorder="0" applyAlignment="0" applyProtection="0"/>
    <xf numFmtId="0" fontId="3" fillId="72" borderId="3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43" fontId="3" fillId="0" borderId="0" applyFont="0" applyFill="0" applyBorder="0" applyAlignment="0" applyProtection="0"/>
    <xf numFmtId="267" fontId="22" fillId="0" borderId="0"/>
    <xf numFmtId="27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105" fillId="0" borderId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26" applyNumberFormat="0" applyAlignment="0" applyProtection="0">
      <alignment horizontal="left" vertical="center"/>
    </xf>
    <xf numFmtId="0" fontId="1" fillId="0" borderId="0"/>
    <xf numFmtId="0" fontId="84" fillId="67" borderId="33"/>
    <xf numFmtId="0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227" fontId="157" fillId="0" borderId="19">
      <alignment horizontal="lef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91" fontId="54" fillId="0" borderId="0"/>
    <xf numFmtId="0" fontId="3" fillId="0" borderId="0" applyFont="0" applyFill="0" applyBorder="0" applyAlignment="0" applyProtection="0"/>
    <xf numFmtId="291" fontId="5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122" borderId="37" applyNumberFormat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67" fillId="70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28" fillId="0" borderId="0" applyProtection="0"/>
    <xf numFmtId="238" fontId="54" fillId="0" borderId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0" fontId="128" fillId="0" borderId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05" fillId="0" borderId="0" applyBorder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67" borderId="33"/>
    <xf numFmtId="0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291" fontId="54" fillId="0" borderId="0"/>
    <xf numFmtId="43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8" fillId="67" borderId="33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72" borderId="37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0" fontId="168" fillId="13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9" fontId="3" fillId="0" borderId="0" applyFont="0" applyFill="0" applyBorder="0" applyAlignment="0" applyProtection="0"/>
    <xf numFmtId="224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9" fontId="94" fillId="0" borderId="0" applyFont="0" applyFill="0" applyBorder="0" applyAlignment="0" applyProtection="0"/>
    <xf numFmtId="200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9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1" fontId="3" fillId="0" borderId="18" applyNumberFormat="0" applyFill="0" applyAlignment="0" applyProtection="0">
      <alignment horizontal="center" vertical="center"/>
    </xf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203" fontId="74" fillId="0" borderId="0" applyFill="0" applyBorder="0" applyAlignment="0" applyProtection="0"/>
    <xf numFmtId="43" fontId="3" fillId="0" borderId="0" applyFont="0" applyFill="0" applyBorder="0" applyAlignment="0" applyProtection="0"/>
    <xf numFmtId="0" fontId="96" fillId="0" borderId="0"/>
    <xf numFmtId="43" fontId="3" fillId="0" borderId="0" applyFont="0" applyFill="0" applyBorder="0" applyAlignment="0" applyProtection="0"/>
    <xf numFmtId="203" fontId="74" fillId="0" borderId="0" applyFill="0" applyBorder="0" applyAlignment="0" applyProtection="0"/>
    <xf numFmtId="8" fontId="54" fillId="0" borderId="0" applyFont="0" applyFill="0" applyBorder="0" applyAlignment="0" applyProtection="0"/>
    <xf numFmtId="0" fontId="26" fillId="0" borderId="0"/>
    <xf numFmtId="0" fontId="56" fillId="0" borderId="0"/>
    <xf numFmtId="0" fontId="56" fillId="0" borderId="0"/>
    <xf numFmtId="294" fontId="57" fillId="0" borderId="0" applyFill="0" applyBorder="0" applyAlignment="0" applyProtection="0"/>
    <xf numFmtId="43" fontId="74" fillId="0" borderId="0" applyFont="0" applyFill="0" applyBorder="0" applyAlignment="0" applyProtection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291" fontId="5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76" fontId="105" fillId="0" borderId="0" applyBorder="0"/>
    <xf numFmtId="0" fontId="3" fillId="0" borderId="0"/>
    <xf numFmtId="0" fontId="3" fillId="0" borderId="0"/>
    <xf numFmtId="0" fontId="54" fillId="0" borderId="0"/>
    <xf numFmtId="244" fontId="3" fillId="0" borderId="0" applyFont="0" applyFill="0" applyBorder="0" applyAlignment="0" applyProtection="0"/>
    <xf numFmtId="0" fontId="1" fillId="0" borderId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94" fillId="0" borderId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03" fontId="9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>
      <alignment vertical="top"/>
    </xf>
    <xf numFmtId="0" fontId="169" fillId="56" borderId="22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64" fillId="35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81" fillId="0" borderId="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" fillId="0" borderId="0" applyFont="0" applyFill="0" applyBorder="0" applyAlignment="0" applyProtection="0"/>
    <xf numFmtId="0" fontId="170" fillId="89" borderId="32" applyNumberFormat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 applyFill="0" applyBorder="0" applyAlignment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33">
      <alignment horizontal="right"/>
    </xf>
    <xf numFmtId="43" fontId="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" fontId="65" fillId="76" borderId="44" applyNumberFormat="0" applyProtection="0">
      <alignment horizontal="right" vertical="center"/>
    </xf>
    <xf numFmtId="0" fontId="8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54" fillId="0" borderId="0"/>
    <xf numFmtId="43" fontId="1" fillId="0" borderId="0" applyFont="0" applyFill="0" applyBorder="0" applyAlignment="0" applyProtection="0"/>
    <xf numFmtId="244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81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0" fillId="0" borderId="40" applyNumberForma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" fillId="0" borderId="0" applyFill="0" applyBorder="0" applyAlignment="0"/>
    <xf numFmtId="0" fontId="81" fillId="0" borderId="28">
      <alignment horizontal="left" vertical="center"/>
    </xf>
    <xf numFmtId="0" fontId="26" fillId="0" borderId="0"/>
    <xf numFmtId="43" fontId="4" fillId="0" borderId="0" applyFont="0" applyFill="0" applyBorder="0" applyAlignment="0" applyProtection="0"/>
    <xf numFmtId="0" fontId="7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22" fillId="0" borderId="0"/>
    <xf numFmtId="43" fontId="1" fillId="0" borderId="0" applyFont="0" applyFill="0" applyBorder="0" applyAlignment="0" applyProtection="0"/>
    <xf numFmtId="276" fontId="105" fillId="0" borderId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ill="0" applyBorder="0" applyAlignment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2" fontId="9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233" fontId="89" fillId="0" borderId="0">
      <protection locked="0"/>
    </xf>
    <xf numFmtId="211" fontId="172" fillId="0" borderId="29" applyFont="0" applyBorder="0" applyAlignment="0">
      <alignment horizontal="center" vertical="center"/>
    </xf>
    <xf numFmtId="8" fontId="54" fillId="0" borderId="0" applyFont="0" applyFill="0" applyBorder="0" applyAlignment="0" applyProtection="0"/>
    <xf numFmtId="2" fontId="96" fillId="0" borderId="0" applyProtection="0"/>
    <xf numFmtId="43" fontId="4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161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11" applyNumberFormat="0" applyFill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5" fillId="0" borderId="11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2" borderId="37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74" fillId="0" borderId="0" applyFont="0" applyFill="0" applyBorder="0" applyAlignment="0" applyProtection="0"/>
    <xf numFmtId="0" fontId="4" fillId="0" borderId="0"/>
    <xf numFmtId="0" fontId="4" fillId="0" borderId="0"/>
    <xf numFmtId="0" fontId="108" fillId="67" borderId="33"/>
    <xf numFmtId="43" fontId="74" fillId="0" borderId="0" applyFont="0" applyFill="0" applyBorder="0" applyAlignment="0" applyProtection="0"/>
    <xf numFmtId="0" fontId="4" fillId="0" borderId="0"/>
    <xf numFmtId="0" fontId="108" fillId="67" borderId="33"/>
    <xf numFmtId="197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8" fontId="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56" fillId="0" borderId="0" applyFont="0" applyFill="0" applyBorder="0" applyAlignment="0" applyProtection="0"/>
    <xf numFmtId="211" fontId="172" fillId="0" borderId="29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5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5" fillId="0" borderId="11" applyNumberFormat="0" applyFill="0" applyAlignment="0" applyProtection="0"/>
    <xf numFmtId="43" fontId="4" fillId="0" borderId="0" applyFont="0" applyFill="0" applyBorder="0" applyAlignment="0" applyProtection="0"/>
    <xf numFmtId="0" fontId="1" fillId="0" borderId="0"/>
    <xf numFmtId="0" fontId="3" fillId="0" borderId="0" applyFill="0" applyBorder="0" applyAlignment="0"/>
    <xf numFmtId="43" fontId="3" fillId="0" borderId="0" applyFont="0" applyFill="0" applyBorder="0" applyAlignment="0" applyProtection="0"/>
    <xf numFmtId="204" fontId="3" fillId="0" borderId="0" applyFill="0" applyBorder="0" applyAlignment="0" applyProtection="0"/>
    <xf numFmtId="0" fontId="4" fillId="0" borderId="0"/>
    <xf numFmtId="0" fontId="56" fillId="0" borderId="0"/>
    <xf numFmtId="0" fontId="5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251" fontId="5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56" fillId="0" borderId="0"/>
    <xf numFmtId="0" fontId="56" fillId="0" borderId="0"/>
    <xf numFmtId="294" fontId="57" fillId="0" borderId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5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46" applyNumberFormat="0" applyFill="0" applyAlignment="0" applyProtection="0"/>
    <xf numFmtId="43" fontId="3" fillId="0" borderId="0" applyFont="0" applyFill="0" applyBorder="0" applyAlignment="0" applyProtection="0"/>
    <xf numFmtId="0" fontId="113" fillId="0" borderId="4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7" applyNumberFormat="0" applyFill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33"/>
    <xf numFmtId="43" fontId="1" fillId="0" borderId="0" applyFont="0" applyFill="0" applyBorder="0" applyAlignment="0" applyProtection="0"/>
    <xf numFmtId="209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/>
    <xf numFmtId="187" fontId="66" fillId="0" borderId="0"/>
    <xf numFmtId="207" fontId="3" fillId="0" borderId="0"/>
    <xf numFmtId="244" fontId="54" fillId="0" borderId="0"/>
    <xf numFmtId="244" fontId="54" fillId="0" borderId="0"/>
    <xf numFmtId="244" fontId="54" fillId="0" borderId="0"/>
    <xf numFmtId="244" fontId="54" fillId="0" borderId="0"/>
    <xf numFmtId="244" fontId="54" fillId="0" borderId="0"/>
    <xf numFmtId="244" fontId="54" fillId="0" borderId="0"/>
    <xf numFmtId="4" fontId="3" fillId="0" borderId="33">
      <alignment horizontal="right"/>
    </xf>
    <xf numFmtId="43" fontId="73" fillId="0" borderId="0" applyFont="0" applyFill="0" applyBorder="0" applyAlignment="0" applyProtection="0"/>
    <xf numFmtId="0" fontId="167" fillId="57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249" fontId="109" fillId="0" borderId="15" applyFill="0" applyBorder="0" applyAlignment="0">
      <alignment horizontal="right"/>
    </xf>
    <xf numFmtId="4" fontId="3" fillId="0" borderId="33">
      <alignment horizontal="right"/>
    </xf>
    <xf numFmtId="4" fontId="3" fillId="0" borderId="33">
      <alignment horizontal="right"/>
    </xf>
    <xf numFmtId="0" fontId="26" fillId="0" borderId="0"/>
    <xf numFmtId="4" fontId="3" fillId="0" borderId="33">
      <alignment horizontal="right"/>
    </xf>
    <xf numFmtId="0" fontId="1" fillId="0" borderId="0"/>
    <xf numFmtId="4" fontId="3" fillId="0" borderId="33">
      <alignment horizontal="right"/>
    </xf>
    <xf numFmtId="4" fontId="3" fillId="0" borderId="33">
      <alignment horizontal="right"/>
    </xf>
    <xf numFmtId="0" fontId="130" fillId="0" borderId="0" applyNumberFormat="0" applyFill="0" applyBorder="0" applyAlignment="0" applyProtection="0"/>
    <xf numFmtId="210" fontId="5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0" fontId="5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291" fontId="54" fillId="0" borderId="0"/>
    <xf numFmtId="291" fontId="54" fillId="0" borderId="0"/>
    <xf numFmtId="298" fontId="66" fillId="0" borderId="0"/>
    <xf numFmtId="298" fontId="66" fillId="0" borderId="0"/>
    <xf numFmtId="253" fontId="54" fillId="0" borderId="0" applyFont="0" applyFill="0" applyBorder="0" applyAlignment="0" applyProtection="0"/>
    <xf numFmtId="291" fontId="54" fillId="0" borderId="0"/>
    <xf numFmtId="0" fontId="22" fillId="0" borderId="0"/>
    <xf numFmtId="291" fontId="54" fillId="0" borderId="0"/>
    <xf numFmtId="291" fontId="54" fillId="0" borderId="0"/>
    <xf numFmtId="37" fontId="6" fillId="0" borderId="0"/>
    <xf numFmtId="37" fontId="3" fillId="0" borderId="0"/>
    <xf numFmtId="37" fontId="6" fillId="0" borderId="0"/>
    <xf numFmtId="0" fontId="63" fillId="0" borderId="0" applyNumberFormat="0" applyFont="0" applyFill="0" applyBorder="0" applyProtection="0">
      <alignment horizontal="left"/>
    </xf>
    <xf numFmtId="38" fontId="163" fillId="0" borderId="0"/>
    <xf numFmtId="0" fontId="60" fillId="0" borderId="0"/>
    <xf numFmtId="0" fontId="60" fillId="0" borderId="0"/>
    <xf numFmtId="0" fontId="83" fillId="0" borderId="33"/>
    <xf numFmtId="0" fontId="128" fillId="0" borderId="0" applyProtection="0"/>
    <xf numFmtId="233" fontId="89" fillId="0" borderId="0">
      <protection locked="0"/>
    </xf>
    <xf numFmtId="0" fontId="96" fillId="0" borderId="0" applyProtection="0"/>
    <xf numFmtId="0" fontId="96" fillId="0" borderId="0" applyProtection="0"/>
    <xf numFmtId="0" fontId="84" fillId="67" borderId="33"/>
    <xf numFmtId="0" fontId="96" fillId="0" borderId="0" applyProtection="0"/>
    <xf numFmtId="0" fontId="96" fillId="0" borderId="0" applyProtection="0"/>
    <xf numFmtId="14" fontId="65" fillId="0" borderId="0" applyFill="0" applyBorder="0" applyAlignment="0"/>
    <xf numFmtId="0" fontId="84" fillId="67" borderId="33"/>
    <xf numFmtId="0" fontId="84" fillId="67" borderId="33"/>
    <xf numFmtId="0" fontId="84" fillId="67" borderId="33"/>
    <xf numFmtId="0" fontId="1" fillId="0" borderId="0"/>
    <xf numFmtId="0" fontId="22" fillId="0" borderId="0"/>
    <xf numFmtId="0" fontId="3" fillId="0" borderId="0"/>
    <xf numFmtId="3" fontId="178" fillId="0" borderId="51" applyFill="0" applyBorder="0" applyProtection="0">
      <alignment horizontal="center" vertical="center"/>
    </xf>
    <xf numFmtId="238" fontId="54" fillId="0" borderId="0"/>
    <xf numFmtId="238" fontId="54" fillId="0" borderId="0"/>
    <xf numFmtId="238" fontId="54" fillId="0" borderId="0"/>
    <xf numFmtId="238" fontId="54" fillId="0" borderId="0"/>
    <xf numFmtId="238" fontId="54" fillId="0" borderId="0"/>
    <xf numFmtId="238" fontId="54" fillId="0" borderId="0"/>
    <xf numFmtId="0" fontId="1" fillId="0" borderId="0"/>
    <xf numFmtId="0" fontId="1" fillId="0" borderId="0"/>
    <xf numFmtId="238" fontId="54" fillId="0" borderId="0"/>
    <xf numFmtId="238" fontId="54" fillId="0" borderId="0"/>
    <xf numFmtId="238" fontId="54" fillId="0" borderId="0"/>
    <xf numFmtId="238" fontId="54" fillId="0" borderId="0"/>
    <xf numFmtId="0" fontId="4" fillId="0" borderId="52" applyNumberFormat="0" applyFill="0" applyAlignment="0" applyProtection="0"/>
    <xf numFmtId="208" fontId="3" fillId="0" borderId="0" applyFill="0" applyBorder="0" applyAlignment="0" applyProtection="0"/>
    <xf numFmtId="208" fontId="3" fillId="0" borderId="0" applyFill="0" applyBorder="0" applyAlignment="0" applyProtection="0"/>
    <xf numFmtId="206" fontId="3" fillId="0" borderId="0" applyFill="0" applyBorder="0" applyAlignment="0" applyProtection="0"/>
    <xf numFmtId="0" fontId="3" fillId="0" borderId="0"/>
    <xf numFmtId="0" fontId="82" fillId="89" borderId="32" applyNumberFormat="0" applyAlignment="0" applyProtection="0"/>
    <xf numFmtId="206" fontId="3" fillId="0" borderId="0" applyFill="0" applyBorder="0" applyAlignment="0" applyProtection="0"/>
    <xf numFmtId="0" fontId="3" fillId="0" borderId="0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3" fillId="0" borderId="0" applyNumberFormat="0" applyFill="0" applyBorder="0" applyAlignment="0" applyProtection="0"/>
    <xf numFmtId="222" fontId="79" fillId="0" borderId="0" applyFont="0" applyFill="0" applyBorder="0" applyAlignment="0" applyProtection="0"/>
    <xf numFmtId="0" fontId="1" fillId="0" borderId="0"/>
    <xf numFmtId="0" fontId="63" fillId="0" borderId="19"/>
    <xf numFmtId="0" fontId="3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53" fontId="54" fillId="0" borderId="0" applyFont="0" applyFill="0" applyBorder="0" applyAlignment="0" applyProtection="0"/>
    <xf numFmtId="253" fontId="54" fillId="0" borderId="0" applyFont="0" applyFill="0" applyBorder="0" applyAlignment="0" applyProtection="0"/>
    <xf numFmtId="276" fontId="105" fillId="0" borderId="0" applyBorder="0"/>
    <xf numFmtId="9" fontId="74" fillId="0" borderId="0" applyFont="0" applyFill="0" applyBorder="0" applyAlignment="0" applyProtection="0"/>
    <xf numFmtId="37" fontId="166" fillId="0" borderId="0"/>
    <xf numFmtId="43" fontId="5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70" fillId="89" borderId="32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81" fillId="0" borderId="26" applyNumberFormat="0" applyAlignment="0" applyProtection="0">
      <alignment horizontal="left" vertical="center"/>
    </xf>
    <xf numFmtId="0" fontId="75" fillId="0" borderId="0">
      <alignment vertical="top"/>
    </xf>
    <xf numFmtId="0" fontId="75" fillId="0" borderId="0">
      <alignment vertical="top"/>
    </xf>
    <xf numFmtId="0" fontId="74" fillId="0" borderId="0"/>
    <xf numFmtId="0" fontId="80" fillId="0" borderId="0"/>
    <xf numFmtId="38" fontId="186" fillId="0" borderId="0"/>
    <xf numFmtId="0" fontId="60" fillId="0" borderId="0"/>
    <xf numFmtId="0" fontId="56" fillId="0" borderId="0"/>
    <xf numFmtId="0" fontId="108" fillId="67" borderId="33"/>
    <xf numFmtId="0" fontId="108" fillId="132" borderId="33"/>
    <xf numFmtId="0" fontId="108" fillId="132" borderId="33"/>
    <xf numFmtId="0" fontId="187" fillId="57" borderId="19" applyBorder="0">
      <alignment horizontal="center"/>
    </xf>
    <xf numFmtId="37" fontId="105" fillId="0" borderId="0" applyNumberFormat="0" applyFont="0" applyBorder="0" applyAlignment="0"/>
    <xf numFmtId="0" fontId="6" fillId="0" borderId="0" applyNumberFormat="0" applyBorder="0" applyAlignment="0"/>
    <xf numFmtId="0" fontId="81" fillId="57" borderId="0" applyNumberFormat="0" applyBorder="0" applyAlignment="0" applyProtection="0"/>
    <xf numFmtId="0" fontId="188" fillId="57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0" fontId="189" fillId="57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38" fontId="58" fillId="35" borderId="0" applyNumberFormat="0" applyBorder="0" applyAlignment="0" applyProtection="0"/>
    <xf numFmtId="0" fontId="3" fillId="0" borderId="0"/>
    <xf numFmtId="0" fontId="1" fillId="0" borderId="0"/>
    <xf numFmtId="10" fontId="58" fillId="72" borderId="16" applyNumberFormat="0" applyBorder="0" applyAlignment="0" applyProtection="0"/>
    <xf numFmtId="0" fontId="81" fillId="0" borderId="26" applyNumberFormat="0" applyAlignment="0" applyProtection="0">
      <alignment horizontal="left" vertical="center"/>
    </xf>
    <xf numFmtId="0" fontId="1" fillId="0" borderId="0"/>
    <xf numFmtId="278" fontId="175" fillId="0" borderId="33"/>
    <xf numFmtId="0" fontId="81" fillId="0" borderId="26" applyNumberFormat="0" applyAlignment="0" applyProtection="0">
      <alignment horizontal="left" vertical="center"/>
    </xf>
    <xf numFmtId="0" fontId="1" fillId="0" borderId="0"/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56" fillId="139" borderId="39" applyNumberFormat="0" applyProtection="0">
      <alignment horizontal="left" vertical="center" indent="1"/>
    </xf>
    <xf numFmtId="0" fontId="81" fillId="0" borderId="54" applyNumberFormat="0" applyAlignment="0" applyProtection="0"/>
    <xf numFmtId="0" fontId="1" fillId="0" borderId="0"/>
    <xf numFmtId="278" fontId="175" fillId="0" borderId="33"/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4" fillId="136" borderId="0" applyNumberFormat="0" applyBorder="0" applyAlignment="0" applyProtection="0"/>
    <xf numFmtId="0" fontId="4" fillId="0" borderId="0"/>
    <xf numFmtId="0" fontId="81" fillId="0" borderId="4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3" fillId="0" borderId="0" applyFill="0" applyBorder="0" applyAlignment="0"/>
    <xf numFmtId="0" fontId="81" fillId="0" borderId="28">
      <alignment horizontal="left" vertical="center"/>
    </xf>
    <xf numFmtId="0" fontId="1" fillId="0" borderId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28">
      <alignment horizontal="left" vertical="center"/>
    </xf>
    <xf numFmtId="0" fontId="81" fillId="0" borderId="28">
      <alignment horizontal="left" vertical="center"/>
    </xf>
    <xf numFmtId="0" fontId="81" fillId="0" borderId="28">
      <alignment horizontal="left" vertical="center"/>
    </xf>
    <xf numFmtId="0" fontId="81" fillId="0" borderId="0"/>
    <xf numFmtId="0" fontId="133" fillId="0" borderId="38" applyNumberFormat="0" applyFill="0" applyAlignment="0" applyProtection="0"/>
    <xf numFmtId="0" fontId="56" fillId="0" borderId="0"/>
    <xf numFmtId="0" fontId="4" fillId="0" borderId="0"/>
    <xf numFmtId="0" fontId="183" fillId="0" borderId="53" applyNumberFormat="0" applyFill="0" applyAlignment="0" applyProtection="0"/>
    <xf numFmtId="0" fontId="56" fillId="0" borderId="0"/>
    <xf numFmtId="0" fontId="4" fillId="0" borderId="0"/>
    <xf numFmtId="0" fontId="4" fillId="0" borderId="0"/>
    <xf numFmtId="0" fontId="56" fillId="0" borderId="0"/>
    <xf numFmtId="0" fontId="7" fillId="0" borderId="6" applyNumberFormat="0" applyFill="0" applyAlignment="0" applyProtection="0"/>
    <xf numFmtId="0" fontId="3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182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4" fillId="0" borderId="7" applyNumberFormat="0" applyFill="0" applyAlignment="0" applyProtection="0"/>
    <xf numFmtId="0" fontId="100" fillId="0" borderId="34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90" fillId="0" borderId="34" applyNumberFormat="0" applyFill="0" applyAlignment="0" applyProtection="0"/>
    <xf numFmtId="0" fontId="132" fillId="0" borderId="42" applyNumberFormat="0" applyFill="0" applyAlignment="0" applyProtection="0"/>
    <xf numFmtId="0" fontId="128" fillId="0" borderId="40" applyNumberFormat="0" applyFill="0" applyAlignment="0" applyProtection="0"/>
    <xf numFmtId="0" fontId="65" fillId="52" borderId="0" applyNumberFormat="0" applyBorder="0" applyAlignment="0" applyProtection="0"/>
    <xf numFmtId="0" fontId="9" fillId="0" borderId="41" applyNumberFormat="0" applyFill="0" applyAlignment="0" applyProtection="0"/>
    <xf numFmtId="0" fontId="12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76" fontId="105" fillId="0" borderId="0" applyBorder="0"/>
    <xf numFmtId="0" fontId="9" fillId="0" borderId="0" applyNumberFormat="0" applyFill="0" applyBorder="0" applyAlignment="0" applyProtection="0"/>
    <xf numFmtId="0" fontId="3" fillId="0" borderId="0"/>
    <xf numFmtId="0" fontId="12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4" fillId="0" borderId="11" applyNumberFormat="0" applyFill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37" fontId="6" fillId="0" borderId="0"/>
    <xf numFmtId="10" fontId="58" fillId="56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0" fontId="1" fillId="0" borderId="0"/>
    <xf numFmtId="10" fontId="58" fillId="72" borderId="16" applyNumberFormat="0" applyBorder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1" fillId="0" borderId="0"/>
    <xf numFmtId="0" fontId="4" fillId="42" borderId="9" applyNumberFormat="0" applyAlignment="0" applyProtection="0"/>
    <xf numFmtId="0" fontId="1" fillId="0" borderId="0"/>
    <xf numFmtId="0" fontId="4" fillId="42" borderId="9" applyNumberFormat="0" applyAlignment="0" applyProtection="0"/>
    <xf numFmtId="0" fontId="1" fillId="0" borderId="0"/>
    <xf numFmtId="0" fontId="102" fillId="89" borderId="32" applyNumberFormat="0" applyAlignment="0" applyProtection="0"/>
    <xf numFmtId="0" fontId="1" fillId="0" borderId="0"/>
    <xf numFmtId="0" fontId="102" fillId="89" borderId="32" applyNumberFormat="0" applyAlignment="0" applyProtection="0"/>
    <xf numFmtId="0" fontId="1" fillId="0" borderId="0"/>
    <xf numFmtId="0" fontId="12" fillId="42" borderId="9" applyNumberFormat="0" applyAlignment="0" applyProtection="0"/>
    <xf numFmtId="0" fontId="1" fillId="0" borderId="0"/>
    <xf numFmtId="0" fontId="12" fillId="42" borderId="9" applyNumberFormat="0" applyAlignment="0" applyProtection="0"/>
    <xf numFmtId="0" fontId="12" fillId="42" borderId="9" applyNumberFormat="0" applyAlignment="0" applyProtection="0"/>
    <xf numFmtId="0" fontId="12" fillId="42" borderId="9" applyNumberFormat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4" fillId="42" borderId="9" applyNumberFormat="0" applyAlignment="0" applyProtection="0"/>
    <xf numFmtId="0" fontId="1" fillId="0" borderId="0"/>
    <xf numFmtId="0" fontId="4" fillId="42" borderId="9" applyNumberFormat="0" applyAlignment="0" applyProtection="0"/>
    <xf numFmtId="0" fontId="1" fillId="0" borderId="0"/>
    <xf numFmtId="0" fontId="194" fillId="100" borderId="32" applyNumberFormat="0" applyAlignment="0" applyProtection="0"/>
    <xf numFmtId="0" fontId="1" fillId="0" borderId="0"/>
    <xf numFmtId="0" fontId="194" fillId="100" borderId="32" applyNumberFormat="0" applyAlignment="0" applyProtection="0"/>
    <xf numFmtId="0" fontId="1" fillId="0" borderId="0"/>
    <xf numFmtId="0" fontId="194" fillId="100" borderId="32" applyNumberFormat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0" fontId="194" fillId="100" borderId="32" applyNumberFormat="0" applyAlignment="0" applyProtection="0"/>
    <xf numFmtId="0" fontId="1" fillId="0" borderId="0"/>
    <xf numFmtId="0" fontId="194" fillId="100" borderId="32" applyNumberFormat="0" applyAlignment="0" applyProtection="0"/>
    <xf numFmtId="276" fontId="105" fillId="0" borderId="0" applyBorder="0"/>
    <xf numFmtId="0" fontId="135" fillId="35" borderId="39" applyNumberFormat="0" applyAlignment="0" applyProtection="0"/>
    <xf numFmtId="0" fontId="194" fillId="100" borderId="32" applyNumberFormat="0" applyAlignment="0" applyProtection="0"/>
    <xf numFmtId="0" fontId="194" fillId="100" borderId="32" applyNumberFormat="0" applyAlignment="0" applyProtection="0"/>
    <xf numFmtId="0" fontId="194" fillId="100" borderId="32" applyNumberFormat="0" applyAlignment="0" applyProtection="0"/>
    <xf numFmtId="0" fontId="170" fillId="89" borderId="32" applyNumberFormat="0" applyAlignment="0" applyProtection="0"/>
    <xf numFmtId="0" fontId="82" fillId="89" borderId="32" applyNumberFormat="0" applyAlignment="0" applyProtection="0"/>
    <xf numFmtId="0" fontId="170" fillId="89" borderId="32" applyNumberFormat="0" applyAlignment="0" applyProtection="0"/>
    <xf numFmtId="10" fontId="3" fillId="0" borderId="0" applyFont="0" applyFill="0" applyBorder="0" applyAlignment="0" applyProtection="0"/>
    <xf numFmtId="0" fontId="82" fillId="89" borderId="32" applyNumberFormat="0" applyAlignment="0" applyProtection="0"/>
    <xf numFmtId="10" fontId="3" fillId="0" borderId="0" applyFont="0" applyFill="0" applyBorder="0" applyAlignment="0" applyProtection="0"/>
    <xf numFmtId="0" fontId="82" fillId="89" borderId="32" applyNumberFormat="0" applyAlignment="0" applyProtection="0"/>
    <xf numFmtId="0" fontId="82" fillId="89" borderId="32" applyNumberFormat="0" applyAlignment="0" applyProtection="0"/>
    <xf numFmtId="0" fontId="3" fillId="0" borderId="0"/>
    <xf numFmtId="0" fontId="82" fillId="89" borderId="32" applyNumberFormat="0" applyAlignment="0" applyProtection="0"/>
    <xf numFmtId="0" fontId="80" fillId="0" borderId="0"/>
    <xf numFmtId="0" fontId="170" fillId="89" borderId="32" applyNumberFormat="0" applyAlignment="0" applyProtection="0"/>
    <xf numFmtId="0" fontId="3" fillId="0" borderId="0"/>
    <xf numFmtId="0" fontId="170" fillId="89" borderId="32" applyNumberFormat="0" applyAlignment="0" applyProtection="0"/>
    <xf numFmtId="0" fontId="3" fillId="0" borderId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102" fillId="89" borderId="32" applyNumberFormat="0" applyAlignment="0" applyProtection="0"/>
    <xf numFmtId="0" fontId="3" fillId="0" borderId="0"/>
    <xf numFmtId="0" fontId="82" fillId="89" borderId="32" applyNumberFormat="0" applyAlignment="0" applyProtection="0"/>
    <xf numFmtId="0" fontId="3" fillId="0" borderId="0"/>
    <xf numFmtId="277" fontId="3" fillId="0" borderId="0"/>
    <xf numFmtId="38" fontId="195" fillId="0" borderId="0"/>
    <xf numFmtId="0" fontId="54" fillId="0" borderId="0"/>
    <xf numFmtId="0" fontId="60" fillId="0" borderId="0"/>
    <xf numFmtId="38" fontId="196" fillId="0" borderId="0"/>
    <xf numFmtId="0" fontId="54" fillId="0" borderId="0"/>
    <xf numFmtId="0" fontId="56" fillId="0" borderId="0"/>
    <xf numFmtId="0" fontId="74" fillId="122" borderId="37" applyNumberFormat="0" applyAlignment="0" applyProtection="0"/>
    <xf numFmtId="0" fontId="125" fillId="50" borderId="33"/>
    <xf numFmtId="0" fontId="66" fillId="0" borderId="0" applyNumberFormat="0" applyFont="0" applyFill="0" applyBorder="0" applyProtection="0">
      <alignment horizontal="left" vertical="center"/>
    </xf>
    <xf numFmtId="278" fontId="175" fillId="0" borderId="33"/>
    <xf numFmtId="0" fontId="1" fillId="0" borderId="0"/>
    <xf numFmtId="278" fontId="175" fillId="0" borderId="33"/>
    <xf numFmtId="0" fontId="3" fillId="0" borderId="0" applyFill="0" applyBorder="0" applyAlignment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" fillId="0" borderId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0" fontId="158" fillId="0" borderId="46" applyNumberFormat="0" applyFill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79" fillId="0" borderId="0">
      <alignment vertical="justify"/>
    </xf>
    <xf numFmtId="288" fontId="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28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67" fontId="22" fillId="0" borderId="0"/>
    <xf numFmtId="25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54" fillId="0" borderId="0"/>
    <xf numFmtId="0" fontId="54" fillId="0" borderId="0"/>
    <xf numFmtId="0" fontId="4" fillId="136" borderId="0" applyNumberFormat="0" applyBorder="0" applyAlignment="0" applyProtection="0"/>
    <xf numFmtId="0" fontId="65" fillId="52" borderId="0" applyNumberFormat="0" applyBorder="0" applyAlignment="0" applyProtection="0"/>
    <xf numFmtId="0" fontId="168" fillId="136" borderId="0" applyNumberFormat="0" applyBorder="0" applyAlignment="0" applyProtection="0"/>
    <xf numFmtId="0" fontId="168" fillId="136" borderId="0" applyNumberFormat="0" applyBorder="0" applyAlignment="0" applyProtection="0"/>
    <xf numFmtId="49" fontId="197" fillId="0" borderId="0" applyNumberFormat="0" applyBorder="0" applyAlignment="0">
      <alignment horizontal="left"/>
    </xf>
    <xf numFmtId="0" fontId="66" fillId="0" borderId="0"/>
    <xf numFmtId="37" fontId="99" fillId="0" borderId="0"/>
    <xf numFmtId="37" fontId="99" fillId="0" borderId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9" fontId="74" fillId="0" borderId="0" applyFont="0" applyFill="0" applyBorder="0" applyAlignment="0" applyProtection="0"/>
    <xf numFmtId="37" fontId="99" fillId="0" borderId="0"/>
    <xf numFmtId="9" fontId="74" fillId="0" borderId="0" applyFont="0" applyFill="0" applyBorder="0" applyAlignment="0" applyProtection="0"/>
    <xf numFmtId="37" fontId="166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75" fillId="0" borderId="0">
      <alignment vertical="top"/>
    </xf>
    <xf numFmtId="0" fontId="4" fillId="0" borderId="0"/>
    <xf numFmtId="0" fontId="7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267" fontId="2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8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276" fontId="10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>
      <alignment vertical="top"/>
    </xf>
    <xf numFmtId="0" fontId="54" fillId="0" borderId="0"/>
    <xf numFmtId="0" fontId="74" fillId="0" borderId="0"/>
    <xf numFmtId="0" fontId="3" fillId="0" borderId="0"/>
    <xf numFmtId="0" fontId="56" fillId="0" borderId="0"/>
    <xf numFmtId="0" fontId="54" fillId="0" borderId="0"/>
    <xf numFmtId="0" fontId="7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3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26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276" fontId="105" fillId="0" borderId="0" applyBorder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1" fontId="3" fillId="0" borderId="18" applyNumberFormat="0" applyFill="0" applyAlignment="0" applyProtection="0">
      <alignment horizontal="center"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4" fontId="65" fillId="76" borderId="44" applyNumberFormat="0" applyProtection="0">
      <alignment horizontal="right" vertical="center"/>
    </xf>
    <xf numFmtId="0" fontId="3" fillId="0" borderId="0"/>
    <xf numFmtId="0" fontId="94" fillId="0" borderId="0"/>
    <xf numFmtId="0" fontId="3" fillId="0" borderId="0"/>
    <xf numFmtId="0" fontId="5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4" fontId="65" fillId="47" borderId="44" applyNumberFormat="0" applyProtection="0">
      <alignment horizontal="right" vertical="center"/>
    </xf>
    <xf numFmtId="0" fontId="3" fillId="0" borderId="0"/>
    <xf numFmtId="4" fontId="65" fillId="47" borderId="44" applyNumberFormat="0" applyProtection="0">
      <alignment horizontal="right" vertical="center"/>
    </xf>
    <xf numFmtId="0" fontId="80" fillId="0" borderId="0"/>
    <xf numFmtId="4" fontId="65" fillId="115" borderId="44" applyNumberFormat="0" applyProtection="0">
      <alignment horizontal="right" vertical="center"/>
    </xf>
    <xf numFmtId="0" fontId="3" fillId="0" borderId="0"/>
    <xf numFmtId="4" fontId="65" fillId="115" borderId="44" applyNumberFormat="0" applyProtection="0">
      <alignment horizontal="right" vertical="center"/>
    </xf>
    <xf numFmtId="0" fontId="80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56" fillId="0" borderId="0"/>
    <xf numFmtId="0" fontId="74" fillId="0" borderId="0"/>
    <xf numFmtId="0" fontId="75" fillId="0" borderId="0">
      <alignment vertical="top"/>
    </xf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7" fontId="6" fillId="0" borderId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 applyFont="0" applyFill="0" applyBorder="0" applyAlignment="0" applyProtection="0"/>
    <xf numFmtId="0" fontId="85" fillId="35" borderId="32" applyNumberFormat="0" applyAlignment="0" applyProtection="0"/>
    <xf numFmtId="0" fontId="4" fillId="0" borderId="0"/>
    <xf numFmtId="0" fontId="3" fillId="0" borderId="0"/>
    <xf numFmtId="0" fontId="74" fillId="0" borderId="0"/>
    <xf numFmtId="0" fontId="3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6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3" fillId="0" borderId="0"/>
    <xf numFmtId="0" fontId="1" fillId="0" borderId="0"/>
    <xf numFmtId="0" fontId="75" fillId="0" borderId="0">
      <alignment vertical="top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38" borderId="13" applyNumberFormat="0" applyFont="0" applyAlignment="0" applyProtection="0"/>
    <xf numFmtId="0" fontId="1" fillId="0" borderId="0"/>
    <xf numFmtId="0" fontId="1" fillId="0" borderId="0"/>
    <xf numFmtId="0" fontId="54" fillId="72" borderId="37" applyNumberFormat="0" applyFont="0" applyAlignment="0" applyProtection="0"/>
    <xf numFmtId="0" fontId="1" fillId="0" borderId="0"/>
    <xf numFmtId="0" fontId="74" fillId="122" borderId="37" applyNumberFormat="0" applyAlignment="0" applyProtection="0"/>
    <xf numFmtId="0" fontId="1" fillId="0" borderId="0"/>
    <xf numFmtId="0" fontId="3" fillId="72" borderId="37" applyNumberFormat="0" applyFont="0" applyAlignment="0" applyProtection="0"/>
    <xf numFmtId="0" fontId="1" fillId="0" borderId="0"/>
    <xf numFmtId="0" fontId="3" fillId="72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3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7" applyNumberFormat="0" applyFont="0" applyAlignment="0" applyProtection="0"/>
    <xf numFmtId="0" fontId="1" fillId="0" borderId="0"/>
    <xf numFmtId="0" fontId="4" fillId="0" borderId="0"/>
    <xf numFmtId="0" fontId="75" fillId="0" borderId="0">
      <alignment vertical="top"/>
    </xf>
    <xf numFmtId="0" fontId="3" fillId="0" borderId="0"/>
    <xf numFmtId="0" fontId="1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>
      <alignment vertical="top"/>
    </xf>
    <xf numFmtId="0" fontId="22" fillId="0" borderId="0"/>
    <xf numFmtId="0" fontId="152" fillId="0" borderId="0"/>
    <xf numFmtId="0" fontId="4" fillId="0" borderId="0"/>
    <xf numFmtId="0" fontId="94" fillId="0" borderId="0"/>
    <xf numFmtId="0" fontId="54" fillId="0" borderId="0"/>
    <xf numFmtId="0" fontId="26" fillId="0" borderId="0"/>
    <xf numFmtId="0" fontId="26" fillId="0" borderId="0"/>
    <xf numFmtId="0" fontId="3" fillId="0" borderId="0"/>
    <xf numFmtId="252" fontId="3" fillId="0" borderId="0">
      <alignment horizontal="center"/>
    </xf>
    <xf numFmtId="0" fontId="3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22" fillId="0" borderId="0"/>
    <xf numFmtId="0" fontId="54" fillId="0" borderId="0"/>
    <xf numFmtId="0" fontId="5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6" fontId="105" fillId="0" borderId="0" applyBorder="0"/>
    <xf numFmtId="0" fontId="4" fillId="0" borderId="0"/>
    <xf numFmtId="0" fontId="22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5" fillId="0" borderId="0">
      <alignment vertical="top"/>
    </xf>
    <xf numFmtId="0" fontId="4" fillId="0" borderId="0"/>
    <xf numFmtId="0" fontId="5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4" fillId="0" borderId="0"/>
    <xf numFmtId="0" fontId="3" fillId="0" borderId="0"/>
    <xf numFmtId="0" fontId="26" fillId="0" borderId="0"/>
    <xf numFmtId="0" fontId="74" fillId="0" borderId="0"/>
    <xf numFmtId="0" fontId="74" fillId="0" borderId="0"/>
    <xf numFmtId="0" fontId="26" fillId="0" borderId="0"/>
    <xf numFmtId="0" fontId="74" fillId="0" borderId="0"/>
    <xf numFmtId="0" fontId="4" fillId="0" borderId="0"/>
    <xf numFmtId="9" fontId="4" fillId="0" borderId="0" applyFont="0" applyFill="0" applyBorder="0" applyAlignment="0" applyProtection="0"/>
    <xf numFmtId="0" fontId="75" fillId="0" borderId="0">
      <alignment vertical="top"/>
    </xf>
    <xf numFmtId="9" fontId="4" fillId="0" borderId="0" applyFont="0" applyFill="0" applyBorder="0" applyAlignment="0" applyProtection="0"/>
    <xf numFmtId="0" fontId="3" fillId="0" borderId="0"/>
    <xf numFmtId="0" fontId="75" fillId="0" borderId="0">
      <alignment vertical="top"/>
    </xf>
    <xf numFmtId="0" fontId="3" fillId="0" borderId="0"/>
    <xf numFmtId="0" fontId="85" fillId="35" borderId="32" applyNumberFormat="0" applyAlignment="0" applyProtection="0"/>
    <xf numFmtId="0" fontId="75" fillId="0" borderId="0">
      <alignment vertical="top"/>
    </xf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54" fillId="0" borderId="0" applyFont="0" applyFill="0" applyBorder="0" applyAlignment="0" applyProtection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54" fillId="72" borderId="37" applyNumberFormat="0" applyFont="0" applyAlignment="0" applyProtection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2" borderId="37" applyNumberFormat="0" applyFont="0" applyAlignment="0" applyProtection="0"/>
    <xf numFmtId="0" fontId="1" fillId="0" borderId="0"/>
    <xf numFmtId="0" fontId="1" fillId="0" borderId="0"/>
    <xf numFmtId="0" fontId="56" fillId="72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96" fontId="105" fillId="0" borderId="0" applyBorder="0" applyAlignment="0"/>
    <xf numFmtId="0" fontId="54" fillId="0" borderId="0"/>
    <xf numFmtId="0" fontId="54" fillId="0" borderId="0"/>
    <xf numFmtId="0" fontId="4" fillId="0" borderId="0"/>
    <xf numFmtId="0" fontId="93" fillId="0" borderId="0"/>
    <xf numFmtId="0" fontId="3" fillId="0" borderId="0"/>
    <xf numFmtId="0" fontId="93" fillId="0" borderId="0"/>
    <xf numFmtId="0" fontId="22" fillId="0" borderId="0"/>
    <xf numFmtId="0" fontId="3" fillId="0" borderId="0"/>
    <xf numFmtId="0" fontId="64" fillId="35" borderId="39" applyNumberFormat="0" applyAlignment="0" applyProtection="0"/>
    <xf numFmtId="0" fontId="3" fillId="0" borderId="0"/>
    <xf numFmtId="0" fontId="35" fillId="35" borderId="39" applyNumberFormat="0" applyAlignment="0" applyProtection="0"/>
    <xf numFmtId="0" fontId="93" fillId="0" borderId="0"/>
    <xf numFmtId="0" fontId="135" fillId="35" borderId="39" applyNumberFormat="0" applyAlignment="0" applyProtection="0"/>
    <xf numFmtId="0" fontId="93" fillId="0" borderId="0"/>
    <xf numFmtId="0" fontId="22" fillId="0" borderId="0"/>
    <xf numFmtId="0" fontId="4" fillId="0" borderId="0"/>
    <xf numFmtId="0" fontId="4" fillId="0" borderId="0"/>
    <xf numFmtId="0" fontId="4" fillId="56" borderId="10" applyNumberFormat="0" applyAlignment="0" applyProtection="0"/>
    <xf numFmtId="0" fontId="54" fillId="0" borderId="0"/>
    <xf numFmtId="0" fontId="54" fillId="0" borderId="0"/>
    <xf numFmtId="0" fontId="64" fillId="35" borderId="39" applyNumberFormat="0" applyAlignment="0" applyProtection="0"/>
    <xf numFmtId="0" fontId="54" fillId="0" borderId="0"/>
    <xf numFmtId="0" fontId="54" fillId="0" borderId="0"/>
    <xf numFmtId="0" fontId="13" fillId="123" borderId="10" applyNumberFormat="0" applyAlignment="0" applyProtection="0"/>
    <xf numFmtId="0" fontId="54" fillId="0" borderId="0"/>
    <xf numFmtId="0" fontId="54" fillId="0" borderId="0"/>
    <xf numFmtId="0" fontId="13" fillId="123" borderId="10" applyNumberFormat="0" applyAlignment="0" applyProtection="0"/>
    <xf numFmtId="0" fontId="54" fillId="0" borderId="0"/>
    <xf numFmtId="0" fontId="54" fillId="0" borderId="0"/>
    <xf numFmtId="0" fontId="4" fillId="0" borderId="0"/>
    <xf numFmtId="0" fontId="60" fillId="0" borderId="0"/>
    <xf numFmtId="0" fontId="54" fillId="0" borderId="0"/>
    <xf numFmtId="0" fontId="3" fillId="0" borderId="0"/>
    <xf numFmtId="0" fontId="75" fillId="0" borderId="0">
      <alignment vertical="top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267" fontId="2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3" fillId="123" borderId="10" applyNumberFormat="0" applyAlignment="0" applyProtection="0"/>
    <xf numFmtId="0" fontId="54" fillId="0" borderId="0"/>
    <xf numFmtId="0" fontId="54" fillId="0" borderId="0"/>
    <xf numFmtId="0" fontId="64" fillId="35" borderId="39" applyNumberFormat="0" applyAlignment="0" applyProtection="0"/>
    <xf numFmtId="0" fontId="54" fillId="0" borderId="0"/>
    <xf numFmtId="0" fontId="54" fillId="0" borderId="0"/>
    <xf numFmtId="0" fontId="64" fillId="35" borderId="39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6" fillId="0" borderId="0"/>
    <xf numFmtId="0" fontId="3" fillId="0" borderId="0"/>
    <xf numFmtId="0" fontId="4" fillId="0" borderId="0"/>
    <xf numFmtId="0" fontId="3" fillId="0" borderId="0"/>
    <xf numFmtId="0" fontId="22" fillId="0" borderId="0"/>
    <xf numFmtId="267" fontId="2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22" fillId="0" borderId="0"/>
    <xf numFmtId="26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62" fontId="3" fillId="0" borderId="0"/>
    <xf numFmtId="0" fontId="74" fillId="38" borderId="13" applyNumberFormat="0" applyFont="0" applyAlignment="0" applyProtection="0"/>
    <xf numFmtId="267" fontId="74" fillId="38" borderId="13" applyNumberFormat="0" applyFont="0" applyAlignment="0" applyProtection="0"/>
    <xf numFmtId="0" fontId="74" fillId="38" borderId="13" applyNumberFormat="0" applyFont="0" applyAlignment="0" applyProtection="0"/>
    <xf numFmtId="0" fontId="74" fillId="38" borderId="13" applyNumberFormat="0" applyFont="0" applyAlignment="0" applyProtection="0"/>
    <xf numFmtId="0" fontId="74" fillId="38" borderId="13" applyNumberFormat="0" applyFont="0" applyAlignment="0" applyProtection="0"/>
    <xf numFmtId="0" fontId="74" fillId="122" borderId="37" applyNumberFormat="0" applyAlignment="0" applyProtection="0"/>
    <xf numFmtId="0" fontId="56" fillId="72" borderId="37" applyNumberFormat="0" applyFont="0" applyAlignment="0" applyProtection="0"/>
    <xf numFmtId="0" fontId="74" fillId="122" borderId="37" applyNumberFormat="0" applyAlignment="0" applyProtection="0"/>
    <xf numFmtId="0" fontId="74" fillId="122" borderId="37" applyNumberFormat="0" applyAlignment="0" applyProtection="0"/>
    <xf numFmtId="0" fontId="74" fillId="38" borderId="13" applyNumberFormat="0" applyFont="0" applyAlignment="0" applyProtection="0"/>
    <xf numFmtId="0" fontId="74" fillId="122" borderId="37" applyNumberFormat="0" applyAlignment="0" applyProtection="0"/>
    <xf numFmtId="267" fontId="74" fillId="38" borderId="13" applyNumberFormat="0" applyFont="0" applyAlignment="0" applyProtection="0"/>
    <xf numFmtId="0" fontId="74" fillId="122" borderId="37" applyNumberFormat="0" applyAlignment="0" applyProtection="0"/>
    <xf numFmtId="0" fontId="74" fillId="38" borderId="13" applyNumberFormat="0" applyFont="0" applyAlignment="0" applyProtection="0"/>
    <xf numFmtId="0" fontId="74" fillId="122" borderId="37" applyNumberFormat="0" applyAlignment="0" applyProtection="0"/>
    <xf numFmtId="0" fontId="74" fillId="122" borderId="37" applyNumberFormat="0" applyAlignment="0" applyProtection="0"/>
    <xf numFmtId="0" fontId="35" fillId="35" borderId="39" applyNumberFormat="0" applyAlignment="0" applyProtection="0"/>
    <xf numFmtId="0" fontId="74" fillId="122" borderId="37" applyNumberFormat="0" applyAlignment="0" applyProtection="0"/>
    <xf numFmtId="0" fontId="3" fillId="72" borderId="37" applyNumberFormat="0" applyFont="0" applyAlignment="0" applyProtection="0"/>
    <xf numFmtId="0" fontId="74" fillId="122" borderId="37" applyNumberFormat="0" applyAlignment="0" applyProtection="0"/>
    <xf numFmtId="0" fontId="74" fillId="122" borderId="37" applyNumberFormat="0" applyAlignment="0" applyProtection="0"/>
    <xf numFmtId="4" fontId="65" fillId="53" borderId="44" applyNumberFormat="0" applyProtection="0">
      <alignment horizontal="right" vertical="center"/>
    </xf>
    <xf numFmtId="0" fontId="3" fillId="72" borderId="37" applyNumberFormat="0" applyFont="0" applyAlignment="0" applyProtection="0"/>
    <xf numFmtId="0" fontId="74" fillId="38" borderId="13" applyNumberFormat="0" applyFont="0" applyAlignment="0" applyProtection="0"/>
    <xf numFmtId="0" fontId="74" fillId="38" borderId="13" applyNumberFormat="0" applyFont="0" applyAlignment="0" applyProtection="0"/>
    <xf numFmtId="267" fontId="74" fillId="38" borderId="13" applyNumberFormat="0" applyFont="0" applyAlignment="0" applyProtection="0"/>
    <xf numFmtId="267" fontId="74" fillId="38" borderId="13" applyNumberFormat="0" applyFont="0" applyAlignment="0" applyProtection="0"/>
    <xf numFmtId="0" fontId="3" fillId="0" borderId="0" applyNumberFormat="0" applyFont="0" applyBorder="0" applyAlignment="0"/>
    <xf numFmtId="37" fontId="6" fillId="0" borderId="0"/>
    <xf numFmtId="0" fontId="64" fillId="35" borderId="39" applyNumberFormat="0" applyAlignment="0" applyProtection="0"/>
    <xf numFmtId="0" fontId="4" fillId="56" borderId="10" applyNumberFormat="0" applyAlignment="0" applyProtection="0"/>
    <xf numFmtId="0" fontId="64" fillId="35" borderId="39" applyNumberFormat="0" applyAlignment="0" applyProtection="0"/>
    <xf numFmtId="0" fontId="64" fillId="35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75" fillId="91" borderId="39" applyNumberFormat="0" applyAlignment="0" applyProtection="0"/>
    <xf numFmtId="0" fontId="35" fillId="35" borderId="39" applyNumberFormat="0" applyAlignment="0" applyProtection="0"/>
    <xf numFmtId="0" fontId="35" fillId="35" borderId="39" applyNumberFormat="0" applyAlignment="0" applyProtection="0"/>
    <xf numFmtId="0" fontId="135" fillId="35" borderId="39" applyNumberFormat="0" applyAlignment="0" applyProtection="0"/>
    <xf numFmtId="0" fontId="135" fillId="35" borderId="39" applyNumberFormat="0" applyAlignment="0" applyProtection="0"/>
    <xf numFmtId="40" fontId="199" fillId="56" borderId="0">
      <alignment horizontal="right"/>
    </xf>
    <xf numFmtId="0" fontId="200" fillId="56" borderId="0">
      <alignment horizontal="right"/>
    </xf>
    <xf numFmtId="0" fontId="169" fillId="0" borderId="0" applyBorder="0">
      <alignment horizontal="centerContinuous"/>
    </xf>
    <xf numFmtId="43" fontId="3" fillId="0" borderId="0" applyFont="0" applyFill="0" applyBorder="0" applyAlignment="0" applyProtection="0"/>
    <xf numFmtId="258" fontId="109" fillId="0" borderId="0" applyFill="0" applyBorder="0" applyAlignment="0" applyProtection="0">
      <protection locked="0"/>
    </xf>
    <xf numFmtId="205" fontId="109" fillId="0" borderId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276" fontId="105" fillId="0" borderId="0" applyBorder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5" fontId="87" fillId="0" borderId="0"/>
    <xf numFmtId="0" fontId="58" fillId="142" borderId="55" applyNumberFormat="0" applyFont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2" fillId="0" borderId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211" fontId="172" fillId="0" borderId="29" applyFont="0" applyBorder="0" applyAlignment="0">
      <alignment horizontal="center" vertical="center"/>
    </xf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0" fontId="84" fillId="67" borderId="33"/>
    <xf numFmtId="220" fontId="3" fillId="0" borderId="0" applyNumberFormat="0" applyFill="0" applyBorder="0" applyAlignment="0" applyProtection="0">
      <alignment horizontal="left"/>
    </xf>
    <xf numFmtId="220" fontId="3" fillId="0" borderId="0" applyNumberFormat="0" applyFill="0" applyBorder="0" applyAlignment="0" applyProtection="0">
      <alignment horizontal="left"/>
    </xf>
    <xf numFmtId="202" fontId="56" fillId="0" borderId="0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185" fillId="0" borderId="56">
      <alignment vertical="center"/>
    </xf>
    <xf numFmtId="4" fontId="75" fillId="52" borderId="39" applyNumberFormat="0" applyProtection="0">
      <alignment vertical="center"/>
    </xf>
    <xf numFmtId="4" fontId="75" fillId="52" borderId="39" applyNumberFormat="0" applyProtection="0">
      <alignment vertical="center"/>
    </xf>
    <xf numFmtId="4" fontId="75" fillId="52" borderId="39" applyNumberFormat="0" applyProtection="0">
      <alignment vertical="center"/>
    </xf>
    <xf numFmtId="4" fontId="75" fillId="52" borderId="39" applyNumberFormat="0" applyProtection="0">
      <alignment vertical="center"/>
    </xf>
    <xf numFmtId="4" fontId="204" fillId="52" borderId="44" applyNumberFormat="0" applyProtection="0">
      <alignment vertical="center"/>
    </xf>
    <xf numFmtId="4" fontId="204" fillId="52" borderId="44" applyNumberFormat="0" applyProtection="0">
      <alignment vertical="center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4" fontId="75" fillId="52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4" fontId="65" fillId="54" borderId="44" applyNumberFormat="0" applyProtection="0">
      <alignment horizontal="right" vertical="center"/>
    </xf>
    <xf numFmtId="4" fontId="65" fillId="124" borderId="44" applyNumberFormat="0" applyProtection="0">
      <alignment horizontal="right" vertical="center"/>
    </xf>
    <xf numFmtId="4" fontId="65" fillId="124" borderId="44" applyNumberFormat="0" applyProtection="0">
      <alignment horizontal="right" vertical="center"/>
    </xf>
    <xf numFmtId="4" fontId="65" fillId="88" borderId="44" applyNumberFormat="0" applyProtection="0">
      <alignment horizontal="right" vertical="center"/>
    </xf>
    <xf numFmtId="4" fontId="65" fillId="88" borderId="44" applyNumberFormat="0" applyProtection="0">
      <alignment horizontal="right" vertical="center"/>
    </xf>
    <xf numFmtId="4" fontId="65" fillId="48" borderId="44" applyNumberFormat="0" applyProtection="0">
      <alignment horizontal="right" vertical="center"/>
    </xf>
    <xf numFmtId="4" fontId="65" fillId="48" borderId="44" applyNumberFormat="0" applyProtection="0">
      <alignment horizontal="right" vertical="center"/>
    </xf>
    <xf numFmtId="4" fontId="65" fillId="110" borderId="44" applyNumberFormat="0" applyProtection="0">
      <alignment horizontal="right" vertical="center"/>
    </xf>
    <xf numFmtId="4" fontId="65" fillId="110" borderId="44" applyNumberFormat="0" applyProtection="0">
      <alignment horizontal="right" vertical="center"/>
    </xf>
    <xf numFmtId="4" fontId="205" fillId="144" borderId="39" applyNumberFormat="0" applyProtection="0">
      <alignment horizontal="left" vertical="center" indent="1"/>
    </xf>
    <xf numFmtId="4" fontId="205" fillId="144" borderId="39" applyNumberFormat="0" applyProtection="0">
      <alignment horizontal="left" vertical="center" indent="1"/>
    </xf>
    <xf numFmtId="4" fontId="205" fillId="144" borderId="39" applyNumberFormat="0" applyProtection="0">
      <alignment horizontal="left" vertical="center" indent="1"/>
    </xf>
    <xf numFmtId="4" fontId="205" fillId="144" borderId="39" applyNumberFormat="0" applyProtection="0">
      <alignment horizontal="left" vertical="center" indent="1"/>
    </xf>
    <xf numFmtId="4" fontId="75" fillId="145" borderId="57" applyNumberFormat="0" applyProtection="0">
      <alignment horizontal="left" vertical="center" indent="1"/>
    </xf>
    <xf numFmtId="4" fontId="62" fillId="84" borderId="0" applyNumberFormat="0" applyProtection="0">
      <alignment horizontal="left" vertical="center" indent="1"/>
    </xf>
    <xf numFmtId="4" fontId="65" fillId="49" borderId="44" applyNumberFormat="0" applyProtection="0">
      <alignment horizontal="right" vertical="center"/>
    </xf>
    <xf numFmtId="4" fontId="65" fillId="49" borderId="44" applyNumberFormat="0" applyProtection="0">
      <alignment horizontal="right" vertical="center"/>
    </xf>
    <xf numFmtId="296" fontId="105" fillId="0" borderId="0" applyBorder="0" applyAlignment="0"/>
    <xf numFmtId="4" fontId="206" fillId="145" borderId="39" applyNumberFormat="0" applyProtection="0">
      <alignment horizontal="left" vertical="center" indent="1"/>
    </xf>
    <xf numFmtId="4" fontId="206" fillId="145" borderId="39" applyNumberFormat="0" applyProtection="0">
      <alignment horizontal="left" vertical="center" indent="1"/>
    </xf>
    <xf numFmtId="4" fontId="206" fillId="145" borderId="39" applyNumberFormat="0" applyProtection="0">
      <alignment horizontal="left" vertical="center" indent="1"/>
    </xf>
    <xf numFmtId="4" fontId="206" fillId="145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4" fontId="75" fillId="139" borderId="39" applyNumberFormat="0" applyProtection="0">
      <alignment horizontal="left" vertical="center" indent="1"/>
    </xf>
    <xf numFmtId="0" fontId="56" fillId="139" borderId="39" applyNumberFormat="0" applyProtection="0">
      <alignment horizontal="left" vertical="center" indent="1"/>
    </xf>
    <xf numFmtId="0" fontId="56" fillId="139" borderId="39" applyNumberFormat="0" applyProtection="0">
      <alignment horizontal="left" vertical="center" indent="1"/>
    </xf>
    <xf numFmtId="0" fontId="56" fillId="139" borderId="39" applyNumberFormat="0" applyProtection="0">
      <alignment horizontal="left" vertical="center" indent="1"/>
    </xf>
    <xf numFmtId="0" fontId="3" fillId="84" borderId="44" applyNumberFormat="0" applyProtection="0">
      <alignment horizontal="left" vertical="top" indent="1"/>
    </xf>
    <xf numFmtId="0" fontId="3" fillId="84" borderId="44" applyNumberFormat="0" applyProtection="0">
      <alignment horizontal="left" vertical="top" indent="1"/>
    </xf>
    <xf numFmtId="0" fontId="56" fillId="98" borderId="39" applyNumberFormat="0" applyProtection="0">
      <alignment horizontal="left" vertical="center" indent="1"/>
    </xf>
    <xf numFmtId="0" fontId="56" fillId="98" borderId="39" applyNumberFormat="0" applyProtection="0">
      <alignment horizontal="left" vertical="center" indent="1"/>
    </xf>
    <xf numFmtId="0" fontId="56" fillId="98" borderId="39" applyNumberFormat="0" applyProtection="0">
      <alignment horizontal="left" vertical="center" indent="1"/>
    </xf>
    <xf numFmtId="0" fontId="56" fillId="98" borderId="39" applyNumberFormat="0" applyProtection="0">
      <alignment horizontal="left" vertical="center" indent="1"/>
    </xf>
    <xf numFmtId="0" fontId="3" fillId="49" borderId="44" applyNumberFormat="0" applyProtection="0">
      <alignment horizontal="left" vertical="top" indent="1"/>
    </xf>
    <xf numFmtId="0" fontId="3" fillId="49" borderId="44" applyNumberFormat="0" applyProtection="0">
      <alignment horizontal="left" vertical="top" indent="1"/>
    </xf>
    <xf numFmtId="0" fontId="56" fillId="35" borderId="39" applyNumberFormat="0" applyProtection="0">
      <alignment horizontal="left" vertical="center" indent="1"/>
    </xf>
    <xf numFmtId="0" fontId="56" fillId="35" borderId="39" applyNumberFormat="0" applyProtection="0">
      <alignment horizontal="left" vertical="center" indent="1"/>
    </xf>
    <xf numFmtId="0" fontId="56" fillId="35" borderId="39" applyNumberFormat="0" applyProtection="0">
      <alignment horizontal="left" vertical="center" indent="1"/>
    </xf>
    <xf numFmtId="0" fontId="56" fillId="35" borderId="39" applyNumberFormat="0" applyProtection="0">
      <alignment horizontal="left" vertical="center" indent="1"/>
    </xf>
    <xf numFmtId="0" fontId="3" fillId="58" borderId="44" applyNumberFormat="0" applyProtection="0">
      <alignment horizontal="left" vertical="top" indent="1"/>
    </xf>
    <xf numFmtId="0" fontId="3" fillId="58" borderId="44" applyNumberFormat="0" applyProtection="0">
      <alignment horizontal="left" vertical="top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3" fillId="146" borderId="44" applyNumberFormat="0" applyProtection="0">
      <alignment horizontal="left" vertical="top" indent="1"/>
    </xf>
    <xf numFmtId="0" fontId="3" fillId="146" borderId="44" applyNumberFormat="0" applyProtection="0">
      <alignment horizontal="left" vertical="top" indent="1"/>
    </xf>
    <xf numFmtId="4" fontId="65" fillId="72" borderId="44" applyNumberFormat="0" applyProtection="0">
      <alignment vertical="center"/>
    </xf>
    <xf numFmtId="4" fontId="65" fillId="72" borderId="44" applyNumberFormat="0" applyProtection="0">
      <alignment vertical="center"/>
    </xf>
    <xf numFmtId="4" fontId="207" fillId="72" borderId="44" applyNumberFormat="0" applyProtection="0">
      <alignment vertical="center"/>
    </xf>
    <xf numFmtId="4" fontId="207" fillId="72" borderId="44" applyNumberFormat="0" applyProtection="0">
      <alignment vertical="center"/>
    </xf>
    <xf numFmtId="4" fontId="75" fillId="72" borderId="39" applyNumberFormat="0" applyProtection="0">
      <alignment horizontal="left" vertical="center" indent="1"/>
    </xf>
    <xf numFmtId="4" fontId="75" fillId="72" borderId="39" applyNumberFormat="0" applyProtection="0">
      <alignment horizontal="left" vertical="center" indent="1"/>
    </xf>
    <xf numFmtId="4" fontId="75" fillId="72" borderId="39" applyNumberFormat="0" applyProtection="0">
      <alignment horizontal="left" vertical="center" indent="1"/>
    </xf>
    <xf numFmtId="4" fontId="75" fillId="72" borderId="39" applyNumberFormat="0" applyProtection="0">
      <alignment horizontal="left" vertical="center" indent="1"/>
    </xf>
    <xf numFmtId="0" fontId="65" fillId="72" borderId="44" applyNumberFormat="0" applyProtection="0">
      <alignment horizontal="left" vertical="top" indent="1"/>
    </xf>
    <xf numFmtId="0" fontId="65" fillId="72" borderId="44" applyNumberFormat="0" applyProtection="0">
      <alignment horizontal="left" vertical="top" indent="1"/>
    </xf>
    <xf numFmtId="4" fontId="75" fillId="145" borderId="39" applyNumberFormat="0" applyProtection="0">
      <alignment horizontal="right" vertical="center"/>
    </xf>
    <xf numFmtId="4" fontId="75" fillId="145" borderId="39" applyNumberFormat="0" applyProtection="0">
      <alignment horizontal="right" vertical="center"/>
    </xf>
    <xf numFmtId="4" fontId="75" fillId="145" borderId="39" applyNumberFormat="0" applyProtection="0">
      <alignment horizontal="right" vertical="center"/>
    </xf>
    <xf numFmtId="4" fontId="75" fillId="145" borderId="39" applyNumberFormat="0" applyProtection="0">
      <alignment horizontal="right" vertical="center"/>
    </xf>
    <xf numFmtId="4" fontId="207" fillId="146" borderId="44" applyNumberFormat="0" applyProtection="0">
      <alignment horizontal="right" vertical="center"/>
    </xf>
    <xf numFmtId="4" fontId="207" fillId="146" borderId="44" applyNumberFormat="0" applyProtection="0">
      <alignment horizontal="right" vertical="center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0" fontId="56" fillId="75" borderId="39" applyNumberFormat="0" applyProtection="0">
      <alignment horizontal="left" vertical="center" indent="1"/>
    </xf>
    <xf numFmtId="4" fontId="208" fillId="145" borderId="39" applyNumberFormat="0" applyProtection="0">
      <alignment horizontal="right" vertical="center"/>
    </xf>
    <xf numFmtId="4" fontId="208" fillId="145" borderId="39" applyNumberFormat="0" applyProtection="0">
      <alignment horizontal="right" vertical="center"/>
    </xf>
    <xf numFmtId="4" fontId="208" fillId="145" borderId="39" applyNumberFormat="0" applyProtection="0">
      <alignment horizontal="right" vertical="center"/>
    </xf>
    <xf numFmtId="4" fontId="208" fillId="145" borderId="39" applyNumberFormat="0" applyProtection="0">
      <alignment horizontal="right" vertical="center"/>
    </xf>
    <xf numFmtId="0" fontId="209" fillId="0" borderId="58"/>
    <xf numFmtId="229" fontId="212" fillId="45" borderId="0" applyBorder="0" applyAlignment="0" applyProtection="0"/>
    <xf numFmtId="252" fontId="3" fillId="0" borderId="0">
      <alignment horizontal="center"/>
    </xf>
    <xf numFmtId="192" fontId="6" fillId="0" borderId="0" applyBorder="0" applyAlignment="0"/>
    <xf numFmtId="0" fontId="6" fillId="0" borderId="0"/>
    <xf numFmtId="0" fontId="3" fillId="0" borderId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87" fontId="79" fillId="0" borderId="0"/>
    <xf numFmtId="187" fontId="79" fillId="0" borderId="0"/>
    <xf numFmtId="0" fontId="218" fillId="0" borderId="0" applyNumberFormat="0" applyBorder="0"/>
    <xf numFmtId="0" fontId="219" fillId="0" borderId="0" applyNumberFormat="0" applyBorder="0" applyAlignment="0"/>
    <xf numFmtId="0" fontId="220" fillId="72" borderId="0">
      <alignment wrapText="1"/>
    </xf>
    <xf numFmtId="0" fontId="23" fillId="0" borderId="59"/>
    <xf numFmtId="3" fontId="56" fillId="0" borderId="16" applyNumberFormat="0" applyFont="0" applyFill="0" applyAlignment="0" applyProtection="0">
      <alignment vertical="center"/>
    </xf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0" fontId="83" fillId="0" borderId="33"/>
    <xf numFmtId="257" fontId="58" fillId="0" borderId="21" applyNumberFormat="0" applyFont="0" applyFill="0" applyAlignment="0" applyProtection="0">
      <alignment horizontal="right"/>
    </xf>
    <xf numFmtId="0" fontId="79" fillId="0" borderId="30" applyBorder="0">
      <alignment vertical="justify"/>
    </xf>
    <xf numFmtId="49" fontId="6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0" fontId="222" fillId="146" borderId="0" applyFont="0">
      <alignment horizontal="center"/>
    </xf>
    <xf numFmtId="0" fontId="223" fillId="0" borderId="0"/>
    <xf numFmtId="40" fontId="224" fillId="0" borderId="0"/>
    <xf numFmtId="0" fontId="22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37" fontId="216" fillId="0" borderId="0" applyNumberFormat="0" applyBorder="0" applyAlignment="0"/>
    <xf numFmtId="0" fontId="76" fillId="0" borderId="0" applyNumberFormat="0" applyBorder="0" applyAlignment="0"/>
    <xf numFmtId="233" fontId="89" fillId="0" borderId="15">
      <protection locked="0"/>
    </xf>
    <xf numFmtId="0" fontId="4" fillId="0" borderId="52" applyNumberFormat="0" applyFill="0" applyAlignment="0" applyProtection="0"/>
    <xf numFmtId="0" fontId="4" fillId="0" borderId="52" applyNumberFormat="0" applyFill="0" applyAlignment="0" applyProtection="0"/>
    <xf numFmtId="0" fontId="4" fillId="0" borderId="52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33" fontId="89" fillId="0" borderId="15">
      <protection locked="0"/>
    </xf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48" fillId="0" borderId="43" applyNumberFormat="0" applyFill="0" applyAlignment="0" applyProtection="0"/>
    <xf numFmtId="0" fontId="151" fillId="0" borderId="60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25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0" fontId="151" fillId="0" borderId="33"/>
    <xf numFmtId="40" fontId="231" fillId="0" borderId="16" applyFont="0" applyFill="0" applyBorder="0" applyAlignment="0" applyProtection="0"/>
    <xf numFmtId="0" fontId="23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61" fillId="0" borderId="61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43" fontId="73" fillId="0" borderId="0" applyFont="0" applyFill="0" applyBorder="0" applyAlignment="0" applyProtection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96" fontId="105" fillId="0" borderId="0" applyBorder="0" applyAlignment="0"/>
    <xf numFmtId="296" fontId="105" fillId="0" borderId="0" applyBorder="0" applyAlignment="0"/>
    <xf numFmtId="276" fontId="105" fillId="0" borderId="0" applyBorder="0"/>
    <xf numFmtId="296" fontId="105" fillId="0" borderId="0" applyBorder="0" applyAlignment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0" fontId="58" fillId="50" borderId="24" applyNumberFormat="0" applyBorder="0" applyAlignment="0">
      <alignment horizont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41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95" fontId="54" fillId="0" borderId="0" applyFont="0" applyFill="0" applyBorder="0" applyAlignment="0" applyProtection="0"/>
    <xf numFmtId="28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01" fillId="98" borderId="35" applyNumberFormat="0" applyAlignment="0" applyProtection="0"/>
    <xf numFmtId="0" fontId="240" fillId="0" borderId="46" applyNumberFormat="0" applyFill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41" fillId="0" borderId="0" applyNumberFormat="0" applyFill="0" applyBorder="0" applyProtection="0">
      <alignment vertical="center"/>
    </xf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22"/>
    <xf numFmtId="0" fontId="70" fillId="76" borderId="0" applyNumberFormat="0" applyBorder="0" applyAlignment="0" applyProtection="0"/>
    <xf numFmtId="0" fontId="75" fillId="35" borderId="39" applyNumberFormat="0" applyAlignment="0" applyProtection="0"/>
    <xf numFmtId="0" fontId="75" fillId="35" borderId="39" applyNumberFormat="0" applyAlignment="0" applyProtection="0"/>
    <xf numFmtId="0" fontId="23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0" fillId="0" borderId="0"/>
    <xf numFmtId="0" fontId="180" fillId="0" borderId="0"/>
    <xf numFmtId="0" fontId="75" fillId="0" borderId="0">
      <alignment vertical="top"/>
    </xf>
    <xf numFmtId="0" fontId="22" fillId="0" borderId="0"/>
    <xf numFmtId="0" fontId="75" fillId="0" borderId="0">
      <alignment vertical="top"/>
    </xf>
    <xf numFmtId="0" fontId="4" fillId="0" borderId="0"/>
    <xf numFmtId="0" fontId="54" fillId="0" borderId="0"/>
    <xf numFmtId="0" fontId="248" fillId="0" borderId="0"/>
    <xf numFmtId="0" fontId="1" fillId="0" borderId="0"/>
    <xf numFmtId="0" fontId="1" fillId="0" borderId="0"/>
    <xf numFmtId="0" fontId="248" fillId="0" borderId="0"/>
    <xf numFmtId="0" fontId="248" fillId="0" borderId="0"/>
    <xf numFmtId="0" fontId="248" fillId="0" borderId="0"/>
    <xf numFmtId="0" fontId="152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1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4" fillId="0" borderId="0"/>
    <xf numFmtId="0" fontId="73" fillId="0" borderId="0"/>
    <xf numFmtId="0" fontId="3" fillId="0" borderId="0"/>
    <xf numFmtId="0" fontId="16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3" fillId="0" borderId="0"/>
    <xf numFmtId="0" fontId="73" fillId="0" borderId="0"/>
    <xf numFmtId="0" fontId="54" fillId="0" borderId="0"/>
    <xf numFmtId="0" fontId="180" fillId="0" borderId="0"/>
    <xf numFmtId="0" fontId="54" fillId="0" borderId="0"/>
    <xf numFmtId="0" fontId="54" fillId="0" borderId="0"/>
    <xf numFmtId="0" fontId="54" fillId="0" borderId="0"/>
    <xf numFmtId="0" fontId="236" fillId="0" borderId="0"/>
    <xf numFmtId="0" fontId="180" fillId="0" borderId="0"/>
    <xf numFmtId="0" fontId="7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4" fillId="0" borderId="0"/>
    <xf numFmtId="0" fontId="54" fillId="0" borderId="0"/>
    <xf numFmtId="0" fontId="54" fillId="0" borderId="0"/>
    <xf numFmtId="0" fontId="194" fillId="89" borderId="32" applyNumberFormat="0" applyAlignment="0" applyProtection="0"/>
    <xf numFmtId="0" fontId="194" fillId="89" borderId="32" applyNumberFormat="0" applyAlignment="0" applyProtection="0"/>
    <xf numFmtId="0" fontId="82" fillId="52" borderId="0" applyNumberFormat="0" applyBorder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15" fillId="0" borderId="0"/>
    <xf numFmtId="236" fontId="26" fillId="0" borderId="0"/>
    <xf numFmtId="0" fontId="68" fillId="65" borderId="0" applyNumberFormat="0" applyBorder="0" applyAlignment="0" applyProtection="0"/>
    <xf numFmtId="0" fontId="68" fillId="115" borderId="0" applyNumberFormat="0" applyBorder="0" applyAlignment="0" applyProtection="0"/>
    <xf numFmtId="0" fontId="68" fillId="88" borderId="0" applyNumberFormat="0" applyBorder="0" applyAlignment="0" applyProtection="0"/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0" fontId="68" fillId="124" borderId="0" applyNumberFormat="0" applyBorder="0" applyAlignment="0" applyProtection="0"/>
    <xf numFmtId="0" fontId="3" fillId="72" borderId="37" applyNumberFormat="0" applyFont="0" applyAlignment="0" applyProtection="0"/>
    <xf numFmtId="0" fontId="24" fillId="38" borderId="13" applyNumberFormat="0" applyFont="0" applyAlignment="0" applyProtection="0"/>
    <xf numFmtId="0" fontId="3" fillId="72" borderId="37" applyNumberFormat="0" applyFont="0" applyAlignment="0" applyProtection="0"/>
    <xf numFmtId="0" fontId="164" fillId="0" borderId="38" applyNumberFormat="0" applyFill="0" applyAlignment="0" applyProtection="0"/>
    <xf numFmtId="0" fontId="182" fillId="0" borderId="34" applyNumberFormat="0" applyFill="0" applyAlignment="0" applyProtection="0"/>
    <xf numFmtId="0" fontId="249" fillId="0" borderId="40" applyNumberFormat="0" applyFill="0" applyAlignment="0" applyProtection="0"/>
    <xf numFmtId="0" fontId="24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81" fillId="0" borderId="26" applyNumberFormat="0" applyAlignment="0" applyProtection="0">
      <alignment horizontal="left" vertical="center"/>
    </xf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4" fillId="169" borderId="37" applyNumberFormat="0" applyFont="0" applyAlignment="0" applyProtection="0"/>
    <xf numFmtId="0" fontId="4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55" fillId="169" borderId="37" applyNumberFormat="0" applyFon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43" fontId="3" fillId="0" borderId="0" applyFont="0" applyFill="0" applyBorder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68" fillId="166" borderId="39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58" fillId="166" borderId="32" applyNumberFormat="0" applyAlignment="0" applyProtection="0"/>
    <xf numFmtId="0" fontId="21" fillId="0" borderId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65" fillId="153" borderId="32" applyNumberFormat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270" fillId="0" borderId="43" applyNumberFormat="0" applyFill="0" applyAlignment="0" applyProtection="0"/>
    <xf numFmtId="0" fontId="4" fillId="169" borderId="37" applyNumberFormat="0" applyFont="0" applyAlignment="0" applyProtection="0"/>
    <xf numFmtId="0" fontId="74" fillId="169" borderId="37" applyNumberFormat="0" applyFont="0" applyAlignment="0" applyProtection="0"/>
    <xf numFmtId="0" fontId="74" fillId="169" borderId="37" applyNumberFormat="0" applyFont="0" applyAlignment="0" applyProtection="0"/>
    <xf numFmtId="0" fontId="4" fillId="169" borderId="37" applyNumberFormat="0" applyFont="0" applyAlignment="0" applyProtection="0"/>
    <xf numFmtId="0" fontId="74" fillId="169" borderId="37" applyNumberFormat="0" applyFont="0" applyAlignment="0" applyProtection="0"/>
    <xf numFmtId="0" fontId="4" fillId="169" borderId="37" applyNumberFormat="0" applyFont="0" applyAlignment="0" applyProtection="0"/>
    <xf numFmtId="0" fontId="255" fillId="169" borderId="37" applyNumberFormat="0" applyFont="0" applyAlignment="0" applyProtection="0"/>
    <xf numFmtId="0" fontId="4" fillId="169" borderId="37" applyNumberFormat="0" applyFont="0" applyAlignment="0" applyProtection="0"/>
    <xf numFmtId="0" fontId="255" fillId="169" borderId="37" applyNumberFormat="0" applyFont="0" applyAlignment="0" applyProtection="0"/>
    <xf numFmtId="0" fontId="4" fillId="169" borderId="37" applyNumberFormat="0" applyFont="0" applyAlignment="0" applyProtection="0"/>
    <xf numFmtId="0" fontId="4" fillId="169" borderId="37" applyNumberFormat="0" applyFont="0" applyAlignment="0" applyProtection="0"/>
    <xf numFmtId="0" fontId="4" fillId="169" borderId="37" applyNumberFormat="0" applyFont="0" applyAlignment="0" applyProtection="0"/>
    <xf numFmtId="0" fontId="4" fillId="169" borderId="37" applyNumberFormat="0" applyFont="0" applyAlignment="0" applyProtection="0"/>
    <xf numFmtId="235" fontId="3" fillId="0" borderId="0" applyFont="0" applyFill="0" applyBorder="0" applyAlignment="0" applyProtection="0"/>
    <xf numFmtId="217" fontId="3" fillId="35" borderId="0" applyFont="0" applyBorder="0"/>
    <xf numFmtId="1" fontId="3" fillId="0" borderId="18" applyNumberFormat="0" applyFill="0" applyAlignment="0" applyProtection="0">
      <alignment horizontal="center" vertical="center"/>
    </xf>
    <xf numFmtId="246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35" fontId="76" fillId="0" borderId="0" applyFont="0" applyFill="0" applyBorder="0" applyAlignment="0" applyProtection="0"/>
    <xf numFmtId="0" fontId="81" fillId="0" borderId="26" applyNumberFormat="0" applyAlignment="0" applyProtection="0">
      <alignment horizontal="left" vertical="center"/>
    </xf>
    <xf numFmtId="243" fontId="3" fillId="0" borderId="31" applyNumberFormat="0" applyFill="0" applyBorder="0">
      <alignment vertical="top" wrapText="1"/>
    </xf>
    <xf numFmtId="0" fontId="3" fillId="0" borderId="0"/>
    <xf numFmtId="0" fontId="111" fillId="0" borderId="0" applyNumberFormat="0" applyFill="0" applyBorder="0" applyAlignment="0" applyProtection="0">
      <alignment vertical="top"/>
      <protection locked="0"/>
    </xf>
    <xf numFmtId="235" fontId="3" fillId="0" borderId="0" applyFont="0" applyFill="0" applyBorder="0" applyAlignment="0" applyProtection="0"/>
    <xf numFmtId="0" fontId="81" fillId="0" borderId="4">
      <alignment horizontal="left" vertical="center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6" fontId="76" fillId="0" borderId="0" applyFont="0" applyFill="0" applyBorder="0" applyAlignment="0" applyProtection="0"/>
    <xf numFmtId="194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81" fillId="0" borderId="4">
      <alignment horizontal="left" vertical="center"/>
    </xf>
    <xf numFmtId="194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81" fillId="0" borderId="4">
      <alignment horizontal="left" vertical="center"/>
    </xf>
    <xf numFmtId="24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23"/>
    <xf numFmtId="24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0" fontId="67" fillId="0" borderId="16">
      <alignment horizontal="center"/>
    </xf>
    <xf numFmtId="243" fontId="3" fillId="0" borderId="31" applyNumberFormat="0" applyFill="0" applyBorder="0">
      <alignment vertical="top" wrapText="1"/>
    </xf>
    <xf numFmtId="216" fontId="3" fillId="0" borderId="0" applyFont="0" applyFill="0" applyBorder="0" applyAlignment="0" applyProtection="0"/>
    <xf numFmtId="255" fontId="92" fillId="0" borderId="17" applyFont="0" applyBorder="0" applyAlignment="0">
      <alignment horizontal="center" vertical="center"/>
    </xf>
    <xf numFmtId="0" fontId="67" fillId="0" borderId="16">
      <alignment horizontal="center"/>
    </xf>
    <xf numFmtId="0" fontId="67" fillId="0" borderId="16">
      <alignment horizontal="center"/>
    </xf>
    <xf numFmtId="0" fontId="3" fillId="56" borderId="16" applyNumberFormat="0">
      <protection locked="0"/>
    </xf>
    <xf numFmtId="252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51" fillId="0" borderId="0">
      <alignment horizontal="left"/>
    </xf>
    <xf numFmtId="0" fontId="59" fillId="52" borderId="45">
      <alignment vertical="center" wrapText="1"/>
    </xf>
    <xf numFmtId="3" fontId="77" fillId="0" borderId="16"/>
    <xf numFmtId="0" fontId="160" fillId="0" borderId="16">
      <alignment horizontal="center"/>
    </xf>
    <xf numFmtId="200" fontId="79" fillId="0" borderId="0" applyNumberFormat="0" applyFont="0" applyFill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14" fontId="83" fillId="0" borderId="16"/>
    <xf numFmtId="225" fontId="3" fillId="0" borderId="0" applyFont="0" applyFill="0" applyBorder="0" applyAlignment="0" applyProtection="0"/>
    <xf numFmtId="0" fontId="3" fillId="0" borderId="23"/>
    <xf numFmtId="0" fontId="81" fillId="0" borderId="26" applyNumberFormat="0" applyAlignment="0" applyProtection="0">
      <alignment horizontal="left" vertical="center"/>
    </xf>
    <xf numFmtId="227" fontId="157" fillId="0" borderId="19">
      <alignment horizontal="left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49" fontId="109" fillId="0" borderId="15" applyFill="0" applyBorder="0" applyAlignment="0">
      <alignment horizontal="right"/>
    </xf>
    <xf numFmtId="0" fontId="63" fillId="0" borderId="19"/>
    <xf numFmtId="0" fontId="81" fillId="0" borderId="26" applyNumberFormat="0" applyAlignment="0" applyProtection="0">
      <alignment horizontal="left" vertical="center"/>
    </xf>
    <xf numFmtId="0" fontId="187" fillId="57" borderId="19" applyBorder="0">
      <alignment horizontal="center"/>
    </xf>
    <xf numFmtId="10" fontId="58" fillId="72" borderId="16" applyNumberFormat="0" applyBorder="0" applyAlignment="0" applyProtection="0"/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26" applyNumberFormat="0" applyAlignment="0" applyProtection="0">
      <alignment horizontal="left" vertical="center"/>
    </xf>
    <xf numFmtId="0" fontId="81" fillId="0" borderId="26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151" fillId="1" borderId="19">
      <alignment horizontal="left"/>
    </xf>
    <xf numFmtId="10" fontId="58" fillId="56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288" fontId="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28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185" fillId="0" borderId="56">
      <alignment vertical="center"/>
    </xf>
    <xf numFmtId="3" fontId="56" fillId="0" borderId="16" applyNumberFormat="0" applyFont="0" applyFill="0" applyAlignment="0" applyProtection="0">
      <alignment vertical="center"/>
    </xf>
    <xf numFmtId="0" fontId="79" fillId="0" borderId="30" applyBorder="0">
      <alignment vertical="justify"/>
    </xf>
    <xf numFmtId="233" fontId="89" fillId="0" borderId="15">
      <protection locked="0"/>
    </xf>
    <xf numFmtId="233" fontId="89" fillId="0" borderId="15">
      <protection locked="0"/>
    </xf>
    <xf numFmtId="40" fontId="231" fillId="0" borderId="16" applyFont="0" applyFill="0" applyBorder="0" applyAlignment="0" applyProtection="0"/>
    <xf numFmtId="0" fontId="61" fillId="0" borderId="61"/>
    <xf numFmtId="276" fontId="105" fillId="0" borderId="0" applyBorder="0"/>
    <xf numFmtId="276" fontId="105" fillId="0" borderId="0" applyBorder="0"/>
    <xf numFmtId="276" fontId="105" fillId="0" borderId="0" applyBorder="0"/>
    <xf numFmtId="276" fontId="105" fillId="0" borderId="0" applyBorder="0"/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0" fontId="34" fillId="0" borderId="0"/>
    <xf numFmtId="0" fontId="21" fillId="0" borderId="0"/>
    <xf numFmtId="31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1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34" fillId="0" borderId="0"/>
    <xf numFmtId="0" fontId="4" fillId="0" borderId="0"/>
    <xf numFmtId="0" fontId="34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4" fillId="0" borderId="0"/>
    <xf numFmtId="0" fontId="34" fillId="0" borderId="0"/>
    <xf numFmtId="0" fontId="284" fillId="0" borderId="0"/>
    <xf numFmtId="0" fontId="36" fillId="0" borderId="0"/>
    <xf numFmtId="41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6" fillId="0" borderId="0"/>
    <xf numFmtId="41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0" borderId="13" applyNumberFormat="0" applyFont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4" fillId="0" borderId="0"/>
    <xf numFmtId="0" fontId="38" fillId="0" borderId="0" applyNumberFormat="0" applyFill="0" applyBorder="0" applyAlignment="0" applyProtection="0"/>
    <xf numFmtId="0" fontId="45" fillId="7" borderId="9" applyNumberFormat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243" fontId="3" fillId="0" borderId="31" applyNumberFormat="0" applyFill="0" applyBorder="0">
      <alignment vertical="top" wrapText="1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7" fillId="0" borderId="16">
      <alignment horizontal="center"/>
    </xf>
    <xf numFmtId="243" fontId="3" fillId="0" borderId="31" applyNumberFormat="0" applyFill="0" applyBorder="0">
      <alignment vertical="top" wrapText="1"/>
    </xf>
    <xf numFmtId="255" fontId="92" fillId="0" borderId="17" applyFont="0" applyBorder="0" applyAlignment="0">
      <alignment horizontal="center" vertical="center"/>
    </xf>
    <xf numFmtId="0" fontId="67" fillId="0" borderId="16">
      <alignment horizontal="center"/>
    </xf>
    <xf numFmtId="0" fontId="67" fillId="0" borderId="16">
      <alignment horizontal="center"/>
    </xf>
    <xf numFmtId="0" fontId="3" fillId="56" borderId="16" applyNumberFormat="0">
      <protection locked="0"/>
    </xf>
    <xf numFmtId="3" fontId="77" fillId="0" borderId="16"/>
    <xf numFmtId="0" fontId="160" fillId="0" borderId="16">
      <alignment horizont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14" fontId="83" fillId="0" borderId="16"/>
    <xf numFmtId="227" fontId="157" fillId="0" borderId="19">
      <alignment horizontal="left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3" fillId="0" borderId="19"/>
    <xf numFmtId="0" fontId="187" fillId="57" borderId="19" applyBorder="0">
      <alignment horizontal="center"/>
    </xf>
    <xf numFmtId="10" fontId="58" fillId="72" borderId="16" applyNumberFormat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151" fillId="1" borderId="19">
      <alignment horizontal="left"/>
    </xf>
    <xf numFmtId="10" fontId="58" fillId="56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3" fontId="56" fillId="0" borderId="16" applyNumberFormat="0" applyFont="0" applyFill="0" applyAlignment="0" applyProtection="0">
      <alignment vertical="center"/>
    </xf>
    <xf numFmtId="40" fontId="231" fillId="0" borderId="16" applyFont="0" applyFill="0" applyBorder="0" applyAlignment="0" applyProtection="0"/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0" fontId="81" fillId="0" borderId="4">
      <alignment horizontal="left" vertical="center"/>
    </xf>
    <xf numFmtId="243" fontId="3" fillId="0" borderId="31" applyNumberFormat="0" applyFill="0" applyBorder="0">
      <alignment vertical="top" wrapText="1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43" fontId="3" fillId="0" borderId="31" applyNumberFormat="0" applyFill="0" applyBorder="0">
      <alignment vertical="top" wrapText="1"/>
    </xf>
    <xf numFmtId="255" fontId="92" fillId="0" borderId="17" applyFont="0" applyBorder="0" applyAlignment="0">
      <alignment horizontal="center" vertical="center"/>
    </xf>
    <xf numFmtId="0" fontId="3" fillId="56" borderId="16" applyNumberFormat="0">
      <protection locked="0"/>
    </xf>
    <xf numFmtId="0" fontId="160" fillId="0" borderId="16">
      <alignment horizont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27" fontId="157" fillId="0" borderId="19">
      <alignment horizontal="left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3" fillId="0" borderId="19"/>
    <xf numFmtId="0" fontId="187" fillId="57" borderId="19" applyBorder="0">
      <alignment horizontal="center"/>
    </xf>
    <xf numFmtId="10" fontId="58" fillId="72" borderId="16" applyNumberFormat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0" fontId="58" fillId="56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3" fontId="56" fillId="0" borderId="16" applyNumberFormat="0" applyFont="0" applyFill="0" applyAlignment="0" applyProtection="0">
      <alignment vertical="center"/>
    </xf>
    <xf numFmtId="40" fontId="231" fillId="0" borderId="16" applyFont="0" applyFill="0" applyBorder="0" applyAlignment="0" applyProtection="0"/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43" fontId="3" fillId="0" borderId="31" applyNumberFormat="0" applyFill="0" applyBorder="0">
      <alignment vertical="top" wrapText="1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7" fillId="0" borderId="16">
      <alignment horizontal="center"/>
    </xf>
    <xf numFmtId="243" fontId="3" fillId="0" borderId="31" applyNumberFormat="0" applyFill="0" applyBorder="0">
      <alignment vertical="top" wrapText="1"/>
    </xf>
    <xf numFmtId="255" fontId="92" fillId="0" borderId="17" applyFont="0" applyBorder="0" applyAlignment="0">
      <alignment horizontal="center" vertical="center"/>
    </xf>
    <xf numFmtId="0" fontId="67" fillId="0" borderId="16">
      <alignment horizontal="center"/>
    </xf>
    <xf numFmtId="0" fontId="67" fillId="0" borderId="16">
      <alignment horizontal="center"/>
    </xf>
    <xf numFmtId="0" fontId="3" fillId="56" borderId="16" applyNumberFormat="0">
      <protection locked="0"/>
    </xf>
    <xf numFmtId="0" fontId="59" fillId="52" borderId="62">
      <alignment vertical="center" wrapText="1"/>
    </xf>
    <xf numFmtId="3" fontId="77" fillId="0" borderId="16"/>
    <xf numFmtId="0" fontId="160" fillId="0" borderId="16">
      <alignment horizont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214" fontId="83" fillId="0" borderId="16"/>
    <xf numFmtId="227" fontId="157" fillId="0" borderId="19">
      <alignment horizontal="left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63" fillId="0" borderId="19"/>
    <xf numFmtId="0" fontId="187" fillId="57" borderId="19" applyBorder="0">
      <alignment horizontal="center"/>
    </xf>
    <xf numFmtId="10" fontId="58" fillId="72" borderId="16" applyNumberFormat="0" applyBorder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151" fillId="1" borderId="19">
      <alignment horizontal="left"/>
    </xf>
    <xf numFmtId="10" fontId="58" fillId="56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10" fontId="58" fillId="72" borderId="16" applyNumberFormat="0" applyBorder="0" applyAlignment="0" applyProtection="0"/>
    <xf numFmtId="0" fontId="185" fillId="0" borderId="56">
      <alignment vertical="center"/>
    </xf>
    <xf numFmtId="3" fontId="56" fillId="0" borderId="16" applyNumberFormat="0" applyFont="0" applyFill="0" applyAlignment="0" applyProtection="0">
      <alignment vertical="center"/>
    </xf>
    <xf numFmtId="40" fontId="231" fillId="0" borderId="16" applyFont="0" applyFill="0" applyBorder="0" applyAlignment="0" applyProtection="0"/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255" fontId="92" fillId="0" borderId="17" applyFont="0" applyBorder="0" applyAlignment="0">
      <alignment horizontal="center" vertical="center"/>
    </xf>
    <xf numFmtId="0" fontId="1" fillId="0" borderId="0"/>
    <xf numFmtId="0" fontId="29" fillId="0" borderId="0"/>
    <xf numFmtId="0" fontId="36" fillId="0" borderId="0"/>
    <xf numFmtId="314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0" fontId="286" fillId="0" borderId="0" applyNumberFormat="0" applyFill="0" applyBorder="0" applyAlignment="0" applyProtection="0">
      <alignment wrapText="1"/>
    </xf>
    <xf numFmtId="0" fontId="285" fillId="0" borderId="0" applyNumberFormat="0" applyFill="0" applyBorder="0" applyAlignment="0" applyProtection="0">
      <alignment vertical="top"/>
      <protection locked="0"/>
    </xf>
    <xf numFmtId="0" fontId="286" fillId="0" borderId="27" applyNumberFormat="0" applyFill="0" applyBorder="0" applyAlignment="0">
      <alignment wrapText="1"/>
      <protection locked="0"/>
    </xf>
    <xf numFmtId="0" fontId="3" fillId="0" borderId="0">
      <protection locked="0"/>
    </xf>
    <xf numFmtId="43" fontId="1" fillId="0" borderId="0" applyFont="0" applyFill="0" applyBorder="0" applyAlignment="0" applyProtection="0"/>
    <xf numFmtId="0" fontId="287" fillId="0" borderId="0"/>
    <xf numFmtId="0" fontId="21" fillId="0" borderId="0"/>
    <xf numFmtId="43" fontId="21" fillId="0" borderId="0" applyFont="0" applyFill="0" applyBorder="0" applyAlignment="0" applyProtection="0"/>
    <xf numFmtId="0" fontId="36" fillId="0" borderId="0"/>
    <xf numFmtId="0" fontId="36" fillId="0" borderId="0">
      <protection locked="0"/>
    </xf>
    <xf numFmtId="43" fontId="36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286" fillId="0" borderId="0" applyNumberFormat="0" applyFill="0" applyBorder="0" applyAlignment="0">
      <alignment vertical="top"/>
      <protection locked="0"/>
    </xf>
    <xf numFmtId="0" fontId="288" fillId="0" borderId="64" applyNumberFormat="0" applyFill="0" applyAlignment="0">
      <protection locked="0"/>
    </xf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0" fontId="28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3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43" fontId="21" fillId="0" borderId="0" applyFont="0" applyFill="0" applyBorder="0" applyAlignment="0" applyProtection="0"/>
    <xf numFmtId="0" fontId="45" fillId="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21" fillId="0" borderId="0"/>
    <xf numFmtId="0" fontId="21" fillId="0" borderId="0"/>
    <xf numFmtId="0" fontId="28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3" fillId="0" borderId="133"/>
    <xf numFmtId="0" fontId="255" fillId="153" borderId="0" applyNumberFormat="0" applyBorder="0" applyAlignment="0" applyProtection="0"/>
    <xf numFmtId="250" fontId="295" fillId="0" borderId="0" applyFont="0" applyFill="0" applyBorder="0" applyAlignment="0" applyProtection="0"/>
    <xf numFmtId="0" fontId="81" fillId="0" borderId="137" applyNumberFormat="0" applyAlignment="0" applyProtection="0"/>
    <xf numFmtId="0" fontId="59" fillId="52" borderId="92">
      <alignment vertical="center" wrapText="1"/>
    </xf>
    <xf numFmtId="0" fontId="81" fillId="0" borderId="95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81" fillId="0" borderId="132">
      <alignment horizontal="left" vertical="center"/>
    </xf>
    <xf numFmtId="3" fontId="56" fillId="0" borderId="129" applyNumberFormat="0" applyFont="0" applyFill="0" applyAlignment="0" applyProtection="0">
      <alignment vertical="center"/>
    </xf>
    <xf numFmtId="300" fontId="295" fillId="0" borderId="0" applyFont="0" applyFill="0" applyBorder="0" applyAlignment="0" applyProtection="0"/>
    <xf numFmtId="0" fontId="85" fillId="35" borderId="73" applyNumberFormat="0" applyAlignment="0" applyProtection="0"/>
    <xf numFmtId="0" fontId="82" fillId="89" borderId="73" applyNumberFormat="0" applyAlignment="0" applyProtection="0"/>
    <xf numFmtId="0" fontId="87" fillId="35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43" fontId="3" fillId="0" borderId="0" applyFont="0" applyFill="0" applyBorder="0" applyAlignment="0" applyProtection="0"/>
    <xf numFmtId="10" fontId="58" fillId="56" borderId="66" applyNumberFormat="0" applyBorder="0" applyAlignment="0" applyProtection="0"/>
    <xf numFmtId="0" fontId="108" fillId="67" borderId="75"/>
    <xf numFmtId="0" fontId="81" fillId="0" borderId="91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4" fillId="67" borderId="74"/>
    <xf numFmtId="243" fontId="3" fillId="0" borderId="72" applyNumberFormat="0" applyFill="0" applyBorder="0">
      <alignment vertical="top" wrapText="1"/>
    </xf>
    <xf numFmtId="0" fontId="3" fillId="0" borderId="133"/>
    <xf numFmtId="0" fontId="85" fillId="91" borderId="73" applyNumberFormat="0" applyAlignment="0" applyProtection="0"/>
    <xf numFmtId="0" fontId="81" fillId="0" borderId="69">
      <alignment horizontal="left" vertical="center"/>
    </xf>
    <xf numFmtId="0" fontId="84" fillId="67" borderId="74"/>
    <xf numFmtId="0" fontId="84" fillId="67" borderId="74"/>
    <xf numFmtId="0" fontId="83" fillId="0" borderId="74"/>
    <xf numFmtId="0" fontId="74" fillId="122" borderId="76" applyNumberFormat="0" applyAlignment="0" applyProtection="0"/>
    <xf numFmtId="0" fontId="81" fillId="0" borderId="135" applyNumberFormat="0" applyAlignment="0" applyProtection="0">
      <alignment horizontal="left" vertical="center"/>
    </xf>
    <xf numFmtId="0" fontId="81" fillId="0" borderId="99">
      <alignment horizontal="left" vertical="center"/>
    </xf>
    <xf numFmtId="4" fontId="75" fillId="52" borderId="77" applyNumberFormat="0" applyProtection="0">
      <alignment horizontal="left" vertical="center" indent="1"/>
    </xf>
    <xf numFmtId="0" fontId="81" fillId="0" borderId="93" applyNumberFormat="0" applyAlignment="0" applyProtection="0"/>
    <xf numFmtId="0" fontId="81" fillId="0" borderId="132">
      <alignment horizontal="left" vertical="center"/>
    </xf>
    <xf numFmtId="0" fontId="84" fillId="67" borderId="74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75" fillId="91" borderId="77" applyNumberFormat="0" applyAlignment="0" applyProtection="0"/>
    <xf numFmtId="0" fontId="211" fillId="147" borderId="98"/>
    <xf numFmtId="0" fontId="3" fillId="0" borderId="70"/>
    <xf numFmtId="0" fontId="83" fillId="0" borderId="74"/>
    <xf numFmtId="278" fontId="122" fillId="125" borderId="74"/>
    <xf numFmtId="0" fontId="258" fillId="170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67" fillId="0" borderId="66">
      <alignment horizontal="center"/>
    </xf>
    <xf numFmtId="0" fontId="81" fillId="0" borderId="135" applyNumberFormat="0" applyAlignment="0" applyProtection="0">
      <alignment horizontal="left" vertical="center"/>
    </xf>
    <xf numFmtId="0" fontId="58" fillId="50" borderId="134" applyNumberFormat="0" applyBorder="0" applyAlignment="0">
      <alignment horizontal="center"/>
    </xf>
    <xf numFmtId="0" fontId="74" fillId="122" borderId="76" applyNumberFormat="0" applyAlignment="0" applyProtection="0"/>
    <xf numFmtId="0" fontId="125" fillId="5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243" fontId="3" fillId="0" borderId="72" applyNumberFormat="0" applyFill="0" applyBorder="0">
      <alignment vertical="top" wrapText="1"/>
    </xf>
    <xf numFmtId="0" fontId="75" fillId="91" borderId="77" applyNumberFormat="0" applyAlignment="0" applyProtection="0"/>
    <xf numFmtId="255" fontId="92" fillId="0" borderId="130" applyFont="0" applyBorder="0" applyAlignment="0">
      <alignment horizontal="center" vertical="center"/>
    </xf>
    <xf numFmtId="0" fontId="81" fillId="0" borderId="91" applyNumberFormat="0" applyAlignment="0" applyProtection="0">
      <alignment horizontal="left" vertical="center"/>
    </xf>
    <xf numFmtId="0" fontId="108" fillId="67" borderId="75"/>
    <xf numFmtId="43" fontId="21" fillId="0" borderId="0" applyFont="0" applyFill="0" applyBorder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75"/>
    <xf numFmtId="0" fontId="108" fillId="67" borderId="75"/>
    <xf numFmtId="0" fontId="151" fillId="1" borderId="68">
      <alignment horizontal="left"/>
    </xf>
    <xf numFmtId="0" fontId="108" fillId="67" borderId="75"/>
    <xf numFmtId="0" fontId="108" fillId="67" borderId="75"/>
    <xf numFmtId="0" fontId="108" fillId="67" borderId="75"/>
    <xf numFmtId="0" fontId="85" fillId="91" borderId="73" applyNumberFormat="0" applyAlignment="0" applyProtection="0"/>
    <xf numFmtId="316" fontId="66" fillId="0" borderId="0"/>
    <xf numFmtId="0" fontId="74" fillId="122" borderId="76" applyNumberFormat="0" applyAlignment="0" applyProtection="0"/>
    <xf numFmtId="0" fontId="75" fillId="91" borderId="77" applyNumberFormat="0" applyAlignment="0" applyProtection="0"/>
    <xf numFmtId="0" fontId="81" fillId="0" borderId="135" applyNumberFormat="0" applyAlignment="0" applyProtection="0">
      <alignment horizontal="left" vertical="center"/>
    </xf>
    <xf numFmtId="0" fontId="87" fillId="35" borderId="73" applyNumberFormat="0" applyAlignment="0" applyProtection="0"/>
    <xf numFmtId="0" fontId="84" fillId="67" borderId="74"/>
    <xf numFmtId="0" fontId="109" fillId="35" borderId="73" applyNumberFormat="0" applyAlignment="0" applyProtection="0"/>
    <xf numFmtId="0" fontId="81" fillId="0" borderId="93" applyNumberFormat="0" applyAlignment="0" applyProtection="0"/>
    <xf numFmtId="0" fontId="84" fillId="67" borderId="74"/>
    <xf numFmtId="0" fontId="84" fillId="67" borderId="74"/>
    <xf numFmtId="0" fontId="81" fillId="0" borderId="93" applyNumberFormat="0" applyAlignment="0" applyProtection="0"/>
    <xf numFmtId="0" fontId="81" fillId="0" borderId="91" applyNumberFormat="0" applyAlignment="0" applyProtection="0">
      <alignment horizontal="left" vertical="center"/>
    </xf>
    <xf numFmtId="0" fontId="106" fillId="35" borderId="73" applyNumberFormat="0" applyAlignment="0" applyProtection="0"/>
    <xf numFmtId="0" fontId="81" fillId="0" borderId="91" applyNumberFormat="0" applyAlignment="0" applyProtection="0">
      <alignment horizontal="left" vertical="center"/>
    </xf>
    <xf numFmtId="0" fontId="75" fillId="91" borderId="77" applyNumberFormat="0" applyAlignment="0" applyProtection="0"/>
    <xf numFmtId="0" fontId="135" fillId="35" borderId="77" applyNumberFormat="0" applyAlignment="0" applyProtection="0"/>
    <xf numFmtId="255" fontId="92" fillId="0" borderId="67" applyFont="0" applyBorder="0" applyAlignment="0">
      <alignment horizontal="center" vertical="center"/>
    </xf>
    <xf numFmtId="0" fontId="3" fillId="0" borderId="0"/>
    <xf numFmtId="0" fontId="151" fillId="1" borderId="131">
      <alignment horizontal="left"/>
    </xf>
    <xf numFmtId="0" fontId="81" fillId="0" borderId="132">
      <alignment horizontal="left" vertical="center"/>
    </xf>
    <xf numFmtId="0" fontId="84" fillId="67" borderId="74"/>
    <xf numFmtId="238" fontId="54" fillId="0" borderId="0"/>
    <xf numFmtId="0" fontId="81" fillId="0" borderId="132">
      <alignment horizontal="left" vertical="center"/>
    </xf>
    <xf numFmtId="0" fontId="87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9" fillId="35" borderId="73" applyNumberFormat="0" applyAlignment="0" applyProtection="0"/>
    <xf numFmtId="0" fontId="84" fillId="67" borderId="74"/>
    <xf numFmtId="4" fontId="3" fillId="0" borderId="74">
      <alignment horizontal="right"/>
    </xf>
    <xf numFmtId="0" fontId="3" fillId="72" borderId="76" applyNumberFormat="0" applyFont="0" applyAlignment="0" applyProtection="0"/>
    <xf numFmtId="0" fontId="125" fillId="50" borderId="74"/>
    <xf numFmtId="0" fontId="187" fillId="57" borderId="131" applyBorder="0">
      <alignment horizontal="center"/>
    </xf>
    <xf numFmtId="0" fontId="81" fillId="0" borderId="99">
      <alignment horizontal="left" vertical="center"/>
    </xf>
    <xf numFmtId="0" fontId="81" fillId="0" borderId="132">
      <alignment horizontal="left" vertical="center"/>
    </xf>
    <xf numFmtId="0" fontId="59" fillId="52" borderId="136">
      <alignment vertical="center" wrapText="1"/>
    </xf>
    <xf numFmtId="0" fontId="68" fillId="112" borderId="0" applyNumberFormat="0" applyBorder="0" applyAlignment="0" applyProtection="0"/>
    <xf numFmtId="0" fontId="56" fillId="75" borderId="77" applyNumberFormat="0" applyProtection="0">
      <alignment horizontal="left" vertical="center" indent="1"/>
    </xf>
    <xf numFmtId="0" fontId="288" fillId="0" borderId="27" applyNumberFormat="0" applyFill="0" applyAlignment="0">
      <protection locked="0"/>
    </xf>
    <xf numFmtId="0" fontId="81" fillId="0" borderId="99">
      <alignment horizontal="left" vertical="center"/>
    </xf>
    <xf numFmtId="0" fontId="81" fillId="0" borderId="137" applyNumberFormat="0" applyAlignment="0" applyProtection="0"/>
    <xf numFmtId="3" fontId="56" fillId="0" borderId="87" applyNumberFormat="0" applyFont="0" applyFill="0" applyAlignment="0" applyProtection="0">
      <alignment vertical="center"/>
    </xf>
    <xf numFmtId="0" fontId="74" fillId="122" borderId="76" applyNumberFormat="0" applyAlignment="0" applyProtection="0"/>
    <xf numFmtId="0" fontId="81" fillId="0" borderId="9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44" fillId="0" borderId="64">
      <alignment horizontal="left" vertical="top"/>
    </xf>
    <xf numFmtId="0" fontId="145" fillId="0" borderId="63" applyFill="0">
      <alignment horizontal="center"/>
      <protection locked="0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81" fillId="0" borderId="13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3" fillId="0" borderId="133"/>
    <xf numFmtId="0" fontId="108" fillId="67" borderId="75"/>
    <xf numFmtId="0" fontId="125" fillId="50" borderId="74"/>
    <xf numFmtId="0" fontId="67" fillId="0" borderId="66">
      <alignment horizontal="center"/>
    </xf>
    <xf numFmtId="0" fontId="67" fillId="0" borderId="66">
      <alignment horizontal="center"/>
    </xf>
    <xf numFmtId="0" fontId="145" fillId="0" borderId="63" applyFill="0">
      <alignment horizontal="center"/>
      <protection locked="0"/>
    </xf>
    <xf numFmtId="0" fontId="145" fillId="0" borderId="63" applyFill="0">
      <alignment horizontal="center"/>
      <protection locked="0"/>
    </xf>
    <xf numFmtId="0" fontId="135" fillId="35" borderId="77" applyNumberFormat="0" applyAlignment="0" applyProtection="0"/>
    <xf numFmtId="0" fontId="26" fillId="72" borderId="76" applyNumberFormat="0" applyFont="0" applyAlignment="0" applyProtection="0"/>
    <xf numFmtId="0" fontId="3" fillId="72" borderId="76" applyNumberFormat="0" applyFont="0" applyAlignment="0" applyProtection="0"/>
    <xf numFmtId="0" fontId="3" fillId="0" borderId="133"/>
    <xf numFmtId="0" fontId="3" fillId="0" borderId="133"/>
    <xf numFmtId="0" fontId="3" fillId="0" borderId="133"/>
    <xf numFmtId="0" fontId="81" fillId="0" borderId="132">
      <alignment horizontal="left" vertical="center"/>
    </xf>
    <xf numFmtId="0" fontId="81" fillId="0" borderId="99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54" fillId="72" borderId="76" applyNumberFormat="0" applyFont="0" applyAlignment="0" applyProtection="0"/>
    <xf numFmtId="0" fontId="54" fillId="72" borderId="76" applyNumberFormat="0" applyFont="0" applyAlignment="0" applyProtection="0"/>
    <xf numFmtId="0" fontId="3" fillId="56" borderId="66" applyNumberFormat="0">
      <protection locked="0"/>
    </xf>
    <xf numFmtId="0" fontId="148" fillId="0" borderId="78" applyNumberFormat="0" applyFill="0" applyAlignment="0" applyProtection="0"/>
    <xf numFmtId="0" fontId="81" fillId="0" borderId="91" applyNumberFormat="0" applyAlignment="0" applyProtection="0">
      <alignment horizontal="left" vertical="center"/>
    </xf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65" fillId="54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149" fillId="0" borderId="63"/>
    <xf numFmtId="0" fontId="81" fillId="0" borderId="132">
      <alignment horizontal="left" vertical="center"/>
    </xf>
    <xf numFmtId="4" fontId="75" fillId="52" borderId="77" applyNumberFormat="0" applyProtection="0">
      <alignment horizontal="left" vertical="center" inden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3" fillId="0" borderId="74"/>
    <xf numFmtId="0" fontId="81" fillId="0" borderId="95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74" fillId="122" borderId="76" applyNumberFormat="0" applyAlignment="0" applyProtection="0"/>
    <xf numFmtId="10" fontId="58" fillId="72" borderId="129" applyNumberFormat="0" applyBorder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125" fillId="50" borderId="74"/>
    <xf numFmtId="0" fontId="125" fillId="50" borderId="74"/>
    <xf numFmtId="0" fontId="125" fillId="50" borderId="74"/>
    <xf numFmtId="0" fontId="125" fillId="50" borderId="74"/>
    <xf numFmtId="10" fontId="58" fillId="72" borderId="129" applyNumberFormat="0" applyBorder="0" applyAlignment="0" applyProtection="0"/>
    <xf numFmtId="0" fontId="59" fillId="52" borderId="80">
      <alignment vertical="center" wrapText="1"/>
    </xf>
    <xf numFmtId="10" fontId="58" fillId="72" borderId="129" applyNumberFormat="0" applyBorder="0" applyAlignment="0" applyProtection="0"/>
    <xf numFmtId="0" fontId="255" fillId="166" borderId="0" applyNumberFormat="0" applyBorder="0" applyAlignment="0" applyProtection="0"/>
    <xf numFmtId="0" fontId="81" fillId="0" borderId="132">
      <alignment horizontal="left" vertical="center"/>
    </xf>
    <xf numFmtId="278" fontId="122" fillId="125" borderId="74"/>
    <xf numFmtId="278" fontId="122" fillId="125" borderId="74"/>
    <xf numFmtId="278" fontId="122" fillId="125" borderId="74"/>
    <xf numFmtId="0" fontId="81" fillId="0" borderId="135" applyNumberFormat="0" applyAlignment="0" applyProtection="0">
      <alignment horizontal="left" vertical="center"/>
    </xf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109" fillId="35" borderId="73" applyNumberFormat="0" applyAlignment="0" applyProtection="0"/>
    <xf numFmtId="0" fontId="109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3" fontId="77" fillId="0" borderId="66"/>
    <xf numFmtId="0" fontId="81" fillId="0" borderId="95" applyNumberFormat="0" applyAlignment="0" applyProtection="0">
      <alignment horizontal="left" vertical="center"/>
    </xf>
    <xf numFmtId="0" fontId="160" fillId="0" borderId="66">
      <alignment horizontal="center"/>
    </xf>
    <xf numFmtId="0" fontId="67" fillId="0" borderId="129">
      <alignment horizontal="center"/>
    </xf>
    <xf numFmtId="0" fontId="81" fillId="0" borderId="9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61" fillId="0" borderId="103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108" fillId="132" borderId="74"/>
    <xf numFmtId="0" fontId="102" fillId="89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81" fillId="0" borderId="137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58" fillId="50" borderId="100" applyNumberFormat="0" applyBorder="0" applyAlignment="0">
      <alignment horizontal="center"/>
    </xf>
    <xf numFmtId="291" fontId="54" fillId="0" borderId="0"/>
    <xf numFmtId="0" fontId="255" fillId="168" borderId="0" applyNumberFormat="0" applyBorder="0" applyAlignment="0" applyProtection="0"/>
    <xf numFmtId="9" fontId="275" fillId="0" borderId="0"/>
    <xf numFmtId="0" fontId="256" fillId="163" borderId="0" applyNumberFormat="0" applyBorder="0" applyAlignment="0" applyProtection="0"/>
    <xf numFmtId="0" fontId="256" fillId="165" borderId="0" applyNumberFormat="0" applyBorder="0" applyAlignment="0" applyProtection="0"/>
    <xf numFmtId="243" fontId="3" fillId="0" borderId="101" applyNumberFormat="0" applyFill="0" applyBorder="0">
      <alignment vertical="top" wrapText="1"/>
    </xf>
    <xf numFmtId="319" fontId="6" fillId="0" borderId="68">
      <alignment horizontal="left"/>
    </xf>
    <xf numFmtId="0" fontId="292" fillId="1" borderId="68">
      <alignment horizontal="left"/>
    </xf>
    <xf numFmtId="0" fontId="3" fillId="72" borderId="76" applyNumberFormat="0" applyFont="0" applyAlignment="0" applyProtection="0"/>
    <xf numFmtId="0" fontId="81" fillId="0" borderId="91" applyNumberFormat="0" applyAlignment="0" applyProtection="0">
      <alignment horizontal="left" vertical="center"/>
    </xf>
    <xf numFmtId="0" fontId="3" fillId="0" borderId="70"/>
    <xf numFmtId="0" fontId="74" fillId="58" borderId="0" applyNumberFormat="0" applyBorder="0" applyAlignment="0" applyProtection="0"/>
    <xf numFmtId="0" fontId="269" fillId="0" borderId="0" applyNumberFormat="0" applyFill="0" applyBorder="0" applyAlignment="0" applyProtection="0"/>
    <xf numFmtId="0" fontId="82" fillId="89" borderId="73" applyNumberFormat="0" applyAlignment="0" applyProtection="0"/>
    <xf numFmtId="0" fontId="6" fillId="0" borderId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81" fillId="0" borderId="135" applyNumberFormat="0" applyAlignment="0" applyProtection="0">
      <alignment horizontal="left" vertical="center"/>
    </xf>
    <xf numFmtId="0" fontId="83" fillId="0" borderId="74"/>
    <xf numFmtId="0" fontId="83" fillId="0" borderId="74"/>
    <xf numFmtId="0" fontId="83" fillId="0" borderId="74"/>
    <xf numFmtId="0" fontId="3" fillId="72" borderId="76" applyNumberFormat="0" applyFont="0" applyAlignment="0" applyProtection="0"/>
    <xf numFmtId="0" fontId="21" fillId="0" borderId="0"/>
    <xf numFmtId="0" fontId="187" fillId="57" borderId="131" applyBorder="0">
      <alignment horizontal="center"/>
    </xf>
    <xf numFmtId="0" fontId="81" fillId="0" borderId="65" applyNumberFormat="0" applyAlignment="0" applyProtection="0">
      <alignment horizontal="left" vertical="center"/>
    </xf>
    <xf numFmtId="0" fontId="84" fillId="67" borderId="74"/>
    <xf numFmtId="0" fontId="109" fillId="0" borderId="0"/>
    <xf numFmtId="227" fontId="157" fillId="0" borderId="68">
      <alignment horizontal="left"/>
    </xf>
    <xf numFmtId="0" fontId="74" fillId="57" borderId="0" applyNumberFormat="0" applyBorder="0" applyAlignment="0" applyProtection="0"/>
    <xf numFmtId="37" fontId="99" fillId="0" borderId="0"/>
    <xf numFmtId="0" fontId="74" fillId="122" borderId="76" applyNumberFormat="0" applyAlignment="0" applyProtection="0"/>
    <xf numFmtId="10" fontId="58" fillId="72" borderId="129" applyNumberFormat="0" applyBorder="0" applyAlignment="0" applyProtection="0"/>
    <xf numFmtId="0" fontId="61" fillId="0" borderId="103"/>
    <xf numFmtId="0" fontId="70" fillId="76" borderId="0" applyNumberFormat="0" applyBorder="0" applyAlignment="0" applyProtection="0"/>
    <xf numFmtId="0" fontId="108" fillId="67" borderId="74"/>
    <xf numFmtId="0" fontId="108" fillId="67" borderId="74"/>
    <xf numFmtId="0" fontId="26" fillId="72" borderId="76" applyNumberFormat="0" applyFont="0" applyAlignment="0" applyProtection="0"/>
    <xf numFmtId="0" fontId="63" fillId="0" borderId="131"/>
    <xf numFmtId="0" fontId="81" fillId="0" borderId="95" applyNumberFormat="0" applyAlignment="0" applyProtection="0">
      <alignment horizontal="left" vertical="center"/>
    </xf>
    <xf numFmtId="255" fontId="92" fillId="0" borderId="130" applyFont="0" applyBorder="0" applyAlignment="0">
      <alignment horizontal="center" vertical="center"/>
    </xf>
    <xf numFmtId="0" fontId="3" fillId="0" borderId="133"/>
    <xf numFmtId="0" fontId="81" fillId="0" borderId="132">
      <alignment horizontal="left" vertical="center"/>
    </xf>
    <xf numFmtId="0" fontId="3" fillId="0" borderId="133"/>
    <xf numFmtId="0" fontId="81" fillId="0" borderId="137" applyNumberFormat="0" applyAlignment="0" applyProtection="0"/>
    <xf numFmtId="0" fontId="81" fillId="0" borderId="69">
      <alignment horizontal="left" vertical="center"/>
    </xf>
    <xf numFmtId="0" fontId="64" fillId="35" borderId="77" applyNumberFormat="0" applyAlignment="0" applyProtection="0"/>
    <xf numFmtId="0" fontId="81" fillId="0" borderId="69">
      <alignment horizontal="left" vertical="center"/>
    </xf>
    <xf numFmtId="227" fontId="157" fillId="0" borderId="131">
      <alignment horizontal="left"/>
    </xf>
    <xf numFmtId="0" fontId="170" fillId="89" borderId="73" applyNumberFormat="0" applyAlignment="0" applyProtection="0"/>
    <xf numFmtId="4" fontId="3" fillId="0" borderId="74">
      <alignment horizontal="right"/>
    </xf>
    <xf numFmtId="0" fontId="81" fillId="0" borderId="135" applyNumberFormat="0" applyAlignment="0" applyProtection="0">
      <alignment horizontal="left" vertical="center"/>
    </xf>
    <xf numFmtId="4" fontId="65" fillId="76" borderId="79" applyNumberFormat="0" applyProtection="0">
      <alignment horizontal="right" vertical="center"/>
    </xf>
    <xf numFmtId="0" fontId="81" fillId="0" borderId="135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81" fillId="0" borderId="135" applyNumberFormat="0" applyAlignment="0" applyProtection="0">
      <alignment horizontal="left" vertical="center"/>
    </xf>
    <xf numFmtId="0" fontId="63" fillId="0" borderId="131"/>
    <xf numFmtId="0" fontId="81" fillId="0" borderId="132">
      <alignment horizontal="left" vertical="center"/>
    </xf>
    <xf numFmtId="0" fontId="59" fillId="52" borderId="102">
      <alignment vertical="center" wrapText="1"/>
    </xf>
    <xf numFmtId="0" fontId="3" fillId="72" borderId="76" applyNumberFormat="0" applyFont="0" applyAlignment="0" applyProtection="0"/>
    <xf numFmtId="0" fontId="108" fillId="67" borderId="74"/>
    <xf numFmtId="0" fontId="108" fillId="67" borderId="74"/>
    <xf numFmtId="0" fontId="3" fillId="0" borderId="133"/>
    <xf numFmtId="0" fontId="108" fillId="67" borderId="74"/>
    <xf numFmtId="0" fontId="108" fillId="67" borderId="74"/>
    <xf numFmtId="0" fontId="108" fillId="67" borderId="74"/>
    <xf numFmtId="0" fontId="59" fillId="52" borderId="136">
      <alignment vertical="center" wrapText="1"/>
    </xf>
    <xf numFmtId="0" fontId="81" fillId="0" borderId="135" applyNumberFormat="0" applyAlignment="0" applyProtection="0">
      <alignment horizontal="left" vertical="center"/>
    </xf>
    <xf numFmtId="0" fontId="255" fillId="155" borderId="0" applyNumberFormat="0" applyBorder="0" applyAlignment="0" applyProtection="0"/>
    <xf numFmtId="0" fontId="255" fillId="153" borderId="0" applyNumberFormat="0" applyBorder="0" applyAlignment="0" applyProtection="0"/>
    <xf numFmtId="0" fontId="255" fillId="169" borderId="0" applyNumberFormat="0" applyBorder="0" applyAlignment="0" applyProtection="0"/>
    <xf numFmtId="0" fontId="256" fillId="168" borderId="0" applyNumberFormat="0" applyBorder="0" applyAlignment="0" applyProtection="0"/>
    <xf numFmtId="0" fontId="299" fillId="0" borderId="42" applyNumberFormat="0" applyFill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10" borderId="13" applyNumberFormat="0" applyFont="0" applyAlignment="0" applyProtection="0"/>
    <xf numFmtId="0" fontId="83" fillId="0" borderId="74"/>
    <xf numFmtId="9" fontId="1" fillId="0" borderId="0" applyFont="0" applyFill="0" applyBorder="0" applyAlignment="0" applyProtection="0"/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10" fontId="58" fillId="72" borderId="129" applyNumberFormat="0" applyBorder="0" applyAlignment="0" applyProtection="0"/>
    <xf numFmtId="0" fontId="83" fillId="0" borderId="74"/>
    <xf numFmtId="0" fontId="81" fillId="0" borderId="99">
      <alignment horizontal="left" vertical="center"/>
    </xf>
    <xf numFmtId="0" fontId="84" fillId="67" borderId="74"/>
    <xf numFmtId="0" fontId="84" fillId="67" borderId="74"/>
    <xf numFmtId="0" fontId="84" fillId="67" borderId="74"/>
    <xf numFmtId="0" fontId="84" fillId="67" borderId="74"/>
    <xf numFmtId="255" fontId="92" fillId="0" borderId="130" applyFont="0" applyBorder="0" applyAlignment="0">
      <alignment horizontal="center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133" fillId="0" borderId="64">
      <alignment horizontal="left" vertical="top"/>
    </xf>
    <xf numFmtId="0" fontId="4" fillId="0" borderId="81" applyNumberFormat="0" applyFill="0" applyAlignment="0" applyProtection="0"/>
    <xf numFmtId="0" fontId="82" fillId="89" borderId="73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63" fillId="0" borderId="68"/>
    <xf numFmtId="0" fontId="185" fillId="0" borderId="138">
      <alignment vertical="center"/>
    </xf>
    <xf numFmtId="0" fontId="170" fillId="89" borderId="73" applyNumberFormat="0" applyAlignment="0" applyProtection="0"/>
    <xf numFmtId="0" fontId="81" fillId="0" borderId="65" applyNumberFormat="0" applyAlignment="0" applyProtection="0">
      <alignment horizontal="left" vertical="center"/>
    </xf>
    <xf numFmtId="0" fontId="108" fillId="67" borderId="74"/>
    <xf numFmtId="0" fontId="108" fillId="132" borderId="74"/>
    <xf numFmtId="0" fontId="108" fillId="132" borderId="74"/>
    <xf numFmtId="0" fontId="187" fillId="57" borderId="68" applyBorder="0">
      <alignment horizontal="center"/>
    </xf>
    <xf numFmtId="0" fontId="74" fillId="76" borderId="0" applyNumberFormat="0" applyBorder="0" applyAlignment="0" applyProtection="0"/>
    <xf numFmtId="0" fontId="81" fillId="0" borderId="137" applyNumberFormat="0" applyAlignment="0" applyProtection="0"/>
    <xf numFmtId="10" fontId="58" fillId="72" borderId="66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278" fontId="175" fillId="0" borderId="74"/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56" fillId="139" borderId="77" applyNumberFormat="0" applyProtection="0">
      <alignment horizontal="left" vertical="center" indent="1"/>
    </xf>
    <xf numFmtId="0" fontId="81" fillId="0" borderId="82" applyNumberFormat="0" applyAlignment="0" applyProtection="0"/>
    <xf numFmtId="278" fontId="175" fillId="0" borderId="74"/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87" fillId="57" borderId="131" applyBorder="0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3" fillId="0" borderId="133"/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35" fillId="35" borderId="77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170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82" fillId="89" borderId="73" applyNumberFormat="0" applyAlignment="0" applyProtection="0"/>
    <xf numFmtId="10" fontId="58" fillId="72" borderId="129" applyNumberFormat="0" applyBorder="0" applyAlignment="0" applyProtection="0"/>
    <xf numFmtId="0" fontId="74" fillId="122" borderId="76" applyNumberFormat="0" applyAlignment="0" applyProtection="0"/>
    <xf numFmtId="0" fontId="125" fillId="50" borderId="74"/>
    <xf numFmtId="278" fontId="175" fillId="0" borderId="74"/>
    <xf numFmtId="278" fontId="175" fillId="0" borderId="74"/>
    <xf numFmtId="0" fontId="81" fillId="0" borderId="135" applyNumberFormat="0" applyAlignment="0" applyProtection="0">
      <alignment horizontal="left" vertical="center"/>
    </xf>
    <xf numFmtId="0" fontId="3" fillId="0" borderId="133"/>
    <xf numFmtId="0" fontId="81" fillId="0" borderId="135" applyNumberFormat="0" applyAlignment="0" applyProtection="0">
      <alignment horizontal="left" vertical="center"/>
    </xf>
    <xf numFmtId="0" fontId="81" fillId="0" borderId="132">
      <alignment horizontal="left" vertical="center"/>
    </xf>
    <xf numFmtId="10" fontId="272" fillId="72" borderId="129" applyNumberFormat="0" applyBorder="0" applyAlignment="0" applyProtection="0"/>
    <xf numFmtId="0" fontId="81" fillId="0" borderId="91" applyNumberFormat="0" applyAlignment="0" applyProtection="0">
      <alignment horizontal="left" vertical="center"/>
    </xf>
    <xf numFmtId="0" fontId="270" fillId="0" borderId="81" applyNumberFormat="0" applyFill="0" applyAlignment="0" applyProtection="0"/>
    <xf numFmtId="4" fontId="65" fillId="76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0" fontId="58" fillId="50" borderId="100" applyNumberFormat="0" applyBorder="0" applyAlignment="0">
      <alignment horizontal="center"/>
    </xf>
    <xf numFmtId="0" fontId="81" fillId="0" borderId="93" applyNumberFormat="0" applyAlignment="0" applyProtection="0"/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3" fillId="0" borderId="74"/>
    <xf numFmtId="214" fontId="83" fillId="0" borderId="129"/>
    <xf numFmtId="0" fontId="56" fillId="72" borderId="76" applyNumberFormat="0" applyFont="0" applyAlignment="0" applyProtection="0"/>
    <xf numFmtId="0" fontId="85" fillId="35" borderId="73" applyNumberFormat="0" applyAlignment="0" applyProtection="0"/>
    <xf numFmtId="0" fontId="81" fillId="0" borderId="99">
      <alignment horizontal="left" vertical="center"/>
    </xf>
    <xf numFmtId="0" fontId="54" fillId="72" borderId="76" applyNumberFormat="0" applyFont="0" applyAlignment="0" applyProtection="0"/>
    <xf numFmtId="0" fontId="56" fillId="72" borderId="76" applyNumberFormat="0" applyFont="0" applyAlignment="0" applyProtection="0"/>
    <xf numFmtId="0" fontId="56" fillId="72" borderId="76" applyNumberFormat="0" applyFont="0" applyAlignment="0" applyProtection="0"/>
    <xf numFmtId="3" fontId="77" fillId="0" borderId="129"/>
    <xf numFmtId="0" fontId="64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10" fontId="58" fillId="72" borderId="129" applyNumberFormat="0" applyBorder="0" applyAlignment="0" applyProtection="0"/>
    <xf numFmtId="0" fontId="64" fillId="35" borderId="77" applyNumberFormat="0" applyAlignment="0" applyProtection="0"/>
    <xf numFmtId="10" fontId="58" fillId="72" borderId="129" applyNumberFormat="0" applyBorder="0" applyAlignment="0" applyProtection="0"/>
    <xf numFmtId="0" fontId="81" fillId="0" borderId="95" applyNumberFormat="0" applyAlignment="0" applyProtection="0">
      <alignment horizontal="left" vertical="center"/>
    </xf>
    <xf numFmtId="0" fontId="64" fillId="35" borderId="77" applyNumberFormat="0" applyAlignment="0" applyProtection="0"/>
    <xf numFmtId="0" fontId="64" fillId="35" borderId="77" applyNumberFormat="0" applyAlignment="0" applyProtection="0"/>
    <xf numFmtId="0" fontId="81" fillId="0" borderId="99">
      <alignment horizontal="left" vertical="center"/>
    </xf>
    <xf numFmtId="0" fontId="74" fillId="122" borderId="76" applyNumberFormat="0" applyAlignment="0" applyProtection="0"/>
    <xf numFmtId="0" fontId="56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5" fillId="35" borderId="7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35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135" fillId="35" borderId="77" applyNumberFormat="0" applyAlignment="0" applyProtection="0"/>
    <xf numFmtId="0" fontId="81" fillId="0" borderId="99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203" fillId="0" borderId="63">
      <alignment horizontal="center"/>
    </xf>
    <xf numFmtId="255" fontId="92" fillId="0" borderId="130" applyFont="0" applyBorder="0" applyAlignment="0">
      <alignment horizontal="center" vertical="center"/>
    </xf>
    <xf numFmtId="0" fontId="3" fillId="0" borderId="133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185" fillId="0" borderId="83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204" fillId="52" borderId="79" applyNumberFormat="0" applyProtection="0">
      <alignment vertical="center"/>
    </xf>
    <xf numFmtId="4" fontId="204" fillId="52" borderId="79" applyNumberFormat="0" applyProtection="0">
      <alignment vertical="center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65" fillId="5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75" fillId="145" borderId="84" applyNumberFormat="0" applyProtection="0">
      <alignment horizontal="left" vertical="center" indent="1"/>
    </xf>
    <xf numFmtId="4" fontId="65" fillId="49" borderId="79" applyNumberFormat="0" applyProtection="0">
      <alignment horizontal="right" vertical="center"/>
    </xf>
    <xf numFmtId="4" fontId="65" fillId="49" borderId="79" applyNumberFormat="0" applyProtection="0">
      <alignment horizontal="right" vertical="center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3" fillId="84" borderId="79" applyNumberFormat="0" applyProtection="0">
      <alignment horizontal="left" vertical="top" indent="1"/>
    </xf>
    <xf numFmtId="0" fontId="3" fillId="84" borderId="79" applyNumberFormat="0" applyProtection="0">
      <alignment horizontal="left" vertical="top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3" fillId="49" borderId="79" applyNumberFormat="0" applyProtection="0">
      <alignment horizontal="left" vertical="top" indent="1"/>
    </xf>
    <xf numFmtId="0" fontId="3" fillId="49" borderId="79" applyNumberFormat="0" applyProtection="0">
      <alignment horizontal="left" vertical="top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3" fillId="58" borderId="79" applyNumberFormat="0" applyProtection="0">
      <alignment horizontal="left" vertical="top" indent="1"/>
    </xf>
    <xf numFmtId="0" fontId="3" fillId="58" borderId="79" applyNumberFormat="0" applyProtection="0">
      <alignment horizontal="left" vertical="top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3" fillId="146" borderId="79" applyNumberFormat="0" applyProtection="0">
      <alignment horizontal="left" vertical="top" indent="1"/>
    </xf>
    <xf numFmtId="0" fontId="3" fillId="146" borderId="79" applyNumberFormat="0" applyProtection="0">
      <alignment horizontal="left" vertical="top" indent="1"/>
    </xf>
    <xf numFmtId="4" fontId="65" fillId="72" borderId="79" applyNumberFormat="0" applyProtection="0">
      <alignment vertical="center"/>
    </xf>
    <xf numFmtId="4" fontId="65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0" fontId="65" fillId="72" borderId="79" applyNumberFormat="0" applyProtection="0">
      <alignment horizontal="left" vertical="top" indent="1"/>
    </xf>
    <xf numFmtId="0" fontId="65" fillId="72" borderId="79" applyNumberFormat="0" applyProtection="0">
      <alignment horizontal="left" vertical="top" indent="1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0" fontId="209" fillId="0" borderId="85"/>
    <xf numFmtId="0" fontId="81" fillId="0" borderId="132">
      <alignment horizontal="left" vertical="center"/>
    </xf>
    <xf numFmtId="3" fontId="56" fillId="0" borderId="66" applyNumberFormat="0" applyFont="0" applyFill="0" applyAlignment="0" applyProtection="0">
      <alignment vertical="center"/>
    </xf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10" fontId="58" fillId="56" borderId="129" applyNumberFormat="0" applyBorder="0" applyAlignment="0" applyProtection="0"/>
    <xf numFmtId="40" fontId="231" fillId="0" borderId="129" applyFont="0" applyFill="0" applyBorder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40" fontId="231" fillId="0" borderId="66" applyFont="0" applyFill="0" applyBorder="0" applyAlignment="0" applyProtection="0"/>
    <xf numFmtId="0" fontId="81" fillId="0" borderId="99">
      <alignment horizontal="left" vertical="center"/>
    </xf>
    <xf numFmtId="0" fontId="61" fillId="0" borderId="86"/>
    <xf numFmtId="0" fontId="81" fillId="0" borderId="135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58" fillId="50" borderId="71" applyNumberFormat="0" applyBorder="0" applyAlignment="0">
      <alignment horizont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75" fillId="35" borderId="77" applyNumberFormat="0" applyAlignment="0" applyProtection="0"/>
    <xf numFmtId="0" fontId="75" fillId="35" borderId="7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3" fillId="0" borderId="133"/>
    <xf numFmtId="0" fontId="3" fillId="0" borderId="133"/>
    <xf numFmtId="43" fontId="1" fillId="0" borderId="0" applyFont="0" applyFill="0" applyBorder="0" applyAlignment="0" applyProtection="0"/>
    <xf numFmtId="0" fontId="194" fillId="89" borderId="73" applyNumberFormat="0" applyAlignment="0" applyProtection="0"/>
    <xf numFmtId="0" fontId="194" fillId="89" borderId="73" applyNumberFormat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67" fillId="0" borderId="129">
      <alignment horizontal="center"/>
    </xf>
    <xf numFmtId="255" fontId="92" fillId="0" borderId="130" applyFont="0" applyBorder="0" applyAlignment="0">
      <alignment horizontal="center" vertical="center"/>
    </xf>
    <xf numFmtId="0" fontId="81" fillId="0" borderId="135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68" fillId="65" borderId="0" applyNumberFormat="0" applyBorder="0" applyAlignment="0" applyProtection="0"/>
    <xf numFmtId="0" fontId="249" fillId="0" borderId="0" applyNumberFormat="0" applyFill="0" applyBorder="0" applyAlignment="0" applyProtection="0"/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9">
      <alignment horizontal="left" vertical="center"/>
    </xf>
    <xf numFmtId="243" fontId="3" fillId="0" borderId="101" applyNumberFormat="0" applyFill="0" applyBorder="0">
      <alignment vertical="top" wrapText="1"/>
    </xf>
    <xf numFmtId="0" fontId="81" fillId="0" borderId="137" applyNumberFormat="0" applyAlignment="0" applyProtection="0"/>
    <xf numFmtId="0" fontId="81" fillId="0" borderId="132">
      <alignment horizontal="left" vertical="center"/>
    </xf>
    <xf numFmtId="0" fontId="151" fillId="1" borderId="131">
      <alignment horizontal="left"/>
    </xf>
    <xf numFmtId="10" fontId="58" fillId="72" borderId="129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67" fillId="0" borderId="129">
      <alignment horizontal="center"/>
    </xf>
    <xf numFmtId="0" fontId="81" fillId="0" borderId="135" applyNumberFormat="0" applyAlignment="0" applyProtection="0">
      <alignment horizontal="left" vertical="center"/>
    </xf>
    <xf numFmtId="0" fontId="59" fillId="52" borderId="92">
      <alignment vertical="center" wrapText="1"/>
    </xf>
    <xf numFmtId="0" fontId="160" fillId="0" borderId="129">
      <alignment horizontal="center"/>
    </xf>
    <xf numFmtId="0" fontId="81" fillId="0" borderId="99">
      <alignment horizontal="left" vertical="center"/>
    </xf>
    <xf numFmtId="0" fontId="81" fillId="0" borderId="132">
      <alignment horizontal="left" vertical="center"/>
    </xf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81" fillId="0" borderId="135" applyNumberFormat="0" applyAlignment="0" applyProtection="0">
      <alignment horizontal="left" vertical="center"/>
    </xf>
    <xf numFmtId="0" fontId="3" fillId="0" borderId="133"/>
    <xf numFmtId="0" fontId="265" fillId="168" borderId="73" applyNumberFormat="0" applyAlignment="0" applyProtection="0"/>
    <xf numFmtId="0" fontId="4" fillId="169" borderId="76" applyNumberFormat="0" applyFont="0" applyAlignment="0" applyProtection="0"/>
    <xf numFmtId="0" fontId="67" fillId="0" borderId="129">
      <alignment horizontal="center"/>
    </xf>
    <xf numFmtId="0" fontId="81" fillId="0" borderId="132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9">
      <alignment horizontal="left" vertical="center"/>
    </xf>
    <xf numFmtId="0" fontId="74" fillId="58" borderId="0" applyNumberFormat="0" applyBorder="0" applyAlignment="0" applyProtection="0"/>
    <xf numFmtId="0" fontId="74" fillId="110" borderId="0" applyNumberFormat="0" applyBorder="0" applyAlignment="0" applyProtection="0"/>
    <xf numFmtId="0" fontId="185" fillId="0" borderId="94">
      <alignment vertical="center"/>
    </xf>
    <xf numFmtId="0" fontId="68" fillId="51" borderId="0" applyNumberFormat="0" applyBorder="0" applyAlignment="0" applyProtection="0"/>
    <xf numFmtId="0" fontId="68" fillId="68" borderId="0" applyNumberFormat="0" applyBorder="0" applyAlignment="0" applyProtection="0"/>
    <xf numFmtId="10" fontId="272" fillId="72" borderId="66" applyNumberFormat="0" applyBorder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81" fillId="0" borderId="135" applyNumberFormat="0" applyAlignment="0" applyProtection="0">
      <alignment horizontal="left" vertical="center"/>
    </xf>
    <xf numFmtId="10" fontId="58" fillId="56" borderId="129" applyNumberFormat="0" applyBorder="0" applyAlignment="0" applyProtection="0"/>
    <xf numFmtId="255" fontId="92" fillId="0" borderId="130" applyFont="0" applyBorder="0" applyAlignment="0">
      <alignment horizontal="center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214" fontId="83" fillId="0" borderId="129"/>
    <xf numFmtId="0" fontId="81" fillId="0" borderId="132">
      <alignment horizontal="left" vertical="center"/>
    </xf>
    <xf numFmtId="0" fontId="81" fillId="0" borderId="132">
      <alignment horizontal="left" vertical="center"/>
    </xf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243" fontId="3" fillId="0" borderId="101" applyNumberFormat="0" applyFill="0" applyBorder="0">
      <alignment vertical="top" wrapTex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82" fillId="89" borderId="73" applyNumberFormat="0" applyAlignment="0" applyProtection="0"/>
    <xf numFmtId="0" fontId="87" fillId="35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2" fillId="89" borderId="73" applyNumberFormat="0" applyAlignment="0" applyProtection="0"/>
    <xf numFmtId="0" fontId="82" fillId="89" borderId="73" applyNumberFormat="0" applyAlignment="0" applyProtection="0"/>
    <xf numFmtId="0" fontId="75" fillId="35" borderId="77" applyNumberFormat="0" applyAlignment="0" applyProtection="0"/>
    <xf numFmtId="0" fontId="102" fillId="89" borderId="73" applyNumberFormat="0" applyAlignment="0" applyProtection="0"/>
    <xf numFmtId="0" fontId="108" fillId="67" borderId="75"/>
    <xf numFmtId="0" fontId="81" fillId="0" borderId="132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4" fillId="67" borderId="74"/>
    <xf numFmtId="243" fontId="3" fillId="0" borderId="72" applyNumberFormat="0" applyFill="0" applyBorder="0">
      <alignment vertical="top" wrapText="1"/>
    </xf>
    <xf numFmtId="0" fontId="85" fillId="91" borderId="73" applyNumberFormat="0" applyAlignment="0" applyProtection="0"/>
    <xf numFmtId="0" fontId="68" fillId="47" borderId="0" applyNumberFormat="0" applyBorder="0" applyAlignment="0" applyProtection="0"/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132">
      <alignment horizontal="left" vertical="center"/>
    </xf>
    <xf numFmtId="0" fontId="81" fillId="0" borderId="69">
      <alignment horizontal="left" vertical="center"/>
    </xf>
    <xf numFmtId="0" fontId="84" fillId="67" borderId="74"/>
    <xf numFmtId="0" fontId="81" fillId="0" borderId="132">
      <alignment horizontal="left" vertical="center"/>
    </xf>
    <xf numFmtId="0" fontId="84" fillId="67" borderId="74"/>
    <xf numFmtId="0" fontId="83" fillId="0" borderId="74"/>
    <xf numFmtId="0" fontId="74" fillId="122" borderId="76" applyNumberFormat="0" applyAlignment="0" applyProtection="0"/>
    <xf numFmtId="0" fontId="81" fillId="0" borderId="99">
      <alignment horizontal="left" vertical="center"/>
    </xf>
    <xf numFmtId="0" fontId="74" fillId="55" borderId="0" applyNumberFormat="0" applyBorder="0" applyAlignment="0" applyProtection="0"/>
    <xf numFmtId="244" fontId="54" fillId="0" borderId="0"/>
    <xf numFmtId="4" fontId="75" fillId="52" borderId="77" applyNumberFormat="0" applyProtection="0">
      <alignment horizontal="left" vertical="center" indent="1"/>
    </xf>
    <xf numFmtId="0" fontId="81" fillId="0" borderId="93" applyNumberFormat="0" applyAlignment="0" applyProtection="0"/>
    <xf numFmtId="0" fontId="84" fillId="67" borderId="74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75" fillId="91" borderId="77" applyNumberFormat="0" applyAlignment="0" applyProtection="0"/>
    <xf numFmtId="0" fontId="210" fillId="0" borderId="0">
      <alignment horizontal="left"/>
    </xf>
    <xf numFmtId="10" fontId="58" fillId="72" borderId="129" applyNumberFormat="0" applyBorder="0" applyAlignment="0" applyProtection="0"/>
    <xf numFmtId="0" fontId="3" fillId="0" borderId="70"/>
    <xf numFmtId="0" fontId="83" fillId="0" borderId="74"/>
    <xf numFmtId="278" fontId="122" fillId="125" borderId="74"/>
    <xf numFmtId="0" fontId="81" fillId="0" borderId="137" applyNumberFormat="0" applyAlignment="0" applyProtection="0"/>
    <xf numFmtId="0" fontId="81" fillId="0" borderId="132">
      <alignment horizontal="left" vertical="center"/>
    </xf>
    <xf numFmtId="0" fontId="81" fillId="0" borderId="132">
      <alignment horizontal="left" vertical="center"/>
    </xf>
    <xf numFmtId="0" fontId="176" fillId="0" borderId="50">
      <alignment horizontal="right"/>
    </xf>
    <xf numFmtId="0" fontId="74" fillId="122" borderId="76" applyNumberFormat="0" applyAlignment="0" applyProtection="0"/>
    <xf numFmtId="0" fontId="125" fillId="5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0" borderId="133"/>
    <xf numFmtId="0" fontId="3" fillId="72" borderId="76" applyNumberFormat="0" applyFont="0" applyAlignment="0" applyProtection="0"/>
    <xf numFmtId="243" fontId="3" fillId="0" borderId="72" applyNumberFormat="0" applyFill="0" applyBorder="0">
      <alignment vertical="top" wrapText="1"/>
    </xf>
    <xf numFmtId="0" fontId="75" fillId="91" borderId="77" applyNumberFormat="0" applyAlignment="0" applyProtection="0"/>
    <xf numFmtId="255" fontId="92" fillId="0" borderId="130" applyFont="0" applyBorder="0" applyAlignment="0">
      <alignment horizontal="center" vertical="center"/>
    </xf>
    <xf numFmtId="0" fontId="3" fillId="0" borderId="133"/>
    <xf numFmtId="0" fontId="81" fillId="0" borderId="91" applyNumberFormat="0" applyAlignment="0" applyProtection="0">
      <alignment horizontal="left" vertical="center"/>
    </xf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85" fillId="91" borderId="73" applyNumberFormat="0" applyAlignment="0" applyProtection="0"/>
    <xf numFmtId="0" fontId="74" fillId="122" borderId="76" applyNumberFormat="0" applyAlignment="0" applyProtection="0"/>
    <xf numFmtId="0" fontId="81" fillId="0" borderId="91" applyNumberFormat="0" applyAlignment="0" applyProtection="0">
      <alignment horizontal="left" vertical="center"/>
    </xf>
    <xf numFmtId="0" fontId="75" fillId="91" borderId="77" applyNumberFormat="0" applyAlignment="0" applyProtection="0"/>
    <xf numFmtId="0" fontId="87" fillId="35" borderId="73" applyNumberFormat="0" applyAlignment="0" applyProtection="0"/>
    <xf numFmtId="0" fontId="84" fillId="67" borderId="74"/>
    <xf numFmtId="0" fontId="109" fillId="35" borderId="73" applyNumberFormat="0" applyAlignment="0" applyProtection="0"/>
    <xf numFmtId="0" fontId="81" fillId="0" borderId="137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4" fillId="67" borderId="74"/>
    <xf numFmtId="0" fontId="81" fillId="0" borderId="91" applyNumberFormat="0" applyAlignment="0" applyProtection="0">
      <alignment horizontal="left" vertical="center"/>
    </xf>
    <xf numFmtId="0" fontId="84" fillId="67" borderId="74"/>
    <xf numFmtId="0" fontId="81" fillId="0" borderId="91" applyNumberFormat="0" applyAlignment="0" applyProtection="0">
      <alignment horizontal="left" vertical="center"/>
    </xf>
    <xf numFmtId="0" fontId="106" fillId="35" borderId="73" applyNumberFormat="0" applyAlignment="0" applyProtection="0"/>
    <xf numFmtId="0" fontId="81" fillId="0" borderId="91" applyNumberFormat="0" applyAlignment="0" applyProtection="0">
      <alignment horizontal="left" vertical="center"/>
    </xf>
    <xf numFmtId="0" fontId="75" fillId="91" borderId="77" applyNumberFormat="0" applyAlignment="0" applyProtection="0"/>
    <xf numFmtId="0" fontId="81" fillId="0" borderId="137" applyNumberFormat="0" applyAlignment="0" applyProtection="0"/>
    <xf numFmtId="0" fontId="135" fillId="35" borderId="77" applyNumberFormat="0" applyAlignment="0" applyProtection="0"/>
    <xf numFmtId="0" fontId="3" fillId="56" borderId="129" applyNumberFormat="0">
      <protection locked="0"/>
    </xf>
    <xf numFmtId="255" fontId="92" fillId="0" borderId="67" applyFont="0" applyBorder="0" applyAlignment="0">
      <alignment horizontal="center" vertical="center"/>
    </xf>
    <xf numFmtId="0" fontId="84" fillId="67" borderId="74"/>
    <xf numFmtId="3" fontId="56" fillId="0" borderId="66" applyNumberFormat="0" applyFont="0" applyFill="0" applyAlignment="0" applyProtection="0">
      <alignment vertical="center"/>
    </xf>
    <xf numFmtId="0" fontId="87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9" fillId="35" borderId="73" applyNumberFormat="0" applyAlignment="0" applyProtection="0"/>
    <xf numFmtId="0" fontId="84" fillId="67" borderId="74"/>
    <xf numFmtId="4" fontId="3" fillId="0" borderId="74">
      <alignment horizontal="right"/>
    </xf>
    <xf numFmtId="0" fontId="81" fillId="0" borderId="135" applyNumberFormat="0" applyAlignment="0" applyProtection="0">
      <alignment horizontal="left" vertical="center"/>
    </xf>
    <xf numFmtId="0" fontId="3" fillId="72" borderId="76" applyNumberFormat="0" applyFont="0" applyAlignment="0" applyProtection="0"/>
    <xf numFmtId="0" fontId="81" fillId="0" borderId="132">
      <alignment horizontal="left" vertical="center"/>
    </xf>
    <xf numFmtId="0" fontId="125" fillId="50" borderId="74"/>
    <xf numFmtId="10" fontId="58" fillId="72" borderId="129" applyNumberFormat="0" applyBorder="0" applyAlignment="0" applyProtection="0"/>
    <xf numFmtId="231" fontId="151" fillId="0" borderId="49">
      <alignment horizontal="left"/>
    </xf>
    <xf numFmtId="255" fontId="92" fillId="0" borderId="130" applyFont="0" applyBorder="0" applyAlignment="0">
      <alignment horizontal="center" vertical="center"/>
    </xf>
    <xf numFmtId="0" fontId="81" fillId="0" borderId="137" applyNumberFormat="0" applyAlignment="0" applyProtection="0"/>
    <xf numFmtId="0" fontId="240" fillId="0" borderId="46" applyNumberFormat="0" applyFill="0" applyAlignment="0" applyProtection="0"/>
    <xf numFmtId="0" fontId="81" fillId="0" borderId="137" applyNumberFormat="0" applyAlignment="0" applyProtection="0"/>
    <xf numFmtId="0" fontId="81" fillId="0" borderId="91" applyNumberFormat="0" applyAlignment="0" applyProtection="0">
      <alignment horizontal="left" vertical="center"/>
    </xf>
    <xf numFmtId="0" fontId="74" fillId="102" borderId="0" applyNumberFormat="0" applyBorder="0" applyAlignment="0" applyProtection="0"/>
    <xf numFmtId="0" fontId="81" fillId="0" borderId="99">
      <alignment horizontal="left" vertical="center"/>
    </xf>
    <xf numFmtId="0" fontId="56" fillId="75" borderId="77" applyNumberFormat="0" applyProtection="0">
      <alignment horizontal="left" vertical="center" indent="1"/>
    </xf>
    <xf numFmtId="3" fontId="56" fillId="0" borderId="129" applyNumberFormat="0" applyFont="0" applyFill="0" applyAlignment="0" applyProtection="0">
      <alignment vertical="center"/>
    </xf>
    <xf numFmtId="10" fontId="58" fillId="72" borderId="129" applyNumberFormat="0" applyBorder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81" fillId="0" borderId="137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108" fillId="67" borderId="75"/>
    <xf numFmtId="0" fontId="125" fillId="50" borderId="74"/>
    <xf numFmtId="0" fontId="135" fillId="35" borderId="77" applyNumberFormat="0" applyAlignment="0" applyProtection="0"/>
    <xf numFmtId="0" fontId="26" fillId="72" borderId="76" applyNumberFormat="0" applyFont="0" applyAlignment="0" applyProtection="0"/>
    <xf numFmtId="0" fontId="3" fillId="72" borderId="76" applyNumberFormat="0" applyFont="0" applyAlignment="0" applyProtection="0"/>
    <xf numFmtId="0" fontId="81" fillId="0" borderId="135" applyNumberFormat="0" applyAlignment="0" applyProtection="0">
      <alignment horizontal="left" vertical="center"/>
    </xf>
    <xf numFmtId="0" fontId="74" fillId="122" borderId="76" applyNumberFormat="0" applyAlignment="0" applyProtection="0"/>
    <xf numFmtId="0" fontId="54" fillId="72" borderId="76" applyNumberFormat="0" applyFont="0" applyAlignment="0" applyProtection="0"/>
    <xf numFmtId="0" fontId="54" fillId="72" borderId="76" applyNumberFormat="0" applyFont="0" applyAlignment="0" applyProtection="0"/>
    <xf numFmtId="0" fontId="81" fillId="0" borderId="91" applyNumberFormat="0" applyAlignment="0" applyProtection="0">
      <alignment horizontal="left" vertical="center"/>
    </xf>
    <xf numFmtId="0" fontId="3" fillId="56" borderId="66" applyNumberFormat="0">
      <protection locked="0"/>
    </xf>
    <xf numFmtId="0" fontId="148" fillId="0" borderId="78" applyNumberFormat="0" applyFill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65" fillId="54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75" fillId="52" borderId="77" applyNumberFormat="0" applyProtection="0">
      <alignment horizontal="left" vertical="center" inden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3" fillId="0" borderId="74"/>
    <xf numFmtId="0" fontId="81" fillId="0" borderId="99">
      <alignment horizontal="left" vertical="center"/>
    </xf>
    <xf numFmtId="0" fontId="81" fillId="0" borderId="99">
      <alignment horizontal="left" vertical="center"/>
    </xf>
    <xf numFmtId="0" fontId="3" fillId="0" borderId="133"/>
    <xf numFmtId="0" fontId="59" fillId="52" borderId="136">
      <alignment vertical="center" wrapText="1"/>
    </xf>
    <xf numFmtId="0" fontId="167" fillId="57" borderId="0" applyNumberFormat="0" applyBorder="0" applyAlignment="0" applyProtection="0"/>
    <xf numFmtId="10" fontId="58" fillId="72" borderId="129" applyNumberFormat="0" applyBorder="0" applyAlignment="0" applyProtection="0"/>
    <xf numFmtId="40" fontId="231" fillId="0" borderId="129" applyFont="0" applyFill="0" applyBorder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125" fillId="50" borderId="74"/>
    <xf numFmtId="0" fontId="125" fillId="50" borderId="74"/>
    <xf numFmtId="0" fontId="125" fillId="50" borderId="74"/>
    <xf numFmtId="0" fontId="125" fillId="50" borderId="74"/>
    <xf numFmtId="0" fontId="81" fillId="0" borderId="135" applyNumberFormat="0" applyAlignment="0" applyProtection="0">
      <alignment horizontal="left" vertical="center"/>
    </xf>
    <xf numFmtId="0" fontId="59" fillId="52" borderId="80">
      <alignment vertical="center" wrapText="1"/>
    </xf>
    <xf numFmtId="278" fontId="122" fillId="125" borderId="74"/>
    <xf numFmtId="278" fontId="122" fillId="125" borderId="74"/>
    <xf numFmtId="278" fontId="122" fillId="125" borderId="74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109" fillId="35" borderId="73" applyNumberFormat="0" applyAlignment="0" applyProtection="0"/>
    <xf numFmtId="0" fontId="109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3" fillId="0" borderId="133"/>
    <xf numFmtId="0" fontId="160" fillId="0" borderId="66">
      <alignment horizontal="center"/>
    </xf>
    <xf numFmtId="0" fontId="81" fillId="0" borderId="137" applyNumberFormat="0" applyAlignment="0" applyProtection="0"/>
    <xf numFmtId="0" fontId="63" fillId="0" borderId="131"/>
    <xf numFmtId="0" fontId="81" fillId="0" borderId="99">
      <alignment horizontal="left" vertical="center"/>
    </xf>
    <xf numFmtId="0" fontId="74" fillId="122" borderId="76" applyNumberFormat="0" applyAlignment="0" applyProtection="0"/>
    <xf numFmtId="0" fontId="81" fillId="0" borderId="99">
      <alignment horizontal="left" vertical="center"/>
    </xf>
    <xf numFmtId="0" fontId="74" fillId="122" borderId="76" applyNumberFormat="0" applyAlignment="0" applyProtection="0"/>
    <xf numFmtId="0" fontId="185" fillId="0" borderId="138">
      <alignment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108" fillId="132" borderId="74"/>
    <xf numFmtId="0" fontId="102" fillId="89" borderId="73" applyNumberFormat="0" applyAlignment="0" applyProtection="0"/>
    <xf numFmtId="0" fontId="81" fillId="0" borderId="137" applyNumberFormat="0" applyAlignment="0" applyProtection="0"/>
    <xf numFmtId="0" fontId="74" fillId="122" borderId="76" applyNumberFormat="0" applyAlignment="0" applyProtection="0"/>
    <xf numFmtId="0" fontId="81" fillId="0" borderId="13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81" fillId="0" borderId="99">
      <alignment horizontal="left" vertical="center"/>
    </xf>
    <xf numFmtId="0" fontId="3" fillId="0" borderId="133"/>
    <xf numFmtId="0" fontId="256" fillId="160" borderId="0" applyNumberFormat="0" applyBorder="0" applyAlignment="0" applyProtection="0"/>
    <xf numFmtId="0" fontId="256" fillId="155" borderId="0" applyNumberFormat="0" applyBorder="0" applyAlignment="0" applyProtection="0"/>
    <xf numFmtId="0" fontId="256" fillId="162" borderId="0" applyNumberFormat="0" applyBorder="0" applyAlignment="0" applyProtection="0"/>
    <xf numFmtId="0" fontId="256" fillId="160" borderId="0" applyNumberFormat="0" applyBorder="0" applyAlignment="0" applyProtection="0"/>
    <xf numFmtId="318" fontId="6" fillId="0" borderId="96">
      <alignment horizontal="left"/>
    </xf>
    <xf numFmtId="0" fontId="291" fillId="0" borderId="97">
      <alignment horizontal="right"/>
    </xf>
    <xf numFmtId="0" fontId="3" fillId="72" borderId="76" applyNumberFormat="0" applyFont="0" applyAlignment="0" applyProtection="0"/>
    <xf numFmtId="0" fontId="293" fillId="0" borderId="0">
      <alignment horizontal="left"/>
    </xf>
    <xf numFmtId="0" fontId="3" fillId="0" borderId="70"/>
    <xf numFmtId="0" fontId="82" fillId="89" borderId="73" applyNumberFormat="0" applyAlignment="0" applyProtection="0"/>
    <xf numFmtId="321" fontId="295" fillId="0" borderId="0" applyFont="0" applyFill="0" applyBorder="0" applyAlignment="0" applyProtection="0"/>
    <xf numFmtId="0" fontId="256" fillId="160" borderId="0" applyNumberFormat="0" applyBorder="0" applyAlignment="0" applyProtection="0"/>
    <xf numFmtId="0" fontId="297" fillId="0" borderId="53" applyNumberFormat="0" applyFill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83" fillId="0" borderId="74"/>
    <xf numFmtId="0" fontId="83" fillId="0" borderId="74"/>
    <xf numFmtId="0" fontId="83" fillId="0" borderId="74"/>
    <xf numFmtId="0" fontId="3" fillId="72" borderId="76" applyNumberFormat="0" applyFont="0" applyAlignment="0" applyProtection="0"/>
    <xf numFmtId="0" fontId="1" fillId="0" borderId="0"/>
    <xf numFmtId="0" fontId="81" fillId="0" borderId="65" applyNumberFormat="0" applyAlignment="0" applyProtection="0">
      <alignment horizontal="left" vertical="center"/>
    </xf>
    <xf numFmtId="0" fontId="84" fillId="67" borderId="74"/>
    <xf numFmtId="10" fontId="58" fillId="56" borderId="129" applyNumberFormat="0" applyBorder="0" applyAlignment="0" applyProtection="0"/>
    <xf numFmtId="227" fontId="157" fillId="0" borderId="68">
      <alignment horizontal="left"/>
    </xf>
    <xf numFmtId="227" fontId="157" fillId="0" borderId="131">
      <alignment horizontal="left"/>
    </xf>
    <xf numFmtId="0" fontId="74" fillId="122" borderId="76" applyNumberFormat="0" applyAlignment="0" applyProtection="0"/>
    <xf numFmtId="0" fontId="81" fillId="0" borderId="91" applyNumberFormat="0" applyAlignment="0" applyProtection="0">
      <alignment horizontal="left" vertical="center"/>
    </xf>
    <xf numFmtId="10" fontId="58" fillId="72" borderId="129" applyNumberFormat="0" applyBorder="0" applyAlignment="0" applyProtection="0"/>
    <xf numFmtId="255" fontId="92" fillId="0" borderId="130" applyFont="0" applyBorder="0" applyAlignment="0">
      <alignment horizontal="center" vertical="center"/>
    </xf>
    <xf numFmtId="0" fontId="81" fillId="0" borderId="132">
      <alignment horizontal="left" vertical="center"/>
    </xf>
    <xf numFmtId="10" fontId="272" fillId="72" borderId="87" applyNumberFormat="0" applyBorder="0" applyAlignment="0" applyProtection="0"/>
    <xf numFmtId="0" fontId="108" fillId="67" borderId="74"/>
    <xf numFmtId="0" fontId="108" fillId="67" borderId="74"/>
    <xf numFmtId="0" fontId="26" fillId="72" borderId="76" applyNumberFormat="0" applyFont="0" applyAlignment="0" applyProtection="0"/>
    <xf numFmtId="0" fontId="68" fillId="115" borderId="0" applyNumberFormat="0" applyBorder="0" applyAlignment="0" applyProtection="0"/>
    <xf numFmtId="0" fontId="3" fillId="56" borderId="129" applyNumberFormat="0">
      <protection locked="0"/>
    </xf>
    <xf numFmtId="0" fontId="59" fillId="52" borderId="102">
      <alignment vertical="center" wrapText="1"/>
    </xf>
    <xf numFmtId="0" fontId="3" fillId="0" borderId="133"/>
    <xf numFmtId="0" fontId="81" fillId="0" borderId="99">
      <alignment horizontal="left" vertical="center"/>
    </xf>
    <xf numFmtId="0" fontId="81" fillId="0" borderId="69">
      <alignment horizontal="left" vertical="center"/>
    </xf>
    <xf numFmtId="0" fontId="64" fillId="35" borderId="77" applyNumberFormat="0" applyAlignment="0" applyProtection="0"/>
    <xf numFmtId="0" fontId="81" fillId="0" borderId="69">
      <alignment horizontal="left" vertical="center"/>
    </xf>
    <xf numFmtId="0" fontId="170" fillId="89" borderId="73" applyNumberFormat="0" applyAlignment="0" applyProtection="0"/>
    <xf numFmtId="4" fontId="3" fillId="0" borderId="74">
      <alignment horizontal="right"/>
    </xf>
    <xf numFmtId="255" fontId="92" fillId="0" borderId="130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4" fontId="65" fillId="76" borderId="79" applyNumberFormat="0" applyProtection="0">
      <alignment horizontal="right" vertical="center"/>
    </xf>
    <xf numFmtId="0" fontId="81" fillId="0" borderId="135" applyNumberFormat="0" applyAlignment="0" applyProtection="0">
      <alignment horizontal="left" vertical="center"/>
    </xf>
    <xf numFmtId="0" fontId="3" fillId="72" borderId="76" applyNumberFormat="0" applyFont="0" applyAlignment="0" applyProtection="0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1" fillId="0" borderId="132">
      <alignment horizontal="left" vertical="center"/>
    </xf>
    <xf numFmtId="0" fontId="255" fillId="169" borderId="0" applyNumberFormat="0" applyBorder="0" applyAlignment="0" applyProtection="0"/>
    <xf numFmtId="227" fontId="157" fillId="0" borderId="131">
      <alignment horizontal="left"/>
    </xf>
    <xf numFmtId="0" fontId="265" fillId="153" borderId="73" applyNumberFormat="0" applyAlignment="0" applyProtection="0"/>
    <xf numFmtId="0" fontId="268" fillId="170" borderId="77" applyNumberFormat="0" applyAlignment="0" applyProtection="0"/>
    <xf numFmtId="0" fontId="298" fillId="0" borderId="34" applyNumberFormat="0" applyFill="0" applyAlignment="0" applyProtection="0"/>
    <xf numFmtId="0" fontId="3" fillId="0" borderId="0"/>
    <xf numFmtId="43" fontId="21" fillId="0" borderId="0" applyFont="0" applyFill="0" applyBorder="0" applyAlignment="0" applyProtection="0"/>
    <xf numFmtId="0" fontId="83" fillId="0" borderId="74"/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0" fontId="83" fillId="0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4" fillId="0" borderId="81" applyNumberFormat="0" applyFill="0" applyAlignment="0" applyProtection="0"/>
    <xf numFmtId="0" fontId="82" fillId="89" borderId="73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63" fillId="0" borderId="68"/>
    <xf numFmtId="0" fontId="170" fillId="89" borderId="73" applyNumberFormat="0" applyAlignment="0" applyProtection="0"/>
    <xf numFmtId="0" fontId="81" fillId="0" borderId="65" applyNumberFormat="0" applyAlignment="0" applyProtection="0">
      <alignment horizontal="left" vertical="center"/>
    </xf>
    <xf numFmtId="10" fontId="58" fillId="72" borderId="129" applyNumberFormat="0" applyBorder="0" applyAlignment="0" applyProtection="0"/>
    <xf numFmtId="0" fontId="108" fillId="67" borderId="74"/>
    <xf numFmtId="0" fontId="108" fillId="132" borderId="74"/>
    <xf numFmtId="0" fontId="108" fillId="132" borderId="74"/>
    <xf numFmtId="0" fontId="187" fillId="57" borderId="68" applyBorder="0">
      <alignment horizontal="center"/>
    </xf>
    <xf numFmtId="3" fontId="56" fillId="0" borderId="129" applyNumberFormat="0" applyFont="0" applyFill="0" applyAlignment="0" applyProtection="0">
      <alignment vertical="center"/>
    </xf>
    <xf numFmtId="10" fontId="58" fillId="72" borderId="66" applyNumberFormat="0" applyBorder="0" applyAlignment="0" applyProtection="0"/>
    <xf numFmtId="0" fontId="81" fillId="0" borderId="65" applyNumberFormat="0" applyAlignment="0" applyProtection="0">
      <alignment horizontal="left" vertical="center"/>
    </xf>
    <xf numFmtId="278" fontId="175" fillId="0" borderId="74"/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56" fillId="139" borderId="77" applyNumberFormat="0" applyProtection="0">
      <alignment horizontal="left" vertical="center" indent="1"/>
    </xf>
    <xf numFmtId="0" fontId="81" fillId="0" borderId="82" applyNumberFormat="0" applyAlignment="0" applyProtection="0"/>
    <xf numFmtId="278" fontId="175" fillId="0" borderId="74"/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135" applyNumberFormat="0" applyAlignment="0" applyProtection="0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60" fillId="0" borderId="129">
      <alignment horizontal="center"/>
    </xf>
    <xf numFmtId="0" fontId="81" fillId="0" borderId="91" applyNumberFormat="0" applyAlignment="0" applyProtection="0">
      <alignment horizontal="left" vertical="center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35" fillId="35" borderId="77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170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82" fillId="89" borderId="73" applyNumberFormat="0" applyAlignment="0" applyProtection="0"/>
    <xf numFmtId="0" fontId="74" fillId="122" borderId="76" applyNumberFormat="0" applyAlignment="0" applyProtection="0"/>
    <xf numFmtId="0" fontId="125" fillId="50" borderId="74"/>
    <xf numFmtId="278" fontId="175" fillId="0" borderId="74"/>
    <xf numFmtId="278" fontId="175" fillId="0" borderId="74"/>
    <xf numFmtId="0" fontId="81" fillId="0" borderId="132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185" fillId="0" borderId="138">
      <alignment vertical="center"/>
    </xf>
    <xf numFmtId="4" fontId="65" fillId="76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0" fontId="81" fillId="0" borderId="137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5" fillId="35" borderId="73" applyNumberFormat="0" applyAlignment="0" applyProtection="0"/>
    <xf numFmtId="0" fontId="81" fillId="0" borderId="13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4" fillId="72" borderId="76" applyNumberFormat="0" applyFon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68" fillId="110" borderId="0" applyNumberFormat="0" applyBorder="0" applyAlignment="0" applyProtection="0"/>
    <xf numFmtId="0" fontId="83" fillId="0" borderId="74"/>
    <xf numFmtId="0" fontId="56" fillId="72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243" fontId="3" fillId="0" borderId="101" applyNumberFormat="0" applyFill="0" applyBorder="0">
      <alignment vertical="top" wrapText="1"/>
    </xf>
    <xf numFmtId="40" fontId="231" fillId="0" borderId="129" applyFont="0" applyFill="0" applyBorder="0" applyAlignment="0" applyProtection="0"/>
    <xf numFmtId="0" fontId="81" fillId="0" borderId="132">
      <alignment horizontal="left" vertical="center"/>
    </xf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56" fillId="72" borderId="76" applyNumberFormat="0" applyFont="0" applyAlignment="0" applyProtection="0"/>
    <xf numFmtId="0" fontId="56" fillId="72" borderId="76" applyNumberFormat="0" applyFont="0" applyAlignment="0" applyProtection="0"/>
    <xf numFmtId="0" fontId="64" fillId="35" borderId="77" applyNumberFormat="0" applyAlignment="0" applyProtection="0"/>
    <xf numFmtId="0" fontId="35" fillId="35" borderId="77" applyNumberFormat="0" applyAlignment="0" applyProtection="0"/>
    <xf numFmtId="10" fontId="58" fillId="72" borderId="129" applyNumberFormat="0" applyBorder="0" applyAlignment="0" applyProtection="0"/>
    <xf numFmtId="0" fontId="135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81" fillId="0" borderId="132">
      <alignment horizontal="left" vertical="center"/>
    </xf>
    <xf numFmtId="0" fontId="74" fillId="122" borderId="76" applyNumberFormat="0" applyAlignment="0" applyProtection="0"/>
    <xf numFmtId="0" fontId="56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5" fillId="35" borderId="7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35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135" fillId="35" borderId="77" applyNumberFormat="0" applyAlignment="0" applyProtection="0"/>
    <xf numFmtId="0" fontId="59" fillId="52" borderId="136">
      <alignment vertical="center" wrapText="1"/>
    </xf>
    <xf numFmtId="0" fontId="81" fillId="0" borderId="99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185" fillId="0" borderId="83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204" fillId="52" borderId="79" applyNumberFormat="0" applyProtection="0">
      <alignment vertical="center"/>
    </xf>
    <xf numFmtId="4" fontId="204" fillId="52" borderId="79" applyNumberFormat="0" applyProtection="0">
      <alignment vertical="center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65" fillId="5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75" fillId="145" borderId="84" applyNumberFormat="0" applyProtection="0">
      <alignment horizontal="left" vertical="center" indent="1"/>
    </xf>
    <xf numFmtId="4" fontId="65" fillId="49" borderId="79" applyNumberFormat="0" applyProtection="0">
      <alignment horizontal="right" vertical="center"/>
    </xf>
    <xf numFmtId="4" fontId="65" fillId="49" borderId="79" applyNumberFormat="0" applyProtection="0">
      <alignment horizontal="right" vertical="center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3" fillId="84" borderId="79" applyNumberFormat="0" applyProtection="0">
      <alignment horizontal="left" vertical="top" indent="1"/>
    </xf>
    <xf numFmtId="0" fontId="3" fillId="84" borderId="79" applyNumberFormat="0" applyProtection="0">
      <alignment horizontal="left" vertical="top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3" fillId="49" borderId="79" applyNumberFormat="0" applyProtection="0">
      <alignment horizontal="left" vertical="top" indent="1"/>
    </xf>
    <xf numFmtId="0" fontId="3" fillId="49" borderId="79" applyNumberFormat="0" applyProtection="0">
      <alignment horizontal="left" vertical="top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3" fillId="58" borderId="79" applyNumberFormat="0" applyProtection="0">
      <alignment horizontal="left" vertical="top" indent="1"/>
    </xf>
    <xf numFmtId="0" fontId="3" fillId="58" borderId="79" applyNumberFormat="0" applyProtection="0">
      <alignment horizontal="left" vertical="top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3" fillId="146" borderId="79" applyNumberFormat="0" applyProtection="0">
      <alignment horizontal="left" vertical="top" indent="1"/>
    </xf>
    <xf numFmtId="0" fontId="3" fillId="146" borderId="79" applyNumberFormat="0" applyProtection="0">
      <alignment horizontal="left" vertical="top" indent="1"/>
    </xf>
    <xf numFmtId="4" fontId="65" fillId="72" borderId="79" applyNumberFormat="0" applyProtection="0">
      <alignment vertical="center"/>
    </xf>
    <xf numFmtId="4" fontId="65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0" fontId="65" fillId="72" borderId="79" applyNumberFormat="0" applyProtection="0">
      <alignment horizontal="left" vertical="top" indent="1"/>
    </xf>
    <xf numFmtId="0" fontId="65" fillId="72" borderId="79" applyNumberFormat="0" applyProtection="0">
      <alignment horizontal="left" vertical="top" indent="1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0" fontId="209" fillId="0" borderId="85"/>
    <xf numFmtId="3" fontId="56" fillId="0" borderId="66" applyNumberFormat="0" applyFont="0" applyFill="0" applyAlignment="0" applyProtection="0">
      <alignment vertical="center"/>
    </xf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160" fillId="0" borderId="129">
      <alignment horizontal="center"/>
    </xf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40" fontId="231" fillId="0" borderId="66" applyFont="0" applyFill="0" applyBorder="0" applyAlignment="0" applyProtection="0"/>
    <xf numFmtId="0" fontId="61" fillId="0" borderId="103"/>
    <xf numFmtId="0" fontId="61" fillId="0" borderId="86"/>
    <xf numFmtId="0" fontId="101" fillId="98" borderId="35" applyNumberFormat="0" applyAlignment="0" applyProtection="0"/>
    <xf numFmtId="243" fontId="3" fillId="0" borderId="101" applyNumberFormat="0" applyFill="0" applyBorder="0">
      <alignment vertical="top" wrapText="1"/>
    </xf>
    <xf numFmtId="0" fontId="58" fillId="50" borderId="71" applyNumberFormat="0" applyBorder="0" applyAlignment="0">
      <alignment horizont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75" fillId="35" borderId="77" applyNumberFormat="0" applyAlignment="0" applyProtection="0"/>
    <xf numFmtId="0" fontId="75" fillId="35" borderId="77" applyNumberFormat="0" applyAlignment="0" applyProtection="0"/>
    <xf numFmtId="0" fontId="59" fillId="52" borderId="102">
      <alignment vertical="center" wrapText="1"/>
    </xf>
    <xf numFmtId="0" fontId="230" fillId="0" borderId="0" applyNumberFormat="0" applyFill="0" applyBorder="0" applyAlignment="0" applyProtection="0"/>
    <xf numFmtId="0" fontId="81" fillId="0" borderId="137" applyNumberFormat="0" applyAlignment="0" applyProtection="0"/>
    <xf numFmtId="0" fontId="81" fillId="0" borderId="137" applyNumberFormat="0" applyAlignment="0" applyProtection="0"/>
    <xf numFmtId="0" fontId="194" fillId="89" borderId="73" applyNumberFormat="0" applyAlignment="0" applyProtection="0"/>
    <xf numFmtId="0" fontId="194" fillId="89" borderId="73" applyNumberFormat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43" fontId="1" fillId="0" borderId="0" applyFont="0" applyFill="0" applyBorder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81" fillId="0" borderId="65" applyNumberFormat="0" applyAlignment="0" applyProtection="0">
      <alignment horizontal="left" vertical="center"/>
    </xf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81" fillId="0" borderId="99">
      <alignment horizontal="left" vertical="center"/>
    </xf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243" fontId="3" fillId="0" borderId="72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3" fillId="0" borderId="70"/>
    <xf numFmtId="0" fontId="67" fillId="0" borderId="66">
      <alignment horizontal="center"/>
    </xf>
    <xf numFmtId="243" fontId="3" fillId="0" borderId="72" applyNumberFormat="0" applyFill="0" applyBorder="0">
      <alignment vertical="top" wrapText="1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0" fontId="81" fillId="0" borderId="132">
      <alignment horizontal="left" vertical="center"/>
    </xf>
    <xf numFmtId="0" fontId="59" fillId="52" borderId="80">
      <alignment vertical="center" wrapText="1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0" fontId="3" fillId="0" borderId="70"/>
    <xf numFmtId="0" fontId="81" fillId="0" borderId="65" applyNumberFormat="0" applyAlignment="0" applyProtection="0">
      <alignment horizontal="left" vertical="center"/>
    </xf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81" fillId="0" borderId="65" applyNumberFormat="0" applyAlignment="0" applyProtection="0">
      <alignment horizontal="left" vertical="center"/>
    </xf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82" applyNumberFormat="0" applyAlignment="0" applyProtection="0"/>
    <xf numFmtId="0" fontId="81" fillId="0" borderId="65" applyNumberFormat="0" applyAlignment="0" applyProtection="0">
      <alignment horizontal="left" vertical="center"/>
    </xf>
    <xf numFmtId="0" fontId="81" fillId="0" borderId="65" applyNumberFormat="0" applyAlignment="0" applyProtection="0">
      <alignment horizontal="left" vertical="center"/>
    </xf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3" fillId="0" borderId="70"/>
    <xf numFmtId="0" fontId="185" fillId="0" borderId="83">
      <alignment vertical="center"/>
    </xf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61" fillId="0" borderId="86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227" fontId="157" fillId="0" borderId="68">
      <alignment horizontal="left"/>
    </xf>
    <xf numFmtId="0" fontId="255" fillId="168" borderId="0" applyNumberFormat="0" applyBorder="0" applyAlignment="0" applyProtection="0"/>
    <xf numFmtId="0" fontId="6" fillId="0" borderId="0" applyNumberFormat="0" applyFill="0" applyBorder="0" applyAlignment="0" applyProtection="0"/>
    <xf numFmtId="0" fontId="68" fillId="54" borderId="0" applyNumberFormat="0" applyBorder="0" applyAlignment="0" applyProtection="0"/>
    <xf numFmtId="243" fontId="3" fillId="0" borderId="72" applyNumberFormat="0" applyFill="0" applyBorder="0">
      <alignment vertical="top" wrapText="1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67" fillId="0" borderId="87">
      <alignment horizontal="center"/>
    </xf>
    <xf numFmtId="243" fontId="3" fillId="0" borderId="72" applyNumberFormat="0" applyFill="0" applyBorder="0">
      <alignment vertical="top" wrapText="1"/>
    </xf>
    <xf numFmtId="255" fontId="92" fillId="0" borderId="90" applyFont="0" applyBorder="0" applyAlignment="0">
      <alignment horizontal="center" vertical="center"/>
    </xf>
    <xf numFmtId="0" fontId="67" fillId="0" borderId="87">
      <alignment horizontal="center"/>
    </xf>
    <xf numFmtId="0" fontId="67" fillId="0" borderId="87">
      <alignment horizontal="center"/>
    </xf>
    <xf numFmtId="0" fontId="3" fillId="56" borderId="87" applyNumberFormat="0">
      <protection locked="0"/>
    </xf>
    <xf numFmtId="3" fontId="77" fillId="0" borderId="87"/>
    <xf numFmtId="0" fontId="160" fillId="0" borderId="87">
      <alignment horizont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214" fontId="83" fillId="0" borderId="87"/>
    <xf numFmtId="227" fontId="157" fillId="0" borderId="88">
      <alignment horizontal="left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63" fillId="0" borderId="88"/>
    <xf numFmtId="0" fontId="187" fillId="57" borderId="88" applyBorder="0">
      <alignment horizontal="center"/>
    </xf>
    <xf numFmtId="10" fontId="58" fillId="72" borderId="87" applyNumberFormat="0" applyBorder="0" applyAlignment="0" applyProtection="0"/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151" fillId="1" borderId="88">
      <alignment horizontal="left"/>
    </xf>
    <xf numFmtId="10" fontId="58" fillId="56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3" fontId="56" fillId="0" borderId="87" applyNumberFormat="0" applyFont="0" applyFill="0" applyAlignment="0" applyProtection="0">
      <alignment vertical="center"/>
    </xf>
    <xf numFmtId="40" fontId="231" fillId="0" borderId="87" applyFont="0" applyFill="0" applyBorder="0" applyAlignment="0" applyProtection="0"/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0" fontId="81" fillId="0" borderId="89">
      <alignment horizontal="left" vertical="center"/>
    </xf>
    <xf numFmtId="243" fontId="3" fillId="0" borderId="72" applyNumberFormat="0" applyFill="0" applyBorder="0">
      <alignment vertical="top" wrapText="1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243" fontId="3" fillId="0" borderId="72" applyNumberFormat="0" applyFill="0" applyBorder="0">
      <alignment vertical="top" wrapText="1"/>
    </xf>
    <xf numFmtId="255" fontId="92" fillId="0" borderId="90" applyFont="0" applyBorder="0" applyAlignment="0">
      <alignment horizontal="center" vertical="center"/>
    </xf>
    <xf numFmtId="0" fontId="3" fillId="56" borderId="87" applyNumberFormat="0">
      <protection locked="0"/>
    </xf>
    <xf numFmtId="0" fontId="160" fillId="0" borderId="87">
      <alignment horizont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227" fontId="157" fillId="0" borderId="88">
      <alignment horizontal="left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63" fillId="0" borderId="88"/>
    <xf numFmtId="0" fontId="187" fillId="57" borderId="88" applyBorder="0">
      <alignment horizontal="center"/>
    </xf>
    <xf numFmtId="10" fontId="58" fillId="72" borderId="87" applyNumberFormat="0" applyBorder="0" applyAlignment="0" applyProtection="0"/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10" fontId="58" fillId="56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3" fontId="56" fillId="0" borderId="87" applyNumberFormat="0" applyFont="0" applyFill="0" applyAlignment="0" applyProtection="0">
      <alignment vertical="center"/>
    </xf>
    <xf numFmtId="40" fontId="231" fillId="0" borderId="87" applyFont="0" applyFill="0" applyBorder="0" applyAlignment="0" applyProtection="0"/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43" fontId="3" fillId="0" borderId="72" applyNumberFormat="0" applyFill="0" applyBorder="0">
      <alignment vertical="top" wrapText="1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67" fillId="0" borderId="87">
      <alignment horizontal="center"/>
    </xf>
    <xf numFmtId="243" fontId="3" fillId="0" borderId="72" applyNumberFormat="0" applyFill="0" applyBorder="0">
      <alignment vertical="top" wrapText="1"/>
    </xf>
    <xf numFmtId="255" fontId="92" fillId="0" borderId="90" applyFont="0" applyBorder="0" applyAlignment="0">
      <alignment horizontal="center" vertical="center"/>
    </xf>
    <xf numFmtId="0" fontId="67" fillId="0" borderId="87">
      <alignment horizontal="center"/>
    </xf>
    <xf numFmtId="0" fontId="67" fillId="0" borderId="87">
      <alignment horizontal="center"/>
    </xf>
    <xf numFmtId="0" fontId="3" fillId="56" borderId="87" applyNumberFormat="0">
      <protection locked="0"/>
    </xf>
    <xf numFmtId="0" fontId="59" fillId="52" borderId="80">
      <alignment vertical="center" wrapText="1"/>
    </xf>
    <xf numFmtId="3" fontId="77" fillId="0" borderId="87"/>
    <xf numFmtId="0" fontId="160" fillId="0" borderId="87">
      <alignment horizont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214" fontId="83" fillId="0" borderId="87"/>
    <xf numFmtId="227" fontId="157" fillId="0" borderId="88">
      <alignment horizontal="left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63" fillId="0" borderId="88"/>
    <xf numFmtId="0" fontId="187" fillId="57" borderId="88" applyBorder="0">
      <alignment horizontal="center"/>
    </xf>
    <xf numFmtId="10" fontId="58" fillId="72" borderId="87" applyNumberFormat="0" applyBorder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2" applyNumberFormat="0" applyAlignment="0" applyProtection="0"/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81" fillId="0" borderId="89">
      <alignment horizontal="left" vertical="center"/>
    </xf>
    <xf numFmtId="0" fontId="151" fillId="1" borderId="88">
      <alignment horizontal="left"/>
    </xf>
    <xf numFmtId="10" fontId="58" fillId="56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10" fontId="58" fillId="72" borderId="87" applyNumberFormat="0" applyBorder="0" applyAlignment="0" applyProtection="0"/>
    <xf numFmtId="0" fontId="185" fillId="0" borderId="83">
      <alignment vertical="center"/>
    </xf>
    <xf numFmtId="3" fontId="56" fillId="0" borderId="87" applyNumberFormat="0" applyFont="0" applyFill="0" applyAlignment="0" applyProtection="0">
      <alignment vertical="center"/>
    </xf>
    <xf numFmtId="40" fontId="231" fillId="0" borderId="87" applyFont="0" applyFill="0" applyBorder="0" applyAlignment="0" applyProtection="0"/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0" fontId="286" fillId="0" borderId="64" applyNumberFormat="0" applyFill="0" applyBorder="0" applyAlignment="0">
      <alignment wrapText="1"/>
      <protection locked="0"/>
    </xf>
    <xf numFmtId="0" fontId="81" fillId="0" borderId="95" applyNumberFormat="0" applyAlignment="0" applyProtection="0">
      <alignment horizontal="left" vertical="center"/>
    </xf>
    <xf numFmtId="0" fontId="81" fillId="0" borderId="99">
      <alignment horizontal="left" vertical="center"/>
    </xf>
    <xf numFmtId="43" fontId="1" fillId="0" borderId="0" applyFont="0" applyFill="0" applyBorder="0" applyAlignment="0" applyProtection="0"/>
    <xf numFmtId="0" fontId="67" fillId="0" borderId="129">
      <alignment horizontal="center"/>
    </xf>
    <xf numFmtId="0" fontId="256" fillId="164" borderId="0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34" fillId="0" borderId="0"/>
    <xf numFmtId="0" fontId="81" fillId="0" borderId="135" applyNumberFormat="0" applyAlignment="0" applyProtection="0">
      <alignment horizontal="left" vertical="center"/>
    </xf>
    <xf numFmtId="0" fontId="81" fillId="0" borderId="135" applyNumberFormat="0" applyAlignment="0" applyProtection="0">
      <alignment horizontal="left" vertical="center"/>
    </xf>
    <xf numFmtId="0" fontId="81" fillId="0" borderId="135" applyNumberFormat="0" applyAlignment="0" applyProtection="0">
      <alignment horizontal="left" vertical="center"/>
    </xf>
    <xf numFmtId="10" fontId="58" fillId="72" borderId="129" applyNumberFormat="0" applyBorder="0" applyAlignment="0" applyProtection="0"/>
    <xf numFmtId="10" fontId="58" fillId="72" borderId="129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3" fillId="0" borderId="133"/>
    <xf numFmtId="0" fontId="3" fillId="0" borderId="133"/>
    <xf numFmtId="0" fontId="185" fillId="0" borderId="94">
      <alignment vertical="center"/>
    </xf>
    <xf numFmtId="0" fontId="74" fillId="53" borderId="0" applyNumberFormat="0" applyBorder="0" applyAlignment="0" applyProtection="0"/>
    <xf numFmtId="0" fontId="74" fillId="55" borderId="0" applyNumberFormat="0" applyBorder="0" applyAlignment="0" applyProtection="0"/>
    <xf numFmtId="0" fontId="74" fillId="47" borderId="0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81" fillId="0" borderId="135" applyNumberFormat="0" applyAlignment="0" applyProtection="0">
      <alignment horizontal="left" vertical="center"/>
    </xf>
    <xf numFmtId="0" fontId="81" fillId="0" borderId="135" applyNumberFormat="0" applyAlignment="0" applyProtection="0">
      <alignment horizontal="left" vertical="center"/>
    </xf>
    <xf numFmtId="0" fontId="81" fillId="0" borderId="137" applyNumberFormat="0" applyAlignment="0" applyProtection="0"/>
    <xf numFmtId="10" fontId="58" fillId="72" borderId="129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74" fillId="75" borderId="0" applyNumberFormat="0" applyBorder="0" applyAlignment="0" applyProtection="0"/>
    <xf numFmtId="0" fontId="74" fillId="89" borderId="0" applyNumberFormat="0" applyBorder="0" applyAlignment="0" applyProtection="0"/>
    <xf numFmtId="243" fontId="3" fillId="0" borderId="101" applyNumberFormat="0" applyFill="0" applyBorder="0">
      <alignment vertical="top" wrapText="1"/>
    </xf>
    <xf numFmtId="10" fontId="58" fillId="72" borderId="129" applyNumberFormat="0" applyBorder="0" applyAlignment="0" applyProtection="0"/>
    <xf numFmtId="0" fontId="81" fillId="0" borderId="135" applyNumberFormat="0" applyAlignment="0" applyProtection="0">
      <alignment horizontal="left" vertical="center"/>
    </xf>
    <xf numFmtId="0" fontId="81" fillId="0" borderId="135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320" fontId="295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243" fontId="278" fillId="0" borderId="0"/>
    <xf numFmtId="0" fontId="256" fillId="159" borderId="0" applyNumberFormat="0" applyBorder="0" applyAlignment="0" applyProtection="0"/>
    <xf numFmtId="0" fontId="256" fillId="166" borderId="0" applyNumberFormat="0" applyBorder="0" applyAlignment="0" applyProtection="0"/>
    <xf numFmtId="0" fontId="255" fillId="166" borderId="0" applyNumberFormat="0" applyBorder="0" applyAlignment="0" applyProtection="0"/>
    <xf numFmtId="0" fontId="290" fillId="0" borderId="0"/>
    <xf numFmtId="0" fontId="3" fillId="0" borderId="0"/>
    <xf numFmtId="0" fontId="81" fillId="0" borderId="135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9" fontId="54" fillId="0" borderId="0"/>
    <xf numFmtId="0" fontId="185" fillId="0" borderId="138">
      <alignment vertical="center"/>
    </xf>
    <xf numFmtId="0" fontId="256" fillId="171" borderId="0" applyNumberFormat="0" applyBorder="0" applyAlignment="0" applyProtection="0"/>
    <xf numFmtId="0" fontId="296" fillId="169" borderId="76" applyNumberFormat="0" applyFont="0" applyAlignment="0" applyProtection="0"/>
    <xf numFmtId="317" fontId="66" fillId="0" borderId="0"/>
    <xf numFmtId="43" fontId="3" fillId="0" borderId="0" applyFont="0" applyFill="0" applyBorder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35" applyNumberFormat="0" applyAlignment="0" applyProtection="0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59" fillId="52" borderId="92">
      <alignment vertical="center" wrapText="1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3" applyNumberFormat="0" applyAlignment="0" applyProtection="0"/>
    <xf numFmtId="0" fontId="81" fillId="0" borderId="91" applyNumberFormat="0" applyAlignment="0" applyProtection="0">
      <alignment horizontal="left" vertical="center"/>
    </xf>
    <xf numFmtId="0" fontId="81" fillId="0" borderId="91" applyNumberFormat="0" applyAlignment="0" applyProtection="0">
      <alignment horizontal="left" vertical="center"/>
    </xf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135" applyNumberFormat="0" applyAlignment="0" applyProtection="0">
      <alignment horizontal="left" vertical="center"/>
    </xf>
    <xf numFmtId="0" fontId="182" fillId="0" borderId="34" applyNumberFormat="0" applyFill="0" applyAlignment="0" applyProtection="0"/>
    <xf numFmtId="0" fontId="68" fillId="68" borderId="0" applyNumberFormat="0" applyBorder="0" applyAlignment="0" applyProtection="0"/>
    <xf numFmtId="0" fontId="1" fillId="0" borderId="0"/>
    <xf numFmtId="0" fontId="82" fillId="52" borderId="0" applyNumberFormat="0" applyBorder="0" applyAlignment="0" applyProtection="0"/>
    <xf numFmtId="0" fontId="3" fillId="0" borderId="133"/>
    <xf numFmtId="0" fontId="185" fillId="0" borderId="94">
      <alignment vertical="center"/>
    </xf>
    <xf numFmtId="255" fontId="92" fillId="0" borderId="130" applyFont="0" applyBorder="0" applyAlignment="0">
      <alignment horizontal="center" vertical="center"/>
    </xf>
    <xf numFmtId="0" fontId="67" fillId="0" borderId="129">
      <alignment horizontal="center"/>
    </xf>
    <xf numFmtId="0" fontId="81" fillId="0" borderId="137" applyNumberFormat="0" applyAlignment="0" applyProtection="0"/>
    <xf numFmtId="0" fontId="68" fillId="88" borderId="0" applyNumberFormat="0" applyBorder="0" applyAlignment="0" applyProtection="0"/>
    <xf numFmtId="0" fontId="194" fillId="89" borderId="73" applyNumberFormat="0" applyAlignment="0" applyProtection="0"/>
    <xf numFmtId="3" fontId="77" fillId="0" borderId="129"/>
    <xf numFmtId="0" fontId="81" fillId="0" borderId="135" applyNumberFormat="0" applyAlignment="0" applyProtection="0">
      <alignment horizontal="left" vertical="center"/>
    </xf>
    <xf numFmtId="0" fontId="249" fillId="0" borderId="40" applyNumberFormat="0" applyFill="0" applyAlignment="0" applyProtection="0"/>
    <xf numFmtId="0" fontId="68" fillId="124" borderId="0" applyNumberFormat="0" applyBorder="0" applyAlignment="0" applyProtection="0"/>
    <xf numFmtId="0" fontId="227" fillId="0" borderId="78" applyNumberFormat="0" applyFill="0" applyAlignment="0" applyProtection="0"/>
    <xf numFmtId="10" fontId="58" fillId="72" borderId="129" applyNumberFormat="0" applyBorder="0" applyAlignment="0" applyProtection="0"/>
    <xf numFmtId="0" fontId="59" fillId="52" borderId="92">
      <alignment vertical="center" wrapText="1"/>
    </xf>
    <xf numFmtId="255" fontId="92" fillId="0" borderId="130" applyFont="0" applyBorder="0" applyAlignment="0">
      <alignment horizontal="center" vertical="center"/>
    </xf>
    <xf numFmtId="0" fontId="81" fillId="0" borderId="132">
      <alignment horizontal="left" vertical="center"/>
    </xf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93" applyNumberFormat="0" applyAlignment="0" applyProtection="0"/>
    <xf numFmtId="0" fontId="81" fillId="0" borderId="132">
      <alignment horizontal="left" vertical="center"/>
    </xf>
    <xf numFmtId="0" fontId="164" fillId="0" borderId="38" applyNumberFormat="0" applyFill="0" applyAlignment="0" applyProtection="0"/>
    <xf numFmtId="0" fontId="68" fillId="51" borderId="0" applyNumberFormat="0" applyBorder="0" applyAlignment="0" applyProtection="0"/>
    <xf numFmtId="0" fontId="185" fillId="0" borderId="94">
      <alignment vertical="center"/>
    </xf>
    <xf numFmtId="0" fontId="81" fillId="0" borderId="132">
      <alignment horizontal="left" vertical="center"/>
    </xf>
    <xf numFmtId="243" fontId="3" fillId="0" borderId="101" applyNumberFormat="0" applyFill="0" applyBorder="0">
      <alignment vertical="top" wrapText="1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67" fillId="0" borderId="66">
      <alignment horizontal="center"/>
    </xf>
    <xf numFmtId="243" fontId="3" fillId="0" borderId="101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81" fillId="0" borderId="99">
      <alignment horizontal="left" vertical="center"/>
    </xf>
    <xf numFmtId="243" fontId="3" fillId="0" borderId="101" applyNumberFormat="0" applyFill="0" applyBorder="0">
      <alignment vertical="top" wrapText="1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243" fontId="3" fillId="0" borderId="101" applyNumberFormat="0" applyFill="0" applyBorder="0">
      <alignment vertical="top" wrapText="1"/>
    </xf>
    <xf numFmtId="0" fontId="3" fillId="56" borderId="66" applyNumberFormat="0">
      <protection locked="0"/>
    </xf>
    <xf numFmtId="0" fontId="160" fillId="0" borderId="66">
      <alignment horizont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227" fontId="157" fillId="0" borderId="68">
      <alignment horizontal="left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43" fontId="3" fillId="0" borderId="101" applyNumberFormat="0" applyFill="0" applyBorder="0">
      <alignment vertical="top" wrapText="1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67" fillId="0" borderId="66">
      <alignment horizontal="center"/>
    </xf>
    <xf numFmtId="243" fontId="3" fillId="0" borderId="101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0" fontId="59" fillId="52" borderId="102">
      <alignment vertical="center" wrapText="1"/>
    </xf>
    <xf numFmtId="3" fontId="77" fillId="0" borderId="66"/>
    <xf numFmtId="0" fontId="160" fillId="0" borderId="66">
      <alignment horizont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81" fillId="0" borderId="9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135" applyNumberFormat="0" applyAlignment="0" applyProtection="0">
      <alignment horizontal="left" vertical="center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2" borderId="102">
      <alignment vertical="center" wrapTex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243" fontId="3" fillId="0" borderId="101" applyNumberFormat="0" applyFill="0" applyBorder="0">
      <alignment vertical="top" wrapText="1"/>
    </xf>
    <xf numFmtId="0" fontId="81" fillId="0" borderId="107" applyNumberFormat="0" applyAlignment="0" applyProtection="0"/>
    <xf numFmtId="0" fontId="3" fillId="0" borderId="104"/>
    <xf numFmtId="243" fontId="3" fillId="0" borderId="101" applyNumberFormat="0" applyFill="0" applyBorder="0">
      <alignment vertical="top" wrapText="1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255" fontId="92" fillId="0" borderId="90" applyFont="0" applyBorder="0" applyAlignment="0">
      <alignment horizontal="center" vertical="center"/>
    </xf>
    <xf numFmtId="3" fontId="56" fillId="0" borderId="66" applyNumberFormat="0" applyFont="0" applyFill="0" applyAlignment="0" applyProtection="0">
      <alignment vertical="center"/>
    </xf>
    <xf numFmtId="0" fontId="81" fillId="0" borderId="95" applyNumberFormat="0" applyAlignment="0" applyProtection="0">
      <alignment horizontal="left" vertical="center"/>
    </xf>
    <xf numFmtId="0" fontId="59" fillId="52" borderId="102">
      <alignment vertical="center" wrapText="1"/>
    </xf>
    <xf numFmtId="0" fontId="81" fillId="0" borderId="95" applyNumberFormat="0" applyAlignment="0" applyProtection="0">
      <alignment horizontal="left" vertical="center"/>
    </xf>
    <xf numFmtId="0" fontId="3" fillId="0" borderId="10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132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185" fillId="0" borderId="56">
      <alignment vertical="center"/>
    </xf>
    <xf numFmtId="0" fontId="3" fillId="56" borderId="129" applyNumberFormat="0">
      <protection locked="0"/>
    </xf>
    <xf numFmtId="0" fontId="61" fillId="0" borderId="106"/>
    <xf numFmtId="0" fontId="58" fillId="50" borderId="105" applyNumberFormat="0" applyBorder="0" applyAlignment="0">
      <alignment horizont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9" fillId="52" borderId="102">
      <alignment vertical="center" wrapText="1"/>
    </xf>
    <xf numFmtId="0" fontId="81" fillId="0" borderId="95" applyNumberFormat="0" applyAlignment="0" applyProtection="0">
      <alignment horizontal="left" vertical="center"/>
    </xf>
    <xf numFmtId="0" fontId="185" fillId="0" borderId="108">
      <alignment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243" fontId="3" fillId="0" borderId="101" applyNumberFormat="0" applyFill="0" applyBorder="0">
      <alignment vertical="top" wrapText="1"/>
    </xf>
    <xf numFmtId="0" fontId="81" fillId="0" borderId="107" applyNumberFormat="0" applyAlignment="0" applyProtection="0"/>
    <xf numFmtId="0" fontId="3" fillId="0" borderId="104"/>
    <xf numFmtId="243" fontId="3" fillId="0" borderId="101" applyNumberFormat="0" applyFill="0" applyBorder="0">
      <alignment vertical="top" wrapTex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255" fontId="92" fillId="0" borderId="90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9" fillId="52" borderId="102">
      <alignment vertical="center" wrapText="1"/>
    </xf>
    <xf numFmtId="0" fontId="3" fillId="0" borderId="10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10" fontId="272" fillId="72" borderId="66" applyNumberFormat="0" applyBorder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185" fillId="0" borderId="56">
      <alignment vertical="center"/>
    </xf>
    <xf numFmtId="0" fontId="61" fillId="0" borderId="106"/>
    <xf numFmtId="0" fontId="58" fillId="50" borderId="105" applyNumberFormat="0" applyBorder="0" applyAlignment="0">
      <alignment horizont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0" fontId="81" fillId="0" borderId="132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243" fontId="3" fillId="0" borderId="101" applyNumberFormat="0" applyFill="0" applyBorder="0">
      <alignment vertical="top" wrapText="1"/>
    </xf>
    <xf numFmtId="0" fontId="3" fillId="0" borderId="104"/>
    <xf numFmtId="243" fontId="3" fillId="0" borderId="101" applyNumberFormat="0" applyFill="0" applyBorder="0">
      <alignment vertical="top" wrapText="1"/>
    </xf>
    <xf numFmtId="255" fontId="92" fillId="0" borderId="90" applyFont="0" applyBorder="0" applyAlignment="0">
      <alignment horizontal="center" vertical="center"/>
    </xf>
    <xf numFmtId="0" fontId="59" fillId="52" borderId="102">
      <alignment vertical="center" wrapText="1"/>
    </xf>
    <xf numFmtId="0" fontId="3" fillId="0" borderId="10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3" fillId="0" borderId="104"/>
    <xf numFmtId="0" fontId="185" fillId="0" borderId="56">
      <alignment vertical="center"/>
    </xf>
    <xf numFmtId="0" fontId="61" fillId="0" borderId="106"/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43" fontId="3" fillId="0" borderId="101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7" fillId="0" borderId="66">
      <alignment horizontal="center"/>
    </xf>
    <xf numFmtId="243" fontId="3" fillId="0" borderId="101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81" fillId="0" borderId="69">
      <alignment horizontal="left" vertical="center"/>
    </xf>
    <xf numFmtId="243" fontId="3" fillId="0" borderId="101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43" fontId="3" fillId="0" borderId="101" applyNumberFormat="0" applyFill="0" applyBorder="0">
      <alignment vertical="top" wrapText="1"/>
    </xf>
    <xf numFmtId="0" fontId="3" fillId="56" borderId="66" applyNumberFormat="0">
      <protection locked="0"/>
    </xf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43" fontId="3" fillId="0" borderId="101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7" fillId="0" borderId="66">
      <alignment horizontal="center"/>
    </xf>
    <xf numFmtId="243" fontId="3" fillId="0" borderId="101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0" fontId="59" fillId="52" borderId="102">
      <alignment vertical="center" wrapText="1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54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85" fillId="0" borderId="56">
      <alignment vertical="center"/>
    </xf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185" fillId="0" borderId="108">
      <alignment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9" fillId="52" borderId="102">
      <alignment vertical="center" wrapTex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185" fillId="0" borderId="108">
      <alignment vertical="center"/>
    </xf>
    <xf numFmtId="0" fontId="59" fillId="52" borderId="102">
      <alignment vertical="center" wrapText="1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185" fillId="0" borderId="108">
      <alignment vertical="center"/>
    </xf>
    <xf numFmtId="0" fontId="3" fillId="0" borderId="112"/>
    <xf numFmtId="0" fontId="82" fillId="89" borderId="73" applyNumberFormat="0" applyAlignment="0" applyProtection="0"/>
    <xf numFmtId="0" fontId="87" fillId="35" borderId="73" applyNumberFormat="0" applyAlignment="0" applyProtection="0"/>
    <xf numFmtId="0" fontId="3" fillId="0" borderId="112"/>
    <xf numFmtId="0" fontId="82" fillId="89" borderId="73" applyNumberFormat="0" applyAlignment="0" applyProtection="0"/>
    <xf numFmtId="0" fontId="82" fillId="89" borderId="73" applyNumberFormat="0" applyAlignment="0" applyProtection="0"/>
    <xf numFmtId="0" fontId="3" fillId="0" borderId="112"/>
    <xf numFmtId="0" fontId="102" fillId="89" borderId="73" applyNumberFormat="0" applyAlignment="0" applyProtection="0"/>
    <xf numFmtId="0" fontId="108" fillId="67" borderId="75"/>
    <xf numFmtId="0" fontId="3" fillId="0" borderId="112"/>
    <xf numFmtId="0" fontId="84" fillId="67" borderId="74"/>
    <xf numFmtId="3" fontId="56" fillId="0" borderId="66" applyNumberFormat="0" applyFont="0" applyFill="0" applyAlignment="0" applyProtection="0">
      <alignment vertical="center"/>
    </xf>
    <xf numFmtId="243" fontId="3" fillId="0" borderId="72" applyNumberFormat="0" applyFill="0" applyBorder="0">
      <alignment vertical="top" wrapText="1"/>
    </xf>
    <xf numFmtId="0" fontId="85" fillId="91" borderId="73" applyNumberFormat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3" fillId="0" borderId="112"/>
    <xf numFmtId="0" fontId="84" fillId="67" borderId="74"/>
    <xf numFmtId="0" fontId="84" fillId="67" borderId="74"/>
    <xf numFmtId="0" fontId="83" fillId="0" borderId="74"/>
    <xf numFmtId="0" fontId="74" fillId="122" borderId="76" applyNumberFormat="0" applyAlignment="0" applyProtection="0"/>
    <xf numFmtId="0" fontId="3" fillId="0" borderId="112"/>
    <xf numFmtId="0" fontId="3" fillId="0" borderId="112"/>
    <xf numFmtId="4" fontId="75" fillId="52" borderId="77" applyNumberFormat="0" applyProtection="0">
      <alignment horizontal="left" vertical="center" indent="1"/>
    </xf>
    <xf numFmtId="0" fontId="84" fillId="67" borderId="74"/>
    <xf numFmtId="0" fontId="75" fillId="91" borderId="77" applyNumberFormat="0" applyAlignment="0" applyProtection="0"/>
    <xf numFmtId="0" fontId="83" fillId="0" borderId="74"/>
    <xf numFmtId="278" fontId="122" fillId="125" borderId="74"/>
    <xf numFmtId="0" fontId="74" fillId="122" borderId="76" applyNumberFormat="0" applyAlignment="0" applyProtection="0"/>
    <xf numFmtId="0" fontId="125" fillId="5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243" fontId="3" fillId="0" borderId="72" applyNumberFormat="0" applyFill="0" applyBorder="0">
      <alignment vertical="top" wrapText="1"/>
    </xf>
    <xf numFmtId="0" fontId="75" fillId="91" borderId="77" applyNumberFormat="0" applyAlignment="0" applyProtection="0"/>
    <xf numFmtId="0" fontId="108" fillId="67" borderId="75"/>
    <xf numFmtId="0" fontId="187" fillId="57" borderId="68" applyBorder="0">
      <alignment horizontal="center"/>
    </xf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85" fillId="91" borderId="73" applyNumberFormat="0" applyAlignment="0" applyProtection="0"/>
    <xf numFmtId="0" fontId="74" fillId="122" borderId="76" applyNumberFormat="0" applyAlignment="0" applyProtection="0"/>
    <xf numFmtId="0" fontId="75" fillId="91" borderId="77" applyNumberFormat="0" applyAlignment="0" applyProtection="0"/>
    <xf numFmtId="0" fontId="87" fillId="35" borderId="73" applyNumberFormat="0" applyAlignment="0" applyProtection="0"/>
    <xf numFmtId="0" fontId="84" fillId="67" borderId="74"/>
    <xf numFmtId="0" fontId="109" fillId="35" borderId="73" applyNumberFormat="0" applyAlignment="0" applyProtection="0"/>
    <xf numFmtId="0" fontId="84" fillId="67" borderId="74"/>
    <xf numFmtId="0" fontId="84" fillId="67" borderId="74"/>
    <xf numFmtId="0" fontId="106" fillId="35" borderId="73" applyNumberFormat="0" applyAlignment="0" applyProtection="0"/>
    <xf numFmtId="0" fontId="75" fillId="91" borderId="77" applyNumberFormat="0" applyAlignment="0" applyProtection="0"/>
    <xf numFmtId="0" fontId="135" fillId="35" borderId="77" applyNumberFormat="0" applyAlignment="0" applyProtection="0"/>
    <xf numFmtId="0" fontId="84" fillId="67" borderId="74"/>
    <xf numFmtId="0" fontId="87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9" fillId="35" borderId="73" applyNumberFormat="0" applyAlignment="0" applyProtection="0"/>
    <xf numFmtId="0" fontId="84" fillId="67" borderId="74"/>
    <xf numFmtId="4" fontId="3" fillId="0" borderId="74">
      <alignment horizontal="right"/>
    </xf>
    <xf numFmtId="0" fontId="3" fillId="72" borderId="76" applyNumberFormat="0" applyFont="0" applyAlignment="0" applyProtection="0"/>
    <xf numFmtId="0" fontId="125" fillId="50" borderId="74"/>
    <xf numFmtId="0" fontId="151" fillId="1" borderId="68">
      <alignment horizontal="left"/>
    </xf>
    <xf numFmtId="0" fontId="56" fillId="75" borderId="77" applyNumberFormat="0" applyProtection="0">
      <alignment horizontal="left" vertical="center" indent="1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227" fontId="157" fillId="0" borderId="68">
      <alignment horizontal="left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74" fillId="122" borderId="76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108" fillId="67" borderId="75"/>
    <xf numFmtId="0" fontId="125" fillId="50" borderId="74"/>
    <xf numFmtId="0" fontId="135" fillId="35" borderId="77" applyNumberFormat="0" applyAlignment="0" applyProtection="0"/>
    <xf numFmtId="0" fontId="26" fillId="72" borderId="76" applyNumberFormat="0" applyFont="0" applyAlignment="0" applyProtection="0"/>
    <xf numFmtId="0" fontId="3" fillId="72" borderId="76" applyNumberFormat="0" applyFont="0" applyAlignment="0" applyProtection="0"/>
    <xf numFmtId="0" fontId="160" fillId="0" borderId="66">
      <alignment horizontal="center"/>
    </xf>
    <xf numFmtId="0" fontId="74" fillId="122" borderId="76" applyNumberFormat="0" applyAlignment="0" applyProtection="0"/>
    <xf numFmtId="0" fontId="54" fillId="72" borderId="76" applyNumberFormat="0" applyFont="0" applyAlignment="0" applyProtection="0"/>
    <xf numFmtId="0" fontId="54" fillId="72" borderId="76" applyNumberFormat="0" applyFont="0" applyAlignment="0" applyProtection="0"/>
    <xf numFmtId="0" fontId="148" fillId="0" borderId="78" applyNumberFormat="0" applyFill="0" applyAlignment="0" applyProtection="0"/>
    <xf numFmtId="10" fontId="58" fillId="56" borderId="66" applyNumberFormat="0" applyBorder="0" applyAlignment="0" applyProtection="0"/>
    <xf numFmtId="0" fontId="3" fillId="0" borderId="112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65" fillId="54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75" fillId="52" borderId="77" applyNumberFormat="0" applyProtection="0">
      <alignment horizontal="left" vertical="center" indent="1"/>
    </xf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56" borderId="66" applyNumberFormat="0">
      <protection locked="0"/>
    </xf>
    <xf numFmtId="0" fontId="84" fillId="67" borderId="74"/>
    <xf numFmtId="0" fontId="84" fillId="67" borderId="74"/>
    <xf numFmtId="0" fontId="84" fillId="67" borderId="74"/>
    <xf numFmtId="0" fontId="84" fillId="67" borderId="74"/>
    <xf numFmtId="0" fontId="125" fillId="50" borderId="74"/>
    <xf numFmtId="0" fontId="125" fillId="50" borderId="74"/>
    <xf numFmtId="0" fontId="125" fillId="50" borderId="74"/>
    <xf numFmtId="0" fontId="125" fillId="50" borderId="74"/>
    <xf numFmtId="0" fontId="59" fillId="52" borderId="102">
      <alignment vertical="center" wrapText="1"/>
    </xf>
    <xf numFmtId="278" fontId="122" fillId="125" borderId="74"/>
    <xf numFmtId="278" fontId="122" fillId="125" borderId="74"/>
    <xf numFmtId="278" fontId="122" fillId="125" borderId="74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109" fillId="35" borderId="73" applyNumberFormat="0" applyAlignment="0" applyProtection="0"/>
    <xf numFmtId="0" fontId="109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255" fontId="92" fillId="0" borderId="67" applyFont="0" applyBorder="0" applyAlignment="0">
      <alignment horizontal="center" vertical="center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108" fillId="132" borderId="74"/>
    <xf numFmtId="0" fontId="102" fillId="89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0" borderId="112"/>
    <xf numFmtId="0" fontId="3" fillId="72" borderId="76" applyNumberFormat="0" applyFon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83" fillId="0" borderId="74"/>
    <xf numFmtId="0" fontId="83" fillId="0" borderId="74"/>
    <xf numFmtId="0" fontId="83" fillId="0" borderId="74"/>
    <xf numFmtId="0" fontId="3" fillId="72" borderId="76" applyNumberFormat="0" applyFont="0" applyAlignment="0" applyProtection="0"/>
    <xf numFmtId="0" fontId="84" fillId="67" borderId="74"/>
    <xf numFmtId="0" fontId="74" fillId="122" borderId="76" applyNumberFormat="0" applyAlignment="0" applyProtection="0"/>
    <xf numFmtId="0" fontId="108" fillId="67" borderId="74"/>
    <xf numFmtId="0" fontId="108" fillId="67" borderId="74"/>
    <xf numFmtId="0" fontId="26" fillId="72" borderId="76" applyNumberFormat="0" applyFont="0" applyAlignment="0" applyProtection="0"/>
    <xf numFmtId="0" fontId="64" fillId="35" borderId="77" applyNumberFormat="0" applyAlignment="0" applyProtection="0"/>
    <xf numFmtId="0" fontId="170" fillId="89" borderId="73" applyNumberFormat="0" applyAlignment="0" applyProtection="0"/>
    <xf numFmtId="4" fontId="3" fillId="0" borderId="74">
      <alignment horizontal="right"/>
    </xf>
    <xf numFmtId="4" fontId="65" fillId="76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3" fillId="0" borderId="112"/>
    <xf numFmtId="0" fontId="3" fillId="0" borderId="112"/>
    <xf numFmtId="0" fontId="83" fillId="0" borderId="74"/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0" fontId="83" fillId="0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4" fillId="0" borderId="81" applyNumberFormat="0" applyFill="0" applyAlignment="0" applyProtection="0"/>
    <xf numFmtId="0" fontId="82" fillId="89" borderId="73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170" fillId="89" borderId="73" applyNumberFormat="0" applyAlignment="0" applyProtection="0"/>
    <xf numFmtId="0" fontId="108" fillId="67" borderId="74"/>
    <xf numFmtId="0" fontId="108" fillId="132" borderId="74"/>
    <xf numFmtId="0" fontId="108" fillId="132" borderId="74"/>
    <xf numFmtId="278" fontId="175" fillId="0" borderId="74"/>
    <xf numFmtId="0" fontId="56" fillId="139" borderId="77" applyNumberFormat="0" applyProtection="0">
      <alignment horizontal="left" vertical="center" indent="1"/>
    </xf>
    <xf numFmtId="278" fontId="175" fillId="0" borderId="74"/>
    <xf numFmtId="0" fontId="61" fillId="0" borderId="114"/>
    <xf numFmtId="3" fontId="56" fillId="0" borderId="66" applyNumberFormat="0" applyFont="0" applyFill="0" applyAlignment="0" applyProtection="0">
      <alignment vertical="center"/>
    </xf>
    <xf numFmtId="0" fontId="3" fillId="0" borderId="112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35" fillId="35" borderId="77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170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82" fillId="89" borderId="73" applyNumberFormat="0" applyAlignment="0" applyProtection="0"/>
    <xf numFmtId="0" fontId="74" fillId="122" borderId="76" applyNumberFormat="0" applyAlignment="0" applyProtection="0"/>
    <xf numFmtId="0" fontId="125" fillId="50" borderId="74"/>
    <xf numFmtId="278" fontId="175" fillId="0" borderId="74"/>
    <xf numFmtId="278" fontId="175" fillId="0" borderId="74"/>
    <xf numFmtId="4" fontId="65" fillId="76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87" fillId="57" borderId="68" applyBorder="0">
      <alignment horizontal="center"/>
    </xf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3" fillId="0" borderId="74"/>
    <xf numFmtId="0" fontId="56" fillId="72" borderId="76" applyNumberFormat="0" applyFont="0" applyAlignment="0" applyProtection="0"/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56" fillId="72" borderId="76" applyNumberFormat="0" applyFont="0" applyAlignment="0" applyProtection="0"/>
    <xf numFmtId="0" fontId="56" fillId="72" borderId="76" applyNumberFormat="0" applyFont="0" applyAlignment="0" applyProtection="0"/>
    <xf numFmtId="0" fontId="64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4" fillId="122" borderId="76" applyNumberFormat="0" applyAlignment="0" applyProtection="0"/>
    <xf numFmtId="0" fontId="56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5" fillId="35" borderId="7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35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135" fillId="35" borderId="77" applyNumberFormat="0" applyAlignment="0" applyProtection="0"/>
    <xf numFmtId="0" fontId="67" fillId="0" borderId="66">
      <alignment horizontal="center"/>
    </xf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204" fillId="52" borderId="79" applyNumberFormat="0" applyProtection="0">
      <alignment vertical="center"/>
    </xf>
    <xf numFmtId="4" fontId="204" fillId="52" borderId="79" applyNumberFormat="0" applyProtection="0">
      <alignment vertical="center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65" fillId="5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75" fillId="145" borderId="84" applyNumberFormat="0" applyProtection="0">
      <alignment horizontal="left" vertical="center" indent="1"/>
    </xf>
    <xf numFmtId="4" fontId="65" fillId="49" borderId="79" applyNumberFormat="0" applyProtection="0">
      <alignment horizontal="right" vertical="center"/>
    </xf>
    <xf numFmtId="4" fontId="65" fillId="49" borderId="79" applyNumberFormat="0" applyProtection="0">
      <alignment horizontal="right" vertical="center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3" fillId="84" borderId="79" applyNumberFormat="0" applyProtection="0">
      <alignment horizontal="left" vertical="top" indent="1"/>
    </xf>
    <xf numFmtId="0" fontId="3" fillId="84" borderId="79" applyNumberFormat="0" applyProtection="0">
      <alignment horizontal="left" vertical="top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3" fillId="49" borderId="79" applyNumberFormat="0" applyProtection="0">
      <alignment horizontal="left" vertical="top" indent="1"/>
    </xf>
    <xf numFmtId="0" fontId="3" fillId="49" borderId="79" applyNumberFormat="0" applyProtection="0">
      <alignment horizontal="left" vertical="top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3" fillId="58" borderId="79" applyNumberFormat="0" applyProtection="0">
      <alignment horizontal="left" vertical="top" indent="1"/>
    </xf>
    <xf numFmtId="0" fontId="3" fillId="58" borderId="79" applyNumberFormat="0" applyProtection="0">
      <alignment horizontal="left" vertical="top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3" fillId="146" borderId="79" applyNumberFormat="0" applyProtection="0">
      <alignment horizontal="left" vertical="top" indent="1"/>
    </xf>
    <xf numFmtId="0" fontId="3" fillId="146" borderId="79" applyNumberFormat="0" applyProtection="0">
      <alignment horizontal="left" vertical="top" indent="1"/>
    </xf>
    <xf numFmtId="4" fontId="65" fillId="72" borderId="79" applyNumberFormat="0" applyProtection="0">
      <alignment vertical="center"/>
    </xf>
    <xf numFmtId="4" fontId="65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0" fontId="65" fillId="72" borderId="79" applyNumberFormat="0" applyProtection="0">
      <alignment horizontal="left" vertical="top" indent="1"/>
    </xf>
    <xf numFmtId="0" fontId="65" fillId="72" borderId="79" applyNumberFormat="0" applyProtection="0">
      <alignment horizontal="left" vertical="top" indent="1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0" fontId="209" fillId="0" borderId="85"/>
    <xf numFmtId="0" fontId="211" fillId="147" borderId="2"/>
    <xf numFmtId="3" fontId="56" fillId="0" borderId="66" applyNumberFormat="0" applyFont="0" applyFill="0" applyAlignment="0" applyProtection="0">
      <alignment vertical="center"/>
    </xf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75" fillId="35" borderId="77" applyNumberFormat="0" applyAlignment="0" applyProtection="0"/>
    <xf numFmtId="0" fontId="75" fillId="35" borderId="77" applyNumberFormat="0" applyAlignment="0" applyProtection="0"/>
    <xf numFmtId="0" fontId="194" fillId="89" borderId="73" applyNumberFormat="0" applyAlignment="0" applyProtection="0"/>
    <xf numFmtId="0" fontId="194" fillId="89" borderId="73" applyNumberFormat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43" fontId="21" fillId="0" borderId="0" applyFont="0" applyFill="0" applyBorder="0" applyAlignment="0" applyProtection="0"/>
    <xf numFmtId="0" fontId="63" fillId="0" borderId="68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40" fontId="231" fillId="0" borderId="66" applyFont="0" applyFill="0" applyBorder="0" applyAlignment="0" applyProtection="0"/>
    <xf numFmtId="0" fontId="3" fillId="0" borderId="112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10" fontId="58" fillId="72" borderId="66" applyNumberFormat="0" applyBorder="0" applyAlignment="0" applyProtection="0"/>
    <xf numFmtId="227" fontId="157" fillId="0" borderId="68">
      <alignment horizontal="left"/>
    </xf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3" fillId="56" borderId="66" applyNumberFormat="0">
      <protection locked="0"/>
    </xf>
    <xf numFmtId="255" fontId="92" fillId="0" borderId="67" applyFont="0" applyBorder="0" applyAlignment="0">
      <alignment horizontal="center" vertical="center"/>
    </xf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82" fillId="89" borderId="73" applyNumberFormat="0" applyAlignment="0" applyProtection="0"/>
    <xf numFmtId="0" fontId="87" fillId="35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3" fillId="0" borderId="112"/>
    <xf numFmtId="0" fontId="102" fillId="89" borderId="73" applyNumberFormat="0" applyAlignment="0" applyProtection="0"/>
    <xf numFmtId="0" fontId="108" fillId="67" borderId="75"/>
    <xf numFmtId="0" fontId="3" fillId="0" borderId="112"/>
    <xf numFmtId="0" fontId="84" fillId="67" borderId="74"/>
    <xf numFmtId="243" fontId="3" fillId="0" borderId="72" applyNumberFormat="0" applyFill="0" applyBorder="0">
      <alignment vertical="top" wrapText="1"/>
    </xf>
    <xf numFmtId="0" fontId="85" fillId="91" borderId="73" applyNumberFormat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56" borderId="66" applyNumberFormat="0" applyBorder="0" applyAlignment="0" applyProtection="0"/>
    <xf numFmtId="0" fontId="3" fillId="0" borderId="112"/>
    <xf numFmtId="0" fontId="84" fillId="67" borderId="74"/>
    <xf numFmtId="0" fontId="84" fillId="67" borderId="74"/>
    <xf numFmtId="0" fontId="83" fillId="0" borderId="74"/>
    <xf numFmtId="0" fontId="74" fillId="122" borderId="76" applyNumberFormat="0" applyAlignment="0" applyProtection="0"/>
    <xf numFmtId="0" fontId="3" fillId="0" borderId="112"/>
    <xf numFmtId="0" fontId="3" fillId="0" borderId="112"/>
    <xf numFmtId="4" fontId="75" fillId="52" borderId="77" applyNumberFormat="0" applyProtection="0">
      <alignment horizontal="left" vertical="center" indent="1"/>
    </xf>
    <xf numFmtId="10" fontId="58" fillId="72" borderId="66" applyNumberFormat="0" applyBorder="0" applyAlignment="0" applyProtection="0"/>
    <xf numFmtId="0" fontId="84" fillId="67" borderId="74"/>
    <xf numFmtId="0" fontId="75" fillId="91" borderId="77" applyNumberFormat="0" applyAlignment="0" applyProtection="0"/>
    <xf numFmtId="0" fontId="83" fillId="0" borderId="74"/>
    <xf numFmtId="278" fontId="122" fillId="125" borderId="74"/>
    <xf numFmtId="0" fontId="74" fillId="122" borderId="76" applyNumberFormat="0" applyAlignment="0" applyProtection="0"/>
    <xf numFmtId="0" fontId="125" fillId="5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243" fontId="3" fillId="0" borderId="72" applyNumberFormat="0" applyFill="0" applyBorder="0">
      <alignment vertical="top" wrapText="1"/>
    </xf>
    <xf numFmtId="0" fontId="75" fillId="91" borderId="77" applyNumberFormat="0" applyAlignment="0" applyProtection="0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85" fillId="91" borderId="73" applyNumberFormat="0" applyAlignment="0" applyProtection="0"/>
    <xf numFmtId="0" fontId="74" fillId="122" borderId="76" applyNumberFormat="0" applyAlignment="0" applyProtection="0"/>
    <xf numFmtId="0" fontId="75" fillId="91" borderId="77" applyNumberFormat="0" applyAlignment="0" applyProtection="0"/>
    <xf numFmtId="0" fontId="87" fillId="35" borderId="73" applyNumberFormat="0" applyAlignment="0" applyProtection="0"/>
    <xf numFmtId="0" fontId="84" fillId="67" borderId="74"/>
    <xf numFmtId="0" fontId="109" fillId="35" borderId="73" applyNumberFormat="0" applyAlignment="0" applyProtection="0"/>
    <xf numFmtId="0" fontId="84" fillId="67" borderId="74"/>
    <xf numFmtId="0" fontId="84" fillId="67" borderId="74"/>
    <xf numFmtId="0" fontId="106" fillId="35" borderId="73" applyNumberFormat="0" applyAlignment="0" applyProtection="0"/>
    <xf numFmtId="0" fontId="75" fillId="91" borderId="77" applyNumberFormat="0" applyAlignment="0" applyProtection="0"/>
    <xf numFmtId="0" fontId="135" fillId="35" borderId="77" applyNumberFormat="0" applyAlignment="0" applyProtection="0"/>
    <xf numFmtId="10" fontId="58" fillId="72" borderId="66" applyNumberFormat="0" applyBorder="0" applyAlignment="0" applyProtection="0"/>
    <xf numFmtId="0" fontId="84" fillId="67" borderId="74"/>
    <xf numFmtId="0" fontId="87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10" fontId="58" fillId="72" borderId="66" applyNumberFormat="0" applyBorder="0" applyAlignment="0" applyProtection="0"/>
    <xf numFmtId="0" fontId="109" fillId="35" borderId="73" applyNumberFormat="0" applyAlignment="0" applyProtection="0"/>
    <xf numFmtId="0" fontId="84" fillId="67" borderId="74"/>
    <xf numFmtId="4" fontId="3" fillId="0" borderId="74">
      <alignment horizontal="right"/>
    </xf>
    <xf numFmtId="0" fontId="3" fillId="72" borderId="76" applyNumberFormat="0" applyFont="0" applyAlignment="0" applyProtection="0"/>
    <xf numFmtId="0" fontId="125" fillId="50" borderId="74"/>
    <xf numFmtId="0" fontId="56" fillId="75" borderId="77" applyNumberFormat="0" applyProtection="0">
      <alignment horizontal="left" vertical="center" indent="1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74" fillId="122" borderId="76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108" fillId="67" borderId="75"/>
    <xf numFmtId="0" fontId="125" fillId="50" borderId="74"/>
    <xf numFmtId="0" fontId="135" fillId="35" borderId="77" applyNumberFormat="0" applyAlignment="0" applyProtection="0"/>
    <xf numFmtId="0" fontId="26" fillId="72" borderId="76" applyNumberFormat="0" applyFon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54" fillId="72" borderId="76" applyNumberFormat="0" applyFont="0" applyAlignment="0" applyProtection="0"/>
    <xf numFmtId="0" fontId="54" fillId="72" borderId="76" applyNumberFormat="0" applyFont="0" applyAlignment="0" applyProtection="0"/>
    <xf numFmtId="0" fontId="148" fillId="0" borderId="78" applyNumberFormat="0" applyFill="0" applyAlignment="0" applyProtection="0"/>
    <xf numFmtId="0" fontId="3" fillId="0" borderId="112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65" fillId="54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75" fillId="52" borderId="77" applyNumberFormat="0" applyProtection="0">
      <alignment horizontal="left" vertical="center" indent="1"/>
    </xf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125" fillId="50" borderId="74"/>
    <xf numFmtId="0" fontId="125" fillId="50" borderId="74"/>
    <xf numFmtId="0" fontId="125" fillId="50" borderId="74"/>
    <xf numFmtId="0" fontId="125" fillId="50" borderId="74"/>
    <xf numFmtId="214" fontId="83" fillId="0" borderId="66"/>
    <xf numFmtId="0" fontId="160" fillId="0" borderId="66">
      <alignment horizontal="center"/>
    </xf>
    <xf numFmtId="278" fontId="122" fillId="125" borderId="74"/>
    <xf numFmtId="278" fontId="122" fillId="125" borderId="74"/>
    <xf numFmtId="278" fontId="122" fillId="125" borderId="74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109" fillId="35" borderId="73" applyNumberFormat="0" applyAlignment="0" applyProtection="0"/>
    <xf numFmtId="0" fontId="109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108" fillId="132" borderId="74"/>
    <xf numFmtId="0" fontId="102" fillId="89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83" fillId="0" borderId="74"/>
    <xf numFmtId="0" fontId="83" fillId="0" borderId="74"/>
    <xf numFmtId="0" fontId="83" fillId="0" borderId="74"/>
    <xf numFmtId="0" fontId="3" fillId="72" borderId="76" applyNumberFormat="0" applyFont="0" applyAlignment="0" applyProtection="0"/>
    <xf numFmtId="0" fontId="84" fillId="67" borderId="74"/>
    <xf numFmtId="0" fontId="74" fillId="122" borderId="76" applyNumberFormat="0" applyAlignment="0" applyProtection="0"/>
    <xf numFmtId="0" fontId="108" fillId="67" borderId="74"/>
    <xf numFmtId="0" fontId="108" fillId="67" borderId="74"/>
    <xf numFmtId="0" fontId="26" fillId="72" borderId="76" applyNumberFormat="0" applyFont="0" applyAlignment="0" applyProtection="0"/>
    <xf numFmtId="10" fontId="272" fillId="72" borderId="66" applyNumberFormat="0" applyBorder="0" applyAlignment="0" applyProtection="0"/>
    <xf numFmtId="0" fontId="64" fillId="35" borderId="77" applyNumberFormat="0" applyAlignment="0" applyProtection="0"/>
    <xf numFmtId="0" fontId="170" fillId="89" borderId="73" applyNumberFormat="0" applyAlignment="0" applyProtection="0"/>
    <xf numFmtId="4" fontId="3" fillId="0" borderId="74">
      <alignment horizontal="right"/>
    </xf>
    <xf numFmtId="4" fontId="65" fillId="76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3" fillId="0" borderId="112"/>
    <xf numFmtId="0" fontId="83" fillId="0" borderId="74"/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0" fontId="83" fillId="0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4" fillId="0" borderId="81" applyNumberFormat="0" applyFill="0" applyAlignment="0" applyProtection="0"/>
    <xf numFmtId="0" fontId="82" fillId="89" borderId="73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170" fillId="89" borderId="73" applyNumberFormat="0" applyAlignment="0" applyProtection="0"/>
    <xf numFmtId="0" fontId="108" fillId="67" borderId="74"/>
    <xf numFmtId="0" fontId="108" fillId="132" borderId="74"/>
    <xf numFmtId="0" fontId="108" fillId="132" borderId="74"/>
    <xf numFmtId="278" fontId="175" fillId="0" borderId="74"/>
    <xf numFmtId="0" fontId="56" fillId="139" borderId="77" applyNumberFormat="0" applyProtection="0">
      <alignment horizontal="left" vertical="center" indent="1"/>
    </xf>
    <xf numFmtId="278" fontId="175" fillId="0" borderId="74"/>
    <xf numFmtId="0" fontId="3" fillId="0" borderId="112"/>
    <xf numFmtId="3" fontId="77" fillId="0" borderId="66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35" fillId="35" borderId="77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170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82" fillId="89" borderId="73" applyNumberFormat="0" applyAlignment="0" applyProtection="0"/>
    <xf numFmtId="0" fontId="74" fillId="122" borderId="76" applyNumberFormat="0" applyAlignment="0" applyProtection="0"/>
    <xf numFmtId="0" fontId="125" fillId="50" borderId="74"/>
    <xf numFmtId="278" fontId="175" fillId="0" borderId="74"/>
    <xf numFmtId="278" fontId="175" fillId="0" borderId="74"/>
    <xf numFmtId="0" fontId="63" fillId="0" borderId="68"/>
    <xf numFmtId="4" fontId="65" fillId="76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3" fillId="0" borderId="74"/>
    <xf numFmtId="0" fontId="56" fillId="72" borderId="76" applyNumberFormat="0" applyFont="0" applyAlignment="0" applyProtection="0"/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56" fillId="72" borderId="76" applyNumberFormat="0" applyFont="0" applyAlignment="0" applyProtection="0"/>
    <xf numFmtId="0" fontId="56" fillId="72" borderId="76" applyNumberFormat="0" applyFont="0" applyAlignment="0" applyProtection="0"/>
    <xf numFmtId="0" fontId="64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59" fillId="52" borderId="102">
      <alignment vertical="center" wrapText="1"/>
    </xf>
    <xf numFmtId="0" fontId="74" fillId="122" borderId="76" applyNumberFormat="0" applyAlignment="0" applyProtection="0"/>
    <xf numFmtId="0" fontId="56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5" fillId="35" borderId="7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35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135" fillId="35" borderId="77" applyNumberFormat="0" applyAlignment="0" applyProtection="0"/>
    <xf numFmtId="0" fontId="67" fillId="0" borderId="66">
      <alignment horizontal="center"/>
    </xf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204" fillId="52" borderId="79" applyNumberFormat="0" applyProtection="0">
      <alignment vertical="center"/>
    </xf>
    <xf numFmtId="4" fontId="204" fillId="52" borderId="79" applyNumberFormat="0" applyProtection="0">
      <alignment vertical="center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65" fillId="5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75" fillId="145" borderId="84" applyNumberFormat="0" applyProtection="0">
      <alignment horizontal="left" vertical="center" indent="1"/>
    </xf>
    <xf numFmtId="4" fontId="65" fillId="49" borderId="79" applyNumberFormat="0" applyProtection="0">
      <alignment horizontal="right" vertical="center"/>
    </xf>
    <xf numFmtId="4" fontId="65" fillId="49" borderId="79" applyNumberFormat="0" applyProtection="0">
      <alignment horizontal="right" vertical="center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3" fillId="84" borderId="79" applyNumberFormat="0" applyProtection="0">
      <alignment horizontal="left" vertical="top" indent="1"/>
    </xf>
    <xf numFmtId="0" fontId="3" fillId="84" borderId="79" applyNumberFormat="0" applyProtection="0">
      <alignment horizontal="left" vertical="top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3" fillId="49" borderId="79" applyNumberFormat="0" applyProtection="0">
      <alignment horizontal="left" vertical="top" indent="1"/>
    </xf>
    <xf numFmtId="0" fontId="3" fillId="49" borderId="79" applyNumberFormat="0" applyProtection="0">
      <alignment horizontal="left" vertical="top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3" fillId="58" borderId="79" applyNumberFormat="0" applyProtection="0">
      <alignment horizontal="left" vertical="top" indent="1"/>
    </xf>
    <xf numFmtId="0" fontId="3" fillId="58" borderId="79" applyNumberFormat="0" applyProtection="0">
      <alignment horizontal="left" vertical="top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3" fillId="146" borderId="79" applyNumberFormat="0" applyProtection="0">
      <alignment horizontal="left" vertical="top" indent="1"/>
    </xf>
    <xf numFmtId="0" fontId="3" fillId="146" borderId="79" applyNumberFormat="0" applyProtection="0">
      <alignment horizontal="left" vertical="top" indent="1"/>
    </xf>
    <xf numFmtId="4" fontId="65" fillId="72" borderId="79" applyNumberFormat="0" applyProtection="0">
      <alignment vertical="center"/>
    </xf>
    <xf numFmtId="4" fontId="65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0" fontId="65" fillId="72" borderId="79" applyNumberFormat="0" applyProtection="0">
      <alignment horizontal="left" vertical="top" indent="1"/>
    </xf>
    <xf numFmtId="0" fontId="65" fillId="72" borderId="79" applyNumberFormat="0" applyProtection="0">
      <alignment horizontal="left" vertical="top" indent="1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0" fontId="209" fillId="0" borderId="85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3" fillId="0" borderId="112"/>
    <xf numFmtId="0" fontId="75" fillId="35" borderId="77" applyNumberFormat="0" applyAlignment="0" applyProtection="0"/>
    <xf numFmtId="0" fontId="75" fillId="35" borderId="77" applyNumberFormat="0" applyAlignment="0" applyProtection="0"/>
    <xf numFmtId="0" fontId="194" fillId="89" borderId="73" applyNumberFormat="0" applyAlignment="0" applyProtection="0"/>
    <xf numFmtId="0" fontId="194" fillId="89" borderId="73" applyNumberFormat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243" fontId="3" fillId="0" borderId="72" applyNumberFormat="0" applyFill="0" applyBorder="0">
      <alignment vertical="top" wrapText="1"/>
    </xf>
    <xf numFmtId="243" fontId="3" fillId="0" borderId="72" applyNumberFormat="0" applyFill="0" applyBorder="0">
      <alignment vertical="top" wrapText="1"/>
    </xf>
    <xf numFmtId="255" fontId="92" fillId="0" borderId="67" applyFont="0" applyBorder="0" applyAlignment="0">
      <alignment horizontal="center" vertical="center"/>
    </xf>
    <xf numFmtId="243" fontId="3" fillId="0" borderId="72" applyNumberFormat="0" applyFill="0" applyBorder="0">
      <alignment vertical="top" wrapText="1"/>
    </xf>
    <xf numFmtId="0" fontId="67" fillId="0" borderId="66">
      <alignment horizontal="center"/>
    </xf>
    <xf numFmtId="243" fontId="3" fillId="0" borderId="72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214" fontId="83" fillId="0" borderId="66"/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58" fillId="50" borderId="113" applyNumberFormat="0" applyBorder="0" applyAlignment="0">
      <alignment horizont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43" fontId="3" fillId="0" borderId="72" applyNumberFormat="0" applyFill="0" applyBorder="0">
      <alignment vertical="top" wrapText="1"/>
    </xf>
    <xf numFmtId="243" fontId="3" fillId="0" borderId="72" applyNumberFormat="0" applyFill="0" applyBorder="0">
      <alignment vertical="top" wrapText="1"/>
    </xf>
    <xf numFmtId="0" fontId="3" fillId="56" borderId="66" applyNumberFormat="0">
      <protection locked="0"/>
    </xf>
    <xf numFmtId="0" fontId="160" fillId="0" borderId="66">
      <alignment horizontal="center"/>
    </xf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43" fontId="3" fillId="0" borderId="72" applyNumberFormat="0" applyFill="0" applyBorder="0">
      <alignment vertical="top" wrapText="1"/>
    </xf>
    <xf numFmtId="0" fontId="67" fillId="0" borderId="66">
      <alignment horizontal="center"/>
    </xf>
    <xf numFmtId="243" fontId="3" fillId="0" borderId="72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214" fontId="83" fillId="0" borderId="66"/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255" fontId="92" fillId="0" borderId="67" applyFont="0" applyBorder="0" applyAlignment="0">
      <alignment horizontal="center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67" fillId="0" borderId="66">
      <alignment horizontal="center"/>
    </xf>
    <xf numFmtId="0" fontId="3" fillId="0" borderId="112"/>
    <xf numFmtId="0" fontId="3" fillId="0" borderId="112"/>
    <xf numFmtId="0" fontId="59" fillId="52" borderId="102">
      <alignment vertical="center" wrapText="1"/>
    </xf>
    <xf numFmtId="0" fontId="82" fillId="89" borderId="73" applyNumberFormat="0" applyAlignment="0" applyProtection="0"/>
    <xf numFmtId="0" fontId="87" fillId="35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108" fillId="67" borderId="75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4" fillId="67" borderId="74"/>
    <xf numFmtId="243" fontId="3" fillId="0" borderId="72" applyNumberFormat="0" applyFill="0" applyBorder="0">
      <alignment vertical="top" wrapText="1"/>
    </xf>
    <xf numFmtId="0" fontId="85" fillId="91" borderId="73" applyNumberFormat="0" applyAlignment="0" applyProtection="0"/>
    <xf numFmtId="0" fontId="84" fillId="67" borderId="74"/>
    <xf numFmtId="0" fontId="84" fillId="67" borderId="74"/>
    <xf numFmtId="0" fontId="83" fillId="0" borderId="74"/>
    <xf numFmtId="0" fontId="74" fillId="122" borderId="76" applyNumberFormat="0" applyAlignment="0" applyProtection="0"/>
    <xf numFmtId="4" fontId="75" fillId="52" borderId="77" applyNumberFormat="0" applyProtection="0">
      <alignment horizontal="left" vertical="center" indent="1"/>
    </xf>
    <xf numFmtId="0" fontId="81" fillId="0" borderId="107" applyNumberFormat="0" applyAlignment="0" applyProtection="0"/>
    <xf numFmtId="0" fontId="84" fillId="67" borderId="74"/>
    <xf numFmtId="0" fontId="75" fillId="91" borderId="77" applyNumberFormat="0" applyAlignment="0" applyProtection="0"/>
    <xf numFmtId="0" fontId="3" fillId="0" borderId="109"/>
    <xf numFmtId="0" fontId="83" fillId="0" borderId="74"/>
    <xf numFmtId="278" fontId="122" fillId="125" borderId="74"/>
    <xf numFmtId="0" fontId="74" fillId="122" borderId="76" applyNumberFormat="0" applyAlignment="0" applyProtection="0"/>
    <xf numFmtId="0" fontId="125" fillId="5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243" fontId="3" fillId="0" borderId="72" applyNumberFormat="0" applyFill="0" applyBorder="0">
      <alignment vertical="top" wrapText="1"/>
    </xf>
    <xf numFmtId="0" fontId="75" fillId="91" borderId="7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85" fillId="91" borderId="73" applyNumberFormat="0" applyAlignment="0" applyProtection="0"/>
    <xf numFmtId="0" fontId="74" fillId="122" borderId="76" applyNumberFormat="0" applyAlignment="0" applyProtection="0"/>
    <xf numFmtId="0" fontId="75" fillId="91" borderId="77" applyNumberFormat="0" applyAlignment="0" applyProtection="0"/>
    <xf numFmtId="0" fontId="87" fillId="35" borderId="73" applyNumberFormat="0" applyAlignment="0" applyProtection="0"/>
    <xf numFmtId="0" fontId="84" fillId="67" borderId="74"/>
    <xf numFmtId="0" fontId="109" fillId="35" borderId="73" applyNumberFormat="0" applyAlignment="0" applyProtection="0"/>
    <xf numFmtId="0" fontId="81" fillId="0" borderId="107" applyNumberFormat="0" applyAlignment="0" applyProtection="0"/>
    <xf numFmtId="0" fontId="84" fillId="67" borderId="74"/>
    <xf numFmtId="0" fontId="84" fillId="67" borderId="74"/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6" fillId="35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75" fillId="91" borderId="77" applyNumberFormat="0" applyAlignment="0" applyProtection="0"/>
    <xf numFmtId="0" fontId="135" fillId="35" borderId="77" applyNumberFormat="0" applyAlignment="0" applyProtection="0"/>
    <xf numFmtId="255" fontId="92" fillId="0" borderId="90" applyFont="0" applyBorder="0" applyAlignment="0">
      <alignment horizontal="center" vertical="center"/>
    </xf>
    <xf numFmtId="0" fontId="84" fillId="67" borderId="74"/>
    <xf numFmtId="0" fontId="87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9" fillId="35" borderId="73" applyNumberFormat="0" applyAlignment="0" applyProtection="0"/>
    <xf numFmtId="0" fontId="84" fillId="67" borderId="74"/>
    <xf numFmtId="4" fontId="3" fillId="0" borderId="74">
      <alignment horizontal="right"/>
    </xf>
    <xf numFmtId="0" fontId="3" fillId="72" borderId="76" applyNumberFormat="0" applyFont="0" applyAlignment="0" applyProtection="0"/>
    <xf numFmtId="0" fontId="125" fillId="50" borderId="74"/>
    <xf numFmtId="0" fontId="56" fillId="75" borderId="77" applyNumberFormat="0" applyProtection="0">
      <alignment horizontal="left" vertical="center" indent="1"/>
    </xf>
    <xf numFmtId="3" fontId="56" fillId="0" borderId="66" applyNumberFormat="0" applyFont="0" applyFill="0" applyAlignment="0" applyProtection="0">
      <alignment vertical="center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74" fillId="122" borderId="76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108" fillId="67" borderId="75"/>
    <xf numFmtId="0" fontId="125" fillId="50" borderId="74"/>
    <xf numFmtId="0" fontId="135" fillId="35" borderId="77" applyNumberFormat="0" applyAlignment="0" applyProtection="0"/>
    <xf numFmtId="0" fontId="26" fillId="72" borderId="76" applyNumberFormat="0" applyFon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54" fillId="72" borderId="76" applyNumberFormat="0" applyFont="0" applyAlignment="0" applyProtection="0"/>
    <xf numFmtId="0" fontId="54" fillId="72" borderId="76" applyNumberFormat="0" applyFont="0" applyAlignment="0" applyProtection="0"/>
    <xf numFmtId="0" fontId="148" fillId="0" borderId="78" applyNumberFormat="0" applyFill="0" applyAlignment="0" applyProtection="0"/>
    <xf numFmtId="0" fontId="81" fillId="0" borderId="95" applyNumberFormat="0" applyAlignment="0" applyProtection="0">
      <alignment horizontal="left" vertical="center"/>
    </xf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65" fillId="54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75" fillId="52" borderId="77" applyNumberFormat="0" applyProtection="0">
      <alignment horizontal="left" vertical="center" indent="1"/>
    </xf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125" fillId="50" borderId="74"/>
    <xf numFmtId="0" fontId="125" fillId="50" borderId="74"/>
    <xf numFmtId="0" fontId="125" fillId="50" borderId="74"/>
    <xf numFmtId="0" fontId="125" fillId="50" borderId="74"/>
    <xf numFmtId="0" fontId="59" fillId="52" borderId="102">
      <alignment vertical="center" wrapText="1"/>
    </xf>
    <xf numFmtId="278" fontId="122" fillId="125" borderId="74"/>
    <xf numFmtId="278" fontId="122" fillId="125" borderId="74"/>
    <xf numFmtId="278" fontId="122" fillId="125" borderId="74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109" fillId="35" borderId="73" applyNumberFormat="0" applyAlignment="0" applyProtection="0"/>
    <xf numFmtId="0" fontId="109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108" fillId="132" borderId="74"/>
    <xf numFmtId="0" fontId="102" fillId="89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3" fillId="0" borderId="109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83" fillId="0" borderId="74"/>
    <xf numFmtId="0" fontId="83" fillId="0" borderId="74"/>
    <xf numFmtId="0" fontId="83" fillId="0" borderId="74"/>
    <xf numFmtId="0" fontId="3" fillId="72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84" fillId="67" borderId="74"/>
    <xf numFmtId="0" fontId="74" fillId="122" borderId="76" applyNumberFormat="0" applyAlignment="0" applyProtection="0"/>
    <xf numFmtId="0" fontId="108" fillId="67" borderId="74"/>
    <xf numFmtId="0" fontId="108" fillId="67" borderId="74"/>
    <xf numFmtId="0" fontId="26" fillId="72" borderId="76" applyNumberFormat="0" applyFont="0" applyAlignment="0" applyProtection="0"/>
    <xf numFmtId="0" fontId="64" fillId="35" borderId="77" applyNumberFormat="0" applyAlignment="0" applyProtection="0"/>
    <xf numFmtId="0" fontId="170" fillId="89" borderId="73" applyNumberFormat="0" applyAlignment="0" applyProtection="0"/>
    <xf numFmtId="4" fontId="3" fillId="0" borderId="74">
      <alignment horizontal="right"/>
    </xf>
    <xf numFmtId="4" fontId="65" fillId="76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3" fillId="0" borderId="74"/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0" fontId="83" fillId="0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4" fillId="0" borderId="81" applyNumberFormat="0" applyFill="0" applyAlignment="0" applyProtection="0"/>
    <xf numFmtId="0" fontId="82" fillId="89" borderId="73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170" fillId="89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74"/>
    <xf numFmtId="0" fontId="108" fillId="132" borderId="74"/>
    <xf numFmtId="0" fontId="108" fillId="132" borderId="74"/>
    <xf numFmtId="0" fontId="81" fillId="0" borderId="95" applyNumberFormat="0" applyAlignment="0" applyProtection="0">
      <alignment horizontal="left" vertical="center"/>
    </xf>
    <xf numFmtId="278" fontId="175" fillId="0" borderId="7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6" fillId="139" borderId="77" applyNumberFormat="0" applyProtection="0">
      <alignment horizontal="left" vertical="center" indent="1"/>
    </xf>
    <xf numFmtId="0" fontId="81" fillId="0" borderId="107" applyNumberFormat="0" applyAlignment="0" applyProtection="0"/>
    <xf numFmtId="278" fontId="175" fillId="0" borderId="7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35" fillId="35" borderId="77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170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82" fillId="89" borderId="73" applyNumberFormat="0" applyAlignment="0" applyProtection="0"/>
    <xf numFmtId="0" fontId="74" fillId="122" borderId="76" applyNumberFormat="0" applyAlignment="0" applyProtection="0"/>
    <xf numFmtId="0" fontId="125" fillId="50" borderId="74"/>
    <xf numFmtId="278" fontId="175" fillId="0" borderId="74"/>
    <xf numFmtId="278" fontId="175" fillId="0" borderId="74"/>
    <xf numFmtId="0" fontId="81" fillId="0" borderId="95" applyNumberFormat="0" applyAlignment="0" applyProtection="0">
      <alignment horizontal="left" vertical="center"/>
    </xf>
    <xf numFmtId="4" fontId="65" fillId="76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3" fillId="0" borderId="74"/>
    <xf numFmtId="0" fontId="56" fillId="72" borderId="76" applyNumberFormat="0" applyFont="0" applyAlignment="0" applyProtection="0"/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56" fillId="72" borderId="76" applyNumberFormat="0" applyFont="0" applyAlignment="0" applyProtection="0"/>
    <xf numFmtId="0" fontId="56" fillId="72" borderId="76" applyNumberFormat="0" applyFont="0" applyAlignment="0" applyProtection="0"/>
    <xf numFmtId="0" fontId="64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4" fillId="122" borderId="76" applyNumberFormat="0" applyAlignment="0" applyProtection="0"/>
    <xf numFmtId="0" fontId="56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5" fillId="35" borderId="7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35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135" fillId="35" borderId="77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185" fillId="0" borderId="108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204" fillId="52" borderId="79" applyNumberFormat="0" applyProtection="0">
      <alignment vertical="center"/>
    </xf>
    <xf numFmtId="4" fontId="204" fillId="52" borderId="79" applyNumberFormat="0" applyProtection="0">
      <alignment vertical="center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65" fillId="5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75" fillId="145" borderId="84" applyNumberFormat="0" applyProtection="0">
      <alignment horizontal="left" vertical="center" indent="1"/>
    </xf>
    <xf numFmtId="4" fontId="65" fillId="49" borderId="79" applyNumberFormat="0" applyProtection="0">
      <alignment horizontal="right" vertical="center"/>
    </xf>
    <xf numFmtId="4" fontId="65" fillId="49" borderId="79" applyNumberFormat="0" applyProtection="0">
      <alignment horizontal="right" vertical="center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3" fillId="84" borderId="79" applyNumberFormat="0" applyProtection="0">
      <alignment horizontal="left" vertical="top" indent="1"/>
    </xf>
    <xf numFmtId="0" fontId="3" fillId="84" borderId="79" applyNumberFormat="0" applyProtection="0">
      <alignment horizontal="left" vertical="top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3" fillId="49" borderId="79" applyNumberFormat="0" applyProtection="0">
      <alignment horizontal="left" vertical="top" indent="1"/>
    </xf>
    <xf numFmtId="0" fontId="3" fillId="49" borderId="79" applyNumberFormat="0" applyProtection="0">
      <alignment horizontal="left" vertical="top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3" fillId="58" borderId="79" applyNumberFormat="0" applyProtection="0">
      <alignment horizontal="left" vertical="top" indent="1"/>
    </xf>
    <xf numFmtId="0" fontId="3" fillId="58" borderId="79" applyNumberFormat="0" applyProtection="0">
      <alignment horizontal="left" vertical="top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3" fillId="146" borderId="79" applyNumberFormat="0" applyProtection="0">
      <alignment horizontal="left" vertical="top" indent="1"/>
    </xf>
    <xf numFmtId="0" fontId="3" fillId="146" borderId="79" applyNumberFormat="0" applyProtection="0">
      <alignment horizontal="left" vertical="top" indent="1"/>
    </xf>
    <xf numFmtId="4" fontId="65" fillId="72" borderId="79" applyNumberFormat="0" applyProtection="0">
      <alignment vertical="center"/>
    </xf>
    <xf numFmtId="4" fontId="65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0" fontId="65" fillId="72" borderId="79" applyNumberFormat="0" applyProtection="0">
      <alignment horizontal="left" vertical="top" indent="1"/>
    </xf>
    <xf numFmtId="0" fontId="65" fillId="72" borderId="79" applyNumberFormat="0" applyProtection="0">
      <alignment horizontal="left" vertical="top" indent="1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61" fillId="0" borderId="111"/>
    <xf numFmtId="0" fontId="58" fillId="50" borderId="110" applyNumberFormat="0" applyBorder="0" applyAlignment="0">
      <alignment horizont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0" fontId="75" fillId="35" borderId="77" applyNumberFormat="0" applyAlignment="0" applyProtection="0"/>
    <xf numFmtId="0" fontId="75" fillId="35" borderId="77" applyNumberFormat="0" applyAlignment="0" applyProtection="0"/>
    <xf numFmtId="0" fontId="194" fillId="89" borderId="73" applyNumberFormat="0" applyAlignment="0" applyProtection="0"/>
    <xf numFmtId="0" fontId="194" fillId="89" borderId="73" applyNumberFormat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9" fillId="52" borderId="102">
      <alignment vertical="center" wrapText="1"/>
    </xf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85" fillId="0" borderId="108">
      <alignment vertical="center"/>
    </xf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82" fillId="89" borderId="73" applyNumberFormat="0" applyAlignment="0" applyProtection="0"/>
    <xf numFmtId="0" fontId="87" fillId="35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108" fillId="67" borderId="75"/>
    <xf numFmtId="0" fontId="81" fillId="0" borderId="95" applyNumberFormat="0" applyAlignment="0" applyProtection="0">
      <alignment horizontal="left" vertical="center"/>
    </xf>
    <xf numFmtId="0" fontId="84" fillId="67" borderId="74"/>
    <xf numFmtId="243" fontId="3" fillId="0" borderId="72" applyNumberFormat="0" applyFill="0" applyBorder="0">
      <alignment vertical="top" wrapText="1"/>
    </xf>
    <xf numFmtId="0" fontId="85" fillId="91" borderId="73" applyNumberFormat="0" applyAlignment="0" applyProtection="0"/>
    <xf numFmtId="0" fontId="84" fillId="67" borderId="74"/>
    <xf numFmtId="0" fontId="84" fillId="67" borderId="74"/>
    <xf numFmtId="0" fontId="83" fillId="0" borderId="74"/>
    <xf numFmtId="0" fontId="74" fillId="122" borderId="76" applyNumberFormat="0" applyAlignment="0" applyProtection="0"/>
    <xf numFmtId="4" fontId="75" fillId="52" borderId="77" applyNumberFormat="0" applyProtection="0">
      <alignment horizontal="left" vertical="center" indent="1"/>
    </xf>
    <xf numFmtId="0" fontId="81" fillId="0" borderId="107" applyNumberFormat="0" applyAlignment="0" applyProtection="0"/>
    <xf numFmtId="0" fontId="84" fillId="67" borderId="74"/>
    <xf numFmtId="0" fontId="75" fillId="91" borderId="77" applyNumberFormat="0" applyAlignment="0" applyProtection="0"/>
    <xf numFmtId="0" fontId="3" fillId="0" borderId="109"/>
    <xf numFmtId="0" fontId="83" fillId="0" borderId="74"/>
    <xf numFmtId="278" fontId="122" fillId="125" borderId="74"/>
    <xf numFmtId="0" fontId="74" fillId="122" borderId="76" applyNumberFormat="0" applyAlignment="0" applyProtection="0"/>
    <xf numFmtId="0" fontId="125" fillId="5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243" fontId="3" fillId="0" borderId="72" applyNumberFormat="0" applyFill="0" applyBorder="0">
      <alignment vertical="top" wrapText="1"/>
    </xf>
    <xf numFmtId="0" fontId="75" fillId="91" borderId="7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108" fillId="67" borderId="75"/>
    <xf numFmtId="0" fontId="85" fillId="91" borderId="73" applyNumberFormat="0" applyAlignment="0" applyProtection="0"/>
    <xf numFmtId="0" fontId="74" fillId="122" borderId="76" applyNumberFormat="0" applyAlignment="0" applyProtection="0"/>
    <xf numFmtId="0" fontId="81" fillId="0" borderId="95" applyNumberFormat="0" applyAlignment="0" applyProtection="0">
      <alignment horizontal="left" vertical="center"/>
    </xf>
    <xf numFmtId="0" fontId="75" fillId="91" borderId="77" applyNumberFormat="0" applyAlignment="0" applyProtection="0"/>
    <xf numFmtId="0" fontId="87" fillId="35" borderId="73" applyNumberFormat="0" applyAlignment="0" applyProtection="0"/>
    <xf numFmtId="0" fontId="84" fillId="67" borderId="74"/>
    <xf numFmtId="0" fontId="109" fillId="35" borderId="73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4" fillId="67" borderId="74"/>
    <xf numFmtId="0" fontId="81" fillId="0" borderId="95" applyNumberFormat="0" applyAlignment="0" applyProtection="0">
      <alignment horizontal="left" vertical="center"/>
    </xf>
    <xf numFmtId="0" fontId="84" fillId="67" borderId="74"/>
    <xf numFmtId="0" fontId="81" fillId="0" borderId="95" applyNumberFormat="0" applyAlignment="0" applyProtection="0">
      <alignment horizontal="left" vertical="center"/>
    </xf>
    <xf numFmtId="0" fontId="106" fillId="35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75" fillId="91" borderId="77" applyNumberFormat="0" applyAlignment="0" applyProtection="0"/>
    <xf numFmtId="0" fontId="135" fillId="35" borderId="77" applyNumberFormat="0" applyAlignment="0" applyProtection="0"/>
    <xf numFmtId="255" fontId="92" fillId="0" borderId="90" applyFont="0" applyBorder="0" applyAlignment="0">
      <alignment horizontal="center" vertical="center"/>
    </xf>
    <xf numFmtId="0" fontId="84" fillId="67" borderId="74"/>
    <xf numFmtId="0" fontId="87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9" fillId="35" borderId="73" applyNumberFormat="0" applyAlignment="0" applyProtection="0"/>
    <xf numFmtId="0" fontId="84" fillId="67" borderId="74"/>
    <xf numFmtId="4" fontId="3" fillId="0" borderId="74">
      <alignment horizontal="right"/>
    </xf>
    <xf numFmtId="0" fontId="3" fillId="72" borderId="76" applyNumberFormat="0" applyFont="0" applyAlignment="0" applyProtection="0"/>
    <xf numFmtId="0" fontId="125" fillId="50" borderId="74"/>
    <xf numFmtId="0" fontId="81" fillId="0" borderId="95" applyNumberFormat="0" applyAlignment="0" applyProtection="0">
      <alignment horizontal="left" vertical="center"/>
    </xf>
    <xf numFmtId="0" fontId="56" fillId="75" borderId="77" applyNumberFormat="0" applyProtection="0">
      <alignment horizontal="left" vertical="center" indent="1"/>
    </xf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74" fillId="122" borderId="76" applyNumberFormat="0" applyAlignment="0" applyProtection="0"/>
    <xf numFmtId="0" fontId="108" fillId="132" borderId="74"/>
    <xf numFmtId="0" fontId="74" fillId="122" borderId="76" applyNumberFormat="0" applyAlignment="0" applyProtection="0"/>
    <xf numFmtId="0" fontId="108" fillId="67" borderId="75"/>
    <xf numFmtId="0" fontId="125" fillId="50" borderId="74"/>
    <xf numFmtId="0" fontId="135" fillId="35" borderId="77" applyNumberFormat="0" applyAlignment="0" applyProtection="0"/>
    <xf numFmtId="0" fontId="26" fillId="72" borderId="76" applyNumberFormat="0" applyFon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54" fillId="72" borderId="76" applyNumberFormat="0" applyFont="0" applyAlignment="0" applyProtection="0"/>
    <xf numFmtId="0" fontId="54" fillId="72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148" fillId="0" borderId="78" applyNumberFormat="0" applyFill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65" fillId="54" borderId="79" applyNumberFormat="0" applyProtection="0">
      <alignment horizontal="right" vertical="center"/>
    </xf>
    <xf numFmtId="0" fontId="3" fillId="72" borderId="76" applyNumberFormat="0" applyFont="0" applyAlignment="0" applyProtection="0"/>
    <xf numFmtId="4" fontId="75" fillId="52" borderId="77" applyNumberFormat="0" applyProtection="0">
      <alignment horizontal="left" vertical="center" indent="1"/>
    </xf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125" fillId="50" borderId="74"/>
    <xf numFmtId="0" fontId="125" fillId="50" borderId="74"/>
    <xf numFmtId="0" fontId="125" fillId="50" borderId="74"/>
    <xf numFmtId="0" fontId="125" fillId="50" borderId="74"/>
    <xf numFmtId="0" fontId="59" fillId="52" borderId="102">
      <alignment vertical="center" wrapText="1"/>
    </xf>
    <xf numFmtId="278" fontId="122" fillId="125" borderId="74"/>
    <xf numFmtId="278" fontId="122" fillId="125" borderId="74"/>
    <xf numFmtId="278" fontId="122" fillId="125" borderId="74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87" fillId="35" borderId="73" applyNumberFormat="0" applyAlignment="0" applyProtection="0"/>
    <xf numFmtId="0" fontId="109" fillId="35" borderId="73" applyNumberFormat="0" applyAlignment="0" applyProtection="0"/>
    <xf numFmtId="0" fontId="109" fillId="35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85" fillId="91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106" fillId="35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83" fillId="0" borderId="74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108" fillId="132" borderId="74"/>
    <xf numFmtId="0" fontId="108" fillId="132" borderId="74"/>
    <xf numFmtId="0" fontId="108" fillId="132" borderId="74"/>
    <xf numFmtId="0" fontId="102" fillId="89" borderId="73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3" fillId="0" borderId="109"/>
    <xf numFmtId="0" fontId="82" fillId="89" borderId="73" applyNumberFormat="0" applyAlignment="0" applyProtection="0"/>
    <xf numFmtId="0" fontId="82" fillId="89" borderId="73" applyNumberFormat="0" applyAlignment="0" applyProtection="0"/>
    <xf numFmtId="0" fontId="102" fillId="89" borderId="73" applyNumberFormat="0" applyAlignment="0" applyProtection="0"/>
    <xf numFmtId="0" fontId="83" fillId="0" borderId="74"/>
    <xf numFmtId="0" fontId="83" fillId="0" borderId="74"/>
    <xf numFmtId="0" fontId="83" fillId="0" borderId="74"/>
    <xf numFmtId="0" fontId="3" fillId="72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84" fillId="67" borderId="74"/>
    <xf numFmtId="0" fontId="74" fillId="122" borderId="76" applyNumberFormat="0" applyAlignment="0" applyProtection="0"/>
    <xf numFmtId="0" fontId="81" fillId="0" borderId="95" applyNumberFormat="0" applyAlignment="0" applyProtection="0">
      <alignment horizontal="left" vertical="center"/>
    </xf>
    <xf numFmtId="10" fontId="272" fillId="72" borderId="66" applyNumberFormat="0" applyBorder="0" applyAlignment="0" applyProtection="0"/>
    <xf numFmtId="0" fontId="108" fillId="67" borderId="74"/>
    <xf numFmtId="0" fontId="108" fillId="67" borderId="74"/>
    <xf numFmtId="0" fontId="26" fillId="72" borderId="76" applyNumberFormat="0" applyFont="0" applyAlignment="0" applyProtection="0"/>
    <xf numFmtId="0" fontId="64" fillId="35" borderId="77" applyNumberFormat="0" applyAlignment="0" applyProtection="0"/>
    <xf numFmtId="0" fontId="170" fillId="89" borderId="73" applyNumberFormat="0" applyAlignment="0" applyProtection="0"/>
    <xf numFmtId="4" fontId="3" fillId="0" borderId="74">
      <alignment horizontal="right"/>
    </xf>
    <xf numFmtId="4" fontId="65" fillId="76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108" fillId="67" borderId="74"/>
    <xf numFmtId="0" fontId="83" fillId="0" borderId="74"/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4" fontId="3" fillId="0" borderId="74">
      <alignment horizontal="right"/>
    </xf>
    <xf numFmtId="0" fontId="83" fillId="0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4" fillId="0" borderId="81" applyNumberFormat="0" applyFill="0" applyAlignment="0" applyProtection="0"/>
    <xf numFmtId="0" fontId="82" fillId="89" borderId="73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170" fillId="89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74"/>
    <xf numFmtId="0" fontId="108" fillId="132" borderId="74"/>
    <xf numFmtId="0" fontId="108" fillId="132" borderId="74"/>
    <xf numFmtId="0" fontId="81" fillId="0" borderId="95" applyNumberFormat="0" applyAlignment="0" applyProtection="0">
      <alignment horizontal="left" vertical="center"/>
    </xf>
    <xf numFmtId="278" fontId="175" fillId="0" borderId="7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6" fillId="139" borderId="77" applyNumberFormat="0" applyProtection="0">
      <alignment horizontal="left" vertical="center" indent="1"/>
    </xf>
    <xf numFmtId="0" fontId="81" fillId="0" borderId="107" applyNumberFormat="0" applyAlignment="0" applyProtection="0"/>
    <xf numFmtId="278" fontId="175" fillId="0" borderId="74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35" fillId="35" borderId="77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94" fillId="100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82" fillId="89" borderId="73" applyNumberFormat="0" applyAlignment="0" applyProtection="0"/>
    <xf numFmtId="0" fontId="170" fillId="89" borderId="73" applyNumberFormat="0" applyAlignment="0" applyProtection="0"/>
    <xf numFmtId="0" fontId="170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102" fillId="89" borderId="73" applyNumberFormat="0" applyAlignment="0" applyProtection="0"/>
    <xf numFmtId="0" fontId="82" fillId="89" borderId="73" applyNumberFormat="0" applyAlignment="0" applyProtection="0"/>
    <xf numFmtId="0" fontId="74" fillId="122" borderId="76" applyNumberFormat="0" applyAlignment="0" applyProtection="0"/>
    <xf numFmtId="0" fontId="125" fillId="50" borderId="74"/>
    <xf numFmtId="278" fontId="175" fillId="0" borderId="74"/>
    <xf numFmtId="278" fontId="175" fillId="0" borderId="74"/>
    <xf numFmtId="4" fontId="65" fillId="76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47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4" fontId="65" fillId="115" borderId="79" applyNumberFormat="0" applyProtection="0">
      <alignment horizontal="righ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83" fillId="0" borderId="74"/>
    <xf numFmtId="0" fontId="56" fillId="72" borderId="76" applyNumberFormat="0" applyFont="0" applyAlignment="0" applyProtection="0"/>
    <xf numFmtId="0" fontId="85" fillId="35" borderId="73" applyNumberFormat="0" applyAlignment="0" applyProtection="0"/>
    <xf numFmtId="0" fontId="54" fillId="72" borderId="76" applyNumberFormat="0" applyFont="0" applyAlignment="0" applyProtection="0"/>
    <xf numFmtId="0" fontId="56" fillId="72" borderId="76" applyNumberFormat="0" applyFont="0" applyAlignment="0" applyProtection="0"/>
    <xf numFmtId="0" fontId="56" fillId="72" borderId="76" applyNumberFormat="0" applyFont="0" applyAlignment="0" applyProtection="0"/>
    <xf numFmtId="0" fontId="64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4" fillId="122" borderId="76" applyNumberFormat="0" applyAlignment="0" applyProtection="0"/>
    <xf numFmtId="0" fontId="56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0" fontId="35" fillId="35" borderId="77" applyNumberFormat="0" applyAlignment="0" applyProtection="0"/>
    <xf numFmtId="0" fontId="74" fillId="122" borderId="76" applyNumberFormat="0" applyAlignment="0" applyProtection="0"/>
    <xf numFmtId="0" fontId="3" fillId="72" borderId="76" applyNumberFormat="0" applyFont="0" applyAlignment="0" applyProtection="0"/>
    <xf numFmtId="0" fontId="74" fillId="122" borderId="76" applyNumberFormat="0" applyAlignment="0" applyProtection="0"/>
    <xf numFmtId="0" fontId="74" fillId="122" borderId="76" applyNumberFormat="0" applyAlignment="0" applyProtection="0"/>
    <xf numFmtId="4" fontId="65" fillId="53" borderId="79" applyNumberFormat="0" applyProtection="0">
      <alignment horizontal="right" vertical="center"/>
    </xf>
    <xf numFmtId="0" fontId="3" fillId="72" borderId="76" applyNumberFormat="0" applyFon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64" fillId="35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75" fillId="91" borderId="77" applyNumberFormat="0" applyAlignment="0" applyProtection="0"/>
    <xf numFmtId="0" fontId="35" fillId="35" borderId="77" applyNumberFormat="0" applyAlignment="0" applyProtection="0"/>
    <xf numFmtId="0" fontId="35" fillId="35" borderId="77" applyNumberFormat="0" applyAlignment="0" applyProtection="0"/>
    <xf numFmtId="0" fontId="135" fillId="35" borderId="77" applyNumberFormat="0" applyAlignment="0" applyProtection="0"/>
    <xf numFmtId="0" fontId="135" fillId="35" borderId="77" applyNumberFormat="0" applyAlignment="0" applyProtection="0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84" fillId="67" borderId="74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185" fillId="0" borderId="108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75" fillId="52" borderId="77" applyNumberFormat="0" applyProtection="0">
      <alignment vertical="center"/>
    </xf>
    <xf numFmtId="4" fontId="204" fillId="52" borderId="79" applyNumberFormat="0" applyProtection="0">
      <alignment vertical="center"/>
    </xf>
    <xf numFmtId="4" fontId="204" fillId="52" borderId="79" applyNumberFormat="0" applyProtection="0">
      <alignment vertical="center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4" fontId="75" fillId="52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65" fillId="5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124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8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48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65" fillId="110" borderId="79" applyNumberFormat="0" applyProtection="0">
      <alignment horizontal="right" vertical="center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205" fillId="144" borderId="77" applyNumberFormat="0" applyProtection="0">
      <alignment horizontal="left" vertical="center" indent="1"/>
    </xf>
    <xf numFmtId="4" fontId="75" fillId="145" borderId="84" applyNumberFormat="0" applyProtection="0">
      <alignment horizontal="left" vertical="center" indent="1"/>
    </xf>
    <xf numFmtId="4" fontId="65" fillId="49" borderId="79" applyNumberFormat="0" applyProtection="0">
      <alignment horizontal="right" vertical="center"/>
    </xf>
    <xf numFmtId="4" fontId="65" fillId="49" borderId="79" applyNumberFormat="0" applyProtection="0">
      <alignment horizontal="right" vertical="center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206" fillId="145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4" fontId="75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56" fillId="139" borderId="77" applyNumberFormat="0" applyProtection="0">
      <alignment horizontal="left" vertical="center" indent="1"/>
    </xf>
    <xf numFmtId="0" fontId="3" fillId="84" borderId="79" applyNumberFormat="0" applyProtection="0">
      <alignment horizontal="left" vertical="top" indent="1"/>
    </xf>
    <xf numFmtId="0" fontId="3" fillId="84" borderId="79" applyNumberFormat="0" applyProtection="0">
      <alignment horizontal="left" vertical="top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56" fillId="98" borderId="77" applyNumberFormat="0" applyProtection="0">
      <alignment horizontal="left" vertical="center" indent="1"/>
    </xf>
    <xf numFmtId="0" fontId="3" fillId="49" borderId="79" applyNumberFormat="0" applyProtection="0">
      <alignment horizontal="left" vertical="top" indent="1"/>
    </xf>
    <xf numFmtId="0" fontId="3" fillId="49" borderId="79" applyNumberFormat="0" applyProtection="0">
      <alignment horizontal="left" vertical="top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56" fillId="35" borderId="77" applyNumberFormat="0" applyProtection="0">
      <alignment horizontal="left" vertical="center" indent="1"/>
    </xf>
    <xf numFmtId="0" fontId="3" fillId="58" borderId="79" applyNumberFormat="0" applyProtection="0">
      <alignment horizontal="left" vertical="top" indent="1"/>
    </xf>
    <xf numFmtId="0" fontId="3" fillId="58" borderId="79" applyNumberFormat="0" applyProtection="0">
      <alignment horizontal="left" vertical="top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3" fillId="146" borderId="79" applyNumberFormat="0" applyProtection="0">
      <alignment horizontal="left" vertical="top" indent="1"/>
    </xf>
    <xf numFmtId="0" fontId="3" fillId="146" borderId="79" applyNumberFormat="0" applyProtection="0">
      <alignment horizontal="left" vertical="top" indent="1"/>
    </xf>
    <xf numFmtId="4" fontId="65" fillId="72" borderId="79" applyNumberFormat="0" applyProtection="0">
      <alignment vertical="center"/>
    </xf>
    <xf numFmtId="4" fontId="65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207" fillId="72" borderId="79" applyNumberFormat="0" applyProtection="0">
      <alignment vertical="center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4" fontId="75" fillId="72" borderId="77" applyNumberFormat="0" applyProtection="0">
      <alignment horizontal="left" vertical="center" indent="1"/>
    </xf>
    <xf numFmtId="0" fontId="65" fillId="72" borderId="79" applyNumberFormat="0" applyProtection="0">
      <alignment horizontal="left" vertical="top" indent="1"/>
    </xf>
    <xf numFmtId="0" fontId="65" fillId="72" borderId="79" applyNumberFormat="0" applyProtection="0">
      <alignment horizontal="left" vertical="top" indent="1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75" fillId="145" borderId="77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4" fontId="207" fillId="146" borderId="79" applyNumberFormat="0" applyProtection="0">
      <alignment horizontal="right" vertical="center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0" fontId="56" fillId="75" borderId="77" applyNumberFormat="0" applyProtection="0">
      <alignment horizontal="left" vertical="center" indent="1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4" fontId="208" fillId="145" borderId="77" applyNumberFormat="0" applyProtection="0">
      <alignment horizontal="right" vertical="center"/>
    </xf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83" fillId="0" borderId="74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4" fillId="0" borderId="81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30" fillId="0" borderId="78" applyNumberFormat="0" applyFill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48" fillId="0" borderId="78" applyNumberFormat="0" applyFill="0" applyAlignment="0" applyProtection="0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25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61" fillId="0" borderId="111"/>
    <xf numFmtId="0" fontId="58" fillId="50" borderId="110" applyNumberFormat="0" applyBorder="0" applyAlignment="0">
      <alignment horizont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0" fontId="81" fillId="0" borderId="95" applyNumberFormat="0" applyAlignment="0" applyProtection="0">
      <alignment horizontal="left" vertical="center"/>
    </xf>
    <xf numFmtId="0" fontId="75" fillId="35" borderId="77" applyNumberFormat="0" applyAlignment="0" applyProtection="0"/>
    <xf numFmtId="0" fontId="75" fillId="35" borderId="77" applyNumberFormat="0" applyAlignment="0" applyProtection="0"/>
    <xf numFmtId="0" fontId="194" fillId="89" borderId="73" applyNumberFormat="0" applyAlignment="0" applyProtection="0"/>
    <xf numFmtId="0" fontId="194" fillId="89" borderId="73" applyNumberFormat="0" applyAlignment="0" applyProtection="0"/>
    <xf numFmtId="0" fontId="227" fillId="0" borderId="78" applyNumberFormat="0" applyFill="0" applyAlignment="0" applyProtection="0"/>
    <xf numFmtId="0" fontId="227" fillId="0" borderId="78" applyNumberFormat="0" applyFill="0" applyAlignment="0" applyProtection="0"/>
    <xf numFmtId="0" fontId="3" fillId="72" borderId="76" applyNumberFormat="0" applyFont="0" applyAlignment="0" applyProtection="0"/>
    <xf numFmtId="0" fontId="3" fillId="72" borderId="76" applyNumberFormat="0" applyFon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81" fillId="0" borderId="95" applyNumberFormat="0" applyAlignment="0" applyProtection="0">
      <alignment horizontal="left" vertical="center"/>
    </xf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55" fillId="169" borderId="76" applyNumberFormat="0" applyFon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68" fillId="166" borderId="77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58" fillId="166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65" fillId="153" borderId="73" applyNumberFormat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270" fillId="0" borderId="78" applyNumberFormat="0" applyFill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74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255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4" fillId="169" borderId="76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243" fontId="3" fillId="0" borderId="72" applyNumberFormat="0" applyFill="0" applyBorder="0">
      <alignment vertical="top" wrapText="1"/>
    </xf>
    <xf numFmtId="0" fontId="3" fillId="0" borderId="109"/>
    <xf numFmtId="243" fontId="3" fillId="0" borderId="72" applyNumberFormat="0" applyFill="0" applyBorder="0">
      <alignment vertical="top" wrapText="1"/>
    </xf>
    <xf numFmtId="255" fontId="92" fillId="0" borderId="90" applyFont="0" applyBorder="0" applyAlignment="0">
      <alignment horizontal="center" vertical="center"/>
    </xf>
    <xf numFmtId="0" fontId="59" fillId="52" borderId="102">
      <alignment vertical="center" wrapText="1"/>
    </xf>
    <xf numFmtId="0" fontId="3" fillId="0" borderId="109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255" fontId="92" fillId="0" borderId="67" applyFont="0" applyBorder="0" applyAlignment="0">
      <alignment horizontal="center" vertical="center"/>
    </xf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3" fillId="0" borderId="109"/>
    <xf numFmtId="0" fontId="185" fillId="0" borderId="108">
      <alignment vertical="center"/>
    </xf>
    <xf numFmtId="0" fontId="61" fillId="0" borderId="111"/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55" fontId="92" fillId="0" borderId="90" applyFont="0" applyBorder="0" applyAlignment="0">
      <alignment horizontal="center" vertical="center"/>
    </xf>
    <xf numFmtId="243" fontId="3" fillId="0" borderId="72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7" fillId="0" borderId="66">
      <alignment horizontal="center"/>
    </xf>
    <xf numFmtId="243" fontId="3" fillId="0" borderId="72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81" fillId="0" borderId="69">
      <alignment horizontal="left" vertical="center"/>
    </xf>
    <xf numFmtId="243" fontId="3" fillId="0" borderId="72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43" fontId="3" fillId="0" borderId="72" applyNumberFormat="0" applyFill="0" applyBorder="0">
      <alignment vertical="top" wrapText="1"/>
    </xf>
    <xf numFmtId="0" fontId="3" fillId="56" borderId="66" applyNumberFormat="0">
      <protection locked="0"/>
    </xf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43" fontId="3" fillId="0" borderId="72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7" fillId="0" borderId="66">
      <alignment horizontal="center"/>
    </xf>
    <xf numFmtId="243" fontId="3" fillId="0" borderId="72" applyNumberFormat="0" applyFill="0" applyBorder="0">
      <alignment vertical="top" wrapText="1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0" fontId="59" fillId="52" borderId="102">
      <alignment vertical="center" wrapText="1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85" fillId="0" borderId="108">
      <alignment vertical="center"/>
    </xf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185" fillId="0" borderId="108">
      <alignment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9" fillId="52" borderId="102">
      <alignment vertical="center" wrapText="1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185" fillId="0" borderId="108">
      <alignment vertical="center"/>
    </xf>
    <xf numFmtId="0" fontId="59" fillId="52" borderId="102">
      <alignment vertical="center" wrapText="1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185" fillId="0" borderId="108">
      <alignment vertical="center"/>
    </xf>
    <xf numFmtId="40" fontId="231" fillId="0" borderId="66" applyFont="0" applyFill="0" applyBorder="0" applyAlignment="0" applyProtection="0"/>
    <xf numFmtId="0" fontId="61" fillId="0" borderId="114"/>
    <xf numFmtId="0" fontId="58" fillId="50" borderId="113" applyNumberFormat="0" applyBorder="0" applyAlignment="0">
      <alignment horizont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3" fillId="0" borderId="112"/>
    <xf numFmtId="0" fontId="67" fillId="0" borderId="66">
      <alignment horizontal="center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214" fontId="83" fillId="0" borderId="66"/>
    <xf numFmtId="0" fontId="3" fillId="0" borderId="112"/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61" fillId="0" borderId="114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214" fontId="83" fillId="0" borderId="66"/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3" fillId="56" borderId="66" applyNumberFormat="0">
      <protection locked="0"/>
    </xf>
    <xf numFmtId="0" fontId="160" fillId="0" borderId="66">
      <alignment horizontal="center"/>
    </xf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214" fontId="83" fillId="0" borderId="66"/>
    <xf numFmtId="227" fontId="157" fillId="0" borderId="68">
      <alignment horizontal="left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59" fillId="52" borderId="126">
      <alignment vertical="center" wrapText="1"/>
    </xf>
    <xf numFmtId="0" fontId="82" fillId="89" borderId="116" applyNumberFormat="0" applyAlignment="0" applyProtection="0"/>
    <xf numFmtId="0" fontId="87" fillId="35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102" fillId="89" borderId="116" applyNumberFormat="0" applyAlignment="0" applyProtection="0"/>
    <xf numFmtId="0" fontId="108" fillId="67" borderId="118"/>
    <xf numFmtId="0" fontId="81" fillId="0" borderId="12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4" fillId="67" borderId="117"/>
    <xf numFmtId="243" fontId="3" fillId="0" borderId="115" applyNumberFormat="0" applyFill="0" applyBorder="0">
      <alignment vertical="top" wrapText="1"/>
    </xf>
    <xf numFmtId="0" fontId="85" fillId="91" borderId="116" applyNumberFormat="0" applyAlignment="0" applyProtection="0"/>
    <xf numFmtId="0" fontId="81" fillId="0" borderId="69">
      <alignment horizontal="left" vertical="center"/>
    </xf>
    <xf numFmtId="0" fontId="84" fillId="67" borderId="117"/>
    <xf numFmtId="0" fontId="84" fillId="67" borderId="117"/>
    <xf numFmtId="0" fontId="83" fillId="0" borderId="117"/>
    <xf numFmtId="0" fontId="74" fillId="122" borderId="119" applyNumberFormat="0" applyAlignment="0" applyProtection="0"/>
    <xf numFmtId="4" fontId="75" fillId="52" borderId="120" applyNumberFormat="0" applyProtection="0">
      <alignment horizontal="left" vertical="center" indent="1"/>
    </xf>
    <xf numFmtId="0" fontId="81" fillId="0" borderId="127" applyNumberFormat="0" applyAlignment="0" applyProtection="0"/>
    <xf numFmtId="0" fontId="84" fillId="67" borderId="117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75" fillId="91" borderId="120" applyNumberFormat="0" applyAlignment="0" applyProtection="0"/>
    <xf numFmtId="0" fontId="3" fillId="0" borderId="112"/>
    <xf numFmtId="0" fontId="83" fillId="0" borderId="117"/>
    <xf numFmtId="278" fontId="122" fillId="125" borderId="117"/>
    <xf numFmtId="0" fontId="67" fillId="0" borderId="66">
      <alignment horizontal="center"/>
    </xf>
    <xf numFmtId="0" fontId="74" fillId="122" borderId="119" applyNumberFormat="0" applyAlignment="0" applyProtection="0"/>
    <xf numFmtId="0" fontId="125" fillId="50" borderId="117"/>
    <xf numFmtId="0" fontId="74" fillId="122" borderId="119" applyNumberFormat="0" applyAlignment="0" applyProtection="0"/>
    <xf numFmtId="0" fontId="74" fillId="122" borderId="119" applyNumberFormat="0" applyAlignment="0" applyProtection="0"/>
    <xf numFmtId="243" fontId="3" fillId="0" borderId="115" applyNumberFormat="0" applyFill="0" applyBorder="0">
      <alignment vertical="top" wrapText="1"/>
    </xf>
    <xf numFmtId="0" fontId="75" fillId="91" borderId="120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108" fillId="67" borderId="118"/>
    <xf numFmtId="0" fontId="108" fillId="67" borderId="118"/>
    <xf numFmtId="0" fontId="108" fillId="67" borderId="118"/>
    <xf numFmtId="0" fontId="108" fillId="67" borderId="118"/>
    <xf numFmtId="0" fontId="108" fillId="67" borderId="118"/>
    <xf numFmtId="0" fontId="108" fillId="67" borderId="118"/>
    <xf numFmtId="0" fontId="85" fillId="91" borderId="116" applyNumberFormat="0" applyAlignment="0" applyProtection="0"/>
    <xf numFmtId="0" fontId="74" fillId="122" borderId="119" applyNumberFormat="0" applyAlignment="0" applyProtection="0"/>
    <xf numFmtId="0" fontId="75" fillId="91" borderId="120" applyNumberFormat="0" applyAlignment="0" applyProtection="0"/>
    <xf numFmtId="0" fontId="87" fillId="35" borderId="116" applyNumberFormat="0" applyAlignment="0" applyProtection="0"/>
    <xf numFmtId="0" fontId="84" fillId="67" borderId="117"/>
    <xf numFmtId="0" fontId="109" fillId="35" borderId="116" applyNumberFormat="0" applyAlignment="0" applyProtection="0"/>
    <xf numFmtId="0" fontId="81" fillId="0" borderId="127" applyNumberFormat="0" applyAlignment="0" applyProtection="0"/>
    <xf numFmtId="0" fontId="84" fillId="67" borderId="117"/>
    <xf numFmtId="0" fontId="84" fillId="67" borderId="117"/>
    <xf numFmtId="0" fontId="81" fillId="0" borderId="127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106" fillId="35" borderId="116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75" fillId="91" borderId="120" applyNumberFormat="0" applyAlignment="0" applyProtection="0"/>
    <xf numFmtId="0" fontId="135" fillId="35" borderId="120" applyNumberFormat="0" applyAlignment="0" applyProtection="0"/>
    <xf numFmtId="255" fontId="92" fillId="0" borderId="67" applyFont="0" applyBorder="0" applyAlignment="0">
      <alignment horizontal="center" vertical="center"/>
    </xf>
    <xf numFmtId="0" fontId="84" fillId="67" borderId="117"/>
    <xf numFmtId="0" fontId="87" fillId="35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106" fillId="35" borderId="116" applyNumberFormat="0" applyAlignment="0" applyProtection="0"/>
    <xf numFmtId="0" fontId="109" fillId="35" borderId="116" applyNumberFormat="0" applyAlignment="0" applyProtection="0"/>
    <xf numFmtId="0" fontId="84" fillId="67" borderId="117"/>
    <xf numFmtId="4" fontId="3" fillId="0" borderId="117">
      <alignment horizontal="right"/>
    </xf>
    <xf numFmtId="0" fontId="3" fillId="72" borderId="119" applyNumberFormat="0" applyFont="0" applyAlignment="0" applyProtection="0"/>
    <xf numFmtId="0" fontId="125" fillId="50" borderId="117"/>
    <xf numFmtId="0" fontId="56" fillId="75" borderId="120" applyNumberFormat="0" applyProtection="0">
      <alignment horizontal="left" vertical="center" indent="1"/>
    </xf>
    <xf numFmtId="3" fontId="56" fillId="0" borderId="66" applyNumberFormat="0" applyFont="0" applyFill="0" applyAlignment="0" applyProtection="0">
      <alignment vertical="center"/>
    </xf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108" fillId="132" borderId="117"/>
    <xf numFmtId="0" fontId="108" fillId="132" borderId="117"/>
    <xf numFmtId="0" fontId="74" fillId="122" borderId="119" applyNumberFormat="0" applyAlignment="0" applyProtection="0"/>
    <xf numFmtId="0" fontId="108" fillId="132" borderId="117"/>
    <xf numFmtId="0" fontId="74" fillId="122" borderId="119" applyNumberFormat="0" applyAlignment="0" applyProtection="0"/>
    <xf numFmtId="0" fontId="108" fillId="67" borderId="118"/>
    <xf numFmtId="0" fontId="125" fillId="50" borderId="117"/>
    <xf numFmtId="0" fontId="67" fillId="0" borderId="66">
      <alignment horizontal="center"/>
    </xf>
    <xf numFmtId="0" fontId="67" fillId="0" borderId="66">
      <alignment horizontal="center"/>
    </xf>
    <xf numFmtId="0" fontId="135" fillId="35" borderId="120" applyNumberFormat="0" applyAlignment="0" applyProtection="0"/>
    <xf numFmtId="0" fontId="26" fillId="72" borderId="119" applyNumberFormat="0" applyFont="0" applyAlignment="0" applyProtection="0"/>
    <xf numFmtId="0" fontId="3" fillId="72" borderId="119" applyNumberFormat="0" applyFont="0" applyAlignment="0" applyProtection="0"/>
    <xf numFmtId="0" fontId="74" fillId="122" borderId="119" applyNumberFormat="0" applyAlignment="0" applyProtection="0"/>
    <xf numFmtId="0" fontId="54" fillId="72" borderId="119" applyNumberFormat="0" applyFont="0" applyAlignment="0" applyProtection="0"/>
    <xf numFmtId="0" fontId="54" fillId="72" borderId="119" applyNumberFormat="0" applyFont="0" applyAlignment="0" applyProtection="0"/>
    <xf numFmtId="0" fontId="3" fillId="56" borderId="66" applyNumberFormat="0">
      <protection locked="0"/>
    </xf>
    <xf numFmtId="0" fontId="148" fillId="0" borderId="121" applyNumberFormat="0" applyFill="0" applyAlignment="0" applyProtection="0"/>
    <xf numFmtId="0" fontId="81" fillId="0" borderId="125" applyNumberFormat="0" applyAlignment="0" applyProtection="0">
      <alignment horizontal="left" vertical="center"/>
    </xf>
    <xf numFmtId="4" fontId="65" fillId="53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4" fontId="65" fillId="54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4" fontId="75" fillId="52" borderId="120" applyNumberFormat="0" applyProtection="0">
      <alignment horizontal="left" vertical="center" indent="1"/>
    </xf>
    <xf numFmtId="0" fontId="83" fillId="0" borderId="117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125" fillId="50" borderId="117"/>
    <xf numFmtId="0" fontId="125" fillId="50" borderId="117"/>
    <xf numFmtId="0" fontId="125" fillId="50" borderId="117"/>
    <xf numFmtId="0" fontId="125" fillId="50" borderId="117"/>
    <xf numFmtId="0" fontId="59" fillId="52" borderId="102">
      <alignment vertical="center" wrapText="1"/>
    </xf>
    <xf numFmtId="278" fontId="122" fillId="125" borderId="117"/>
    <xf numFmtId="278" fontId="122" fillId="125" borderId="117"/>
    <xf numFmtId="278" fontId="122" fillId="125" borderId="117"/>
    <xf numFmtId="0" fontId="87" fillId="35" borderId="116" applyNumberFormat="0" applyAlignment="0" applyProtection="0"/>
    <xf numFmtId="0" fontId="87" fillId="35" borderId="116" applyNumberFormat="0" applyAlignment="0" applyProtection="0"/>
    <xf numFmtId="0" fontId="87" fillId="35" borderId="116" applyNumberFormat="0" applyAlignment="0" applyProtection="0"/>
    <xf numFmtId="0" fontId="87" fillId="35" borderId="116" applyNumberFormat="0" applyAlignment="0" applyProtection="0"/>
    <xf numFmtId="0" fontId="87" fillId="35" borderId="116" applyNumberFormat="0" applyAlignment="0" applyProtection="0"/>
    <xf numFmtId="0" fontId="109" fillId="35" borderId="116" applyNumberFormat="0" applyAlignment="0" applyProtection="0"/>
    <xf numFmtId="0" fontId="109" fillId="35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106" fillId="35" borderId="116" applyNumberFormat="0" applyAlignment="0" applyProtection="0"/>
    <xf numFmtId="0" fontId="106" fillId="35" borderId="116" applyNumberFormat="0" applyAlignment="0" applyProtection="0"/>
    <xf numFmtId="0" fontId="106" fillId="35" borderId="116" applyNumberFormat="0" applyAlignment="0" applyProtection="0"/>
    <xf numFmtId="0" fontId="106" fillId="35" borderId="116" applyNumberFormat="0" applyAlignment="0" applyProtection="0"/>
    <xf numFmtId="3" fontId="77" fillId="0" borderId="66"/>
    <xf numFmtId="0" fontId="160" fillId="0" borderId="66">
      <alignment horizontal="center"/>
    </xf>
    <xf numFmtId="0" fontId="74" fillId="122" borderId="119" applyNumberFormat="0" applyAlignment="0" applyProtection="0"/>
    <xf numFmtId="0" fontId="74" fillId="122" borderId="119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0" fontId="83" fillId="0" borderId="117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108" fillId="132" borderId="117"/>
    <xf numFmtId="0" fontId="108" fillId="132" borderId="117"/>
    <xf numFmtId="0" fontId="108" fillId="132" borderId="117"/>
    <xf numFmtId="0" fontId="102" fillId="89" borderId="116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3" fillId="72" borderId="119" applyNumberFormat="0" applyFont="0" applyAlignment="0" applyProtection="0"/>
    <xf numFmtId="0" fontId="3" fillId="72" borderId="119" applyNumberFormat="0" applyFont="0" applyAlignment="0" applyProtection="0"/>
    <xf numFmtId="0" fontId="81" fillId="0" borderId="125" applyNumberFormat="0" applyAlignment="0" applyProtection="0">
      <alignment horizontal="left" vertical="center"/>
    </xf>
    <xf numFmtId="0" fontId="3" fillId="0" borderId="112"/>
    <xf numFmtId="0" fontId="82" fillId="89" borderId="116" applyNumberFormat="0" applyAlignment="0" applyProtection="0"/>
    <xf numFmtId="0" fontId="82" fillId="89" borderId="116" applyNumberFormat="0" applyAlignment="0" applyProtection="0"/>
    <xf numFmtId="0" fontId="102" fillId="89" borderId="116" applyNumberFormat="0" applyAlignment="0" applyProtection="0"/>
    <xf numFmtId="0" fontId="83" fillId="0" borderId="117"/>
    <xf numFmtId="0" fontId="83" fillId="0" borderId="117"/>
    <xf numFmtId="0" fontId="83" fillId="0" borderId="117"/>
    <xf numFmtId="0" fontId="3" fillId="72" borderId="119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84" fillId="67" borderId="117"/>
    <xf numFmtId="227" fontId="157" fillId="0" borderId="68">
      <alignment horizontal="left"/>
    </xf>
    <xf numFmtId="0" fontId="74" fillId="122" borderId="119" applyNumberFormat="0" applyAlignment="0" applyProtection="0"/>
    <xf numFmtId="0" fontId="108" fillId="67" borderId="117"/>
    <xf numFmtId="0" fontId="108" fillId="67" borderId="117"/>
    <xf numFmtId="0" fontId="26" fillId="72" borderId="119" applyNumberFormat="0" applyFont="0" applyAlignment="0" applyProtection="0"/>
    <xf numFmtId="0" fontId="81" fillId="0" borderId="69">
      <alignment horizontal="left" vertical="center"/>
    </xf>
    <xf numFmtId="0" fontId="64" fillId="35" borderId="120" applyNumberFormat="0" applyAlignment="0" applyProtection="0"/>
    <xf numFmtId="0" fontId="81" fillId="0" borderId="69">
      <alignment horizontal="left" vertical="center"/>
    </xf>
    <xf numFmtId="0" fontId="170" fillId="89" borderId="116" applyNumberFormat="0" applyAlignment="0" applyProtection="0"/>
    <xf numFmtId="4" fontId="3" fillId="0" borderId="117">
      <alignment horizontal="right"/>
    </xf>
    <xf numFmtId="4" fontId="65" fillId="76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83" fillId="0" borderId="117"/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0" fontId="83" fillId="0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4" fillId="0" borderId="123" applyNumberFormat="0" applyFill="0" applyAlignment="0" applyProtection="0"/>
    <xf numFmtId="0" fontId="82" fillId="89" borderId="116" applyNumberFormat="0" applyAlignment="0" applyProtection="0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63" fillId="0" borderId="68"/>
    <xf numFmtId="0" fontId="170" fillId="89" borderId="116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117"/>
    <xf numFmtId="0" fontId="108" fillId="132" borderId="117"/>
    <xf numFmtId="0" fontId="108" fillId="132" borderId="117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95" applyNumberFormat="0" applyAlignment="0" applyProtection="0">
      <alignment horizontal="left" vertical="center"/>
    </xf>
    <xf numFmtId="278" fontId="175" fillId="0" borderId="117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6" fillId="139" borderId="120" applyNumberFormat="0" applyProtection="0">
      <alignment horizontal="left" vertical="center" indent="1"/>
    </xf>
    <xf numFmtId="0" fontId="81" fillId="0" borderId="107" applyNumberFormat="0" applyAlignment="0" applyProtection="0"/>
    <xf numFmtId="278" fontId="175" fillId="0" borderId="117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35" fillId="35" borderId="120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70" fillId="89" borderId="116" applyNumberFormat="0" applyAlignment="0" applyProtection="0"/>
    <xf numFmtId="0" fontId="82" fillId="89" borderId="116" applyNumberFormat="0" applyAlignment="0" applyProtection="0"/>
    <xf numFmtId="0" fontId="170" fillId="89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170" fillId="89" borderId="116" applyNumberFormat="0" applyAlignment="0" applyProtection="0"/>
    <xf numFmtId="0" fontId="170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82" fillId="89" borderId="116" applyNumberFormat="0" applyAlignment="0" applyProtection="0"/>
    <xf numFmtId="0" fontId="74" fillId="122" borderId="119" applyNumberFormat="0" applyAlignment="0" applyProtection="0"/>
    <xf numFmtId="0" fontId="125" fillId="50" borderId="117"/>
    <xf numFmtId="278" fontId="175" fillId="0" borderId="117"/>
    <xf numFmtId="278" fontId="175" fillId="0" borderId="117"/>
    <xf numFmtId="0" fontId="81" fillId="0" borderId="125" applyNumberFormat="0" applyAlignment="0" applyProtection="0">
      <alignment horizontal="left" vertical="center"/>
    </xf>
    <xf numFmtId="4" fontId="65" fillId="76" borderId="122" applyNumberFormat="0" applyProtection="0">
      <alignment horizontal="right" vertical="center"/>
    </xf>
    <xf numFmtId="4" fontId="65" fillId="47" borderId="122" applyNumberFormat="0" applyProtection="0">
      <alignment horizontal="right" vertical="center"/>
    </xf>
    <xf numFmtId="4" fontId="65" fillId="47" borderId="122" applyNumberFormat="0" applyProtection="0">
      <alignment horizontal="right" vertical="center"/>
    </xf>
    <xf numFmtId="4" fontId="65" fillId="115" borderId="122" applyNumberFormat="0" applyProtection="0">
      <alignment horizontal="right" vertical="center"/>
    </xf>
    <xf numFmtId="4" fontId="65" fillId="115" borderId="122" applyNumberFormat="0" applyProtection="0">
      <alignment horizontal="right" vertical="center"/>
    </xf>
    <xf numFmtId="0" fontId="81" fillId="0" borderId="127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5" fillId="35" borderId="116" applyNumberFormat="0" applyAlignment="0" applyProtection="0"/>
    <xf numFmtId="0" fontId="54" fillId="72" borderId="119" applyNumberFormat="0" applyFont="0" applyAlignment="0" applyProtection="0"/>
    <xf numFmtId="0" fontId="74" fillId="122" borderId="119" applyNumberFormat="0" applyAlignment="0" applyProtection="0"/>
    <xf numFmtId="0" fontId="3" fillId="72" borderId="119" applyNumberFormat="0" applyFont="0" applyAlignment="0" applyProtection="0"/>
    <xf numFmtId="0" fontId="3" fillId="72" borderId="119" applyNumberFormat="0" applyFont="0" applyAlignment="0" applyProtection="0"/>
    <xf numFmtId="0" fontId="83" fillId="0" borderId="117"/>
    <xf numFmtId="0" fontId="56" fillId="72" borderId="119" applyNumberFormat="0" applyFont="0" applyAlignment="0" applyProtection="0"/>
    <xf numFmtId="0" fontId="85" fillId="35" borderId="116" applyNumberFormat="0" applyAlignment="0" applyProtection="0"/>
    <xf numFmtId="0" fontId="54" fillId="72" borderId="119" applyNumberFormat="0" applyFont="0" applyAlignment="0" applyProtection="0"/>
    <xf numFmtId="0" fontId="56" fillId="72" borderId="119" applyNumberFormat="0" applyFont="0" applyAlignment="0" applyProtection="0"/>
    <xf numFmtId="0" fontId="56" fillId="72" borderId="119" applyNumberFormat="0" applyFont="0" applyAlignment="0" applyProtection="0"/>
    <xf numFmtId="0" fontId="64" fillId="35" borderId="120" applyNumberFormat="0" applyAlignment="0" applyProtection="0"/>
    <xf numFmtId="0" fontId="35" fillId="35" borderId="120" applyNumberFormat="0" applyAlignment="0" applyProtection="0"/>
    <xf numFmtId="0" fontId="135" fillId="35" borderId="120" applyNumberForma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74" fillId="122" borderId="119" applyNumberFormat="0" applyAlignment="0" applyProtection="0"/>
    <xf numFmtId="0" fontId="56" fillId="72" borderId="119" applyNumberFormat="0" applyFon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35" fillId="35" borderId="120" applyNumberFormat="0" applyAlignment="0" applyProtection="0"/>
    <xf numFmtId="0" fontId="74" fillId="122" borderId="119" applyNumberFormat="0" applyAlignment="0" applyProtection="0"/>
    <xf numFmtId="0" fontId="3" fillId="72" borderId="119" applyNumberFormat="0" applyFon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4" fontId="65" fillId="53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35" fillId="35" borderId="120" applyNumberFormat="0" applyAlignment="0" applyProtection="0"/>
    <xf numFmtId="0" fontId="35" fillId="35" borderId="120" applyNumberFormat="0" applyAlignment="0" applyProtection="0"/>
    <xf numFmtId="0" fontId="135" fillId="35" borderId="120" applyNumberFormat="0" applyAlignment="0" applyProtection="0"/>
    <xf numFmtId="0" fontId="135" fillId="35" borderId="120" applyNumberFormat="0" applyAlignment="0" applyProtection="0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185" fillId="0" borderId="108">
      <alignment vertical="center"/>
    </xf>
    <xf numFmtId="4" fontId="75" fillId="52" borderId="120" applyNumberFormat="0" applyProtection="0">
      <alignment vertical="center"/>
    </xf>
    <xf numFmtId="4" fontId="75" fillId="52" borderId="120" applyNumberFormat="0" applyProtection="0">
      <alignment vertical="center"/>
    </xf>
    <xf numFmtId="4" fontId="75" fillId="52" borderId="120" applyNumberFormat="0" applyProtection="0">
      <alignment vertical="center"/>
    </xf>
    <xf numFmtId="4" fontId="75" fillId="52" borderId="120" applyNumberFormat="0" applyProtection="0">
      <alignment vertical="center"/>
    </xf>
    <xf numFmtId="4" fontId="204" fillId="52" borderId="122" applyNumberFormat="0" applyProtection="0">
      <alignment vertical="center"/>
    </xf>
    <xf numFmtId="4" fontId="204" fillId="52" borderId="122" applyNumberFormat="0" applyProtection="0">
      <alignment vertical="center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4" fontId="65" fillId="54" borderId="122" applyNumberFormat="0" applyProtection="0">
      <alignment horizontal="right" vertical="center"/>
    </xf>
    <xf numFmtId="4" fontId="65" fillId="124" borderId="122" applyNumberFormat="0" applyProtection="0">
      <alignment horizontal="right" vertical="center"/>
    </xf>
    <xf numFmtId="4" fontId="65" fillId="124" borderId="122" applyNumberFormat="0" applyProtection="0">
      <alignment horizontal="right" vertical="center"/>
    </xf>
    <xf numFmtId="4" fontId="65" fillId="88" borderId="122" applyNumberFormat="0" applyProtection="0">
      <alignment horizontal="right" vertical="center"/>
    </xf>
    <xf numFmtId="4" fontId="65" fillId="88" borderId="122" applyNumberFormat="0" applyProtection="0">
      <alignment horizontal="right" vertical="center"/>
    </xf>
    <xf numFmtId="4" fontId="65" fillId="48" borderId="122" applyNumberFormat="0" applyProtection="0">
      <alignment horizontal="right" vertical="center"/>
    </xf>
    <xf numFmtId="4" fontId="65" fillId="48" borderId="122" applyNumberFormat="0" applyProtection="0">
      <alignment horizontal="right" vertical="center"/>
    </xf>
    <xf numFmtId="4" fontId="65" fillId="110" borderId="122" applyNumberFormat="0" applyProtection="0">
      <alignment horizontal="right" vertical="center"/>
    </xf>
    <xf numFmtId="4" fontId="65" fillId="110" borderId="122" applyNumberFormat="0" applyProtection="0">
      <alignment horizontal="right" vertical="center"/>
    </xf>
    <xf numFmtId="4" fontId="205" fillId="144" borderId="120" applyNumberFormat="0" applyProtection="0">
      <alignment horizontal="left" vertical="center" indent="1"/>
    </xf>
    <xf numFmtId="4" fontId="205" fillId="144" borderId="120" applyNumberFormat="0" applyProtection="0">
      <alignment horizontal="left" vertical="center" indent="1"/>
    </xf>
    <xf numFmtId="4" fontId="205" fillId="144" borderId="120" applyNumberFormat="0" applyProtection="0">
      <alignment horizontal="left" vertical="center" indent="1"/>
    </xf>
    <xf numFmtId="4" fontId="205" fillId="144" borderId="120" applyNumberFormat="0" applyProtection="0">
      <alignment horizontal="left" vertical="center" indent="1"/>
    </xf>
    <xf numFmtId="4" fontId="75" fillId="145" borderId="124" applyNumberFormat="0" applyProtection="0">
      <alignment horizontal="left" vertical="center" indent="1"/>
    </xf>
    <xf numFmtId="4" fontId="65" fillId="49" borderId="122" applyNumberFormat="0" applyProtection="0">
      <alignment horizontal="right" vertical="center"/>
    </xf>
    <xf numFmtId="4" fontId="65" fillId="49" borderId="122" applyNumberFormat="0" applyProtection="0">
      <alignment horizontal="right" vertical="center"/>
    </xf>
    <xf numFmtId="4" fontId="206" fillId="145" borderId="120" applyNumberFormat="0" applyProtection="0">
      <alignment horizontal="left" vertical="center" indent="1"/>
    </xf>
    <xf numFmtId="4" fontId="206" fillId="145" borderId="120" applyNumberFormat="0" applyProtection="0">
      <alignment horizontal="left" vertical="center" indent="1"/>
    </xf>
    <xf numFmtId="4" fontId="206" fillId="145" borderId="120" applyNumberFormat="0" applyProtection="0">
      <alignment horizontal="left" vertical="center" indent="1"/>
    </xf>
    <xf numFmtId="4" fontId="206" fillId="145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0" fontId="56" fillId="139" borderId="120" applyNumberFormat="0" applyProtection="0">
      <alignment horizontal="left" vertical="center" indent="1"/>
    </xf>
    <xf numFmtId="0" fontId="56" fillId="139" borderId="120" applyNumberFormat="0" applyProtection="0">
      <alignment horizontal="left" vertical="center" indent="1"/>
    </xf>
    <xf numFmtId="0" fontId="56" fillId="139" borderId="120" applyNumberFormat="0" applyProtection="0">
      <alignment horizontal="left" vertical="center" indent="1"/>
    </xf>
    <xf numFmtId="0" fontId="3" fillId="84" borderId="122" applyNumberFormat="0" applyProtection="0">
      <alignment horizontal="left" vertical="top" indent="1"/>
    </xf>
    <xf numFmtId="0" fontId="3" fillId="84" borderId="122" applyNumberFormat="0" applyProtection="0">
      <alignment horizontal="left" vertical="top" indent="1"/>
    </xf>
    <xf numFmtId="0" fontId="56" fillId="98" borderId="120" applyNumberFormat="0" applyProtection="0">
      <alignment horizontal="left" vertical="center" indent="1"/>
    </xf>
    <xf numFmtId="0" fontId="56" fillId="98" borderId="120" applyNumberFormat="0" applyProtection="0">
      <alignment horizontal="left" vertical="center" indent="1"/>
    </xf>
    <xf numFmtId="0" fontId="56" fillId="98" borderId="120" applyNumberFormat="0" applyProtection="0">
      <alignment horizontal="left" vertical="center" indent="1"/>
    </xf>
    <xf numFmtId="0" fontId="56" fillId="98" borderId="120" applyNumberFormat="0" applyProtection="0">
      <alignment horizontal="left" vertical="center" indent="1"/>
    </xf>
    <xf numFmtId="0" fontId="3" fillId="49" borderId="122" applyNumberFormat="0" applyProtection="0">
      <alignment horizontal="left" vertical="top" indent="1"/>
    </xf>
    <xf numFmtId="0" fontId="3" fillId="49" borderId="122" applyNumberFormat="0" applyProtection="0">
      <alignment horizontal="left" vertical="top" indent="1"/>
    </xf>
    <xf numFmtId="0" fontId="56" fillId="35" borderId="120" applyNumberFormat="0" applyProtection="0">
      <alignment horizontal="left" vertical="center" indent="1"/>
    </xf>
    <xf numFmtId="0" fontId="56" fillId="35" borderId="120" applyNumberFormat="0" applyProtection="0">
      <alignment horizontal="left" vertical="center" indent="1"/>
    </xf>
    <xf numFmtId="0" fontId="56" fillId="35" borderId="120" applyNumberFormat="0" applyProtection="0">
      <alignment horizontal="left" vertical="center" indent="1"/>
    </xf>
    <xf numFmtId="0" fontId="56" fillId="35" borderId="120" applyNumberFormat="0" applyProtection="0">
      <alignment horizontal="left" vertical="center" indent="1"/>
    </xf>
    <xf numFmtId="0" fontId="3" fillId="58" borderId="122" applyNumberFormat="0" applyProtection="0">
      <alignment horizontal="left" vertical="top" indent="1"/>
    </xf>
    <xf numFmtId="0" fontId="3" fillId="58" borderId="122" applyNumberFormat="0" applyProtection="0">
      <alignment horizontal="left" vertical="top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3" fillId="146" borderId="122" applyNumberFormat="0" applyProtection="0">
      <alignment horizontal="left" vertical="top" indent="1"/>
    </xf>
    <xf numFmtId="0" fontId="3" fillId="146" borderId="122" applyNumberFormat="0" applyProtection="0">
      <alignment horizontal="left" vertical="top" indent="1"/>
    </xf>
    <xf numFmtId="4" fontId="65" fillId="72" borderId="122" applyNumberFormat="0" applyProtection="0">
      <alignment vertical="center"/>
    </xf>
    <xf numFmtId="4" fontId="65" fillId="72" borderId="122" applyNumberFormat="0" applyProtection="0">
      <alignment vertical="center"/>
    </xf>
    <xf numFmtId="4" fontId="207" fillId="72" borderId="122" applyNumberFormat="0" applyProtection="0">
      <alignment vertical="center"/>
    </xf>
    <xf numFmtId="4" fontId="207" fillId="72" borderId="122" applyNumberFormat="0" applyProtection="0">
      <alignment vertical="center"/>
    </xf>
    <xf numFmtId="4" fontId="75" fillId="72" borderId="120" applyNumberFormat="0" applyProtection="0">
      <alignment horizontal="left" vertical="center" indent="1"/>
    </xf>
    <xf numFmtId="4" fontId="75" fillId="72" borderId="120" applyNumberFormat="0" applyProtection="0">
      <alignment horizontal="left" vertical="center" indent="1"/>
    </xf>
    <xf numFmtId="4" fontId="75" fillId="72" borderId="120" applyNumberFormat="0" applyProtection="0">
      <alignment horizontal="left" vertical="center" indent="1"/>
    </xf>
    <xf numFmtId="4" fontId="75" fillId="72" borderId="120" applyNumberFormat="0" applyProtection="0">
      <alignment horizontal="left" vertical="center" indent="1"/>
    </xf>
    <xf numFmtId="0" fontId="65" fillId="72" borderId="122" applyNumberFormat="0" applyProtection="0">
      <alignment horizontal="left" vertical="top" indent="1"/>
    </xf>
    <xf numFmtId="0" fontId="65" fillId="72" borderId="122" applyNumberFormat="0" applyProtection="0">
      <alignment horizontal="left" vertical="top" indent="1"/>
    </xf>
    <xf numFmtId="4" fontId="75" fillId="145" borderId="120" applyNumberFormat="0" applyProtection="0">
      <alignment horizontal="right" vertical="center"/>
    </xf>
    <xf numFmtId="4" fontId="75" fillId="145" borderId="120" applyNumberFormat="0" applyProtection="0">
      <alignment horizontal="right" vertical="center"/>
    </xf>
    <xf numFmtId="4" fontId="75" fillId="145" borderId="120" applyNumberFormat="0" applyProtection="0">
      <alignment horizontal="right" vertical="center"/>
    </xf>
    <xf numFmtId="4" fontId="75" fillId="145" borderId="120" applyNumberFormat="0" applyProtection="0">
      <alignment horizontal="right" vertical="center"/>
    </xf>
    <xf numFmtId="4" fontId="207" fillId="146" borderId="122" applyNumberFormat="0" applyProtection="0">
      <alignment horizontal="right" vertical="center"/>
    </xf>
    <xf numFmtId="4" fontId="207" fillId="146" borderId="122" applyNumberFormat="0" applyProtection="0">
      <alignment horizontal="right" vertical="center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4" fontId="208" fillId="145" borderId="120" applyNumberFormat="0" applyProtection="0">
      <alignment horizontal="right" vertical="center"/>
    </xf>
    <xf numFmtId="4" fontId="208" fillId="145" borderId="120" applyNumberFormat="0" applyProtection="0">
      <alignment horizontal="right" vertical="center"/>
    </xf>
    <xf numFmtId="4" fontId="208" fillId="145" borderId="120" applyNumberFormat="0" applyProtection="0">
      <alignment horizontal="right" vertical="center"/>
    </xf>
    <xf numFmtId="4" fontId="208" fillId="145" borderId="120" applyNumberFormat="0" applyProtection="0">
      <alignment horizontal="right" vertical="center"/>
    </xf>
    <xf numFmtId="0" fontId="209" fillId="0" borderId="85"/>
    <xf numFmtId="3" fontId="56" fillId="0" borderId="66" applyNumberFormat="0" applyFont="0" applyFill="0" applyAlignment="0" applyProtection="0">
      <alignment vertical="center"/>
    </xf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4" fillId="0" borderId="123" applyNumberFormat="0" applyFill="0" applyAlignment="0" applyProtection="0"/>
    <xf numFmtId="0" fontId="4" fillId="0" borderId="123" applyNumberFormat="0" applyFill="0" applyAlignment="0" applyProtection="0"/>
    <xf numFmtId="0" fontId="4" fillId="0" borderId="123" applyNumberFormat="0" applyFill="0" applyAlignment="0" applyProtection="0"/>
    <xf numFmtId="0" fontId="230" fillId="0" borderId="121" applyNumberFormat="0" applyFill="0" applyAlignment="0" applyProtection="0"/>
    <xf numFmtId="0" fontId="230" fillId="0" borderId="121" applyNumberFormat="0" applyFill="0" applyAlignment="0" applyProtection="0"/>
    <xf numFmtId="0" fontId="230" fillId="0" borderId="121" applyNumberFormat="0" applyFill="0" applyAlignment="0" applyProtection="0"/>
    <xf numFmtId="0" fontId="230" fillId="0" borderId="121" applyNumberFormat="0" applyFill="0" applyAlignment="0" applyProtection="0"/>
    <xf numFmtId="0" fontId="227" fillId="0" borderId="121" applyNumberFormat="0" applyFill="0" applyAlignment="0" applyProtection="0"/>
    <xf numFmtId="0" fontId="227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40" fontId="231" fillId="0" borderId="66" applyFont="0" applyFill="0" applyBorder="0" applyAlignment="0" applyProtection="0"/>
    <xf numFmtId="0" fontId="61" fillId="0" borderId="114"/>
    <xf numFmtId="0" fontId="58" fillId="50" borderId="113" applyNumberFormat="0" applyBorder="0" applyAlignment="0">
      <alignment horizont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75" fillId="35" borderId="120" applyNumberFormat="0" applyAlignment="0" applyProtection="0"/>
    <xf numFmtId="0" fontId="75" fillId="35" borderId="120" applyNumberFormat="0" applyAlignment="0" applyProtection="0"/>
    <xf numFmtId="0" fontId="194" fillId="89" borderId="116" applyNumberFormat="0" applyAlignment="0" applyProtection="0"/>
    <xf numFmtId="0" fontId="194" fillId="89" borderId="116" applyNumberFormat="0" applyAlignment="0" applyProtection="0"/>
    <xf numFmtId="0" fontId="227" fillId="0" borderId="121" applyNumberFormat="0" applyFill="0" applyAlignment="0" applyProtection="0"/>
    <xf numFmtId="0" fontId="227" fillId="0" borderId="121" applyNumberFormat="0" applyFill="0" applyAlignment="0" applyProtection="0"/>
    <xf numFmtId="0" fontId="3" fillId="72" borderId="119" applyNumberFormat="0" applyFont="0" applyAlignment="0" applyProtection="0"/>
    <xf numFmtId="0" fontId="3" fillId="72" borderId="119" applyNumberFormat="0" applyFont="0" applyAlignment="0" applyProtection="0"/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59" fillId="52" borderId="126">
      <alignment vertical="center" wrapText="1"/>
    </xf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69">
      <alignment horizontal="left" vertical="center"/>
    </xf>
    <xf numFmtId="0" fontId="185" fillId="0" borderId="128">
      <alignment vertical="center"/>
    </xf>
    <xf numFmtId="10" fontId="272" fillId="72" borderId="66" applyNumberFormat="0" applyBorder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4" fillId="169" borderId="119" applyNumberFormat="0" applyFont="0" applyAlignment="0" applyProtection="0"/>
    <xf numFmtId="0" fontId="74" fillId="169" borderId="119" applyNumberFormat="0" applyFont="0" applyAlignment="0" applyProtection="0"/>
    <xf numFmtId="0" fontId="74" fillId="169" borderId="119" applyNumberFormat="0" applyFont="0" applyAlignment="0" applyProtection="0"/>
    <xf numFmtId="0" fontId="4" fillId="169" borderId="119" applyNumberFormat="0" applyFont="0" applyAlignment="0" applyProtection="0"/>
    <xf numFmtId="0" fontId="74" fillId="169" borderId="119" applyNumberFormat="0" applyFont="0" applyAlignment="0" applyProtection="0"/>
    <xf numFmtId="0" fontId="4" fillId="169" borderId="119" applyNumberFormat="0" applyFont="0" applyAlignment="0" applyProtection="0"/>
    <xf numFmtId="0" fontId="255" fillId="169" borderId="119" applyNumberFormat="0" applyFont="0" applyAlignment="0" applyProtection="0"/>
    <xf numFmtId="0" fontId="4" fillId="169" borderId="119" applyNumberFormat="0" applyFont="0" applyAlignment="0" applyProtection="0"/>
    <xf numFmtId="0" fontId="255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82" fillId="89" borderId="116" applyNumberFormat="0" applyAlignment="0" applyProtection="0"/>
    <xf numFmtId="0" fontId="87" fillId="35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102" fillId="89" borderId="116" applyNumberFormat="0" applyAlignment="0" applyProtection="0"/>
    <xf numFmtId="0" fontId="108" fillId="67" borderId="118"/>
    <xf numFmtId="0" fontId="81" fillId="0" borderId="95" applyNumberFormat="0" applyAlignment="0" applyProtection="0">
      <alignment horizontal="left" vertical="center"/>
    </xf>
    <xf numFmtId="0" fontId="84" fillId="67" borderId="117"/>
    <xf numFmtId="243" fontId="3" fillId="0" borderId="115" applyNumberFormat="0" applyFill="0" applyBorder="0">
      <alignment vertical="top" wrapText="1"/>
    </xf>
    <xf numFmtId="0" fontId="85" fillId="91" borderId="116" applyNumberFormat="0" applyAlignment="0" applyProtection="0"/>
    <xf numFmtId="0" fontId="81" fillId="0" borderId="69">
      <alignment horizontal="left" vertical="center"/>
    </xf>
    <xf numFmtId="0" fontId="84" fillId="67" borderId="117"/>
    <xf numFmtId="0" fontId="84" fillId="67" borderId="117"/>
    <xf numFmtId="0" fontId="83" fillId="0" borderId="117"/>
    <xf numFmtId="0" fontId="74" fillId="122" borderId="119" applyNumberFormat="0" applyAlignment="0" applyProtection="0"/>
    <xf numFmtId="4" fontId="75" fillId="52" borderId="120" applyNumberFormat="0" applyProtection="0">
      <alignment horizontal="left" vertical="center" indent="1"/>
    </xf>
    <xf numFmtId="0" fontId="81" fillId="0" borderId="127" applyNumberFormat="0" applyAlignment="0" applyProtection="0"/>
    <xf numFmtId="0" fontId="84" fillId="67" borderId="117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75" fillId="91" borderId="120" applyNumberFormat="0" applyAlignment="0" applyProtection="0"/>
    <xf numFmtId="0" fontId="3" fillId="0" borderId="112"/>
    <xf numFmtId="0" fontId="83" fillId="0" borderId="117"/>
    <xf numFmtId="278" fontId="122" fillId="125" borderId="117"/>
    <xf numFmtId="0" fontId="74" fillId="122" borderId="119" applyNumberFormat="0" applyAlignment="0" applyProtection="0"/>
    <xf numFmtId="0" fontId="125" fillId="50" borderId="117"/>
    <xf numFmtId="0" fontId="74" fillId="122" borderId="119" applyNumberFormat="0" applyAlignment="0" applyProtection="0"/>
    <xf numFmtId="0" fontId="74" fillId="122" borderId="119" applyNumberFormat="0" applyAlignment="0" applyProtection="0"/>
    <xf numFmtId="243" fontId="3" fillId="0" borderId="115" applyNumberFormat="0" applyFill="0" applyBorder="0">
      <alignment vertical="top" wrapText="1"/>
    </xf>
    <xf numFmtId="0" fontId="75" fillId="91" borderId="120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108" fillId="67" borderId="118"/>
    <xf numFmtId="0" fontId="108" fillId="67" borderId="118"/>
    <xf numFmtId="0" fontId="108" fillId="67" borderId="118"/>
    <xf numFmtId="0" fontId="108" fillId="67" borderId="118"/>
    <xf numFmtId="0" fontId="108" fillId="67" borderId="118"/>
    <xf numFmtId="0" fontId="108" fillId="67" borderId="118"/>
    <xf numFmtId="0" fontId="85" fillId="91" borderId="116" applyNumberFormat="0" applyAlignment="0" applyProtection="0"/>
    <xf numFmtId="0" fontId="74" fillId="122" borderId="119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75" fillId="91" borderId="120" applyNumberFormat="0" applyAlignment="0" applyProtection="0"/>
    <xf numFmtId="0" fontId="87" fillId="35" borderId="116" applyNumberFormat="0" applyAlignment="0" applyProtection="0"/>
    <xf numFmtId="0" fontId="84" fillId="67" borderId="117"/>
    <xf numFmtId="0" fontId="109" fillId="35" borderId="116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84" fillId="67" borderId="117"/>
    <xf numFmtId="0" fontId="81" fillId="0" borderId="125" applyNumberFormat="0" applyAlignment="0" applyProtection="0">
      <alignment horizontal="left" vertical="center"/>
    </xf>
    <xf numFmtId="0" fontId="84" fillId="67" borderId="117"/>
    <xf numFmtId="0" fontId="81" fillId="0" borderId="125" applyNumberFormat="0" applyAlignment="0" applyProtection="0">
      <alignment horizontal="left" vertical="center"/>
    </xf>
    <xf numFmtId="0" fontId="106" fillId="35" borderId="116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75" fillId="91" borderId="120" applyNumberFormat="0" applyAlignment="0" applyProtection="0"/>
    <xf numFmtId="0" fontId="135" fillId="35" borderId="120" applyNumberFormat="0" applyAlignment="0" applyProtection="0"/>
    <xf numFmtId="255" fontId="92" fillId="0" borderId="67" applyFont="0" applyBorder="0" applyAlignment="0">
      <alignment horizontal="center" vertical="center"/>
    </xf>
    <xf numFmtId="0" fontId="84" fillId="67" borderId="117"/>
    <xf numFmtId="0" fontId="87" fillId="35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106" fillId="35" borderId="116" applyNumberFormat="0" applyAlignment="0" applyProtection="0"/>
    <xf numFmtId="0" fontId="109" fillId="35" borderId="116" applyNumberFormat="0" applyAlignment="0" applyProtection="0"/>
    <xf numFmtId="0" fontId="84" fillId="67" borderId="117"/>
    <xf numFmtId="4" fontId="3" fillId="0" borderId="117">
      <alignment horizontal="right"/>
    </xf>
    <xf numFmtId="0" fontId="3" fillId="72" borderId="119" applyNumberFormat="0" applyFont="0" applyAlignment="0" applyProtection="0"/>
    <xf numFmtId="0" fontId="125" fillId="50" borderId="117"/>
    <xf numFmtId="0" fontId="81" fillId="0" borderId="125" applyNumberFormat="0" applyAlignment="0" applyProtection="0">
      <alignment horizontal="left" vertical="center"/>
    </xf>
    <xf numFmtId="0" fontId="56" fillId="75" borderId="120" applyNumberFormat="0" applyProtection="0">
      <alignment horizontal="left" vertical="center" indent="1"/>
    </xf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108" fillId="132" borderId="117"/>
    <xf numFmtId="0" fontId="108" fillId="132" borderId="117"/>
    <xf numFmtId="0" fontId="74" fillId="122" borderId="119" applyNumberFormat="0" applyAlignment="0" applyProtection="0"/>
    <xf numFmtId="0" fontId="108" fillId="132" borderId="117"/>
    <xf numFmtId="0" fontId="74" fillId="122" borderId="119" applyNumberFormat="0" applyAlignment="0" applyProtection="0"/>
    <xf numFmtId="0" fontId="108" fillId="67" borderId="118"/>
    <xf numFmtId="0" fontId="125" fillId="50" borderId="117"/>
    <xf numFmtId="0" fontId="135" fillId="35" borderId="120" applyNumberFormat="0" applyAlignment="0" applyProtection="0"/>
    <xf numFmtId="0" fontId="26" fillId="72" borderId="119" applyNumberFormat="0" applyFont="0" applyAlignment="0" applyProtection="0"/>
    <xf numFmtId="0" fontId="3" fillId="72" borderId="119" applyNumberFormat="0" applyFont="0" applyAlignment="0" applyProtection="0"/>
    <xf numFmtId="0" fontId="74" fillId="122" borderId="119" applyNumberFormat="0" applyAlignment="0" applyProtection="0"/>
    <xf numFmtId="0" fontId="54" fillId="72" borderId="119" applyNumberFormat="0" applyFont="0" applyAlignment="0" applyProtection="0"/>
    <xf numFmtId="0" fontId="54" fillId="72" borderId="119" applyNumberFormat="0" applyFont="0" applyAlignment="0" applyProtection="0"/>
    <xf numFmtId="0" fontId="81" fillId="0" borderId="125" applyNumberFormat="0" applyAlignment="0" applyProtection="0">
      <alignment horizontal="left" vertical="center"/>
    </xf>
    <xf numFmtId="0" fontId="3" fillId="56" borderId="66" applyNumberFormat="0">
      <protection locked="0"/>
    </xf>
    <xf numFmtId="0" fontId="148" fillId="0" borderId="121" applyNumberFormat="0" applyFill="0" applyAlignment="0" applyProtection="0"/>
    <xf numFmtId="4" fontId="65" fillId="53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4" fontId="65" fillId="54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4" fontId="75" fillId="52" borderId="120" applyNumberFormat="0" applyProtection="0">
      <alignment horizontal="left" vertical="center" indent="1"/>
    </xf>
    <xf numFmtId="0" fontId="83" fillId="0" borderId="117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125" fillId="50" borderId="117"/>
    <xf numFmtId="0" fontId="125" fillId="50" borderId="117"/>
    <xf numFmtId="0" fontId="125" fillId="50" borderId="117"/>
    <xf numFmtId="0" fontId="125" fillId="50" borderId="117"/>
    <xf numFmtId="0" fontId="59" fillId="52" borderId="102">
      <alignment vertical="center" wrapText="1"/>
    </xf>
    <xf numFmtId="278" fontId="122" fillId="125" borderId="117"/>
    <xf numFmtId="278" fontId="122" fillId="125" borderId="117"/>
    <xf numFmtId="278" fontId="122" fillId="125" borderId="117"/>
    <xf numFmtId="0" fontId="87" fillId="35" borderId="116" applyNumberFormat="0" applyAlignment="0" applyProtection="0"/>
    <xf numFmtId="0" fontId="87" fillId="35" borderId="116" applyNumberFormat="0" applyAlignment="0" applyProtection="0"/>
    <xf numFmtId="0" fontId="87" fillId="35" borderId="116" applyNumberFormat="0" applyAlignment="0" applyProtection="0"/>
    <xf numFmtId="0" fontId="87" fillId="35" borderId="116" applyNumberFormat="0" applyAlignment="0" applyProtection="0"/>
    <xf numFmtId="0" fontId="87" fillId="35" borderId="116" applyNumberFormat="0" applyAlignment="0" applyProtection="0"/>
    <xf numFmtId="0" fontId="109" fillId="35" borderId="116" applyNumberFormat="0" applyAlignment="0" applyProtection="0"/>
    <xf numFmtId="0" fontId="109" fillId="35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85" fillId="91" borderId="116" applyNumberFormat="0" applyAlignment="0" applyProtection="0"/>
    <xf numFmtId="0" fontId="106" fillId="35" borderId="116" applyNumberFormat="0" applyAlignment="0" applyProtection="0"/>
    <xf numFmtId="0" fontId="106" fillId="35" borderId="116" applyNumberFormat="0" applyAlignment="0" applyProtection="0"/>
    <xf numFmtId="0" fontId="106" fillId="35" borderId="116" applyNumberFormat="0" applyAlignment="0" applyProtection="0"/>
    <xf numFmtId="0" fontId="106" fillId="35" borderId="116" applyNumberFormat="0" applyAlignment="0" applyProtection="0"/>
    <xf numFmtId="0" fontId="160" fillId="0" borderId="66">
      <alignment horizontal="center"/>
    </xf>
    <xf numFmtId="0" fontId="74" fillId="122" borderId="119" applyNumberFormat="0" applyAlignment="0" applyProtection="0"/>
    <xf numFmtId="0" fontId="74" fillId="122" borderId="119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3" fillId="0" borderId="117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108" fillId="132" borderId="117"/>
    <xf numFmtId="0" fontId="108" fillId="132" borderId="117"/>
    <xf numFmtId="0" fontId="108" fillId="132" borderId="117"/>
    <xf numFmtId="0" fontId="102" fillId="89" borderId="116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3" fillId="72" borderId="119" applyNumberFormat="0" applyFont="0" applyAlignment="0" applyProtection="0"/>
    <xf numFmtId="0" fontId="3" fillId="72" borderId="119" applyNumberFormat="0" applyFont="0" applyAlignment="0" applyProtection="0"/>
    <xf numFmtId="0" fontId="3" fillId="0" borderId="112"/>
    <xf numFmtId="0" fontId="82" fillId="89" borderId="116" applyNumberFormat="0" applyAlignment="0" applyProtection="0"/>
    <xf numFmtId="0" fontId="82" fillId="89" borderId="116" applyNumberFormat="0" applyAlignment="0" applyProtection="0"/>
    <xf numFmtId="0" fontId="102" fillId="89" borderId="116" applyNumberFormat="0" applyAlignment="0" applyProtection="0"/>
    <xf numFmtId="0" fontId="83" fillId="0" borderId="117"/>
    <xf numFmtId="0" fontId="83" fillId="0" borderId="117"/>
    <xf numFmtId="0" fontId="83" fillId="0" borderId="117"/>
    <xf numFmtId="0" fontId="3" fillId="72" borderId="119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0" fontId="84" fillId="67" borderId="117"/>
    <xf numFmtId="227" fontId="157" fillId="0" borderId="68">
      <alignment horizontal="left"/>
    </xf>
    <xf numFmtId="0" fontId="74" fillId="122" borderId="119" applyNumberFormat="0" applyAlignment="0" applyProtection="0"/>
    <xf numFmtId="0" fontId="81" fillId="0" borderId="125" applyNumberFormat="0" applyAlignment="0" applyProtection="0">
      <alignment horizontal="left" vertical="center"/>
    </xf>
    <xf numFmtId="10" fontId="272" fillId="72" borderId="66" applyNumberFormat="0" applyBorder="0" applyAlignment="0" applyProtection="0"/>
    <xf numFmtId="0" fontId="108" fillId="67" borderId="117"/>
    <xf numFmtId="0" fontId="108" fillId="67" borderId="117"/>
    <xf numFmtId="0" fontId="26" fillId="72" borderId="119" applyNumberFormat="0" applyFont="0" applyAlignment="0" applyProtection="0"/>
    <xf numFmtId="0" fontId="81" fillId="0" borderId="69">
      <alignment horizontal="left" vertical="center"/>
    </xf>
    <xf numFmtId="0" fontId="64" fillId="35" borderId="120" applyNumberFormat="0" applyAlignment="0" applyProtection="0"/>
    <xf numFmtId="0" fontId="81" fillId="0" borderId="69">
      <alignment horizontal="left" vertical="center"/>
    </xf>
    <xf numFmtId="0" fontId="170" fillId="89" borderId="116" applyNumberFormat="0" applyAlignment="0" applyProtection="0"/>
    <xf numFmtId="4" fontId="3" fillId="0" borderId="117">
      <alignment horizontal="right"/>
    </xf>
    <xf numFmtId="4" fontId="65" fillId="76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108" fillId="67" borderId="117"/>
    <xf numFmtId="0" fontId="83" fillId="0" borderId="117"/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4" fontId="3" fillId="0" borderId="117">
      <alignment horizontal="right"/>
    </xf>
    <xf numFmtId="0" fontId="83" fillId="0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4" fillId="0" borderId="123" applyNumberFormat="0" applyFill="0" applyAlignment="0" applyProtection="0"/>
    <xf numFmtId="0" fontId="82" fillId="89" borderId="116" applyNumberFormat="0" applyAlignment="0" applyProtection="0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63" fillId="0" borderId="68"/>
    <xf numFmtId="0" fontId="170" fillId="89" borderId="116" applyNumberFormat="0" applyAlignment="0" applyProtection="0"/>
    <xf numFmtId="0" fontId="81" fillId="0" borderId="95" applyNumberFormat="0" applyAlignment="0" applyProtection="0">
      <alignment horizontal="left" vertical="center"/>
    </xf>
    <xf numFmtId="0" fontId="108" fillId="67" borderId="117"/>
    <xf numFmtId="0" fontId="108" fillId="132" borderId="117"/>
    <xf numFmtId="0" fontId="108" fillId="132" borderId="117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95" applyNumberFormat="0" applyAlignment="0" applyProtection="0">
      <alignment horizontal="left" vertical="center"/>
    </xf>
    <xf numFmtId="278" fontId="175" fillId="0" borderId="117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56" fillId="139" borderId="120" applyNumberFormat="0" applyProtection="0">
      <alignment horizontal="left" vertical="center" indent="1"/>
    </xf>
    <xf numFmtId="0" fontId="81" fillId="0" borderId="107" applyNumberFormat="0" applyAlignment="0" applyProtection="0"/>
    <xf numFmtId="278" fontId="175" fillId="0" borderId="117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125" applyNumberFormat="0" applyAlignment="0" applyProtection="0">
      <alignment horizontal="left" vertical="center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35" fillId="35" borderId="120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94" fillId="100" borderId="116" applyNumberFormat="0" applyAlignment="0" applyProtection="0"/>
    <xf numFmtId="0" fontId="170" fillId="89" borderId="116" applyNumberFormat="0" applyAlignment="0" applyProtection="0"/>
    <xf numFmtId="0" fontId="82" fillId="89" borderId="116" applyNumberFormat="0" applyAlignment="0" applyProtection="0"/>
    <xf numFmtId="0" fontId="170" fillId="89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82" fillId="89" borderId="116" applyNumberFormat="0" applyAlignment="0" applyProtection="0"/>
    <xf numFmtId="0" fontId="170" fillId="89" borderId="116" applyNumberFormat="0" applyAlignment="0" applyProtection="0"/>
    <xf numFmtId="0" fontId="170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102" fillId="89" borderId="116" applyNumberFormat="0" applyAlignment="0" applyProtection="0"/>
    <xf numFmtId="0" fontId="82" fillId="89" borderId="116" applyNumberFormat="0" applyAlignment="0" applyProtection="0"/>
    <xf numFmtId="0" fontId="74" fillId="122" borderId="119" applyNumberFormat="0" applyAlignment="0" applyProtection="0"/>
    <xf numFmtId="0" fontId="125" fillId="50" borderId="117"/>
    <xf numFmtId="278" fontId="175" fillId="0" borderId="117"/>
    <xf numFmtId="278" fontId="175" fillId="0" borderId="117"/>
    <xf numFmtId="4" fontId="65" fillId="76" borderId="122" applyNumberFormat="0" applyProtection="0">
      <alignment horizontal="right" vertical="center"/>
    </xf>
    <xf numFmtId="4" fontId="65" fillId="47" borderId="122" applyNumberFormat="0" applyProtection="0">
      <alignment horizontal="right" vertical="center"/>
    </xf>
    <xf numFmtId="4" fontId="65" fillId="47" borderId="122" applyNumberFormat="0" applyProtection="0">
      <alignment horizontal="right" vertical="center"/>
    </xf>
    <xf numFmtId="4" fontId="65" fillId="115" borderId="122" applyNumberFormat="0" applyProtection="0">
      <alignment horizontal="right" vertical="center"/>
    </xf>
    <xf numFmtId="4" fontId="65" fillId="115" borderId="122" applyNumberFormat="0" applyProtection="0">
      <alignment horizontal="right" vertical="center"/>
    </xf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5" fillId="35" borderId="116" applyNumberFormat="0" applyAlignment="0" applyProtection="0"/>
    <xf numFmtId="0" fontId="54" fillId="72" borderId="119" applyNumberFormat="0" applyFont="0" applyAlignment="0" applyProtection="0"/>
    <xf numFmtId="0" fontId="74" fillId="122" borderId="119" applyNumberFormat="0" applyAlignment="0" applyProtection="0"/>
    <xf numFmtId="0" fontId="3" fillId="72" borderId="119" applyNumberFormat="0" applyFont="0" applyAlignment="0" applyProtection="0"/>
    <xf numFmtId="0" fontId="3" fillId="72" borderId="119" applyNumberFormat="0" applyFont="0" applyAlignment="0" applyProtection="0"/>
    <xf numFmtId="0" fontId="83" fillId="0" borderId="117"/>
    <xf numFmtId="0" fontId="56" fillId="72" borderId="119" applyNumberFormat="0" applyFont="0" applyAlignment="0" applyProtection="0"/>
    <xf numFmtId="0" fontId="85" fillId="35" borderId="116" applyNumberFormat="0" applyAlignment="0" applyProtection="0"/>
    <xf numFmtId="0" fontId="54" fillId="72" borderId="119" applyNumberFormat="0" applyFont="0" applyAlignment="0" applyProtection="0"/>
    <xf numFmtId="0" fontId="56" fillId="72" borderId="119" applyNumberFormat="0" applyFont="0" applyAlignment="0" applyProtection="0"/>
    <xf numFmtId="0" fontId="56" fillId="72" borderId="119" applyNumberFormat="0" applyFont="0" applyAlignment="0" applyProtection="0"/>
    <xf numFmtId="0" fontId="64" fillId="35" borderId="120" applyNumberFormat="0" applyAlignment="0" applyProtection="0"/>
    <xf numFmtId="0" fontId="35" fillId="35" borderId="120" applyNumberFormat="0" applyAlignment="0" applyProtection="0"/>
    <xf numFmtId="0" fontId="135" fillId="35" borderId="120" applyNumberForma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74" fillId="122" borderId="119" applyNumberFormat="0" applyAlignment="0" applyProtection="0"/>
    <xf numFmtId="0" fontId="56" fillId="72" borderId="119" applyNumberFormat="0" applyFon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0" fontId="35" fillId="35" borderId="120" applyNumberFormat="0" applyAlignment="0" applyProtection="0"/>
    <xf numFmtId="0" fontId="74" fillId="122" borderId="119" applyNumberFormat="0" applyAlignment="0" applyProtection="0"/>
    <xf numFmtId="0" fontId="3" fillId="72" borderId="119" applyNumberFormat="0" applyFont="0" applyAlignment="0" applyProtection="0"/>
    <xf numFmtId="0" fontId="74" fillId="122" borderId="119" applyNumberFormat="0" applyAlignment="0" applyProtection="0"/>
    <xf numFmtId="0" fontId="74" fillId="122" borderId="119" applyNumberFormat="0" applyAlignment="0" applyProtection="0"/>
    <xf numFmtId="4" fontId="65" fillId="53" borderId="122" applyNumberFormat="0" applyProtection="0">
      <alignment horizontal="right" vertical="center"/>
    </xf>
    <xf numFmtId="0" fontId="3" fillId="72" borderId="119" applyNumberFormat="0" applyFon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64" fillId="35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75" fillId="91" borderId="120" applyNumberFormat="0" applyAlignment="0" applyProtection="0"/>
    <xf numFmtId="0" fontId="35" fillId="35" borderId="120" applyNumberFormat="0" applyAlignment="0" applyProtection="0"/>
    <xf numFmtId="0" fontId="35" fillId="35" borderId="120" applyNumberFormat="0" applyAlignment="0" applyProtection="0"/>
    <xf numFmtId="0" fontId="135" fillId="35" borderId="120" applyNumberFormat="0" applyAlignment="0" applyProtection="0"/>
    <xf numFmtId="0" fontId="135" fillId="35" borderId="120" applyNumberFormat="0" applyAlignment="0" applyProtection="0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84" fillId="67" borderId="117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185" fillId="0" borderId="108">
      <alignment vertical="center"/>
    </xf>
    <xf numFmtId="4" fontId="75" fillId="52" borderId="120" applyNumberFormat="0" applyProtection="0">
      <alignment vertical="center"/>
    </xf>
    <xf numFmtId="4" fontId="75" fillId="52" borderId="120" applyNumberFormat="0" applyProtection="0">
      <alignment vertical="center"/>
    </xf>
    <xf numFmtId="4" fontId="75" fillId="52" borderId="120" applyNumberFormat="0" applyProtection="0">
      <alignment vertical="center"/>
    </xf>
    <xf numFmtId="4" fontId="75" fillId="52" borderId="120" applyNumberFormat="0" applyProtection="0">
      <alignment vertical="center"/>
    </xf>
    <xf numFmtId="4" fontId="204" fillId="52" borderId="122" applyNumberFormat="0" applyProtection="0">
      <alignment vertical="center"/>
    </xf>
    <xf numFmtId="4" fontId="204" fillId="52" borderId="122" applyNumberFormat="0" applyProtection="0">
      <alignment vertical="center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4" fontId="75" fillId="52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4" fontId="65" fillId="54" borderId="122" applyNumberFormat="0" applyProtection="0">
      <alignment horizontal="right" vertical="center"/>
    </xf>
    <xf numFmtId="4" fontId="65" fillId="124" borderId="122" applyNumberFormat="0" applyProtection="0">
      <alignment horizontal="right" vertical="center"/>
    </xf>
    <xf numFmtId="4" fontId="65" fillId="124" borderId="122" applyNumberFormat="0" applyProtection="0">
      <alignment horizontal="right" vertical="center"/>
    </xf>
    <xf numFmtId="4" fontId="65" fillId="88" borderId="122" applyNumberFormat="0" applyProtection="0">
      <alignment horizontal="right" vertical="center"/>
    </xf>
    <xf numFmtId="4" fontId="65" fillId="88" borderId="122" applyNumberFormat="0" applyProtection="0">
      <alignment horizontal="right" vertical="center"/>
    </xf>
    <xf numFmtId="4" fontId="65" fillId="48" borderId="122" applyNumberFormat="0" applyProtection="0">
      <alignment horizontal="right" vertical="center"/>
    </xf>
    <xf numFmtId="4" fontId="65" fillId="48" borderId="122" applyNumberFormat="0" applyProtection="0">
      <alignment horizontal="right" vertical="center"/>
    </xf>
    <xf numFmtId="4" fontId="65" fillId="110" borderId="122" applyNumberFormat="0" applyProtection="0">
      <alignment horizontal="right" vertical="center"/>
    </xf>
    <xf numFmtId="4" fontId="65" fillId="110" borderId="122" applyNumberFormat="0" applyProtection="0">
      <alignment horizontal="right" vertical="center"/>
    </xf>
    <xf numFmtId="4" fontId="205" fillId="144" borderId="120" applyNumberFormat="0" applyProtection="0">
      <alignment horizontal="left" vertical="center" indent="1"/>
    </xf>
    <xf numFmtId="4" fontId="205" fillId="144" borderId="120" applyNumberFormat="0" applyProtection="0">
      <alignment horizontal="left" vertical="center" indent="1"/>
    </xf>
    <xf numFmtId="4" fontId="205" fillId="144" borderId="120" applyNumberFormat="0" applyProtection="0">
      <alignment horizontal="left" vertical="center" indent="1"/>
    </xf>
    <xf numFmtId="4" fontId="205" fillId="144" borderId="120" applyNumberFormat="0" applyProtection="0">
      <alignment horizontal="left" vertical="center" indent="1"/>
    </xf>
    <xf numFmtId="4" fontId="75" fillId="145" borderId="124" applyNumberFormat="0" applyProtection="0">
      <alignment horizontal="left" vertical="center" indent="1"/>
    </xf>
    <xf numFmtId="4" fontId="65" fillId="49" borderId="122" applyNumberFormat="0" applyProtection="0">
      <alignment horizontal="right" vertical="center"/>
    </xf>
    <xf numFmtId="4" fontId="65" fillId="49" borderId="122" applyNumberFormat="0" applyProtection="0">
      <alignment horizontal="right" vertical="center"/>
    </xf>
    <xf numFmtId="4" fontId="206" fillId="145" borderId="120" applyNumberFormat="0" applyProtection="0">
      <alignment horizontal="left" vertical="center" indent="1"/>
    </xf>
    <xf numFmtId="4" fontId="206" fillId="145" borderId="120" applyNumberFormat="0" applyProtection="0">
      <alignment horizontal="left" vertical="center" indent="1"/>
    </xf>
    <xf numFmtId="4" fontId="206" fillId="145" borderId="120" applyNumberFormat="0" applyProtection="0">
      <alignment horizontal="left" vertical="center" indent="1"/>
    </xf>
    <xf numFmtId="4" fontId="206" fillId="145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4" fontId="75" fillId="139" borderId="120" applyNumberFormat="0" applyProtection="0">
      <alignment horizontal="left" vertical="center" indent="1"/>
    </xf>
    <xf numFmtId="0" fontId="56" fillId="139" borderId="120" applyNumberFormat="0" applyProtection="0">
      <alignment horizontal="left" vertical="center" indent="1"/>
    </xf>
    <xf numFmtId="0" fontId="56" fillId="139" borderId="120" applyNumberFormat="0" applyProtection="0">
      <alignment horizontal="left" vertical="center" indent="1"/>
    </xf>
    <xf numFmtId="0" fontId="56" fillId="139" borderId="120" applyNumberFormat="0" applyProtection="0">
      <alignment horizontal="left" vertical="center" indent="1"/>
    </xf>
    <xf numFmtId="0" fontId="3" fillId="84" borderId="122" applyNumberFormat="0" applyProtection="0">
      <alignment horizontal="left" vertical="top" indent="1"/>
    </xf>
    <xf numFmtId="0" fontId="3" fillId="84" borderId="122" applyNumberFormat="0" applyProtection="0">
      <alignment horizontal="left" vertical="top" indent="1"/>
    </xf>
    <xf numFmtId="0" fontId="56" fillId="98" borderId="120" applyNumberFormat="0" applyProtection="0">
      <alignment horizontal="left" vertical="center" indent="1"/>
    </xf>
    <xf numFmtId="0" fontId="56" fillId="98" borderId="120" applyNumberFormat="0" applyProtection="0">
      <alignment horizontal="left" vertical="center" indent="1"/>
    </xf>
    <xf numFmtId="0" fontId="56" fillId="98" borderId="120" applyNumberFormat="0" applyProtection="0">
      <alignment horizontal="left" vertical="center" indent="1"/>
    </xf>
    <xf numFmtId="0" fontId="56" fillId="98" borderId="120" applyNumberFormat="0" applyProtection="0">
      <alignment horizontal="left" vertical="center" indent="1"/>
    </xf>
    <xf numFmtId="0" fontId="3" fillId="49" borderId="122" applyNumberFormat="0" applyProtection="0">
      <alignment horizontal="left" vertical="top" indent="1"/>
    </xf>
    <xf numFmtId="0" fontId="3" fillId="49" borderId="122" applyNumberFormat="0" applyProtection="0">
      <alignment horizontal="left" vertical="top" indent="1"/>
    </xf>
    <xf numFmtId="0" fontId="56" fillId="35" borderId="120" applyNumberFormat="0" applyProtection="0">
      <alignment horizontal="left" vertical="center" indent="1"/>
    </xf>
    <xf numFmtId="0" fontId="56" fillId="35" borderId="120" applyNumberFormat="0" applyProtection="0">
      <alignment horizontal="left" vertical="center" indent="1"/>
    </xf>
    <xf numFmtId="0" fontId="56" fillId="35" borderId="120" applyNumberFormat="0" applyProtection="0">
      <alignment horizontal="left" vertical="center" indent="1"/>
    </xf>
    <xf numFmtId="0" fontId="56" fillId="35" borderId="120" applyNumberFormat="0" applyProtection="0">
      <alignment horizontal="left" vertical="center" indent="1"/>
    </xf>
    <xf numFmtId="0" fontId="3" fillId="58" borderId="122" applyNumberFormat="0" applyProtection="0">
      <alignment horizontal="left" vertical="top" indent="1"/>
    </xf>
    <xf numFmtId="0" fontId="3" fillId="58" borderId="122" applyNumberFormat="0" applyProtection="0">
      <alignment horizontal="left" vertical="top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3" fillId="146" borderId="122" applyNumberFormat="0" applyProtection="0">
      <alignment horizontal="left" vertical="top" indent="1"/>
    </xf>
    <xf numFmtId="0" fontId="3" fillId="146" borderId="122" applyNumberFormat="0" applyProtection="0">
      <alignment horizontal="left" vertical="top" indent="1"/>
    </xf>
    <xf numFmtId="4" fontId="65" fillId="72" borderId="122" applyNumberFormat="0" applyProtection="0">
      <alignment vertical="center"/>
    </xf>
    <xf numFmtId="4" fontId="65" fillId="72" borderId="122" applyNumberFormat="0" applyProtection="0">
      <alignment vertical="center"/>
    </xf>
    <xf numFmtId="4" fontId="207" fillId="72" borderId="122" applyNumberFormat="0" applyProtection="0">
      <alignment vertical="center"/>
    </xf>
    <xf numFmtId="4" fontId="207" fillId="72" borderId="122" applyNumberFormat="0" applyProtection="0">
      <alignment vertical="center"/>
    </xf>
    <xf numFmtId="4" fontId="75" fillId="72" borderId="120" applyNumberFormat="0" applyProtection="0">
      <alignment horizontal="left" vertical="center" indent="1"/>
    </xf>
    <xf numFmtId="4" fontId="75" fillId="72" borderId="120" applyNumberFormat="0" applyProtection="0">
      <alignment horizontal="left" vertical="center" indent="1"/>
    </xf>
    <xf numFmtId="4" fontId="75" fillId="72" borderId="120" applyNumberFormat="0" applyProtection="0">
      <alignment horizontal="left" vertical="center" indent="1"/>
    </xf>
    <xf numFmtId="4" fontId="75" fillId="72" borderId="120" applyNumberFormat="0" applyProtection="0">
      <alignment horizontal="left" vertical="center" indent="1"/>
    </xf>
    <xf numFmtId="0" fontId="65" fillId="72" borderId="122" applyNumberFormat="0" applyProtection="0">
      <alignment horizontal="left" vertical="top" indent="1"/>
    </xf>
    <xf numFmtId="0" fontId="65" fillId="72" borderId="122" applyNumberFormat="0" applyProtection="0">
      <alignment horizontal="left" vertical="top" indent="1"/>
    </xf>
    <xf numFmtId="4" fontId="75" fillId="145" borderId="120" applyNumberFormat="0" applyProtection="0">
      <alignment horizontal="right" vertical="center"/>
    </xf>
    <xf numFmtId="4" fontId="75" fillId="145" borderId="120" applyNumberFormat="0" applyProtection="0">
      <alignment horizontal="right" vertical="center"/>
    </xf>
    <xf numFmtId="4" fontId="75" fillId="145" borderId="120" applyNumberFormat="0" applyProtection="0">
      <alignment horizontal="right" vertical="center"/>
    </xf>
    <xf numFmtId="4" fontId="75" fillId="145" borderId="120" applyNumberFormat="0" applyProtection="0">
      <alignment horizontal="right" vertical="center"/>
    </xf>
    <xf numFmtId="4" fontId="207" fillId="146" borderId="122" applyNumberFormat="0" applyProtection="0">
      <alignment horizontal="right" vertical="center"/>
    </xf>
    <xf numFmtId="4" fontId="207" fillId="146" borderId="122" applyNumberFormat="0" applyProtection="0">
      <alignment horizontal="right" vertical="center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0" fontId="56" fillId="75" borderId="120" applyNumberFormat="0" applyProtection="0">
      <alignment horizontal="left" vertical="center" indent="1"/>
    </xf>
    <xf numFmtId="4" fontId="208" fillId="145" borderId="120" applyNumberFormat="0" applyProtection="0">
      <alignment horizontal="right" vertical="center"/>
    </xf>
    <xf numFmtId="4" fontId="208" fillId="145" borderId="120" applyNumberFormat="0" applyProtection="0">
      <alignment horizontal="right" vertical="center"/>
    </xf>
    <xf numFmtId="4" fontId="208" fillId="145" borderId="120" applyNumberFormat="0" applyProtection="0">
      <alignment horizontal="right" vertical="center"/>
    </xf>
    <xf numFmtId="4" fontId="208" fillId="145" borderId="120" applyNumberFormat="0" applyProtection="0">
      <alignment horizontal="right" vertical="center"/>
    </xf>
    <xf numFmtId="0" fontId="209" fillId="0" borderId="85"/>
    <xf numFmtId="3" fontId="56" fillId="0" borderId="66" applyNumberFormat="0" applyFont="0" applyFill="0" applyAlignment="0" applyProtection="0">
      <alignment vertical="center"/>
    </xf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83" fillId="0" borderId="117"/>
    <xf numFmtId="0" fontId="4" fillId="0" borderId="123" applyNumberFormat="0" applyFill="0" applyAlignment="0" applyProtection="0"/>
    <xf numFmtId="0" fontId="4" fillId="0" borderId="123" applyNumberFormat="0" applyFill="0" applyAlignment="0" applyProtection="0"/>
    <xf numFmtId="0" fontId="4" fillId="0" borderId="123" applyNumberFormat="0" applyFill="0" applyAlignment="0" applyProtection="0"/>
    <xf numFmtId="0" fontId="230" fillId="0" borderId="121" applyNumberFormat="0" applyFill="0" applyAlignment="0" applyProtection="0"/>
    <xf numFmtId="0" fontId="230" fillId="0" borderId="121" applyNumberFormat="0" applyFill="0" applyAlignment="0" applyProtection="0"/>
    <xf numFmtId="0" fontId="230" fillId="0" borderId="121" applyNumberFormat="0" applyFill="0" applyAlignment="0" applyProtection="0"/>
    <xf numFmtId="0" fontId="230" fillId="0" borderId="121" applyNumberFormat="0" applyFill="0" applyAlignment="0" applyProtection="0"/>
    <xf numFmtId="0" fontId="227" fillId="0" borderId="121" applyNumberFormat="0" applyFill="0" applyAlignment="0" applyProtection="0"/>
    <xf numFmtId="0" fontId="227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48" fillId="0" borderId="121" applyNumberFormat="0" applyFill="0" applyAlignment="0" applyProtection="0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25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0" fontId="151" fillId="0" borderId="117"/>
    <xf numFmtId="40" fontId="231" fillId="0" borderId="66" applyFont="0" applyFill="0" applyBorder="0" applyAlignment="0" applyProtection="0"/>
    <xf numFmtId="0" fontId="61" fillId="0" borderId="114"/>
    <xf numFmtId="0" fontId="58" fillId="50" borderId="113" applyNumberFormat="0" applyBorder="0" applyAlignment="0">
      <alignment horizont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81" fillId="0" borderId="125" applyNumberFormat="0" applyAlignment="0" applyProtection="0">
      <alignment horizontal="left" vertical="center"/>
    </xf>
    <xf numFmtId="0" fontId="75" fillId="35" borderId="120" applyNumberFormat="0" applyAlignment="0" applyProtection="0"/>
    <xf numFmtId="0" fontId="75" fillId="35" borderId="120" applyNumberFormat="0" applyAlignment="0" applyProtection="0"/>
    <xf numFmtId="0" fontId="194" fillId="89" borderId="116" applyNumberFormat="0" applyAlignment="0" applyProtection="0"/>
    <xf numFmtId="0" fontId="194" fillId="89" borderId="116" applyNumberFormat="0" applyAlignment="0" applyProtection="0"/>
    <xf numFmtId="0" fontId="227" fillId="0" borderId="121" applyNumberFormat="0" applyFill="0" applyAlignment="0" applyProtection="0"/>
    <xf numFmtId="0" fontId="227" fillId="0" borderId="121" applyNumberFormat="0" applyFill="0" applyAlignment="0" applyProtection="0"/>
    <xf numFmtId="0" fontId="3" fillId="72" borderId="119" applyNumberFormat="0" applyFont="0" applyAlignment="0" applyProtection="0"/>
    <xf numFmtId="0" fontId="3" fillId="72" borderId="119" applyNumberFormat="0" applyFon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81" fillId="0" borderId="95" applyNumberFormat="0" applyAlignment="0" applyProtection="0">
      <alignment horizontal="left" vertical="center"/>
    </xf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55" fillId="169" borderId="119" applyNumberFormat="0" applyFon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68" fillId="166" borderId="120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58" fillId="166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65" fillId="153" borderId="116" applyNumberFormat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270" fillId="0" borderId="121" applyNumberFormat="0" applyFill="0" applyAlignment="0" applyProtection="0"/>
    <xf numFmtId="0" fontId="4" fillId="169" borderId="119" applyNumberFormat="0" applyFont="0" applyAlignment="0" applyProtection="0"/>
    <xf numFmtId="0" fontId="74" fillId="169" borderId="119" applyNumberFormat="0" applyFont="0" applyAlignment="0" applyProtection="0"/>
    <xf numFmtId="0" fontId="74" fillId="169" borderId="119" applyNumberFormat="0" applyFont="0" applyAlignment="0" applyProtection="0"/>
    <xf numFmtId="0" fontId="4" fillId="169" borderId="119" applyNumberFormat="0" applyFont="0" applyAlignment="0" applyProtection="0"/>
    <xf numFmtId="0" fontId="74" fillId="169" borderId="119" applyNumberFormat="0" applyFont="0" applyAlignment="0" applyProtection="0"/>
    <xf numFmtId="0" fontId="4" fillId="169" borderId="119" applyNumberFormat="0" applyFont="0" applyAlignment="0" applyProtection="0"/>
    <xf numFmtId="0" fontId="255" fillId="169" borderId="119" applyNumberFormat="0" applyFont="0" applyAlignment="0" applyProtection="0"/>
    <xf numFmtId="0" fontId="4" fillId="169" borderId="119" applyNumberFormat="0" applyFont="0" applyAlignment="0" applyProtection="0"/>
    <xf numFmtId="0" fontId="255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4" fillId="169" borderId="119" applyNumberFormat="0" applyFont="0" applyAlignment="0" applyProtection="0"/>
    <xf numFmtId="0" fontId="81" fillId="0" borderId="95" applyNumberFormat="0" applyAlignment="0" applyProtection="0">
      <alignment horizontal="left" vertical="center"/>
    </xf>
    <xf numFmtId="243" fontId="3" fillId="0" borderId="115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3" fillId="0" borderId="112"/>
    <xf numFmtId="0" fontId="67" fillId="0" borderId="66">
      <alignment horizontal="center"/>
    </xf>
    <xf numFmtId="243" fontId="3" fillId="0" borderId="115" applyNumberFormat="0" applyFill="0" applyBorder="0">
      <alignment vertical="top" wrapText="1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0" fontId="59" fillId="52" borderId="102">
      <alignment vertical="center" wrapText="1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0" fontId="3" fillId="0" borderId="112"/>
    <xf numFmtId="0" fontId="81" fillId="0" borderId="95" applyNumberFormat="0" applyAlignment="0" applyProtection="0">
      <alignment horizontal="left" vertical="center"/>
    </xf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81" fillId="0" borderId="95" applyNumberFormat="0" applyAlignment="0" applyProtection="0">
      <alignment horizontal="left" vertical="center"/>
    </xf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95" applyNumberFormat="0" applyAlignment="0" applyProtection="0">
      <alignment horizontal="left" vertical="center"/>
    </xf>
    <xf numFmtId="0" fontId="81" fillId="0" borderId="95" applyNumberFormat="0" applyAlignment="0" applyProtection="0">
      <alignment horizontal="left" vertical="center"/>
    </xf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3" fillId="0" borderId="112"/>
    <xf numFmtId="0" fontId="185" fillId="0" borderId="108">
      <alignment vertical="center"/>
    </xf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0" fontId="61" fillId="0" borderId="114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43" fontId="3" fillId="0" borderId="115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7" fillId="0" borderId="66">
      <alignment horizontal="center"/>
    </xf>
    <xf numFmtId="243" fontId="3" fillId="0" borderId="115" applyNumberFormat="0" applyFill="0" applyBorder="0">
      <alignment vertical="top" wrapText="1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81" fillId="0" borderId="69">
      <alignment horizontal="left" vertical="center"/>
    </xf>
    <xf numFmtId="243" fontId="3" fillId="0" borderId="115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43" fontId="3" fillId="0" borderId="115" applyNumberFormat="0" applyFill="0" applyBorder="0">
      <alignment vertical="top" wrapText="1"/>
    </xf>
    <xf numFmtId="255" fontId="92" fillId="0" borderId="67" applyFont="0" applyBorder="0" applyAlignment="0">
      <alignment horizontal="center" vertical="center"/>
    </xf>
    <xf numFmtId="0" fontId="3" fillId="56" borderId="66" applyNumberFormat="0">
      <protection locked="0"/>
    </xf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43" fontId="3" fillId="0" borderId="115" applyNumberFormat="0" applyFill="0" applyBorder="0">
      <alignment vertical="top" wrapText="1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7" fillId="0" borderId="66">
      <alignment horizontal="center"/>
    </xf>
    <xf numFmtId="243" fontId="3" fillId="0" borderId="115" applyNumberFormat="0" applyFill="0" applyBorder="0">
      <alignment vertical="top" wrapText="1"/>
    </xf>
    <xf numFmtId="255" fontId="92" fillId="0" borderId="67" applyFont="0" applyBorder="0" applyAlignment="0">
      <alignment horizontal="center" vertical="center"/>
    </xf>
    <xf numFmtId="0" fontId="67" fillId="0" borderId="66">
      <alignment horizontal="center"/>
    </xf>
    <xf numFmtId="0" fontId="67" fillId="0" borderId="66">
      <alignment horizontal="center"/>
    </xf>
    <xf numFmtId="0" fontId="3" fillId="56" borderId="66" applyNumberFormat="0">
      <protection locked="0"/>
    </xf>
    <xf numFmtId="0" fontId="59" fillId="52" borderId="102">
      <alignment vertical="center" wrapText="1"/>
    </xf>
    <xf numFmtId="3" fontId="77" fillId="0" borderId="66"/>
    <xf numFmtId="0" fontId="160" fillId="0" borderId="66">
      <alignment horizont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214" fontId="83" fillId="0" borderId="66"/>
    <xf numFmtId="227" fontId="157" fillId="0" borderId="68">
      <alignment horizontal="left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63" fillId="0" borderId="68"/>
    <xf numFmtId="0" fontId="187" fillId="57" borderId="68" applyBorder="0">
      <alignment horizontal="center"/>
    </xf>
    <xf numFmtId="10" fontId="58" fillId="72" borderId="66" applyNumberFormat="0" applyBorder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107" applyNumberFormat="0" applyAlignment="0" applyProtection="0"/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81" fillId="0" borderId="69">
      <alignment horizontal="left" vertical="center"/>
    </xf>
    <xf numFmtId="0" fontId="151" fillId="1" borderId="68">
      <alignment horizontal="left"/>
    </xf>
    <xf numFmtId="10" fontId="58" fillId="56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10" fontId="58" fillId="72" borderId="66" applyNumberFormat="0" applyBorder="0" applyAlignment="0" applyProtection="0"/>
    <xf numFmtId="0" fontId="185" fillId="0" borderId="108">
      <alignment vertical="center"/>
    </xf>
    <xf numFmtId="3" fontId="56" fillId="0" borderId="66" applyNumberFormat="0" applyFont="0" applyFill="0" applyAlignment="0" applyProtection="0">
      <alignment vertical="center"/>
    </xf>
    <xf numFmtId="40" fontId="231" fillId="0" borderId="66" applyFont="0" applyFill="0" applyBorder="0" applyAlignment="0" applyProtection="0"/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255" fontId="92" fillId="0" borderId="67" applyFont="0" applyBorder="0" applyAlignment="0">
      <alignment horizontal="center" vertical="center"/>
    </xf>
    <xf numFmtId="0" fontId="185" fillId="0" borderId="128">
      <alignment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59" fillId="52" borderId="126">
      <alignment vertical="center" wrapText="1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7" applyNumberFormat="0" applyAlignment="0" applyProtection="0"/>
    <xf numFmtId="0" fontId="81" fillId="0" borderId="125" applyNumberFormat="0" applyAlignment="0" applyProtection="0">
      <alignment horizontal="left" vertical="center"/>
    </xf>
    <xf numFmtId="0" fontId="81" fillId="0" borderId="125" applyNumberFormat="0" applyAlignment="0" applyProtection="0">
      <alignment horizontal="left" vertical="center"/>
    </xf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185" fillId="0" borderId="128">
      <alignment vertical="center"/>
    </xf>
    <xf numFmtId="0" fontId="59" fillId="52" borderId="126">
      <alignment vertical="center" wrapText="1"/>
    </xf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81" fillId="0" borderId="127" applyNumberFormat="0" applyAlignment="0" applyProtection="0"/>
    <xf numFmtId="0" fontId="185" fillId="0" borderId="128">
      <alignment vertical="center"/>
    </xf>
  </cellStyleXfs>
  <cellXfs count="1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187" fontId="5" fillId="0" borderId="0" xfId="3" applyNumberFormat="1" applyFont="1" applyAlignment="1">
      <alignment horizontal="center" vertical="center"/>
    </xf>
    <xf numFmtId="187" fontId="5" fillId="0" borderId="0" xfId="3" applyNumberFormat="1" applyFont="1" applyAlignment="1">
      <alignment horizontal="right" vertical="center"/>
    </xf>
    <xf numFmtId="188" fontId="5" fillId="0" borderId="0" xfId="3" applyNumberFormat="1" applyFont="1" applyAlignment="1">
      <alignment horizontal="right" vertical="center"/>
    </xf>
    <xf numFmtId="187" fontId="5" fillId="0" borderId="0" xfId="3" applyNumberFormat="1" applyFont="1" applyAlignment="1">
      <alignment vertical="center"/>
    </xf>
    <xf numFmtId="187" fontId="2" fillId="0" borderId="0" xfId="3" applyNumberFormat="1" applyFont="1" applyAlignment="1">
      <alignment vertical="center"/>
    </xf>
    <xf numFmtId="187" fontId="2" fillId="0" borderId="1" xfId="3" applyNumberFormat="1" applyFont="1" applyBorder="1" applyAlignment="1">
      <alignment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right" vertical="center"/>
    </xf>
    <xf numFmtId="188" fontId="2" fillId="0" borderId="1" xfId="3" applyNumberFormat="1" applyFont="1" applyBorder="1" applyAlignment="1">
      <alignment horizontal="right" vertical="center"/>
    </xf>
    <xf numFmtId="188" fontId="2" fillId="0" borderId="0" xfId="3" applyNumberFormat="1" applyFont="1" applyAlignment="1">
      <alignment horizontal="right" vertical="center"/>
    </xf>
    <xf numFmtId="187" fontId="5" fillId="0" borderId="0" xfId="2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88" fontId="2" fillId="0" borderId="0" xfId="2" applyNumberFormat="1" applyFont="1" applyAlignment="1">
      <alignment horizontal="right" vertical="center"/>
    </xf>
    <xf numFmtId="187" fontId="2" fillId="0" borderId="1" xfId="2" applyNumberFormat="1" applyFont="1" applyBorder="1" applyAlignment="1">
      <alignment horizontal="center" vertical="center"/>
    </xf>
    <xf numFmtId="188" fontId="2" fillId="0" borderId="1" xfId="2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vertical="center"/>
    </xf>
    <xf numFmtId="188" fontId="5" fillId="2" borderId="0" xfId="3" applyNumberFormat="1" applyFont="1" applyFill="1" applyAlignment="1">
      <alignment vertical="center"/>
    </xf>
    <xf numFmtId="188" fontId="5" fillId="0" borderId="0" xfId="3" applyNumberFormat="1" applyFont="1" applyAlignment="1">
      <alignment vertical="center"/>
    </xf>
    <xf numFmtId="188" fontId="5" fillId="2" borderId="0" xfId="3" applyNumberFormat="1" applyFont="1" applyFill="1" applyAlignment="1">
      <alignment horizontal="right" vertical="center"/>
    </xf>
    <xf numFmtId="187" fontId="5" fillId="0" borderId="0" xfId="2" applyNumberFormat="1" applyFont="1" applyAlignment="1">
      <alignment vertical="center"/>
    </xf>
    <xf numFmtId="188" fontId="5" fillId="2" borderId="1" xfId="3" applyNumberFormat="1" applyFont="1" applyFill="1" applyBorder="1" applyAlignment="1">
      <alignment vertical="center"/>
    </xf>
    <xf numFmtId="188" fontId="5" fillId="0" borderId="1" xfId="3" applyNumberFormat="1" applyFont="1" applyBorder="1" applyAlignment="1">
      <alignment vertical="center"/>
    </xf>
    <xf numFmtId="188" fontId="5" fillId="2" borderId="1" xfId="3" applyNumberFormat="1" applyFont="1" applyFill="1" applyBorder="1" applyAlignment="1">
      <alignment horizontal="right" vertical="center"/>
    </xf>
    <xf numFmtId="188" fontId="5" fillId="0" borderId="1" xfId="3" applyNumberFormat="1" applyFont="1" applyBorder="1" applyAlignment="1">
      <alignment horizontal="right" vertical="center"/>
    </xf>
    <xf numFmtId="187" fontId="2" fillId="0" borderId="0" xfId="4" applyNumberFormat="1" applyFont="1" applyAlignment="1">
      <alignment vertical="center"/>
    </xf>
    <xf numFmtId="188" fontId="5" fillId="2" borderId="2" xfId="3" applyNumberFormat="1" applyFont="1" applyFill="1" applyBorder="1" applyAlignment="1">
      <alignment horizontal="right" vertical="center"/>
    </xf>
    <xf numFmtId="188" fontId="5" fillId="0" borderId="2" xfId="3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horizontal="center" vertical="center"/>
    </xf>
    <xf numFmtId="187" fontId="5" fillId="0" borderId="1" xfId="3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87" fontId="5" fillId="0" borderId="1" xfId="3" applyNumberFormat="1" applyFont="1" applyBorder="1" applyAlignment="1">
      <alignment horizontal="center" vertical="center"/>
    </xf>
    <xf numFmtId="187" fontId="5" fillId="0" borderId="1" xfId="3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188" fontId="2" fillId="2" borderId="0" xfId="3" applyNumberFormat="1" applyFont="1" applyFill="1" applyAlignment="1">
      <alignment horizontal="right" vertical="center"/>
    </xf>
    <xf numFmtId="0" fontId="2" fillId="0" borderId="0" xfId="4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88" fontId="5" fillId="2" borderId="0" xfId="2" applyNumberFormat="1" applyFont="1" applyFill="1" applyAlignment="1">
      <alignment vertical="center"/>
    </xf>
    <xf numFmtId="188" fontId="5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0" xfId="2" applyFont="1" applyAlignment="1">
      <alignment vertical="center"/>
    </xf>
    <xf numFmtId="187" fontId="5" fillId="0" borderId="1" xfId="3" applyNumberFormat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88" fontId="5" fillId="2" borderId="0" xfId="0" applyNumberFormat="1" applyFont="1" applyFill="1" applyAlignment="1">
      <alignment vertical="center"/>
    </xf>
    <xf numFmtId="188" fontId="5" fillId="2" borderId="2" xfId="3" applyNumberFormat="1" applyFont="1" applyFill="1" applyBorder="1" applyAlignment="1">
      <alignment vertical="center"/>
    </xf>
    <xf numFmtId="188" fontId="5" fillId="0" borderId="2" xfId="3" applyNumberFormat="1" applyFont="1" applyBorder="1" applyAlignment="1">
      <alignment vertical="center"/>
    </xf>
    <xf numFmtId="0" fontId="5" fillId="0" borderId="0" xfId="2" quotePrefix="1" applyFont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5" applyNumberFormat="1" applyFont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188" fontId="5" fillId="2" borderId="0" xfId="4" applyNumberFormat="1" applyFont="1" applyFill="1" applyAlignment="1">
      <alignment vertical="center"/>
    </xf>
    <xf numFmtId="188" fontId="5" fillId="0" borderId="0" xfId="4" applyNumberFormat="1" applyFont="1" applyAlignment="1">
      <alignment vertical="center"/>
    </xf>
    <xf numFmtId="188" fontId="5" fillId="2" borderId="1" xfId="4" applyNumberFormat="1" applyFont="1" applyFill="1" applyBorder="1" applyAlignment="1">
      <alignment vertical="center"/>
    </xf>
    <xf numFmtId="188" fontId="5" fillId="0" borderId="1" xfId="4" applyNumberFormat="1" applyFont="1" applyBorder="1" applyAlignment="1">
      <alignment vertical="center"/>
    </xf>
    <xf numFmtId="0" fontId="5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87" fontId="2" fillId="0" borderId="0" xfId="3" applyNumberFormat="1" applyFont="1" applyAlignment="1">
      <alignment horizontal="center" vertical="center"/>
    </xf>
    <xf numFmtId="188" fontId="5" fillId="2" borderId="0" xfId="0" applyNumberFormat="1" applyFont="1" applyFill="1" applyAlignment="1">
      <alignment horizontal="right" vertical="center" wrapText="1"/>
    </xf>
    <xf numFmtId="188" fontId="5" fillId="0" borderId="0" xfId="0" applyNumberFormat="1" applyFont="1" applyAlignment="1">
      <alignment horizontal="right" vertical="center" wrapText="1"/>
    </xf>
    <xf numFmtId="188" fontId="5" fillId="2" borderId="2" xfId="4" applyNumberFormat="1" applyFont="1" applyFill="1" applyBorder="1" applyAlignment="1">
      <alignment vertical="center"/>
    </xf>
    <xf numFmtId="188" fontId="5" fillId="0" borderId="2" xfId="4" applyNumberFormat="1" applyFont="1" applyBorder="1" applyAlignment="1">
      <alignment vertical="center"/>
    </xf>
    <xf numFmtId="190" fontId="5" fillId="2" borderId="0" xfId="4" applyNumberFormat="1" applyFont="1" applyFill="1" applyAlignment="1">
      <alignment vertical="center"/>
    </xf>
    <xf numFmtId="190" fontId="5" fillId="0" borderId="0" xfId="4" applyNumberFormat="1" applyFont="1" applyAlignment="1">
      <alignment vertical="center"/>
    </xf>
    <xf numFmtId="187" fontId="5" fillId="0" borderId="1" xfId="4" applyNumberFormat="1" applyFont="1" applyBorder="1" applyAlignment="1">
      <alignment vertical="center"/>
    </xf>
    <xf numFmtId="187" fontId="2" fillId="0" borderId="1" xfId="4" applyNumberFormat="1" applyFont="1" applyBorder="1" applyAlignment="1">
      <alignment vertical="center"/>
    </xf>
    <xf numFmtId="187" fontId="2" fillId="0" borderId="1" xfId="4" applyNumberFormat="1" applyFont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right" vertical="center" wrapText="1"/>
    </xf>
    <xf numFmtId="188" fontId="5" fillId="0" borderId="1" xfId="0" applyNumberFormat="1" applyFont="1" applyBorder="1" applyAlignment="1">
      <alignment horizontal="right" vertical="center" wrapText="1"/>
    </xf>
    <xf numFmtId="10" fontId="5" fillId="0" borderId="0" xfId="1" applyNumberFormat="1" applyFont="1" applyAlignment="1">
      <alignment horizontal="right" vertical="center" wrapText="1"/>
    </xf>
    <xf numFmtId="10" fontId="5" fillId="0" borderId="0" xfId="1" applyNumberFormat="1" applyFont="1" applyFill="1" applyAlignment="1">
      <alignment horizontal="right" vertical="center" wrapText="1"/>
    </xf>
    <xf numFmtId="188" fontId="5" fillId="0" borderId="3" xfId="0" applyNumberFormat="1" applyFont="1" applyBorder="1" applyAlignment="1">
      <alignment vertical="center"/>
    </xf>
    <xf numFmtId="188" fontId="2" fillId="0" borderId="0" xfId="4" applyNumberFormat="1" applyFont="1" applyAlignment="1">
      <alignment vertical="center"/>
    </xf>
    <xf numFmtId="188" fontId="2" fillId="0" borderId="0" xfId="4" applyNumberFormat="1" applyFont="1" applyAlignment="1">
      <alignment horizontal="right" vertical="center"/>
    </xf>
    <xf numFmtId="188" fontId="2" fillId="0" borderId="0" xfId="4" quotePrefix="1" applyNumberFormat="1" applyFont="1" applyAlignment="1">
      <alignment horizontal="right" vertical="center"/>
    </xf>
    <xf numFmtId="188" fontId="2" fillId="0" borderId="1" xfId="4" applyNumberFormat="1" applyFont="1" applyBorder="1" applyAlignment="1">
      <alignment horizontal="right" vertical="center"/>
    </xf>
    <xf numFmtId="188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88" fontId="5" fillId="0" borderId="0" xfId="3" applyNumberFormat="1" applyFont="1" applyAlignment="1">
      <alignment horizontal="center" vertical="center"/>
    </xf>
    <xf numFmtId="187" fontId="5" fillId="0" borderId="0" xfId="6" applyNumberFormat="1" applyFont="1" applyAlignment="1">
      <alignment horizontal="left" vertical="center"/>
    </xf>
    <xf numFmtId="187" fontId="5" fillId="0" borderId="0" xfId="4" applyNumberFormat="1" applyFont="1" applyAlignment="1">
      <alignment vertical="center"/>
    </xf>
    <xf numFmtId="188" fontId="5" fillId="2" borderId="0" xfId="3" applyNumberFormat="1" applyFont="1" applyFill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2" fillId="0" borderId="1" xfId="3" applyFont="1" applyBorder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187" fontId="5" fillId="0" borderId="0" xfId="4" applyNumberFormat="1" applyFont="1" applyAlignment="1">
      <alignment horizontal="left" vertical="center"/>
    </xf>
    <xf numFmtId="187" fontId="5" fillId="0" borderId="0" xfId="4" applyNumberFormat="1" applyFont="1" applyAlignment="1">
      <alignment horizontal="right" vertical="center"/>
    </xf>
    <xf numFmtId="187" fontId="2" fillId="0" borderId="0" xfId="4" quotePrefix="1" applyNumberFormat="1" applyFont="1" applyAlignment="1">
      <alignment vertical="center"/>
    </xf>
    <xf numFmtId="187" fontId="2" fillId="0" borderId="1" xfId="4" quotePrefix="1" applyNumberFormat="1" applyFont="1" applyBorder="1" applyAlignment="1">
      <alignment vertical="center"/>
    </xf>
    <xf numFmtId="187" fontId="5" fillId="0" borderId="1" xfId="4" applyNumberFormat="1" applyFont="1" applyBorder="1" applyAlignment="1">
      <alignment horizontal="center" vertical="center"/>
    </xf>
    <xf numFmtId="187" fontId="5" fillId="0" borderId="1" xfId="4" applyNumberFormat="1" applyFont="1" applyBorder="1" applyAlignment="1">
      <alignment horizontal="left" vertical="center"/>
    </xf>
    <xf numFmtId="187" fontId="5" fillId="0" borderId="1" xfId="4" applyNumberFormat="1" applyFont="1" applyBorder="1" applyAlignment="1">
      <alignment horizontal="right" vertical="center"/>
    </xf>
    <xf numFmtId="187" fontId="2" fillId="0" borderId="0" xfId="4" applyNumberFormat="1" applyFont="1" applyAlignment="1">
      <alignment vertical="center" wrapText="1"/>
    </xf>
    <xf numFmtId="187" fontId="5" fillId="0" borderId="0" xfId="4" applyNumberFormat="1" applyFont="1" applyAlignment="1">
      <alignment vertical="center" wrapText="1"/>
    </xf>
    <xf numFmtId="0" fontId="2" fillId="0" borderId="5" xfId="4" applyFont="1" applyBorder="1" applyAlignment="1">
      <alignment horizontal="center" vertical="center"/>
    </xf>
    <xf numFmtId="187" fontId="2" fillId="0" borderId="0" xfId="4" applyNumberFormat="1" applyFont="1" applyAlignment="1">
      <alignment horizontal="right" vertical="center" wrapText="1"/>
    </xf>
    <xf numFmtId="188" fontId="2" fillId="0" borderId="1" xfId="2" applyNumberFormat="1" applyFont="1" applyBorder="1" applyAlignment="1">
      <alignment horizontal="right" vertical="top"/>
    </xf>
    <xf numFmtId="187" fontId="5" fillId="0" borderId="0" xfId="4" quotePrefix="1" applyNumberFormat="1" applyFont="1" applyAlignment="1">
      <alignment vertical="center"/>
    </xf>
    <xf numFmtId="0" fontId="5" fillId="0" borderId="0" xfId="4" quotePrefix="1" applyFont="1" applyAlignment="1">
      <alignment vertical="center"/>
    </xf>
    <xf numFmtId="187" fontId="5" fillId="0" borderId="0" xfId="4" quotePrefix="1" applyNumberFormat="1" applyFont="1" applyAlignment="1">
      <alignment horizontal="left" vertical="center"/>
    </xf>
    <xf numFmtId="0" fontId="5" fillId="0" borderId="0" xfId="4" applyFont="1" applyAlignment="1">
      <alignment horizontal="justify" vertical="center"/>
    </xf>
    <xf numFmtId="0" fontId="5" fillId="0" borderId="0" xfId="4" quotePrefix="1" applyFont="1" applyAlignment="1">
      <alignment horizontal="justify" vertical="center"/>
    </xf>
    <xf numFmtId="187" fontId="2" fillId="0" borderId="0" xfId="4" applyNumberFormat="1" applyFont="1" applyAlignment="1">
      <alignment horizontal="left" vertical="center"/>
    </xf>
    <xf numFmtId="187" fontId="5" fillId="0" borderId="1" xfId="4" quotePrefix="1" applyNumberFormat="1" applyFont="1" applyBorder="1" applyAlignment="1">
      <alignment vertical="center"/>
    </xf>
    <xf numFmtId="187" fontId="5" fillId="0" borderId="5" xfId="4" applyNumberFormat="1" applyFont="1" applyBorder="1" applyAlignment="1">
      <alignment horizontal="center" vertical="center"/>
    </xf>
    <xf numFmtId="187" fontId="5" fillId="0" borderId="5" xfId="4" applyNumberFormat="1" applyFont="1" applyBorder="1" applyAlignment="1">
      <alignment horizontal="right" vertical="center"/>
    </xf>
    <xf numFmtId="187" fontId="2" fillId="0" borderId="0" xfId="4" applyNumberFormat="1" applyFont="1" applyAlignment="1">
      <alignment horizontal="center" vertical="center"/>
    </xf>
    <xf numFmtId="187" fontId="5" fillId="0" borderId="0" xfId="7" applyNumberFormat="1" applyFont="1" applyAlignment="1">
      <alignment horizontal="left" vertical="center"/>
    </xf>
    <xf numFmtId="191" fontId="5" fillId="0" borderId="0" xfId="4" quotePrefix="1" applyNumberFormat="1" applyFont="1" applyAlignment="1">
      <alignment horizontal="center" vertical="center"/>
    </xf>
    <xf numFmtId="187" fontId="5" fillId="0" borderId="0" xfId="4" quotePrefix="1" applyNumberFormat="1" applyFont="1" applyAlignment="1">
      <alignment horizontal="center" vertical="center"/>
    </xf>
    <xf numFmtId="188" fontId="5" fillId="2" borderId="2" xfId="0" applyNumberFormat="1" applyFont="1" applyFill="1" applyBorder="1" applyAlignment="1">
      <alignment horizontal="right" vertical="center" wrapText="1"/>
    </xf>
    <xf numFmtId="188" fontId="5" fillId="0" borderId="2" xfId="0" applyNumberFormat="1" applyFont="1" applyBorder="1" applyAlignment="1">
      <alignment horizontal="right" vertical="center" wrapText="1"/>
    </xf>
    <xf numFmtId="187" fontId="5" fillId="2" borderId="0" xfId="4" applyNumberFormat="1" applyFont="1" applyFill="1" applyAlignment="1">
      <alignment vertical="center"/>
    </xf>
    <xf numFmtId="187" fontId="5" fillId="0" borderId="5" xfId="4" applyNumberFormat="1" applyFont="1" applyBorder="1" applyAlignment="1">
      <alignment vertical="center"/>
    </xf>
    <xf numFmtId="0" fontId="5" fillId="0" borderId="0" xfId="4" applyFont="1" applyAlignment="1">
      <alignment horizontal="center" vertical="center"/>
    </xf>
    <xf numFmtId="188" fontId="5" fillId="0" borderId="0" xfId="20" applyNumberFormat="1" applyFont="1" applyAlignment="1">
      <alignment vertical="center"/>
    </xf>
    <xf numFmtId="188" fontId="5" fillId="2" borderId="1" xfId="20" applyNumberFormat="1" applyFont="1" applyFill="1" applyBorder="1" applyAlignment="1">
      <alignment vertical="center"/>
    </xf>
    <xf numFmtId="187" fontId="5" fillId="0" borderId="0" xfId="2" applyNumberFormat="1" applyFont="1" applyAlignment="1">
      <alignment horizontal="center" vertical="center"/>
    </xf>
    <xf numFmtId="188" fontId="2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88" fontId="2" fillId="0" borderId="4" xfId="3" applyNumberFormat="1" applyFont="1" applyBorder="1" applyAlignment="1">
      <alignment horizontal="center" vertical="center"/>
    </xf>
    <xf numFmtId="188" fontId="2" fillId="0" borderId="1" xfId="6" applyNumberFormat="1" applyFont="1" applyBorder="1" applyAlignment="1">
      <alignment horizontal="center" vertical="center"/>
    </xf>
  </cellXfs>
  <cellStyles count="18414">
    <cellStyle name="_x0004_" xfId="524" xr:uid="{FC21048D-7BF3-4043-8AA2-EA3CDF7EC486}"/>
    <cellStyle name="_x000e_" xfId="554" xr:uid="{EA8EBF99-3A14-4FAC-978C-9CA36969EA01}"/>
    <cellStyle name="_x000f_" xfId="556" xr:uid="{114983A8-EC65-429F-9C66-BB9B2D85D8F1}"/>
    <cellStyle name="          _x000d__x000a_386grabber=VGA.3GR_x000d__x000a_" xfId="13917" xr:uid="{6ECC3F22-CACE-49BC-A2E7-F472B3352712}"/>
    <cellStyle name="_x0004_ 2" xfId="538" xr:uid="{C9E665F0-F6F2-419E-B295-F7D5529A906D}"/>
    <cellStyle name="_x0004_ 2 2" xfId="7104" xr:uid="{FA9AC09A-D1BC-4C02-99DF-0BA7B915B806}"/>
    <cellStyle name="_x0004_ 3" xfId="7091" xr:uid="{223BDC9D-FC22-415F-864E-A5FA2188ADF8}"/>
    <cellStyle name="_x0004_ 4" xfId="11696" xr:uid="{77EE1169-77D1-453B-9E55-0FC24B40B182}"/>
    <cellStyle name=" _x0005_M_x0004_" xfId="428" xr:uid="{37A9A1CC-476A-4993-A964-9E8AF61AB6AD}"/>
    <cellStyle name="_x000a__x0005__x001c__x0005__x000a_" xfId="560" xr:uid="{EEA6A054-4C7C-4979-BC8B-475F8ACD7360}"/>
    <cellStyle name="_x000a__x0005__x001c__x0005__x000a_ 2" xfId="7122" xr:uid="{77F3AAFD-7B5C-41D4-963A-5F6505BB3B1F}"/>
    <cellStyle name="_x000b_" xfId="562" xr:uid="{AF2E8089-2E7F-4CC3-86FB-6960A21CD2F2}"/>
    <cellStyle name="&amp;A_x000a_Page &amp;P of &amp;N_x000a_CW 5/02_x000a__x0017_&amp;L&amp;F_x000a_&amp;D,&amp;T_x000a_Reviewed by:" xfId="423" xr:uid="{5FE13092-83A4-44A1-8EA4-23F8A5908C33}"/>
    <cellStyle name="&amp;A_x000a_Page &amp;P of &amp;N_x000a_CW 5/02_x000a__x0017_&amp;L&amp;F_x000a_&amp;D,&amp;T_x000a_Reviewed by: 2" xfId="546" xr:uid="{35F47D15-4C79-4D42-B22F-D7A63A76B783}"/>
    <cellStyle name="&amp;A_x000a_Page &amp;P of &amp;N_x000a_CW 5/02_x000a__x0017_&amp;L&amp;F_x000a_&amp;D,&amp;T_x000a_Reviewed by: 2 2" xfId="7111" xr:uid="{FE721382-D307-49EB-9654-FE598F2D2A54}"/>
    <cellStyle name="&amp;A_x000a_Page &amp;P of &amp;N_x000a_CW 5/02_x000a__x0017_&amp;L&amp;F_x000a_&amp;D,&amp;T_x000a_Reviewed by: 3" xfId="7002" xr:uid="{248AF8F4-4DCB-4582-853D-2280D265B381}"/>
    <cellStyle name="&amp;R&amp;&quot;Book Antiqua,Bold&quot;&amp;16A" xfId="472" xr:uid="{34FCC537-39CC-45DD-BE93-4DBBA0C138D3}"/>
    <cellStyle name="(1529.8)" xfId="499" xr:uid="{5DEB8D6F-7945-4399-BD67-26A300CE9F88}"/>
    <cellStyle name="(1529.8) 2" xfId="7070" xr:uid="{0B723901-1F27-4B0E-81B6-8430BBC640C4}"/>
    <cellStyle name=",Regular&quot;&amp;F. &amp;A_x000a_&amp;D, &amp;Tb" xfId="564" xr:uid="{DE0C6A5F-5DDD-4C5A-83FF-78C55CE5EA8E}"/>
    <cellStyle name="??" xfId="559" xr:uid="{C4FA1C5D-D11F-425D-ABED-36918E849996}"/>
    <cellStyle name="?? [0.00]_ADMAG" xfId="521" xr:uid="{B5EF6113-1D50-488F-9474-32C55E4A5045}"/>
    <cellStyle name="?? 2" xfId="7121" xr:uid="{0DB23B97-F888-4C2E-9973-B55721854204}"/>
    <cellStyle name="?? 3" xfId="11701" xr:uid="{4218266A-A437-43A9-AA06-3D389612A4D7}"/>
    <cellStyle name="???" xfId="517" xr:uid="{9D0D8B6C-8513-4DCE-B160-3681F94F87BB}"/>
    <cellStyle name="???? [0.00]_ADMAG" xfId="490" xr:uid="{D9DEF145-F5C6-4727-80F2-8B43CAB10EF7}"/>
    <cellStyle name="?????????????????" xfId="567" xr:uid="{FE3B6C8D-37E1-4F7A-96C4-081948169C01}"/>
    <cellStyle name="????????????????? [0]_MOGAS97" xfId="568" xr:uid="{542B207A-AE6C-4D79-9D25-DF50928D072D}"/>
    <cellStyle name="????????????????? 2" xfId="7127" xr:uid="{A25A28AF-4309-4F6E-AA8C-32CBD7B5182C}"/>
    <cellStyle name="????????????????? 3" xfId="11702" xr:uid="{DDA0ACD2-B50E-4F7D-8D87-AEB98C4308A6}"/>
    <cellStyle name="??????????????????? [0]_MOGAS97" xfId="569" xr:uid="{13F4E1D9-C55D-4DA4-9C14-EDD09E193864}"/>
    <cellStyle name="???????????????????_MOGAS97" xfId="459" xr:uid="{5EAF736C-2310-45E9-91F8-B4BDA9BBE194}"/>
    <cellStyle name="?????????????????_MOGAS97" xfId="571" xr:uid="{55F8BD25-93BC-41ED-99C3-E96C31E3816B}"/>
    <cellStyle name="????_ADMAG" xfId="577" xr:uid="{3F6109D0-B561-4969-BB60-1EBB7A50E14C}"/>
    <cellStyle name="???[0]_liz-ss" xfId="581" xr:uid="{EEA41C15-EF3B-4C8B-AE17-E4B4F0F2D6E9}"/>
    <cellStyle name="???_'01.11" xfId="583" xr:uid="{EE21B023-707E-4B6E-8360-8C691C66E39C}"/>
    <cellStyle name="??_ADMAG" xfId="585" xr:uid="{E502D6BB-8752-47E9-9A0C-1A71FE960DE5}"/>
    <cellStyle name="^6A_x0001_" xfId="587" xr:uid="{965C68CC-F526-401A-A584-81AC30047732}"/>
    <cellStyle name="^6A_x0001_ 2" xfId="591" xr:uid="{7E5A2021-ED1D-4BF1-8E6B-EDBE3EE212F2}"/>
    <cellStyle name="^6A_x0001_ 2 2" xfId="7144" xr:uid="{ADEB94B8-6B1A-4182-B2FF-E698761A2A86}"/>
    <cellStyle name="^6A_x0001_ 3" xfId="595" xr:uid="{69FFAADC-13E5-4ED7-860C-A3998CA81540}"/>
    <cellStyle name="^6A_x0001_ 3 2" xfId="7148" xr:uid="{B46FDB65-8523-487C-9EED-081C1F606243}"/>
    <cellStyle name="^6A_x0001_ 4" xfId="598" xr:uid="{10259FDB-845E-4CAC-85DE-C9D9A532C8F0}"/>
    <cellStyle name="^6A_x0001_ 4 2" xfId="7151" xr:uid="{EC0DF103-F3B1-41EF-AFAA-5CDC0CB5EF56}"/>
    <cellStyle name="^6A_x0001_ 5" xfId="602" xr:uid="{F9147F6F-C3DE-4153-9790-8252BC489335}"/>
    <cellStyle name="^6A_x0001_ 5 2" xfId="7155" xr:uid="{D201ED22-68A3-424D-85C9-E6BF9C3E29DD}"/>
    <cellStyle name="^6A_x0001_ 6" xfId="603" xr:uid="{032973B0-94E4-42ED-9C12-3F35AE949F2A}"/>
    <cellStyle name="^6A_x0001_ 6 2" xfId="7156" xr:uid="{7F50D96F-AD5F-4608-95A3-5CCA93846F1B}"/>
    <cellStyle name="^6A_x0001_ 7" xfId="604" xr:uid="{B87FCDBC-2905-4F86-B1BD-746920C17F46}"/>
    <cellStyle name="^6A_x0001_ 7 2" xfId="7157" xr:uid="{BBFA4C4E-47ED-4D26-A9C9-90293AD52680}"/>
    <cellStyle name="^6A_x0001_ 8" xfId="7140" xr:uid="{ADAFB0D6-E3DC-41B1-AE27-DFEFA207DE52}"/>
    <cellStyle name="^6A_x0001_ 9" xfId="5382" xr:uid="{3AE69643-6886-44F5-9D39-78F99FFC0ACF}"/>
    <cellStyle name="_All AWPs - RCSB-FST 110602" xfId="607" xr:uid="{EC0E9C6E-5C52-4C45-AAB6-17C28BC78F24}"/>
    <cellStyle name="_All AWPs - RCSB-FST 110602 2" xfId="611" xr:uid="{6A996326-D79F-4DDD-BB5E-D99EA3AB6C3D}"/>
    <cellStyle name="_All AWPs - RCSB-FST 110602 2 2" xfId="7164" xr:uid="{2315C4A4-6E99-4833-BBB8-6D7B80F8E2C5}"/>
    <cellStyle name="_All AWPs - RCSB-FST 110602 3" xfId="7160" xr:uid="{7C0458F8-5867-4DC3-8404-1D67B5005B0E}"/>
    <cellStyle name="_All AWPs - RCSB-FST 110602_1" xfId="612" xr:uid="{F6A51FAA-5CFA-4746-943B-DE6003C1AE72}"/>
    <cellStyle name="_All AWPs - RCSB-FST 110602_1 2" xfId="7165" xr:uid="{F7913413-A95B-461F-98FD-DE2C598F6543}"/>
    <cellStyle name="_All AWPs - RCSB-FST 110602_2" xfId="616" xr:uid="{C761E993-0A18-48DA-B635-DF0AFFEFEF08}"/>
    <cellStyle name="_All AWPs - RCSB-FST 110602_2 2" xfId="619" xr:uid="{DD4AAA34-3C4C-42BD-9129-571FC4182CAC}"/>
    <cellStyle name="_All AWPs - RCSB-FST 110602_2 2 2" xfId="7172" xr:uid="{86565480-628D-4D79-A1DD-25A7903FB262}"/>
    <cellStyle name="_All AWPs - RCSB-FST 110602_2 3" xfId="7169" xr:uid="{8068E50E-8ADC-44BE-9370-A9C29333A153}"/>
    <cellStyle name="_All AWPs - RCSB-FST 110602_2_Book1" xfId="622" xr:uid="{5DD9DE46-688A-45DF-B4E6-27FC33E136BA}"/>
    <cellStyle name="_All AWPs - RCSB-FST 110602_2_Book1 2" xfId="7174" xr:uid="{52433F68-35AD-404C-9BB6-1CB36CA0880A}"/>
    <cellStyle name="_All AWPs - RCSB-FST 110602_2_Book1_BP AWPs 16122002" xfId="548" xr:uid="{CB6B46CD-3FED-4726-9CAC-350B079B9540}"/>
    <cellStyle name="_All AWPs - RCSB-FST 110602_2_Book1_BP AWPs 16122002 2" xfId="7113" xr:uid="{2EDE9339-71A1-4902-BA2B-060BED16E594}"/>
    <cellStyle name="_All AWPs - RCSB-FST 110602_2_Book1_to be discussed with wai pong" xfId="626" xr:uid="{DC269A5B-7D46-4511-88FD-A99ED55C4070}"/>
    <cellStyle name="_All AWPs - RCSB-FST 110602_2_Book1_to be discussed with wai pong 2" xfId="7178" xr:uid="{C9AD79C1-B9EA-4778-8198-90B4B452DE29}"/>
    <cellStyle name="_All AWPs - RCSB-FST 110602_2_CFA - AWPs 26.1.03" xfId="631" xr:uid="{D0643B33-E5FE-44FF-B43C-608A072BD8BB}"/>
    <cellStyle name="_All AWPs - RCSB-FST 110602_2_CFA - AWPs 26.1.03 2" xfId="7183" xr:uid="{22E2E020-DCFF-4636-94AC-05D5796DC31C}"/>
    <cellStyle name="_All AWPs - RCSB-FST 110602_2_CFA-AWPs 16.1.03" xfId="634" xr:uid="{020C1149-C719-4046-B180-B93E32F672C7}"/>
    <cellStyle name="_All AWPs - RCSB-FST 110602_2_CFA-AWPs 16.1.03 2" xfId="7186" xr:uid="{A1110EFD-7E5C-41C3-90FC-2F400A694213}"/>
    <cellStyle name="_All AWPs - RCSB-FST 110602_2_Storewell(R)-Awps-2002" xfId="488" xr:uid="{A00BAFA4-C12C-47A6-96AF-AD44D4EAA895}"/>
    <cellStyle name="_All AWPs - RCSB-FST 110602_2_Storewell(R)-Awps-2002 2" xfId="635" xr:uid="{F47CD520-AADE-4DAD-B538-4C6D26F30947}"/>
    <cellStyle name="_All AWPs - RCSB-FST 110602_2_Storewell(R)-Awps-2002 2 2" xfId="7187" xr:uid="{4A8FB24E-7AC7-43E6-A7D8-8907945E2006}"/>
    <cellStyle name="_All AWPs - RCSB-FST 110602_2_Storewell(R)-Awps-2002 3" xfId="7061" xr:uid="{1A5FD82F-D9E3-418D-89F3-AC4628D7106D}"/>
    <cellStyle name="_All AWPs - RCSB-FST 110602_3" xfId="639" xr:uid="{CF3FF2DF-4A16-4ED8-B369-7F5ED6DA6EA3}"/>
    <cellStyle name="_All AWPs - RCSB-FST 110602_3 2" xfId="641" xr:uid="{3BDB4102-5218-4930-B3A9-40A9431EB447}"/>
    <cellStyle name="_All AWPs - RCSB-FST 110602_3 2 2" xfId="7193" xr:uid="{5DE68448-922B-451C-A5FE-BFA26E4E46ED}"/>
    <cellStyle name="_All AWPs - RCSB-FST 110602_3 3" xfId="7191" xr:uid="{66CE3E02-098B-430F-A527-3D1B21E93497}"/>
    <cellStyle name="_All AWPs - RCSB-FST 110602_3_Book1" xfId="643" xr:uid="{B22BB8B6-F702-4BAC-86C7-DAE8DADCDE4A}"/>
    <cellStyle name="_All AWPs - RCSB-FST 110602_3_Book1 2" xfId="570" xr:uid="{F6A8D3EF-FCD6-4CEC-8EC6-BA98ABC5D60D}"/>
    <cellStyle name="_All AWPs - RCSB-FST 110602_3_Book1 2 2" xfId="7128" xr:uid="{B955D987-573D-4F4A-876E-31C0259CEE91}"/>
    <cellStyle name="_All AWPs - RCSB-FST 110602_3_Book1 3" xfId="7195" xr:uid="{68B9E29E-6E5A-4D62-AF07-88A3EFFA1AC6}"/>
    <cellStyle name="_All AWPs - RCSB-FST 110602_3_Book1_BP AWPs 16122002" xfId="649" xr:uid="{4E4E204B-5A92-40BE-AFCF-E618F7706A3A}"/>
    <cellStyle name="_All AWPs - RCSB-FST 110602_3_Book1_BP AWPs 16122002 2" xfId="654" xr:uid="{84C49108-ECF0-44D5-A3EF-ABCFFDA7246B}"/>
    <cellStyle name="_All AWPs - RCSB-FST 110602_3_Book1_BP AWPs 16122002 2 2" xfId="7205" xr:uid="{BAC34048-3F5C-4B65-B1D5-DE8495D24AF9}"/>
    <cellStyle name="_All AWPs - RCSB-FST 110602_3_Book1_BP AWPs 16122002 3" xfId="7200" xr:uid="{6D2B571C-7770-456B-9119-E26D7E82D437}"/>
    <cellStyle name="_All AWPs - RCSB-FST 110602_3_Book1_to be discussed with wai pong" xfId="655" xr:uid="{3B0E7A22-0095-48A0-BCDC-867B722EC4D4}"/>
    <cellStyle name="_All AWPs - RCSB-FST 110602_3_Book1_to be discussed with wai pong 2" xfId="7206" xr:uid="{EB87B14A-1E42-4547-AF97-892B68DDDD7E}"/>
    <cellStyle name="_All AWPs - RCSB-FST 110602_3_CFA - AWPs 26.1.03" xfId="659" xr:uid="{BB2E9C8A-1DBA-40E7-8A88-F99E42DC188F}"/>
    <cellStyle name="_All AWPs - RCSB-FST 110602_3_CFA - AWPs 26.1.03 2" xfId="663" xr:uid="{6B076F98-790A-4D27-BDD0-8D152EBBB637}"/>
    <cellStyle name="_All AWPs - RCSB-FST 110602_3_CFA - AWPs 26.1.03 2 2" xfId="7214" xr:uid="{EB51F5C6-49A1-45C7-9F74-E913E03522E6}"/>
    <cellStyle name="_All AWPs - RCSB-FST 110602_3_CFA - AWPs 26.1.03 3" xfId="7210" xr:uid="{14A34904-7B3E-40B1-BD6C-73A5AE1A60B3}"/>
    <cellStyle name="_All AWPs - RCSB-FST 110602_3_CFA-AWPs 16.1.03" xfId="665" xr:uid="{13B46D16-25FC-4C9F-937D-8F5536524919}"/>
    <cellStyle name="_All AWPs - RCSB-FST 110602_3_CFA-AWPs 16.1.03 2" xfId="667" xr:uid="{8B69DBEF-2619-4CBD-AEC0-5844E554B9C9}"/>
    <cellStyle name="_All AWPs - RCSB-FST 110602_3_CFA-AWPs 16.1.03 2 2" xfId="7218" xr:uid="{78E751CE-BBFE-4BAE-BA38-FFF676F0AE7C}"/>
    <cellStyle name="_All AWPs - RCSB-FST 110602_3_CFA-AWPs 16.1.03 3" xfId="7216" xr:uid="{E711DF3E-2C1D-48E6-BFFB-99E1BB69C8B6}"/>
    <cellStyle name="_All AWPs - RCSB-FST 110602_3_Storewell(R)-Awps-2002" xfId="669" xr:uid="{6A9CB3C6-60FC-44CE-ABCB-ABB5117D7BA4}"/>
    <cellStyle name="_All AWPs - RCSB-FST 110602_3_Storewell(R)-Awps-2002 2" xfId="671" xr:uid="{B6241029-9BFD-4564-A316-8EB0FADB817B}"/>
    <cellStyle name="_All AWPs - RCSB-FST 110602_3_Storewell(R)-Awps-2002 2 2" xfId="7222" xr:uid="{21732912-0ABE-4289-A235-EE09D16ABB9E}"/>
    <cellStyle name="_All AWPs - RCSB-FST 110602_3_Storewell(R)-Awps-2002 3" xfId="7220" xr:uid="{7B53DE13-1C34-4325-845B-2D5CBD1F1FBD}"/>
    <cellStyle name="_All AWPs - RCSB-FST 110602_4" xfId="674" xr:uid="{C50B5D3A-5903-4FFF-9C3A-D2863A5A7B37}"/>
    <cellStyle name="_All AWPs - RCSB-FST 110602_4 2" xfId="676" xr:uid="{B1C3F094-F846-4D1A-9529-D000F9E2277E}"/>
    <cellStyle name="_All AWPs - RCSB-FST 110602_4 2 2" xfId="7227" xr:uid="{7A9D38F0-131D-49A7-9D93-A6CCA3B7936B}"/>
    <cellStyle name="_All AWPs - RCSB-FST 110602_4 3" xfId="7225" xr:uid="{40CE5815-4447-4681-8E85-12514C0D6E46}"/>
    <cellStyle name="_All AWPs - RCSB-FST 110602_4_Book1" xfId="678" xr:uid="{494E6FD6-21AE-445D-BF0E-604B8CBEA8E5}"/>
    <cellStyle name="_All AWPs - RCSB-FST 110602_4_Book1 2" xfId="683" xr:uid="{83C03CB0-D392-416D-9B15-2DBE45590E92}"/>
    <cellStyle name="_All AWPs - RCSB-FST 110602_4_Book1 2 2" xfId="7234" xr:uid="{19EAB611-01ED-481C-9E86-D1C92BC4050F}"/>
    <cellStyle name="_All AWPs - RCSB-FST 110602_4_Book1 3" xfId="7229" xr:uid="{0D9B27EB-A601-4DA1-ADF4-C283576CA068}"/>
    <cellStyle name="_All AWPs - RCSB-FST 110602_4_Book1_BP AWPs 16122002" xfId="444" xr:uid="{7CEDA042-9D75-4A0E-875D-85763ED04F57}"/>
    <cellStyle name="_All AWPs - RCSB-FST 110602_4_Book1_BP AWPs 16122002 2" xfId="512" xr:uid="{2DE7FF44-4E1D-4D8F-A3F4-1C706E7DC949}"/>
    <cellStyle name="_All AWPs - RCSB-FST 110602_4_Book1_BP AWPs 16122002 2 2" xfId="7081" xr:uid="{F3D4E4B2-1D58-4A2B-9C0E-452098A74A28}"/>
    <cellStyle name="_All AWPs - RCSB-FST 110602_4_Book1_BP AWPs 16122002 3" xfId="7022" xr:uid="{DD454803-9870-4A1F-A7F4-1CDFC84C5E6B}"/>
    <cellStyle name="_All AWPs - RCSB-FST 110602_4_Book1_to be discussed with wai pong" xfId="685" xr:uid="{A831D572-93E4-43EF-9CAF-AAA2DA543F50}"/>
    <cellStyle name="_All AWPs - RCSB-FST 110602_4_Book1_to be discussed with wai pong 2" xfId="7236" xr:uid="{8CFFC937-47CD-4195-8333-1829D7A9441D}"/>
    <cellStyle name="_All AWPs - RCSB-FST 110602_4_CFA - AWPs 26.1.03" xfId="640" xr:uid="{0CEEBE50-E2B8-4ED9-8FD4-AFAC6E2EB57D}"/>
    <cellStyle name="_All AWPs - RCSB-FST 110602_4_CFA - AWPs 26.1.03 2" xfId="686" xr:uid="{47998E60-74AE-4ED5-8209-75CEDB7A639C}"/>
    <cellStyle name="_All AWPs - RCSB-FST 110602_4_CFA - AWPs 26.1.03 2 2" xfId="7237" xr:uid="{37810227-BA0D-4A30-BB50-914C03B98DF2}"/>
    <cellStyle name="_All AWPs - RCSB-FST 110602_4_CFA - AWPs 26.1.03 3" xfId="7192" xr:uid="{D12B7D76-30B4-4437-A956-1CC41204D9C1}"/>
    <cellStyle name="_All AWPs - RCSB-FST 110602_4_CFA-AWPs 16.1.03" xfId="688" xr:uid="{1614E1F5-F552-498F-B3C0-E674C2EC43E6}"/>
    <cellStyle name="_All AWPs - RCSB-FST 110602_4_CFA-AWPs 16.1.03 2" xfId="698" xr:uid="{B60A53E4-BFE6-4A45-A584-911693E192FC}"/>
    <cellStyle name="_All AWPs - RCSB-FST 110602_4_CFA-AWPs 16.1.03 2 2" xfId="7247" xr:uid="{187EBB90-F0E4-45BB-B0AA-A9448838A958}"/>
    <cellStyle name="_All AWPs - RCSB-FST 110602_4_CFA-AWPs 16.1.03 3" xfId="7239" xr:uid="{C98B0D6E-9379-4C70-9946-3F9A37493E04}"/>
    <cellStyle name="_All AWPs - RCSB-FST 110602_4_Storewell(R)-Awps-2002" xfId="699" xr:uid="{12125F59-58C0-4F41-8E58-C9A855DE55A0}"/>
    <cellStyle name="_All AWPs - RCSB-FST 110602_4_Storewell(R)-Awps-2002 2" xfId="700" xr:uid="{6809A67B-4ABB-41B9-9EC7-C1482C5EDEDA}"/>
    <cellStyle name="_All AWPs - RCSB-FST 110602_4_Storewell(R)-Awps-2002 2 2" xfId="7249" xr:uid="{2845E8F9-3E25-4B3C-BE41-CF2FD200E978}"/>
    <cellStyle name="_All AWPs - RCSB-FST 110602_4_Storewell(R)-Awps-2002 3" xfId="7248" xr:uid="{425E4DE4-B725-481E-9DA0-8C4A51DEFCD4}"/>
    <cellStyle name="_All AWPs - RCSB-FST 110602_5" xfId="706" xr:uid="{E6D3CA9F-9098-4AD7-B296-47643BFF9315}"/>
    <cellStyle name="_All AWPs - RCSB-FST 110602_5 2" xfId="713" xr:uid="{0EC0EFD8-EFAD-4D64-9CA8-B849E4A03FFF}"/>
    <cellStyle name="_All AWPs - RCSB-FST 110602_5 2 2" xfId="7260" xr:uid="{F5060D6F-A020-4801-BB71-6B439EB99B70}"/>
    <cellStyle name="_All AWPs - RCSB-FST 110602_5 3" xfId="7255" xr:uid="{73C2C4AB-92CF-4ED4-AD30-FEA25064D034}"/>
    <cellStyle name="_Announcement 2008 4Q 080416" xfId="717" xr:uid="{38E58A6E-4298-44C9-A485-1AC1B616F480}"/>
    <cellStyle name="_Announcement 2008 4Q 080416 2" xfId="722" xr:uid="{343E3B9D-7848-4B67-9329-2481E6E361F7}"/>
    <cellStyle name="_Announcement 2008 4Q 080416 2 2" xfId="7267" xr:uid="{06EC8B31-07F8-41B7-B631-2EF04EDF03AB}"/>
    <cellStyle name="_Announcement 2008 4Q 080416 3" xfId="7264" xr:uid="{D922CFE6-55E8-4640-8843-84EDF770E886}"/>
    <cellStyle name="_Book1" xfId="726" xr:uid="{A7E424BD-B6CD-4F22-A26A-5192B29FB257}"/>
    <cellStyle name="_x0004__Book1" xfId="729" xr:uid="{4EC83E12-A453-4E35-BC00-52E494E16955}"/>
    <cellStyle name="_Book1 2" xfId="730" xr:uid="{B87C3982-14F5-4C29-AAFF-18B9C375B57C}"/>
    <cellStyle name="_x0004__Book1 2" xfId="734" xr:uid="{21DDA24D-CD8F-4581-921B-1F44B590396C}"/>
    <cellStyle name="_Book1 2 2" xfId="7275" xr:uid="{303ED993-7002-43E6-AE0C-DBC72F2A6D8B}"/>
    <cellStyle name="_x0004__Book1 2 2" xfId="7279" xr:uid="{F417D9F6-44BE-418A-8FF8-EDD87B04C90A}"/>
    <cellStyle name="_Book1 2 3" xfId="11708" xr:uid="{E29B8DBD-FF9A-4E9D-BA87-2D6E9984C89E}"/>
    <cellStyle name="_x0004__Book1 2 3" xfId="11709" xr:uid="{27638435-AE84-4D67-B7B1-D943C3D82AF3}"/>
    <cellStyle name="_Book1 3" xfId="7271" xr:uid="{7E44B7D3-E811-4A33-96AB-21D36B46F1E1}"/>
    <cellStyle name="_x0004__Book1 3" xfId="7274" xr:uid="{D2150628-FC5C-401A-A405-AE4FC6B08DC6}"/>
    <cellStyle name="_Book1 4" xfId="11706" xr:uid="{96FDC4E5-FD0A-48DC-8CB3-607D93CEFCA4}"/>
    <cellStyle name="_x0004__Book1 4" xfId="11707" xr:uid="{3C1DBD73-49FF-45E0-AB45-C60E6824618A}"/>
    <cellStyle name="_Book1_BP AWPs 16122002" xfId="738" xr:uid="{F8F86818-08C5-4E3C-B266-F5680465C4CD}"/>
    <cellStyle name="_x0004__Book1_BP AWPs 16122002" xfId="746" xr:uid="{AEFF0360-20A7-4DB8-B3B4-36540CBA91B0}"/>
    <cellStyle name="_Book1_BP AWPs 16122002 2" xfId="725" xr:uid="{D523B85D-1881-40E1-99A5-28C9DB5AF791}"/>
    <cellStyle name="_x0004__Book1_BP AWPs 16122002 2" xfId="749" xr:uid="{5D9BA232-BC83-46D5-BB65-5B312431CF97}"/>
    <cellStyle name="_Book1_BP AWPs 16122002 2 2" xfId="7270" xr:uid="{827F9A38-A2FF-4F84-A197-8F60F72D3D82}"/>
    <cellStyle name="_x0004__Book1_BP AWPs 16122002 2 2" xfId="7294" xr:uid="{DD97F0B8-0FE0-4BA4-A472-D61E81866A63}"/>
    <cellStyle name="_Book1_BP AWPs 16122002 2 3" xfId="11705" xr:uid="{57FCEFCE-2E38-4877-880B-3482A7B925EC}"/>
    <cellStyle name="_x0004__Book1_BP AWPs 16122002 2 3" xfId="11712" xr:uid="{A9CEA345-4B2A-4193-B544-7EE65931EFDA}"/>
    <cellStyle name="_Book1_BP AWPs 16122002 3" xfId="7283" xr:uid="{7EAE11A6-41BB-4A3B-95EB-D886DC71F53F}"/>
    <cellStyle name="_x0004__Book1_BP AWPs 16122002 3" xfId="7291" xr:uid="{B98B2D56-E43E-475E-BBB5-B3785B9ADFB6}"/>
    <cellStyle name="_Book1_BP AWPs 16122002 4" xfId="11710" xr:uid="{175A07AF-F4DE-4DC1-9A6A-5088F6A0C697}"/>
    <cellStyle name="_x0004__Book1_BP AWPs 16122002 4" xfId="11711" xr:uid="{8990859B-E6DD-4A98-ACFD-D830E798B81D}"/>
    <cellStyle name="_Book1_to be discussed with wai pong" xfId="540" xr:uid="{9B75FA0D-9057-490C-A6E4-05A4E9958114}"/>
    <cellStyle name="_x0004__Book1_to be discussed with wai pong" xfId="750" xr:uid="{D2B68D0F-FC80-424E-9857-7B009A923FD7}"/>
    <cellStyle name="_Book1_to be discussed with wai pong 2" xfId="7106" xr:uid="{1CB9C7A2-98CC-4ED3-97E4-8AC8C75AA00C}"/>
    <cellStyle name="_x0004__Book1_to be discussed with wai pong 2" xfId="7295" xr:uid="{C047339C-6497-48B7-9D19-4248D0D43450}"/>
    <cellStyle name="_Book1_to be discussed with wai pong 3" xfId="11698" xr:uid="{9EEA1F60-BAA8-4961-AC0B-C5FBF1001D2F}"/>
    <cellStyle name="_x0004__Book1_to be discussed with wai pong 3" xfId="11713" xr:uid="{21F9D542-608E-4B34-A06C-89FE60891874}"/>
    <cellStyle name="_x000e__BS wp" xfId="755" xr:uid="{1094773B-1A03-4B26-AF76-07EAE9542B93}"/>
    <cellStyle name="_x000e__BS wp_BS wps" xfId="759" xr:uid="{43EFF97F-A8CC-4E3E-BB65-80F0E5055E2E}"/>
    <cellStyle name="_x000e__BS wps" xfId="761" xr:uid="{CFCCC2A9-D656-4AAB-BA72-3AFBAB9BCF97}"/>
    <cellStyle name="_CFA - AWPs 26.1.03" xfId="763" xr:uid="{D2577B8E-06B4-4889-A07F-1A22B3F98334}"/>
    <cellStyle name="_x0004__CFA - AWPs 26.1.03" xfId="766" xr:uid="{540C0407-7D3A-4ED8-889F-769D85BA0919}"/>
    <cellStyle name="_CFA - AWPs 26.1.03 2" xfId="769" xr:uid="{ECE31B91-BC14-46F6-8829-1D62866ADDFC}"/>
    <cellStyle name="_x0004__CFA - AWPs 26.1.03 2" xfId="771" xr:uid="{E67D9B9E-7375-4B57-8CE5-C8BC525F2DE1}"/>
    <cellStyle name="_CFA - AWPs 26.1.03 2 2" xfId="7310" xr:uid="{9E935C90-64ED-4EF4-A630-904F1EEDE8CA}"/>
    <cellStyle name="_x0004__CFA - AWPs 26.1.03 2 2" xfId="7312" xr:uid="{E3F775C0-5C43-4461-964E-9933DE9E8990}"/>
    <cellStyle name="_CFA - AWPs 26.1.03 2 3" xfId="11717" xr:uid="{38149CEC-78C9-48B2-ADAA-78AF738AF8CE}"/>
    <cellStyle name="_x0004__CFA - AWPs 26.1.03 2 3" xfId="11718" xr:uid="{BB8C2219-6F90-4675-B51B-BB4CBC558723}"/>
    <cellStyle name="_CFA - AWPs 26.1.03 3" xfId="7304" xr:uid="{5C524924-99FB-4FFE-805A-8368B189E770}"/>
    <cellStyle name="_x0004__CFA - AWPs 26.1.03 3" xfId="7307" xr:uid="{EC93E4D5-DD84-4E16-8519-C7B01754608D}"/>
    <cellStyle name="_CFA - AWPs 26.1.03 4" xfId="11714" xr:uid="{FC4A529B-A2E5-437C-A180-0E4CE220E16F}"/>
    <cellStyle name="_x0004__CFA - AWPs 26.1.03 4" xfId="11715" xr:uid="{2BE9C271-0F28-408C-88AA-54440A0BE8C8}"/>
    <cellStyle name="_CFA-AWPs 16.1.03" xfId="531" xr:uid="{125EBAAE-54ED-4120-8731-95D28FD9EE4A}"/>
    <cellStyle name="_x0004__CFA-AWPs 16.1.03" xfId="773" xr:uid="{57E63083-4257-4865-B28C-9BC9DEDC1A30}"/>
    <cellStyle name="_CFA-AWPs 16.1.03 2" xfId="776" xr:uid="{87D7C94E-CEDB-4B40-9377-0DCE5957F1CF}"/>
    <cellStyle name="_x0004__CFA-AWPs 16.1.03 2" xfId="780" xr:uid="{86DEE697-F1CA-4CEC-AC32-FA6A20A7E3EC}"/>
    <cellStyle name="_CFA-AWPs 16.1.03 2 2" xfId="7317" xr:uid="{BE30E992-82F1-4C4D-8CA8-FF71B4D4E490}"/>
    <cellStyle name="_x0004__CFA-AWPs 16.1.03 2 2" xfId="7321" xr:uid="{8CAE9AFC-1AA0-4009-9AD9-BEC3A007D7BE}"/>
    <cellStyle name="_CFA-AWPs 16.1.03 2 3" xfId="11721" xr:uid="{257A44BD-D29F-4619-8FA1-3EA354C4F051}"/>
    <cellStyle name="_x0004__CFA-AWPs 16.1.03 2 3" xfId="11723" xr:uid="{9EB38965-F0F8-44E5-BECD-C5AD8EB7C152}"/>
    <cellStyle name="_CFA-AWPs 16.1.03 3" xfId="7098" xr:uid="{6F1E7E8C-8337-4AAC-A78A-A545E7047334}"/>
    <cellStyle name="_x0004__CFA-AWPs 16.1.03 3" xfId="7314" xr:uid="{C24F7586-2EB6-4F39-BC36-CED9FAE1A43A}"/>
    <cellStyle name="_CFA-AWPs 16.1.03 4" xfId="11697" xr:uid="{25646635-02B4-420D-8DD8-159909913B16}"/>
    <cellStyle name="_x0004__CFA-AWPs 16.1.03 4" xfId="11720" xr:uid="{174A56EF-B6AF-4507-968B-0502320FD342}"/>
    <cellStyle name="_Fixed assets" xfId="786" xr:uid="{80CFCDA7-D289-4557-BC90-F9735C08C776}"/>
    <cellStyle name="_FSA-FH" xfId="498" xr:uid="{2C0E63D8-158F-4778-AA6B-8E9B0ECDAD4C}"/>
    <cellStyle name="_FSA-FH2" xfId="790" xr:uid="{8774FEA0-04E2-46DD-AC9B-484E3E6D49FC}"/>
    <cellStyle name="_x000e__G" xfId="792" xr:uid="{7E15C6BA-2AA6-4442-90DD-D479E72E2514}"/>
    <cellStyle name="_x000e__G_BS wp" xfId="798" xr:uid="{700F67B3-546A-44D7-BBA5-D9EF67E4CC81}"/>
    <cellStyle name="_x000e__G_BS wp_BS wps" xfId="757" xr:uid="{FCF4B68D-2536-4918-B352-F7959BBAC252}"/>
    <cellStyle name="_x000e__G_BS wps" xfId="800" xr:uid="{5A1CCDF0-ED28-40A1-BFF9-6340C9E8460C}"/>
    <cellStyle name="_x000e__G_Makatas Industries WP - IS 08" xfId="502" xr:uid="{75AC1388-E165-4F5F-A8CD-1A7F12316FF4}"/>
    <cellStyle name="_x000e__G_WP(IS)-System" xfId="804" xr:uid="{E9F0E90A-B317-401A-B2DE-874FE9363B1C}"/>
    <cellStyle name="_x000e__G_WP(IS)-System 2" xfId="7340" xr:uid="{E4BFE4EE-C580-4CC8-83E6-69DDA0D2BA44}"/>
    <cellStyle name="_x000e__G_WP-IS" xfId="808" xr:uid="{8FBCB25F-EDDE-42BD-9E05-E684D1890E2F}"/>
    <cellStyle name="_x000e__Makatas Industries WP - IS 08" xfId="809" xr:uid="{D3030856-9687-4AE7-A6D7-5B09F4303FDE}"/>
    <cellStyle name="_Orisoft Conso Working 08-Dec" xfId="811" xr:uid="{83D7939A-6D8C-4182-A58F-79F7289BDC20}"/>
    <cellStyle name="_Orisoft Conso Working 08-Dec 2" xfId="7345" xr:uid="{913F1C33-C950-437D-BD74-6C93B16681EE}"/>
    <cellStyle name="_Storewell(R)-Awps-2002" xfId="608" xr:uid="{AF0161F4-C702-4338-B22A-803421478922}"/>
    <cellStyle name="_x0004__Storewell(R)-Awps-2002" xfId="816" xr:uid="{69854057-058F-4E29-BC87-FB23694EFF49}"/>
    <cellStyle name="_Storewell(R)-Awps-2002 2" xfId="427" xr:uid="{81193DC1-67F6-406F-9746-7156D5C4ADFF}"/>
    <cellStyle name="_x0004__Storewell(R)-Awps-2002 2" xfId="818" xr:uid="{B846DAB5-4C40-4C18-B402-37FCC003829A}"/>
    <cellStyle name="_Storewell(R)-Awps-2002 2 2" xfId="7006" xr:uid="{8E1658BF-4182-4ED1-80B9-284B43E8C0D3}"/>
    <cellStyle name="_x0004__Storewell(R)-Awps-2002 2 2" xfId="7351" xr:uid="{C3156220-42DF-462C-9650-AB2AB18CB990}"/>
    <cellStyle name="_Storewell(R)-Awps-2002 2 3" xfId="11693" xr:uid="{7C19DB70-64DE-4D68-95A5-7461C83BA214}"/>
    <cellStyle name="_x0004__Storewell(R)-Awps-2002 2 3" xfId="11725" xr:uid="{33F9B1B9-91D1-41AE-9BC6-2B91872B17B2}"/>
    <cellStyle name="_Storewell(R)-Awps-2002 3" xfId="7161" xr:uid="{E22FD0CB-4AB4-4405-9F12-9CB56E44250E}"/>
    <cellStyle name="_x0004__Storewell(R)-Awps-2002 3" xfId="7350" xr:uid="{17EEC50A-7EAA-474F-B231-724AF19C534A}"/>
    <cellStyle name="_Storewell(R)-Awps-2002 4" xfId="11703" xr:uid="{36A8153A-F247-4D4D-BDB7-1A80C2F62136}"/>
    <cellStyle name="_x0004__Storewell(R)-Awps-2002 4" xfId="11724" xr:uid="{781A72B7-6D09-475C-AC94-C28D803C9F7B}"/>
    <cellStyle name="_x000e__WP(IS)-System" xfId="819" xr:uid="{B0F7C6FF-BE9F-41B2-9DC1-01F19889416D}"/>
    <cellStyle name="_x000e__WP(IS)-System 2" xfId="7352" xr:uid="{C8C62E92-9CB6-4FEF-BD6B-E2B3F1DB7806}"/>
    <cellStyle name="_x000e__WP-IS" xfId="822" xr:uid="{75DF0BE8-D356-49C7-915C-AB22FD9804FF}"/>
    <cellStyle name="’??? [0.00]_TMCA Spreadsheet(body)" xfId="457" xr:uid="{B0A230BD-B169-4468-B475-91A459D6E710}"/>
    <cellStyle name="’???_TMCA Spreadsheet(body)" xfId="824" xr:uid="{48F9FE71-09A4-40CF-A195-5E9DCF04F8BE}"/>
    <cellStyle name="=C:\WINNT\SYSTEM32\COMMAND.COM" xfId="827" xr:uid="{8928E432-A15C-4862-A2B0-1BFBCEAF097D}"/>
    <cellStyle name="=C:\WINNT\SYSTEM32\COMMAND.COM 2" xfId="7358" xr:uid="{747EC413-755E-4674-9D27-1DF409BB5859}"/>
    <cellStyle name="=C:\WINNT\SYSTEM32\COMMAND.COM 3" xfId="12207" xr:uid="{4953E197-D5A1-4DB0-B695-462E8BF7E9AA}"/>
    <cellStyle name="=C:\WINNT\SYSTEM32\COMMAND.COM 4" xfId="13747" xr:uid="{9D65A918-C6D5-4B2B-B4E2-11730D549280}"/>
    <cellStyle name="•W?_TMCA Spreadsheet(body)" xfId="418" xr:uid="{308AD2EB-3B2C-4BF8-A19B-1B387D29DE3E}"/>
    <cellStyle name="_x0018__x0002__x0003_⟀Å٢b" xfId="829" xr:uid="{E80C3D1B-DA88-4D24-A35F-05316AA6D6E1}"/>
    <cellStyle name="঴" xfId="833" xr:uid="{B63034FB-AC35-4B90-B0BD-81FEF786278D}"/>
    <cellStyle name="æØè [0.00]_NO.1-CLAIM FORMAT" xfId="839" xr:uid="{68774946-69AD-40E8-93FA-7D07EFFCE97F}"/>
    <cellStyle name="æØè_NO.1-CLAIM FORMAT" xfId="844" xr:uid="{53DD479A-6633-43F9-9560-D909525454C0}"/>
    <cellStyle name="ÊÝ [0.00]_NO.1-CLAIM FORMAT" xfId="645" xr:uid="{6F5427BB-621A-4F3D-A4A3-6C029F85EF43}"/>
    <cellStyle name="ÊÝ_NO.1-CLAIM FORMAT" xfId="846" xr:uid="{AE49EB72-AF44-416B-B8BF-B085B8B01604}"/>
    <cellStyle name="fEñY [0.00]_Region Orders (2)" xfId="849" xr:uid="{781D69BB-94B6-465E-A9E6-EBAEF793A9D3}"/>
    <cellStyle name="fEñY_Region Orders (2)" xfId="710" xr:uid="{A16D8135-9859-4B87-9D05-629D59181133}"/>
    <cellStyle name="W_CATÊSSP_1" xfId="851" xr:uid="{44B8CD6B-8617-4998-8F43-83A3A7DA7FF6}"/>
    <cellStyle name="0,0_x000d__x000a_NA_x000d__x000a_" xfId="858" xr:uid="{79281914-A8CC-4460-8BFB-BCEE1D2D6ECD}"/>
    <cellStyle name="0,0_x000d__x000a_NA_x000d__x000a_ 2" xfId="864" xr:uid="{A55FEC95-0073-458C-BB6E-D54BC664E04F}"/>
    <cellStyle name="0,0_x000d__x000a_NA_x000d__x000a_ 2 2" xfId="7387" xr:uid="{EF8ED11A-00AC-4DA4-A130-B5F03B9A2792}"/>
    <cellStyle name="0,0_x000d__x000a_NA_x000d__x000a_ 3" xfId="7381" xr:uid="{EA1A2D2D-9D7B-4A68-B55A-AAFB20D00A26}"/>
    <cellStyle name="0,0_x000d__x000a_NA_x000d__x000a_ 4" xfId="5383" xr:uid="{66F8F120-698E-47BA-B0AC-E9BE608CB20E}"/>
    <cellStyle name="0::Color [Empty]:False:False:Color [Empty]:Right:None:" xfId="5384" xr:uid="{83B5AF6F-CD87-44F7-A3AA-C3FDE765DBC9}"/>
    <cellStyle name="0::Color [Empty]:False:False:Color [Empty]:Right:None: 10" xfId="5385" xr:uid="{639977E0-CF99-4BE4-8102-383F03F69E6F}"/>
    <cellStyle name="0::Color [Empty]:False:False:Color [Empty]:Right:None: 2" xfId="5386" xr:uid="{D327FF17-ACF4-49CD-9264-8F4327DA2194}"/>
    <cellStyle name="0::Color [Empty]:False:False:Color [Empty]:Right:None: 3" xfId="5387" xr:uid="{47B9B6B1-524E-48EB-ADEA-BFD421C91056}"/>
    <cellStyle name="0::Color [Empty]:False:False:Color [Empty]:Right:None: 4" xfId="5388" xr:uid="{D2EF563E-69B1-4FF2-8299-5A39B8806AEB}"/>
    <cellStyle name="0::Color [Empty]:False:False:Color [Empty]:Right:None: 5" xfId="5389" xr:uid="{385F0EA9-6E59-4E6D-9734-ACFFF2EDF9CB}"/>
    <cellStyle name="0::Color [Empty]:False:False:Color [Empty]:Right:None: 6" xfId="5390" xr:uid="{FAFDFB03-57F7-4A04-AE9E-04EE91420ED5}"/>
    <cellStyle name="0::Color [Empty]:False:False:Color [Empty]:Right:None: 7" xfId="5391" xr:uid="{9E0E9B1D-2F32-4DF0-94E0-2C6E491C1F51}"/>
    <cellStyle name="0::Color [Empty]:False:False:Color [Empty]:Right:None: 8" xfId="5392" xr:uid="{A0EC1032-65A5-4E29-8E9D-6BE96EAB2249}"/>
    <cellStyle name="0::Color [Empty]:False:False:Color [Empty]:Right:None: 9" xfId="5393" xr:uid="{D34CD9F5-B1A7-4069-A024-22738D14D2AC}"/>
    <cellStyle name="0::Color [Empty]:False:False:Color [Empty]:Right:None:_FAM GTEF_Lead 31.7.10" xfId="5394" xr:uid="{9079A948-F973-4ED0-8FB4-5E1DCE10227F}"/>
    <cellStyle name="0::Color [Empty]:True:False:Color [Empty]:Center:None:" xfId="5395" xr:uid="{D5D7856A-0BB3-461E-B546-1EA114D908D0}"/>
    <cellStyle name="0::Color [Empty]:True:False:Color [Empty]:Center:None: 10" xfId="5396" xr:uid="{B4CE58B7-F4F3-4F4C-953A-2976CA4AA5D2}"/>
    <cellStyle name="0::Color [Empty]:True:False:Color [Empty]:Center:None: 2" xfId="5397" xr:uid="{21111102-D44E-42D4-9611-F9A1BED65E97}"/>
    <cellStyle name="0::Color [Empty]:True:False:Color [Empty]:Center:None: 3" xfId="5398" xr:uid="{B8914FBD-12C1-40D3-B267-F6590AA5752F}"/>
    <cellStyle name="0::Color [Empty]:True:False:Color [Empty]:Center:None: 4" xfId="5399" xr:uid="{25A811EE-8CEA-4CD9-A187-2949BABDBADB}"/>
    <cellStyle name="0::Color [Empty]:True:False:Color [Empty]:Center:None: 5" xfId="5400" xr:uid="{59560D93-1DCF-4B0F-94AC-C9115E586918}"/>
    <cellStyle name="0::Color [Empty]:True:False:Color [Empty]:Center:None: 6" xfId="5401" xr:uid="{34954F84-B696-4571-86B6-3248F83E2B71}"/>
    <cellStyle name="0::Color [Empty]:True:False:Color [Empty]:Center:None: 7" xfId="5402" xr:uid="{8F740C60-A01A-4FED-9ADF-04996FD3A557}"/>
    <cellStyle name="0::Color [Empty]:True:False:Color [Empty]:Center:None: 8" xfId="5403" xr:uid="{1D91DE4F-02C5-4F12-BBBC-211B81B7C6BC}"/>
    <cellStyle name="0::Color [Empty]:True:False:Color [Empty]:Center:None: 9" xfId="5404" xr:uid="{DCAF0087-4DBB-4AD5-913B-E2C0EF385B13}"/>
    <cellStyle name="0::Color [Empty]:True:False:Color [Empty]:Center:None:_FAM GTEF_Lead 31.7.10" xfId="5405" xr:uid="{6AA8C7D6-CC73-4E40-AF3A-C5A77E639F83}"/>
    <cellStyle name="0::Color [Empty]:True:False:Color [Empty]:Right:None:" xfId="5406" xr:uid="{346968D1-4049-4A27-B6FB-AD6F1656479D}"/>
    <cellStyle name="0::Color [Empty]:True:False:Color [Empty]:Right:None: 10" xfId="5407" xr:uid="{ED355591-41ED-4211-8B7E-E8E41CFA6883}"/>
    <cellStyle name="0::Color [Empty]:True:False:Color [Empty]:Right:None: 2" xfId="5408" xr:uid="{EE1A45E2-0E39-4FD4-87D9-FA73AD8F1788}"/>
    <cellStyle name="0::Color [Empty]:True:False:Color [Empty]:Right:None: 3" xfId="5409" xr:uid="{A6AD8AC8-BD1E-42AD-901F-BC64EBAE3A59}"/>
    <cellStyle name="0::Color [Empty]:True:False:Color [Empty]:Right:None: 4" xfId="5410" xr:uid="{4DDD228B-8BEC-487C-B60D-180D2807A2ED}"/>
    <cellStyle name="0::Color [Empty]:True:False:Color [Empty]:Right:None: 5" xfId="5411" xr:uid="{2E79138C-E8C6-496B-8264-ACDAB8A7F786}"/>
    <cellStyle name="0::Color [Empty]:True:False:Color [Empty]:Right:None: 6" xfId="5412" xr:uid="{FFF49752-78B0-4D82-A6BC-885B656D0473}"/>
    <cellStyle name="0::Color [Empty]:True:False:Color [Empty]:Right:None: 7" xfId="5413" xr:uid="{108CACB5-AC9F-4BFF-88EB-5AE652D10C06}"/>
    <cellStyle name="0::Color [Empty]:True:False:Color [Empty]:Right:None: 8" xfId="5414" xr:uid="{154D1C51-9396-4B88-8698-CE101BA9D8C0}"/>
    <cellStyle name="0::Color [Empty]:True:False:Color [Empty]:Right:None: 9" xfId="5415" xr:uid="{30BEF5BD-ED66-42D6-821A-F3E468647B75}"/>
    <cellStyle name="0::Color [Empty]:True:False:Color [Empty]:Right:None:_FAM GTEF_Lead 31.7.10" xfId="5416" xr:uid="{79D33043-66AA-4E2C-90CD-D6F8D922C161}"/>
    <cellStyle name="0:0.00 [$EUR]:Color [Empty]:False:False:Color [Empty]:Right:None:" xfId="5417" xr:uid="{2811B041-1460-47D0-8F4E-FB7BC536E6D7}"/>
    <cellStyle name="0:0.00 [$EUR]:Color [Empty]:False:False:Color [Empty]:Right:None: 10" xfId="5418" xr:uid="{326A484C-7097-4CE7-9440-F474223AF695}"/>
    <cellStyle name="0:0.00 [$EUR]:Color [Empty]:False:False:Color [Empty]:Right:None: 2" xfId="5419" xr:uid="{84941525-0254-4FFF-B92D-E52EC645F972}"/>
    <cellStyle name="0:0.00 [$EUR]:Color [Empty]:False:False:Color [Empty]:Right:None: 3" xfId="5420" xr:uid="{88BF098E-CFFE-4F33-8ECD-E6A48103B833}"/>
    <cellStyle name="0:0.00 [$EUR]:Color [Empty]:False:False:Color [Empty]:Right:None: 4" xfId="5421" xr:uid="{5B482E73-0E4D-4B7B-A4B1-03B610B4A5CA}"/>
    <cellStyle name="0:0.00 [$EUR]:Color [Empty]:False:False:Color [Empty]:Right:None: 5" xfId="5422" xr:uid="{8C8553DC-F005-45AB-83F4-A142ECC36716}"/>
    <cellStyle name="0:0.00 [$EUR]:Color [Empty]:False:False:Color [Empty]:Right:None: 6" xfId="5423" xr:uid="{F5DE2B5A-CF42-4A86-B413-4D675B530204}"/>
    <cellStyle name="0:0.00 [$EUR]:Color [Empty]:False:False:Color [Empty]:Right:None: 7" xfId="5424" xr:uid="{A52159CE-46E8-453F-B856-AFBB6F272317}"/>
    <cellStyle name="0:0.00 [$EUR]:Color [Empty]:False:False:Color [Empty]:Right:None: 8" xfId="5425" xr:uid="{13A15144-2087-4B26-B01D-BFE29DDC599C}"/>
    <cellStyle name="0:0.00 [$EUR]:Color [Empty]:False:False:Color [Empty]:Right:None: 9" xfId="5426" xr:uid="{4BFB9C7A-2134-489A-82A2-E8E5C99327BD}"/>
    <cellStyle name="0:0.00 [$EUR]:Color [Empty]:False:False:Color [Empty]:Right:None:_FAM GTEF_Lead 31.7.10" xfId="5427" xr:uid="{C070E106-BCCC-4944-8DE4-B98C10C0230C}"/>
    <cellStyle name="0]_ITOCPX" xfId="866" xr:uid="{63E5852E-9611-47CB-B460-9E9484A21805}"/>
    <cellStyle name="14::Color [Empty]:True:False:Color [Empty]:Right:None:" xfId="5428" xr:uid="{821A9808-049A-4897-AE2C-E22F288DE8D8}"/>
    <cellStyle name="14::Color [Empty]:True:False:Color [Empty]:Right:None: 10" xfId="5429" xr:uid="{5567BB18-D30A-4C09-B430-69535F59E86B}"/>
    <cellStyle name="14::Color [Empty]:True:False:Color [Empty]:Right:None: 2" xfId="5430" xr:uid="{E9FAD556-A83A-4F5E-A068-81A64B14AD88}"/>
    <cellStyle name="14::Color [Empty]:True:False:Color [Empty]:Right:None: 3" xfId="5431" xr:uid="{AB9F74A5-1E1A-4046-B8CD-E231FC88F316}"/>
    <cellStyle name="14::Color [Empty]:True:False:Color [Empty]:Right:None: 4" xfId="5432" xr:uid="{2E212DB2-C437-45AF-B5D6-A261C6550871}"/>
    <cellStyle name="14::Color [Empty]:True:False:Color [Empty]:Right:None: 5" xfId="5433" xr:uid="{48202D06-9A86-4387-9B25-72656B733BCC}"/>
    <cellStyle name="14::Color [Empty]:True:False:Color [Empty]:Right:None: 6" xfId="5434" xr:uid="{D69BFFCA-DB3D-4CFA-9149-A310B70F1B85}"/>
    <cellStyle name="14::Color [Empty]:True:False:Color [Empty]:Right:None: 7" xfId="5435" xr:uid="{255A87D1-845B-4983-95E5-5DB3E3881D7D}"/>
    <cellStyle name="14::Color [Empty]:True:False:Color [Empty]:Right:None: 8" xfId="5436" xr:uid="{864F408C-81E1-4E26-B864-8A6C88CA34B1}"/>
    <cellStyle name="14::Color [Empty]:True:False:Color [Empty]:Right:None: 9" xfId="5437" xr:uid="{5F4E5CCF-4468-4DEC-A029-1881DDC0C002}"/>
    <cellStyle name="14::Color [Empty]:True:False:Color [Empty]:Right:None:_FAM GTEF_Lead 31.7.10" xfId="5438" xr:uid="{B89A2773-5F68-4118-849A-A53957B97A03}"/>
    <cellStyle name="20% - Accent1 10" xfId="679" xr:uid="{FD3E2F3A-F7E0-442A-B193-E34DF7B802E5}"/>
    <cellStyle name="20% - Accent1 10 2" xfId="5440" xr:uid="{6506ADC8-14D2-4D05-8A98-1F710BB094AD}"/>
    <cellStyle name="20% - Accent1 10 3" xfId="7230" xr:uid="{C073142E-7B83-48ED-A989-CF34F184DFBB}"/>
    <cellStyle name="20% - Accent1 10 4" xfId="5439" xr:uid="{9FEDC02B-07D2-4A30-8865-0FB90B59AE7B}"/>
    <cellStyle name="20% - Accent1 11" xfId="868" xr:uid="{B96E6884-7100-4B52-86A3-6F15BD8FA183}"/>
    <cellStyle name="20% - Accent1 11 2" xfId="5442" xr:uid="{6E59B108-97ED-46E5-80BE-E81B6D79536A}"/>
    <cellStyle name="20% - Accent1 11 3" xfId="7389" xr:uid="{BB65BCF7-A616-4AE2-ABD1-E717688ADB8C}"/>
    <cellStyle name="20% - Accent1 11 4" xfId="5441" xr:uid="{1C9E41FB-D6B0-4E70-BA0A-95C921135644}"/>
    <cellStyle name="20% - Accent1 12" xfId="872" xr:uid="{95C275F4-7C30-444E-8DAC-B57D8530ED7C}"/>
    <cellStyle name="20% - Accent1 12 2" xfId="5444" xr:uid="{BED53BFC-51E3-40AD-BD59-828350FC1A65}"/>
    <cellStyle name="20% - Accent1 12 3" xfId="7393" xr:uid="{786B1D7A-D157-4864-8E73-DB6519E327C3}"/>
    <cellStyle name="20% - Accent1 12 4" xfId="5443" xr:uid="{89B5204D-D855-4ED3-8DD4-F862A30678FB}"/>
    <cellStyle name="20% - Accent1 13" xfId="876" xr:uid="{E18A1016-D334-4428-99CF-6BDA0674B4E6}"/>
    <cellStyle name="20% - Accent1 13 2" xfId="5446" xr:uid="{B9C377D7-FD34-4165-8AC6-5A4B4DB8C0D7}"/>
    <cellStyle name="20% - Accent1 13 3" xfId="7397" xr:uid="{31EC27DE-DB93-4DBD-9C60-023997D8FC47}"/>
    <cellStyle name="20% - Accent1 13 4" xfId="5445" xr:uid="{4D33B1A0-3FB3-49AA-B2AE-8C8A71448152}"/>
    <cellStyle name="20% - Accent1 14" xfId="5447" xr:uid="{BAC361F8-105B-4E31-804A-72A6DA713CEC}"/>
    <cellStyle name="20% - Accent1 14 2" xfId="5448" xr:uid="{9FD861F5-BEE5-4391-A15F-DC4BD2F1D5ED}"/>
    <cellStyle name="20% - Accent1 15" xfId="5449" xr:uid="{4B4BD709-F049-4559-8EB7-29E9920856B2}"/>
    <cellStyle name="20% - Accent1 16" xfId="11865" xr:uid="{CB395CD1-55F9-4B08-8B5D-695708E048F8}"/>
    <cellStyle name="20% - Accent1 17" xfId="119" xr:uid="{C2EA8A93-FA7D-42C6-A791-9D9B52BD113C}"/>
    <cellStyle name="20% - Accent1 2" xfId="215" xr:uid="{0A34EF92-2761-4FE7-B3C6-0F958A16DC23}"/>
    <cellStyle name="20% - Accent1 2 10" xfId="5450" xr:uid="{B31FF14D-B551-4BE7-84C6-C6E2021C4B2F}"/>
    <cellStyle name="20% - Accent1 2 11" xfId="881" xr:uid="{63C88FCF-524E-4FCC-9570-68890569E478}"/>
    <cellStyle name="20% - Accent1 2 2" xfId="882" xr:uid="{01D6DC65-5293-49EC-9050-A1A6A85D8635}"/>
    <cellStyle name="20% - Accent1 2 2 2" xfId="884" xr:uid="{E8E07999-AD59-41F9-869D-5200580790C1}"/>
    <cellStyle name="20% - Accent1 2 2 2 2" xfId="7404" xr:uid="{60380A84-8DBD-4EA5-9D89-F3F1ABF83CB3}"/>
    <cellStyle name="20% - Accent1 2 2 3" xfId="7402" xr:uid="{4A44F493-875A-4CBA-A58F-CB314D63DBE9}"/>
    <cellStyle name="20% - Accent1 2 2 4" xfId="5451" xr:uid="{AD6F5C4E-55A8-4396-9062-5E4ADBE042E1}"/>
    <cellStyle name="20% - Accent1 2 3" xfId="885" xr:uid="{F59E8214-29F6-44D1-86EF-9D73933FDC93}"/>
    <cellStyle name="20% - Accent1 2 3 2" xfId="783" xr:uid="{31E45289-08E0-432A-8425-BB2C56D3EB07}"/>
    <cellStyle name="20% - Accent1 2 3 2 2" xfId="7324" xr:uid="{0734824E-F6E5-42DA-83A4-CAAC7B3EDD47}"/>
    <cellStyle name="20% - Accent1 2 3 3" xfId="7405" xr:uid="{CED614A8-1181-4675-B3A1-FC4549A5B893}"/>
    <cellStyle name="20% - Accent1 2 3 4" xfId="5452" xr:uid="{15B7AF46-DEF8-4305-B1ED-9202E10DF932}"/>
    <cellStyle name="20% - Accent1 2 4" xfId="886" xr:uid="{39374614-07E3-4437-B6AC-9AA9FEBAA3DD}"/>
    <cellStyle name="20% - Accent1 2 4 2" xfId="887" xr:uid="{29F7F3F6-35A2-4477-A082-B95A111A1D3C}"/>
    <cellStyle name="20% - Accent1 2 4 2 2" xfId="7407" xr:uid="{953CAF77-E25E-4EF3-A2A8-871BF7BFDA81}"/>
    <cellStyle name="20% - Accent1 2 4 3" xfId="465" xr:uid="{409C43DB-E9BB-4012-BD72-07E1C2607D97}"/>
    <cellStyle name="20% - Accent1 2 4 3 2" xfId="7040" xr:uid="{B55ACB66-3DC8-46BF-9511-2E9B2392D63B}"/>
    <cellStyle name="20% - Accent1 2 4 4" xfId="7406" xr:uid="{14B391E7-E60B-4595-A7E7-C04D0B8E2887}"/>
    <cellStyle name="20% - Accent1 2 5" xfId="889" xr:uid="{CB9EDAFC-33C2-41A1-9BE7-DF592CC49E47}"/>
    <cellStyle name="20% - Accent1 2 5 2" xfId="758" xr:uid="{2AAF2DF4-3128-411A-AA92-4DD6E820358F}"/>
    <cellStyle name="20% - Accent1 2 5 2 2" xfId="7301" xr:uid="{D047BB66-AE45-45A1-A1B8-17249D796DFC}"/>
    <cellStyle name="20% - Accent1 2 5 3" xfId="890" xr:uid="{A39D6DE1-D58A-4513-A138-65FD29093978}"/>
    <cellStyle name="20% - Accent1 2 5 3 2" xfId="7410" xr:uid="{40A82643-2E4F-4A5D-A9E3-B8DB9850331C}"/>
    <cellStyle name="20% - Accent1 2 5 4" xfId="7409" xr:uid="{C1966695-EB14-41BE-8262-0CFDAC5CEEF8}"/>
    <cellStyle name="20% - Accent1 2 6" xfId="891" xr:uid="{53C5D4C1-B4D8-4DDC-95BD-4C9AE09C7682}"/>
    <cellStyle name="20% - Accent1 2 6 2" xfId="893" xr:uid="{1E2F4228-22B3-4E5A-A659-ED159E59B793}"/>
    <cellStyle name="20% - Accent1 2 6 2 2" xfId="7413" xr:uid="{7C7A3025-755E-4F22-A375-7C20CC8B9C1C}"/>
    <cellStyle name="20% - Accent1 2 6 3" xfId="848" xr:uid="{F8C50A4E-92B4-4119-BBE4-7B7289A8698F}"/>
    <cellStyle name="20% - Accent1 2 6 3 2" xfId="7373" xr:uid="{8365895D-7647-4986-AA81-66D646697D74}"/>
    <cellStyle name="20% - Accent1 2 6 4" xfId="7411" xr:uid="{5FAC9ACE-C737-40F8-ACFE-B341A763B014}"/>
    <cellStyle name="20% - Accent1 2 7" xfId="897" xr:uid="{25F4CE35-43B7-43FE-90D1-8CA9F347D479}"/>
    <cellStyle name="20% - Accent1 2 7 2" xfId="903" xr:uid="{086EE3B2-FBA2-4AEC-8A88-02CAE0AD596D}"/>
    <cellStyle name="20% - Accent1 2 7 2 2" xfId="7420" xr:uid="{FF62C512-0CCA-4D14-8F16-080D30A182A6}"/>
    <cellStyle name="20% - Accent1 2 7 3" xfId="7416" xr:uid="{3733A25C-0977-484B-8086-A1CA2FA26BE9}"/>
    <cellStyle name="20% - Accent1 2 8" xfId="904" xr:uid="{5AFAA097-9A3F-42C4-9D75-717915694B1C}"/>
    <cellStyle name="20% - Accent1 2 8 2" xfId="7421" xr:uid="{3A3731E9-5D3A-44B4-9BBB-A21D2BDF66D9}"/>
    <cellStyle name="20% - Accent1 2 9" xfId="7401" xr:uid="{13D2F313-A8BF-4AAA-A280-E7F5D8E21696}"/>
    <cellStyle name="20% - Accent1 3" xfId="343" xr:uid="{A9042353-ED46-400A-BF4D-7DF12C78EAF8}"/>
    <cellStyle name="20% - Accent1 3 10" xfId="5453" xr:uid="{9279182A-F953-48A0-9F9F-AAC90B5BDD87}"/>
    <cellStyle name="20% - Accent1 3 11" xfId="901" xr:uid="{0C82684F-CE8D-4A46-B259-11DC184E2D3E}"/>
    <cellStyle name="20% - Accent1 3 2" xfId="905" xr:uid="{CAF2A6AC-EB8D-46D9-A510-0769E6A1DC6E}"/>
    <cellStyle name="20% - Accent1 3 2 2" xfId="906" xr:uid="{3BABFDB2-45FB-450B-A139-3DD46CC4F6C5}"/>
    <cellStyle name="20% - Accent1 3 2 2 2" xfId="7423" xr:uid="{AB4054CD-289F-42DC-83FC-DCC9C4F967C5}"/>
    <cellStyle name="20% - Accent1 3 2 3" xfId="7422" xr:uid="{6FBFB8E8-8A07-4B59-B1A5-6C6E651B9B8F}"/>
    <cellStyle name="20% - Accent1 3 2 4" xfId="5454" xr:uid="{12808D3D-FFF8-4B31-895E-711584ABCA99}"/>
    <cellStyle name="20% - Accent1 3 3" xfId="907" xr:uid="{A9A4B9AF-C137-4578-8786-62C29B6DB500}"/>
    <cellStyle name="20% - Accent1 3 3 2" xfId="478" xr:uid="{49247160-E509-4239-BD71-29BBDB9E72BA}"/>
    <cellStyle name="20% - Accent1 3 3 2 2" xfId="7051" xr:uid="{4C5286E5-A602-4E8D-96DE-6BE06F61A84E}"/>
    <cellStyle name="20% - Accent1 3 3 3" xfId="7424" xr:uid="{A67B9DCD-D49D-4242-AAB7-3A8AE632D7CB}"/>
    <cellStyle name="20% - Accent1 3 4" xfId="908" xr:uid="{48F96151-10A9-4D81-9879-5216BBBF3084}"/>
    <cellStyle name="20% - Accent1 3 4 2" xfId="909" xr:uid="{46A8B361-EF53-4B43-97F9-7E0F482F4970}"/>
    <cellStyle name="20% - Accent1 3 4 2 2" xfId="7426" xr:uid="{BE4AD4B7-8CD0-4026-A5C8-FDA2E991F535}"/>
    <cellStyle name="20% - Accent1 3 4 3" xfId="7425" xr:uid="{55A48119-83FE-4B71-AEA1-031A128B5094}"/>
    <cellStyle name="20% - Accent1 3 5" xfId="910" xr:uid="{CC8883B8-C7A6-47E8-9A7A-25FE8463E4C4}"/>
    <cellStyle name="20% - Accent1 3 5 2" xfId="867" xr:uid="{953728A2-400B-4804-BDE6-9625E0C2DD27}"/>
    <cellStyle name="20% - Accent1 3 5 2 2" xfId="7388" xr:uid="{082218C5-5CA8-42EA-AED5-111CCC433458}"/>
    <cellStyle name="20% - Accent1 3 5 3" xfId="7427" xr:uid="{2774DCF1-34DE-4266-88AE-1F7E8457D11F}"/>
    <cellStyle name="20% - Accent1 3 6" xfId="911" xr:uid="{6E2B6B6A-0BE3-4A7F-B63F-AF91E8056F1A}"/>
    <cellStyle name="20% - Accent1 3 6 2" xfId="913" xr:uid="{0E6631C1-257B-412F-817A-CBD92607F1AA}"/>
    <cellStyle name="20% - Accent1 3 6 2 2" xfId="7429" xr:uid="{03E296EF-947E-4D43-9449-48149AAF4551}"/>
    <cellStyle name="20% - Accent1 3 6 3" xfId="7428" xr:uid="{C6DF4C84-0A68-4586-9992-BEF744BFF33A}"/>
    <cellStyle name="20% - Accent1 3 7" xfId="915" xr:uid="{80460B24-36C5-41E0-8132-8E3C55329F57}"/>
    <cellStyle name="20% - Accent1 3 7 2" xfId="7431" xr:uid="{311E3553-829B-433D-99EA-C61D55DEF4B2}"/>
    <cellStyle name="20% - Accent1 3 8" xfId="917" xr:uid="{77D219C5-E0F7-4EDD-8FCA-D851163B8D1A}"/>
    <cellStyle name="20% - Accent1 3 8 2" xfId="7433" xr:uid="{BCDC889D-D135-4A2C-9760-8CDCED31CF51}"/>
    <cellStyle name="20% - Accent1 3 9" xfId="7418" xr:uid="{E9248E61-E3E2-4EC8-BB5F-B69AD1537ABA}"/>
    <cellStyle name="20% - Accent1 4" xfId="922" xr:uid="{52A94FEB-8C7C-448F-A4DE-6BFDA328C3D3}"/>
    <cellStyle name="20% - Accent1 4 2" xfId="923" xr:uid="{B4F545EE-8F31-45EF-ABAF-A33AF8A0A2FB}"/>
    <cellStyle name="20% - Accent1 4 2 2" xfId="7438" xr:uid="{A4D6E9EA-AD16-4991-AB9D-119AF0DCEE2B}"/>
    <cellStyle name="20% - Accent1 4 2 3" xfId="5456" xr:uid="{AFB1CB10-39AE-4CE6-B20D-08EAAFEE55A9}"/>
    <cellStyle name="20% - Accent1 4 3" xfId="7437" xr:uid="{B20344A7-B3B4-4E99-B1FE-143DC9AD55E5}"/>
    <cellStyle name="20% - Accent1 4 4" xfId="5455" xr:uid="{346CEE77-BA2B-4EFA-BC8D-5F2DAC7E5660}"/>
    <cellStyle name="20% - Accent1 5" xfId="927" xr:uid="{C3F9C895-84B3-4651-819E-F81CF9B2A363}"/>
    <cellStyle name="20% - Accent1 5 2" xfId="929" xr:uid="{794C8934-418F-475F-A372-4CA6FBBC27E6}"/>
    <cellStyle name="20% - Accent1 5 2 2" xfId="7443" xr:uid="{215049B7-139B-4D3D-9083-CADA8861089C}"/>
    <cellStyle name="20% - Accent1 5 2 3" xfId="5458" xr:uid="{D2228B3E-0789-42DB-9AC7-66461BAB3581}"/>
    <cellStyle name="20% - Accent1 5 3" xfId="7441" xr:uid="{74DE1871-3D69-4221-81E9-834ED8647164}"/>
    <cellStyle name="20% - Accent1 5 4" xfId="5457" xr:uid="{E23A73DC-6ADB-4AA0-AC71-C0380CF27A2F}"/>
    <cellStyle name="20% - Accent1 6" xfId="933" xr:uid="{E0D468D0-D4A1-402C-8FD1-B01732CE1A18}"/>
    <cellStyle name="20% - Accent1 6 2" xfId="5460" xr:uid="{9406BBF1-1CD0-40D3-A89A-E15BAF521D6D}"/>
    <cellStyle name="20% - Accent1 6 3" xfId="7446" xr:uid="{952CA917-CA09-42E9-A162-C4393378325F}"/>
    <cellStyle name="20% - Accent1 6 4" xfId="5459" xr:uid="{A70CFCDD-19E0-448A-8AA6-7C7FB2B537A0}"/>
    <cellStyle name="20% - Accent1 7" xfId="936" xr:uid="{A56F9381-18CA-42D8-8287-3006360881EB}"/>
    <cellStyle name="20% - Accent1 7 2" xfId="5462" xr:uid="{AD925302-BFF7-4B26-A10E-C69E56D9B19C}"/>
    <cellStyle name="20% - Accent1 7 3" xfId="7448" xr:uid="{79AC454D-2950-4C5D-B44F-C9E65059358C}"/>
    <cellStyle name="20% - Accent1 7 4" xfId="5461" xr:uid="{38B50922-73D0-4D3D-AD62-07A21FE2D7DA}"/>
    <cellStyle name="20% - Accent1 8" xfId="696" xr:uid="{840DCA79-B0C0-4AFD-968B-3E6042EC102B}"/>
    <cellStyle name="20% - Accent1 8 2" xfId="5464" xr:uid="{B6844271-E3DA-4766-A813-913C5C187939}"/>
    <cellStyle name="20% - Accent1 8 3" xfId="7245" xr:uid="{701FD43B-3FFF-4BE1-B6E0-E9CD1ED0E1DA}"/>
    <cellStyle name="20% - Accent1 8 4" xfId="5463" xr:uid="{7CBADAE8-246C-4FE0-AFEA-945DCD0362D3}"/>
    <cellStyle name="20% - Accent1 9" xfId="939" xr:uid="{FCF43494-3199-4C7E-B206-A0E7CBD0D9C7}"/>
    <cellStyle name="20% - Accent1 9 2" xfId="5466" xr:uid="{4E2AC13F-92F5-4332-B71E-D02796FEF129}"/>
    <cellStyle name="20% - Accent1 9 3" xfId="7451" xr:uid="{2B247BE3-D18F-4DFE-A588-4E2A3F392340}"/>
    <cellStyle name="20% - Accent1 9 4" xfId="5465" xr:uid="{0496BC8C-763F-4410-BECD-2A1AA1365A27}"/>
    <cellStyle name="20% - Accent2 10" xfId="941" xr:uid="{96751718-8B22-43A3-8D55-E676E603F018}"/>
    <cellStyle name="20% - Accent2 10 2" xfId="5468" xr:uid="{4A125046-F778-410D-9493-F2981BCBCC10}"/>
    <cellStyle name="20% - Accent2 10 3" xfId="7453" xr:uid="{D054C1DA-CD54-4BE7-B32D-03F0CEE1E38A}"/>
    <cellStyle name="20% - Accent2 10 4" xfId="5467" xr:uid="{13A524D7-05F9-4212-9402-1C23A28F5BE0}"/>
    <cellStyle name="20% - Accent2 11" xfId="942" xr:uid="{BFA6A9D1-172D-4019-A082-FA03050EBFBC}"/>
    <cellStyle name="20% - Accent2 11 2" xfId="5470" xr:uid="{90A7D83E-D66C-4F36-BDD6-5F6BE00C128E}"/>
    <cellStyle name="20% - Accent2 11 3" xfId="7454" xr:uid="{6DA9A794-A1D5-4565-BA5E-445DBFF9FD7E}"/>
    <cellStyle name="20% - Accent2 11 4" xfId="5469" xr:uid="{4BC5A202-7960-4C42-8D9B-C3422AF8A9A0}"/>
    <cellStyle name="20% - Accent2 12" xfId="943" xr:uid="{992A290A-DFDA-4707-87A4-0430D6DF9A15}"/>
    <cellStyle name="20% - Accent2 12 2" xfId="5472" xr:uid="{DD13C870-3C9D-4EDF-A1A0-5C9BB53494A2}"/>
    <cellStyle name="20% - Accent2 12 3" xfId="7455" xr:uid="{B22C80A8-65B4-4F70-BBD3-1E460021E034}"/>
    <cellStyle name="20% - Accent2 12 4" xfId="5471" xr:uid="{69E1BE57-7234-403D-A453-7F851812A831}"/>
    <cellStyle name="20% - Accent2 13" xfId="948" xr:uid="{5FFF4ED7-BCE0-4EDD-8452-CF1ECC1546C6}"/>
    <cellStyle name="20% - Accent2 13 2" xfId="5474" xr:uid="{3037C7AD-27C7-4029-BDE4-97AC2B54141E}"/>
    <cellStyle name="20% - Accent2 13 3" xfId="7460" xr:uid="{E189E1E5-B7DF-4DA8-9906-38C9982D3089}"/>
    <cellStyle name="20% - Accent2 13 4" xfId="5473" xr:uid="{19955885-C0B3-43F4-AA85-229C8E373141}"/>
    <cellStyle name="20% - Accent2 14" xfId="5475" xr:uid="{6CED36C5-763F-4E52-A684-C54A8E731BE2}"/>
    <cellStyle name="20% - Accent2 14 2" xfId="5476" xr:uid="{6B316005-EA72-48A5-AFDB-181CD677D4A0}"/>
    <cellStyle name="20% - Accent2 15" xfId="5477" xr:uid="{158E2CB0-9EBA-46F3-9D52-0384B21952B1}"/>
    <cellStyle name="20% - Accent2 16" xfId="11868" xr:uid="{F0A0D938-D33E-48E9-8D45-9E0594158D51}"/>
    <cellStyle name="20% - Accent2 17" xfId="123" xr:uid="{767E2C93-11EF-469F-8541-EC9C318CDF1A}"/>
    <cellStyle name="20% - Accent2 2" xfId="218" xr:uid="{B582D867-12CA-4F91-B44E-1536EF7C9616}"/>
    <cellStyle name="20% - Accent2 2 10" xfId="5478" xr:uid="{33C6BE30-EBA6-48B5-B888-0B89D8BFEB89}"/>
    <cellStyle name="20% - Accent2 2 11" xfId="704" xr:uid="{4D70BE7C-AE72-471E-8836-DE5E068E5333}"/>
    <cellStyle name="20% - Accent2 2 2" xfId="711" xr:uid="{99EED022-EA34-4DC8-AA45-7DC619B5650E}"/>
    <cellStyle name="20% - Accent2 2 2 2" xfId="952" xr:uid="{B986707D-B412-447D-95E1-0E38D4271CE3}"/>
    <cellStyle name="20% - Accent2 2 2 2 2" xfId="7464" xr:uid="{A84F64A6-50BD-4347-8B95-F62185F7D2A2}"/>
    <cellStyle name="20% - Accent2 2 2 3" xfId="7259" xr:uid="{8C6BADBB-7C17-43B1-8F7B-2C53A2947DF8}"/>
    <cellStyle name="20% - Accent2 2 2 4" xfId="5479" xr:uid="{5DD8CB06-E35A-4201-AA0E-BE18CC970FE3}"/>
    <cellStyle name="20% - Accent2 2 3" xfId="955" xr:uid="{27F6A7D1-1A54-4F49-B34A-21FB47CEC33B}"/>
    <cellStyle name="20% - Accent2 2 3 2" xfId="476" xr:uid="{8F8E11BE-4F9F-4B91-A841-C938C1C59C40}"/>
    <cellStyle name="20% - Accent2 2 3 2 2" xfId="7049" xr:uid="{23499478-5348-4BFE-A851-A3C97BB03657}"/>
    <cellStyle name="20% - Accent2 2 3 3" xfId="7467" xr:uid="{15C1FC56-A53A-4F1C-82E2-A087FB1F46F9}"/>
    <cellStyle name="20% - Accent2 2 3 4" xfId="5480" xr:uid="{24A57680-D500-433B-A888-DA5EBF334C53}"/>
    <cellStyle name="20% - Accent2 2 4" xfId="958" xr:uid="{87310C08-9C43-4BF6-B366-680446428384}"/>
    <cellStyle name="20% - Accent2 2 4 2" xfId="947" xr:uid="{F9CCEE16-890D-4FBA-86AB-A413950FF1A1}"/>
    <cellStyle name="20% - Accent2 2 4 2 2" xfId="7459" xr:uid="{45040492-98F7-441D-AB05-06952AD86C18}"/>
    <cellStyle name="20% - Accent2 2 4 3" xfId="960" xr:uid="{11179ED7-5246-4193-9BE5-76144AB647D2}"/>
    <cellStyle name="20% - Accent2 2 4 3 2" xfId="7472" xr:uid="{CFAA6B7A-F2CF-4D58-957C-D70ACFFE36FE}"/>
    <cellStyle name="20% - Accent2 2 4 4" xfId="7470" xr:uid="{09816E51-DC39-4706-9FA6-2809DE2BEA8A}"/>
    <cellStyle name="20% - Accent2 2 5" xfId="962" xr:uid="{6F6FA268-2E11-45AF-8AEE-CF2B440E34C5}"/>
    <cellStyle name="20% - Accent2 2 5 2" xfId="965" xr:uid="{9759CA00-AA3C-4986-AB26-5DAF513A7EED}"/>
    <cellStyle name="20% - Accent2 2 5 2 2" xfId="7477" xr:uid="{60115788-A229-4A30-A1D7-B212361B4D0B}"/>
    <cellStyle name="20% - Accent2 2 5 3" xfId="966" xr:uid="{6A991344-E8B2-41D8-8168-87588B7343B4}"/>
    <cellStyle name="20% - Accent2 2 5 3 2" xfId="7478" xr:uid="{26E16CC6-4A52-4098-B206-FA3D187C5AF0}"/>
    <cellStyle name="20% - Accent2 2 5 4" xfId="7474" xr:uid="{90A7F9DC-7208-4802-B078-47FF62B50776}"/>
    <cellStyle name="20% - Accent2 2 6" xfId="968" xr:uid="{AA221C34-7EEB-4F63-A25E-A9B6FC517250}"/>
    <cellStyle name="20% - Accent2 2 6 2" xfId="970" xr:uid="{09654BFB-147C-4033-9E40-8F2323482405}"/>
    <cellStyle name="20% - Accent2 2 6 2 2" xfId="7482" xr:uid="{F8AC594E-7025-4C1D-84ED-A6773E43754E}"/>
    <cellStyle name="20% - Accent2 2 6 3" xfId="972" xr:uid="{D2BDCD2B-6D2D-4C1F-85C9-738F410F1163}"/>
    <cellStyle name="20% - Accent2 2 6 3 2" xfId="7484" xr:uid="{A7B85D45-6015-4CFC-999F-3EB2F903B94F}"/>
    <cellStyle name="20% - Accent2 2 6 4" xfId="7480" xr:uid="{E5A9BFAA-A72E-4C72-8EA1-7922322BC08A}"/>
    <cellStyle name="20% - Accent2 2 7" xfId="576" xr:uid="{CD4F2C7C-BC89-4F2C-B89D-2A66275EE866}"/>
    <cellStyle name="20% - Accent2 2 7 2" xfId="831" xr:uid="{9D0E7A80-FD7A-4E95-86F3-10EC1793F6C0}"/>
    <cellStyle name="20% - Accent2 2 7 2 2" xfId="7361" xr:uid="{5D99A4F8-A72F-46E9-BBCB-2B5722F3F410}"/>
    <cellStyle name="20% - Accent2 2 7 3" xfId="7133" xr:uid="{D16268E9-B334-40D5-BA16-F428A72BA302}"/>
    <cellStyle name="20% - Accent2 2 8" xfId="975" xr:uid="{2FEBC019-5B4E-4FAE-8740-E145B485F66C}"/>
    <cellStyle name="20% - Accent2 2 8 2" xfId="7487" xr:uid="{00AE7741-0200-4EF1-B2DC-DB97B2746ECF}"/>
    <cellStyle name="20% - Accent2 2 9" xfId="7253" xr:uid="{C36B51FE-3B99-4FBA-8F64-AF83EBDB9BF7}"/>
    <cellStyle name="20% - Accent2 3" xfId="346" xr:uid="{C4B3C3D9-C7BA-4037-A5FC-3AA340F2C63D}"/>
    <cellStyle name="20% - Accent2 3 10" xfId="5481" xr:uid="{B36D36C0-2E96-4A8F-B522-7D3E9D0E8627}"/>
    <cellStyle name="20% - Accent2 3 11" xfId="978" xr:uid="{1409B67B-06E2-4E94-9857-21C0DC3E9A5E}"/>
    <cellStyle name="20% - Accent2 3 2" xfId="980" xr:uid="{A4F244BC-8E8D-4C3C-BA49-FF5464045CEA}"/>
    <cellStyle name="20% - Accent2 3 2 2" xfId="982" xr:uid="{CB0CDE8B-1999-4FD8-AE91-F7734F1AA453}"/>
    <cellStyle name="20% - Accent2 3 2 2 2" xfId="7494" xr:uid="{D2B96E6E-885A-4E09-A409-183826F6D3F3}"/>
    <cellStyle name="20% - Accent2 3 2 3" xfId="7492" xr:uid="{31B7346A-6866-45BC-A4DF-4554B656C9A3}"/>
    <cellStyle name="20% - Accent2 3 2 4" xfId="5482" xr:uid="{3032E303-F581-442C-965D-AF087B7DEDFB}"/>
    <cellStyle name="20% - Accent2 3 3" xfId="985" xr:uid="{01404D8A-B7A9-4339-9066-812256938BF7}"/>
    <cellStyle name="20% - Accent2 3 3 2" xfId="988" xr:uid="{B97E4C76-C0B6-4138-9979-CC8CA8C1486B}"/>
    <cellStyle name="20% - Accent2 3 3 2 2" xfId="7500" xr:uid="{A1BD63C6-ABDA-48E4-91EB-65BC711834F3}"/>
    <cellStyle name="20% - Accent2 3 3 3" xfId="7497" xr:uid="{40DF1719-7177-4E03-96EA-7DE0603405B5}"/>
    <cellStyle name="20% - Accent2 3 4" xfId="482" xr:uid="{B81AF61A-2D45-4763-B825-D4A377EB6E6F}"/>
    <cellStyle name="20% - Accent2 3 4 2" xfId="992" xr:uid="{F65C97EE-8FC8-49A2-AFED-6678AD057274}"/>
    <cellStyle name="20% - Accent2 3 4 2 2" xfId="7504" xr:uid="{DE5B4D6A-2FDE-4637-8CD6-CBA90D41E93F}"/>
    <cellStyle name="20% - Accent2 3 4 3" xfId="7055" xr:uid="{204C3C0F-CF3C-4E33-9801-D97476E971D3}"/>
    <cellStyle name="20% - Accent2 3 5" xfId="994" xr:uid="{64FC3951-0DE1-4778-99C8-6DEAD0766703}"/>
    <cellStyle name="20% - Accent2 3 5 2" xfId="997" xr:uid="{8B092352-7A36-4FA6-AD66-745C938BBCF9}"/>
    <cellStyle name="20% - Accent2 3 5 2 2" xfId="7509" xr:uid="{E5CD4A19-460A-4DA4-83D9-BF294BC7775D}"/>
    <cellStyle name="20% - Accent2 3 5 3" xfId="7506" xr:uid="{732F7642-2DBB-4C16-9BC4-06563AE40598}"/>
    <cellStyle name="20% - Accent2 3 6" xfId="999" xr:uid="{1D930893-8F43-45E3-805F-C590617DBC79}"/>
    <cellStyle name="20% - Accent2 3 6 2" xfId="1002" xr:uid="{B8A62D12-832D-44AF-9D76-4B59EA193ED6}"/>
    <cellStyle name="20% - Accent2 3 6 2 2" xfId="7514" xr:uid="{94161584-0304-4A85-929D-90356BD44F25}"/>
    <cellStyle name="20% - Accent2 3 6 3" xfId="7511" xr:uid="{6542F1A6-95A6-4BD4-9D76-2E110BAEB35C}"/>
    <cellStyle name="20% - Accent2 3 7" xfId="1004" xr:uid="{E0AD3A30-2E04-4062-8370-D1F6F28F66B8}"/>
    <cellStyle name="20% - Accent2 3 7 2" xfId="7516" xr:uid="{8684148F-4D71-43A2-9437-E3C35C1B4E00}"/>
    <cellStyle name="20% - Accent2 3 8" xfId="863" xr:uid="{05C56C7E-D87F-4E03-8596-35366A465BB8}"/>
    <cellStyle name="20% - Accent2 3 8 2" xfId="7386" xr:uid="{582D11E5-AEC8-4BC7-9B00-24295DF35B70}"/>
    <cellStyle name="20% - Accent2 3 9" xfId="7490" xr:uid="{EF288065-04C2-4CBB-AB79-0BFC9E977AD7}"/>
    <cellStyle name="20% - Accent2 4" xfId="1013" xr:uid="{C2386052-A758-4884-BC6B-3C418DCEB0C1}"/>
    <cellStyle name="20% - Accent2 4 2" xfId="1015" xr:uid="{19F6907F-A01B-44E3-982A-5F80C8DAC286}"/>
    <cellStyle name="20% - Accent2 4 2 2" xfId="7527" xr:uid="{954A346F-CBAE-4F7D-ACF1-A55BFC5C8857}"/>
    <cellStyle name="20% - Accent2 4 2 3" xfId="5484" xr:uid="{68881A60-02E8-48EB-B47C-F81502B23C5B}"/>
    <cellStyle name="20% - Accent2 4 3" xfId="7525" xr:uid="{4D32A215-4EE1-4E04-962A-5ACAB2572D4C}"/>
    <cellStyle name="20% - Accent2 4 4" xfId="5483" xr:uid="{D301A5AA-4D6B-4C09-BB15-08174EC52850}"/>
    <cellStyle name="20% - Accent2 5" xfId="687" xr:uid="{E32C5D92-F5CB-4AC4-B424-0D2E0619F2D3}"/>
    <cellStyle name="20% - Accent2 5 2" xfId="692" xr:uid="{44C0A880-F286-401D-BD84-9EF4CBD2FAE1}"/>
    <cellStyle name="20% - Accent2 5 2 2" xfId="7242" xr:uid="{A7BD80AE-314A-4BC3-A632-1244345B777E}"/>
    <cellStyle name="20% - Accent2 5 2 3" xfId="5486" xr:uid="{C1EF338C-54CC-45A6-A64F-33390279E30E}"/>
    <cellStyle name="20% - Accent2 5 3" xfId="7238" xr:uid="{DA8B4212-BB91-49BE-89C6-3B89F2A6C2E9}"/>
    <cellStyle name="20% - Accent2 5 4" xfId="5485" xr:uid="{596996A1-CD96-493B-BD3E-D4E86EFD4F11}"/>
    <cellStyle name="20% - Accent2 6" xfId="775" xr:uid="{C5882221-3C8E-46E0-BCD4-B7F8C2BCE707}"/>
    <cellStyle name="20% - Accent2 6 2" xfId="5488" xr:uid="{D402552E-96FD-4721-96AE-ED9356265340}"/>
    <cellStyle name="20% - Accent2 6 3" xfId="7316" xr:uid="{EF609695-F783-49A0-B6E9-89B859E4F056}"/>
    <cellStyle name="20% - Accent2 6 4" xfId="5487" xr:uid="{2642BC52-367C-4A76-BDC4-B85A996D079F}"/>
    <cellStyle name="20% - Accent2 7" xfId="1016" xr:uid="{F3F879EB-A847-4282-9574-B65584A42954}"/>
    <cellStyle name="20% - Accent2 7 2" xfId="5490" xr:uid="{67112F96-79F6-44A5-A29C-FA6A73FBBA91}"/>
    <cellStyle name="20% - Accent2 7 3" xfId="7528" xr:uid="{5F12D4BF-904E-4874-A726-F54E6AE38663}"/>
    <cellStyle name="20% - Accent2 7 4" xfId="5489" xr:uid="{14554340-DE1A-455E-8AE2-049519281B1F}"/>
    <cellStyle name="20% - Accent2 8" xfId="1018" xr:uid="{ACC7E636-132F-4287-B85C-4B19D57E686B}"/>
    <cellStyle name="20% - Accent2 8 2" xfId="5492" xr:uid="{9E8F6333-3785-4452-8003-51D3DE8CD9C8}"/>
    <cellStyle name="20% - Accent2 8 3" xfId="7530" xr:uid="{9248340E-30BF-4203-9B10-F75FB2154148}"/>
    <cellStyle name="20% - Accent2 8 4" xfId="5491" xr:uid="{C5EE82BE-CE95-487B-AD44-C84AF4D04D57}"/>
    <cellStyle name="20% - Accent2 9" xfId="1020" xr:uid="{A94BF2E6-5500-4B44-BD01-FDEC8C011D5C}"/>
    <cellStyle name="20% - Accent2 9 2" xfId="5494" xr:uid="{EB000B16-1208-4E69-9EBB-6C1ECA485A6A}"/>
    <cellStyle name="20% - Accent2 9 3" xfId="7532" xr:uid="{3150167A-DC77-4405-8EE0-7DD5B0E10884}"/>
    <cellStyle name="20% - Accent2 9 4" xfId="5493" xr:uid="{79437AFB-52FA-400C-99D2-E907A93A7257}"/>
    <cellStyle name="20% - Accent3 10" xfId="1021" xr:uid="{6AC17915-7E6F-413C-A772-3B86A3E482D7}"/>
    <cellStyle name="20% - Accent3 10 2" xfId="5496" xr:uid="{F665E445-871D-4F22-ADB9-3C86CDC787A4}"/>
    <cellStyle name="20% - Accent3 10 3" xfId="7533" xr:uid="{B0851E72-1289-49CF-8BE7-646A4ED12107}"/>
    <cellStyle name="20% - Accent3 10 4" xfId="5495" xr:uid="{1DD35A08-11CE-49BD-9EAF-3D5E79C06AD5}"/>
    <cellStyle name="20% - Accent3 11" xfId="1022" xr:uid="{52997494-4EE8-40FD-8362-E0781A722BFB}"/>
    <cellStyle name="20% - Accent3 11 2" xfId="5498" xr:uid="{3BDF43C1-7697-4289-AC52-38D14E161DD1}"/>
    <cellStyle name="20% - Accent3 11 3" xfId="7534" xr:uid="{61066BB5-5A6D-47E6-8010-E983017FAA01}"/>
    <cellStyle name="20% - Accent3 11 4" xfId="5497" xr:uid="{8EC9C76A-7D3A-4EC9-A035-A69B7343928A}"/>
    <cellStyle name="20% - Accent3 12" xfId="795" xr:uid="{D4B5A744-1CAB-477C-A4B5-F0868C407BEB}"/>
    <cellStyle name="20% - Accent3 12 2" xfId="5500" xr:uid="{7D5CC70F-8145-4154-93F6-6B3E5B3FBB06}"/>
    <cellStyle name="20% - Accent3 12 3" xfId="7333" xr:uid="{7F10951B-66DD-41DB-941B-08516E305DB5}"/>
    <cellStyle name="20% - Accent3 12 4" xfId="5499" xr:uid="{B81B897E-945A-4DD1-B1BF-99FA851C8CF0}"/>
    <cellStyle name="20% - Accent3 13" xfId="791" xr:uid="{6402A695-61A8-445A-98EA-4CE5568F83F2}"/>
    <cellStyle name="20% - Accent3 13 2" xfId="5502" xr:uid="{03941BD3-C849-426B-BC88-33CD7E8EE60A}"/>
    <cellStyle name="20% - Accent3 13 3" xfId="7330" xr:uid="{390262D4-1985-4FCB-A892-EEF4D53971C7}"/>
    <cellStyle name="20% - Accent3 13 4" xfId="5501" xr:uid="{826C0502-9CEE-4226-8932-A0D41017293B}"/>
    <cellStyle name="20% - Accent3 14" xfId="5503" xr:uid="{17A20A7B-51DF-45D9-81C6-B75220FC9963}"/>
    <cellStyle name="20% - Accent3 14 2" xfId="5504" xr:uid="{2725E10F-80ED-4C16-9A30-79A2C6C11D4F}"/>
    <cellStyle name="20% - Accent3 15" xfId="5505" xr:uid="{5C679E46-EB48-4636-BF68-3C973D3994AE}"/>
    <cellStyle name="20% - Accent3 16" xfId="11871" xr:uid="{DA277234-74BE-4826-9012-26B025963320}"/>
    <cellStyle name="20% - Accent3 17" xfId="127" xr:uid="{66175B05-C7CC-40C5-8A4B-4772342B8EE7}"/>
    <cellStyle name="20% - Accent3 2" xfId="221" xr:uid="{7E97AF9C-3FEB-45D2-AAD2-929E77343829}"/>
    <cellStyle name="20% - Accent3 2 10" xfId="5506" xr:uid="{30343CE8-F6B1-484A-8A38-8CCA21108980}"/>
    <cellStyle name="20% - Accent3 2 11" xfId="454" xr:uid="{AC958FB4-2D3B-4150-97F2-799E64019A77}"/>
    <cellStyle name="20% - Accent3 2 2" xfId="1026" xr:uid="{DDB5B60C-6095-4305-8B5C-DA5558B2FAD0}"/>
    <cellStyle name="20% - Accent3 2 2 2" xfId="1027" xr:uid="{AFD2CD4B-8A1F-47E4-8E31-0575FA7FB779}"/>
    <cellStyle name="20% - Accent3 2 2 2 2" xfId="7538" xr:uid="{988E92CA-E8F4-4B05-86BF-5B5B00D9730B}"/>
    <cellStyle name="20% - Accent3 2 2 3" xfId="7537" xr:uid="{78ED13A0-75AC-4FC3-8AED-1AA1185E6D23}"/>
    <cellStyle name="20% - Accent3 2 2 4" xfId="5507" xr:uid="{F304E208-0BEF-4957-9770-86B38A2751F9}"/>
    <cellStyle name="20% - Accent3 2 3" xfId="621" xr:uid="{0439E137-14B8-4223-8266-7405B2EC70B8}"/>
    <cellStyle name="20% - Accent3 2 3 2" xfId="1028" xr:uid="{1F5209F7-87FE-4702-AE97-5E46D165D407}"/>
    <cellStyle name="20% - Accent3 2 3 2 2" xfId="7539" xr:uid="{60AA36BC-3FB5-4CB7-B9E2-4882DBEB8EE0}"/>
    <cellStyle name="20% - Accent3 2 3 3" xfId="7173" xr:uid="{C6956B3E-06D0-4240-9003-345FB64F1375}"/>
    <cellStyle name="20% - Accent3 2 3 4" xfId="5508" xr:uid="{6D659C5B-23A6-4AF8-9034-7B1F4569A6A3}"/>
    <cellStyle name="20% - Accent3 2 4" xfId="1031" xr:uid="{266FD2D8-ED32-414F-A051-CE5EECA287D8}"/>
    <cellStyle name="20% - Accent3 2 4 2" xfId="398" xr:uid="{22AEF0C9-DCF4-471F-A2F1-814E5AB45122}"/>
    <cellStyle name="20% - Accent3 2 4 2 2" xfId="6980" xr:uid="{5A012FFA-8B59-4168-B6BC-2F5ACED0AFC7}"/>
    <cellStyle name="20% - Accent3 2 4 3" xfId="438" xr:uid="{222BEBBA-717B-406B-B29F-97147499FD95}"/>
    <cellStyle name="20% - Accent3 2 4 3 2" xfId="7016" xr:uid="{86325A8D-E99C-48D1-A735-404CF44DA6D2}"/>
    <cellStyle name="20% - Accent3 2 4 4" xfId="7541" xr:uid="{AAF85479-4635-4CA7-ADF2-505EC6571F48}"/>
    <cellStyle name="20% - Accent3 2 5" xfId="1033" xr:uid="{A96B4A0A-8195-49D1-8B59-5359C58CE916}"/>
    <cellStyle name="20% - Accent3 2 5 2" xfId="1034" xr:uid="{79CDE438-C728-417D-B0AB-EB5E0B1AA6C9}"/>
    <cellStyle name="20% - Accent3 2 5 2 2" xfId="7543" xr:uid="{F9C5EE59-5D5F-459B-A3B3-87CCF8DB88F5}"/>
    <cellStyle name="20% - Accent3 2 5 3" xfId="406" xr:uid="{63DFEB58-A25D-4049-B6C1-A92D82A99A02}"/>
    <cellStyle name="20% - Accent3 2 5 3 2" xfId="6988" xr:uid="{021E5590-7F27-4551-9D9C-2164AA0F9D91}"/>
    <cellStyle name="20% - Accent3 2 5 4" xfId="7542" xr:uid="{6CBBE7F8-1975-4267-866C-63FEC57E2F1B}"/>
    <cellStyle name="20% - Accent3 2 6" xfId="448" xr:uid="{12D85BA1-B7E9-4061-BD19-FE5A4F414991}"/>
    <cellStyle name="20% - Accent3 2 6 2" xfId="1035" xr:uid="{2F97C5F9-E56B-441C-961F-9B081A9F4FA4}"/>
    <cellStyle name="20% - Accent3 2 6 2 2" xfId="7544" xr:uid="{8216A8FC-E548-4098-B375-A501165219AE}"/>
    <cellStyle name="20% - Accent3 2 6 3" xfId="1036" xr:uid="{5B3C93AB-67CB-4A77-90AC-F4EFDB0DCE4E}"/>
    <cellStyle name="20% - Accent3 2 6 3 2" xfId="7545" xr:uid="{A6D3E7FF-4853-45EB-8392-628E92880C03}"/>
    <cellStyle name="20% - Accent3 2 6 4" xfId="7025" xr:uid="{9D3987B5-FE7B-4918-A49E-297C71B5F107}"/>
    <cellStyle name="20% - Accent3 2 7" xfId="413" xr:uid="{FDFC1ABA-25E4-4CB2-A68C-B102F2BF86CF}"/>
    <cellStyle name="20% - Accent3 2 7 2" xfId="1037" xr:uid="{DBD284DE-6E14-44CC-B854-AD47A4BFCF99}"/>
    <cellStyle name="20% - Accent3 2 7 2 2" xfId="7546" xr:uid="{3E36C859-2054-4101-BB3C-E28C90489400}"/>
    <cellStyle name="20% - Accent3 2 7 3" xfId="6994" xr:uid="{1695F533-86A8-4D59-8366-4AD307E9134C}"/>
    <cellStyle name="20% - Accent3 2 8" xfId="451" xr:uid="{28055836-00A0-4123-9E4D-4E8D9C3FB8ED}"/>
    <cellStyle name="20% - Accent3 2 8 2" xfId="7028" xr:uid="{FF753007-3AEE-43CC-A51D-81A2A359B89A}"/>
    <cellStyle name="20% - Accent3 2 9" xfId="7031" xr:uid="{CC984280-12E3-4276-86D0-3726BFF8F333}"/>
    <cellStyle name="20% - Accent3 3" xfId="349" xr:uid="{631477A1-D9C5-43FF-86F1-1E99260543E4}"/>
    <cellStyle name="20% - Accent3 3 10" xfId="5509" xr:uid="{C72FA687-3F9E-48C1-B981-77865F291A42}"/>
    <cellStyle name="20% - Accent3 3 11" xfId="464" xr:uid="{03A197FA-4084-4EC0-BF16-C8B886E6DEA3}"/>
    <cellStyle name="20% - Accent3 3 2" xfId="1040" xr:uid="{BA27BE21-C70F-4048-90D5-8E0094DDB248}"/>
    <cellStyle name="20% - Accent3 3 2 2" xfId="937" xr:uid="{7936E732-60CA-4A46-91ED-5A80EF0ABB19}"/>
    <cellStyle name="20% - Accent3 3 2 2 2" xfId="7449" xr:uid="{A9EDA75C-0E5D-4FE7-8CEE-C07CC896F5ED}"/>
    <cellStyle name="20% - Accent3 3 2 3" xfId="7549" xr:uid="{02799651-2ED3-4668-96FA-95AA58035A10}"/>
    <cellStyle name="20% - Accent3 3 2 4" xfId="5510" xr:uid="{50C6664A-DCC1-46FE-8C60-ECFD656DDAE0}"/>
    <cellStyle name="20% - Accent3 3 3" xfId="651" xr:uid="{CEBFDCCD-11AE-454F-B7BB-3D71714AE4F0}"/>
    <cellStyle name="20% - Accent3 3 3 2" xfId="1019" xr:uid="{06DD0EA3-BC87-46D9-B993-12502F8F4EB1}"/>
    <cellStyle name="20% - Accent3 3 3 2 2" xfId="7531" xr:uid="{40A34621-91DA-4FB7-93A9-D7FBA149CCB6}"/>
    <cellStyle name="20% - Accent3 3 3 3" xfId="7202" xr:uid="{B85EFA30-2CE8-4753-979A-119691CF8C70}"/>
    <cellStyle name="20% - Accent3 3 4" xfId="1042" xr:uid="{E1F0B9FB-0C9C-4A9C-A1CE-F8EF73958814}"/>
    <cellStyle name="20% - Accent3 3 4 2" xfId="606" xr:uid="{B80FC739-F19C-4607-8355-F38FF5943EC0}"/>
    <cellStyle name="20% - Accent3 3 4 2 2" xfId="7159" xr:uid="{0767FE33-C3BB-4D27-8148-40C5A3CC4688}"/>
    <cellStyle name="20% - Accent3 3 4 3" xfId="7551" xr:uid="{54916955-6C32-49CB-812A-CC9A17798B04}"/>
    <cellStyle name="20% - Accent3 3 5" xfId="1044" xr:uid="{B9C653B2-DE43-4ABF-BBC3-ABA7AA0F00B2}"/>
    <cellStyle name="20% - Accent3 3 5 2" xfId="1048" xr:uid="{57CC567E-5055-476C-98CF-6284AACB8593}"/>
    <cellStyle name="20% - Accent3 3 5 2 2" xfId="7557" xr:uid="{C0DFDC77-E7DA-4804-8A8C-434ACE87E075}"/>
    <cellStyle name="20% - Accent3 3 5 3" xfId="7553" xr:uid="{CFAAAF7A-E89E-4FB9-9775-9EA284DB9407}"/>
    <cellStyle name="20% - Accent3 3 6" xfId="445" xr:uid="{99C074CC-0997-4DBC-AEAD-F7BE056E381C}"/>
    <cellStyle name="20% - Accent3 3 6 2" xfId="513" xr:uid="{5E8AE4A6-B3A2-4C09-A95C-E1B6FFFF97A8}"/>
    <cellStyle name="20% - Accent3 3 6 2 2" xfId="7082" xr:uid="{FC306121-1B14-4C98-8073-040D08DBD371}"/>
    <cellStyle name="20% - Accent3 3 6 3" xfId="7023" xr:uid="{E183FCB7-A26D-438E-91E8-A5C376196D25}"/>
    <cellStyle name="20% - Accent3 3 7" xfId="850" xr:uid="{BF7A73CC-035B-4942-9412-546416E6B452}"/>
    <cellStyle name="20% - Accent3 3 7 2" xfId="7374" xr:uid="{FE56EEBB-C626-4194-9DF8-6C89596AA3CF}"/>
    <cellStyle name="20% - Accent3 3 8" xfId="1053" xr:uid="{F6B92BE9-B12C-46AF-B602-3D8B7DD4B206}"/>
    <cellStyle name="20% - Accent3 3 8 2" xfId="7562" xr:uid="{0A3BC75C-5068-4DAF-A54D-0B3476A0040B}"/>
    <cellStyle name="20% - Accent3 3 9" xfId="7039" xr:uid="{D4AA0635-8188-4C10-8C16-005E7F1F7B8E}"/>
    <cellStyle name="20% - Accent3 4" xfId="1057" xr:uid="{B6396A46-4AF3-4016-90E4-960A9C4D1A74}"/>
    <cellStyle name="20% - Accent3 4 2" xfId="1058" xr:uid="{DA9B0A80-46EF-484A-85A9-BDC5A21FCA50}"/>
    <cellStyle name="20% - Accent3 4 2 2" xfId="7567" xr:uid="{96357920-97DA-4EC7-A602-97A015A4F15A}"/>
    <cellStyle name="20% - Accent3 4 2 3" xfId="5512" xr:uid="{A25F462E-92CC-471C-929A-644007B22A67}"/>
    <cellStyle name="20% - Accent3 4 3" xfId="7566" xr:uid="{14D35575-F118-4B86-A68A-126ADD39A32F}"/>
    <cellStyle name="20% - Accent3 4 4" xfId="5511" xr:uid="{685B5EB9-2E81-4CD7-BCCA-B9C60207D06B}"/>
    <cellStyle name="20% - Accent3 5" xfId="1063" xr:uid="{A6B10509-31F7-4B25-ABB5-02D91DEF51CF}"/>
    <cellStyle name="20% - Accent3 5 2" xfId="1064" xr:uid="{35419295-AE7B-47C1-B458-6723864A951E}"/>
    <cellStyle name="20% - Accent3 5 2 2" xfId="7573" xr:uid="{5C0EC7C2-D825-45F4-B702-9CD68018B859}"/>
    <cellStyle name="20% - Accent3 5 2 3" xfId="5514" xr:uid="{6B041021-0300-4D32-9A46-A51148EACF77}"/>
    <cellStyle name="20% - Accent3 5 3" xfId="7572" xr:uid="{FFF1CCEF-C29C-41AA-BA63-344EF80E26B4}"/>
    <cellStyle name="20% - Accent3 5 4" xfId="5513" xr:uid="{A5C046BA-1481-42B3-997B-EAB1F3F3BEBA}"/>
    <cellStyle name="20% - Accent3 6" xfId="1068" xr:uid="{FF6B75F6-3326-4B08-9C6E-67D0D1AE4B12}"/>
    <cellStyle name="20% - Accent3 6 2" xfId="5516" xr:uid="{2FC53C2C-BFBF-4C93-A4BC-4DB04168778B}"/>
    <cellStyle name="20% - Accent3 6 3" xfId="7577" xr:uid="{0F7F4D20-6202-4762-81F5-EB2CF03F6621}"/>
    <cellStyle name="20% - Accent3 6 4" xfId="5515" xr:uid="{0EF5DF8E-3BBF-44FB-858B-7A2726AEA697}"/>
    <cellStyle name="20% - Accent3 7" xfId="1069" xr:uid="{99E2ED7B-3D6A-4ABF-8F3C-ED5C5F1EFA78}"/>
    <cellStyle name="20% - Accent3 7 2" xfId="5518" xr:uid="{AF6FB9AE-F13C-4B8B-9670-18146BF6A65B}"/>
    <cellStyle name="20% - Accent3 7 3" xfId="7578" xr:uid="{326E85F7-0BF8-4224-995E-C1F235BCA1C5}"/>
    <cellStyle name="20% - Accent3 7 4" xfId="5517" xr:uid="{1052A926-184D-4598-BD90-DD8497582304}"/>
    <cellStyle name="20% - Accent3 8" xfId="1070" xr:uid="{A4B250C4-EB93-42F1-B8A3-92DF67684331}"/>
    <cellStyle name="20% - Accent3 8 2" xfId="5520" xr:uid="{237985FA-AD51-4009-B2DD-6F345EC3A7E7}"/>
    <cellStyle name="20% - Accent3 8 3" xfId="7580" xr:uid="{32358B98-A7FF-4A9F-952D-530084F95D72}"/>
    <cellStyle name="20% - Accent3 8 4" xfId="5519" xr:uid="{C0B049F1-3C77-47D6-BF77-2FCAB7747A02}"/>
    <cellStyle name="20% - Accent3 9" xfId="605" xr:uid="{05876DB6-747F-4E2D-AD57-97CDA160AA29}"/>
    <cellStyle name="20% - Accent3 9 2" xfId="5522" xr:uid="{A726DFDE-1BB9-4810-BC49-9804E6906ACC}"/>
    <cellStyle name="20% - Accent3 9 3" xfId="7158" xr:uid="{2B409007-EA21-4814-AE0F-D260CC0984DB}"/>
    <cellStyle name="20% - Accent3 9 4" xfId="5521" xr:uid="{15FC775F-317D-4BF0-9B72-9BCD4C6C609F}"/>
    <cellStyle name="20% - Accent4 10" xfId="888" xr:uid="{1B446DEA-FC94-468E-AB5E-50DB5151FEB4}"/>
    <cellStyle name="20% - Accent4 10 2" xfId="5524" xr:uid="{2667AB6D-723A-4EDE-8B7E-956260052231}"/>
    <cellStyle name="20% - Accent4 10 3" xfId="7408" xr:uid="{6040E5BE-63F5-4041-AA11-AB9127D62922}"/>
    <cellStyle name="20% - Accent4 10 4" xfId="5523" xr:uid="{B08B419B-0888-4542-ADB6-C99B1A6385B1}"/>
    <cellStyle name="20% - Accent4 11" xfId="466" xr:uid="{45E385E5-C2CC-46E2-8AA5-9D51FEB29E6A}"/>
    <cellStyle name="20% - Accent4 11 2" xfId="5526" xr:uid="{B801C845-7D04-4322-995D-ED99AE709822}"/>
    <cellStyle name="20% - Accent4 11 3" xfId="7041" xr:uid="{6C33637C-95D3-46A9-AC56-DA556A096098}"/>
    <cellStyle name="20% - Accent4 11 4" xfId="5525" xr:uid="{F17D985A-EEEB-4A49-BA5B-8AB06B611610}"/>
    <cellStyle name="20% - Accent4 12" xfId="1072" xr:uid="{9C92A75D-420D-429A-B98A-E5F25EB83D8C}"/>
    <cellStyle name="20% - Accent4 12 2" xfId="5528" xr:uid="{3B9B8BA7-6BA9-4934-BE90-BD5091E4A951}"/>
    <cellStyle name="20% - Accent4 12 3" xfId="7582" xr:uid="{659A09A1-4F73-4CE5-B960-EB9DFFC803E2}"/>
    <cellStyle name="20% - Accent4 12 4" xfId="5527" xr:uid="{43B4E819-2626-41C9-8118-4C380D3577EC}"/>
    <cellStyle name="20% - Accent4 13" xfId="579" xr:uid="{4FEEEF6C-9EAB-42AD-BC8E-5DCC472A9C49}"/>
    <cellStyle name="20% - Accent4 13 2" xfId="5530" xr:uid="{5DB2D049-7F1D-47FD-9DFA-5DFA3641020B}"/>
    <cellStyle name="20% - Accent4 13 3" xfId="7135" xr:uid="{D0FF9D49-C350-4671-B97A-CC03C0F7F6F4}"/>
    <cellStyle name="20% - Accent4 13 4" xfId="5529" xr:uid="{8FA3061F-39DB-4DE5-9166-4F96D7BEAE61}"/>
    <cellStyle name="20% - Accent4 14" xfId="5531" xr:uid="{827F06CD-13FD-4691-AC6B-52A56D04FD20}"/>
    <cellStyle name="20% - Accent4 14 2" xfId="5532" xr:uid="{9392AEBF-ECBD-47ED-A8E9-240EA8BE219D}"/>
    <cellStyle name="20% - Accent4 15" xfId="5533" xr:uid="{9788F7EB-8276-4E7C-9924-1904A493DAB3}"/>
    <cellStyle name="20% - Accent4 16" xfId="11874" xr:uid="{62B11721-E04C-4CCA-9D99-AE41ADD34857}"/>
    <cellStyle name="20% - Accent4 17" xfId="131" xr:uid="{8F3A7FCC-FD3B-4EA4-98BA-6EFEA46B8238}"/>
    <cellStyle name="20% - Accent4 2" xfId="224" xr:uid="{BDD8FBA5-B7AB-4119-85F0-9FBB8A46A5A4}"/>
    <cellStyle name="20% - Accent4 2 10" xfId="5534" xr:uid="{B6DA5630-5BB4-4BED-BE83-0D7380F3AA86}"/>
    <cellStyle name="20% - Accent4 2 11" xfId="1052" xr:uid="{3E4B898A-DF58-4C58-A4B4-148B8D6F7668}"/>
    <cellStyle name="20% - Accent4 2 2" xfId="1073" xr:uid="{220A72ED-7B25-426F-BBA5-43D70CA6EFAC}"/>
    <cellStyle name="20% - Accent4 2 2 2" xfId="1074" xr:uid="{5313E3B6-95C0-49D5-B11E-76B159D8A08F}"/>
    <cellStyle name="20% - Accent4 2 2 2 2" xfId="7584" xr:uid="{9C2FC578-AA9A-4178-8B25-1389254F9468}"/>
    <cellStyle name="20% - Accent4 2 2 3" xfId="7583" xr:uid="{D90FC163-6C68-460B-ADCE-443C444CEF8D}"/>
    <cellStyle name="20% - Accent4 2 2 4" xfId="5535" xr:uid="{593E7DDF-DF66-4F39-B890-E86FEB83FC17}"/>
    <cellStyle name="20% - Accent4 2 3" xfId="1076" xr:uid="{45225C8A-C43B-4733-83AA-C2362B3B63C9}"/>
    <cellStyle name="20% - Accent4 2 3 2" xfId="1078" xr:uid="{E6053C2F-11C2-49DB-8727-54D2AA899BC9}"/>
    <cellStyle name="20% - Accent4 2 3 2 2" xfId="7588" xr:uid="{09BB7100-A2B5-476D-84FC-FB8B5468589A}"/>
    <cellStyle name="20% - Accent4 2 3 3" xfId="7586" xr:uid="{D3832CC8-8641-49A5-B63D-072AAED4A24A}"/>
    <cellStyle name="20% - Accent4 2 3 4" xfId="5536" xr:uid="{AFBE77A5-E979-42ED-B295-3108DFCE1B76}"/>
    <cellStyle name="20% - Accent4 2 4" xfId="1075" xr:uid="{E0B48969-3E76-4A10-BC9C-08C52C0609C9}"/>
    <cellStyle name="20% - Accent4 2 4 2" xfId="1083" xr:uid="{4BA63A1E-CA0C-4971-A72A-A5382A7411CD}"/>
    <cellStyle name="20% - Accent4 2 4 2 2" xfId="7593" xr:uid="{BB0D1041-0312-4229-B863-760B7B16EECF}"/>
    <cellStyle name="20% - Accent4 2 4 3" xfId="552" xr:uid="{9DF4948B-5642-4D59-A15E-F36945A75217}"/>
    <cellStyle name="20% - Accent4 2 4 3 2" xfId="7116" xr:uid="{1020F050-5438-434A-A50C-C0241F0ACB6E}"/>
    <cellStyle name="20% - Accent4 2 4 4" xfId="7585" xr:uid="{F1E98CBD-1759-46BC-9837-7383FE931A45}"/>
    <cellStyle name="20% - Accent4 2 5" xfId="1084" xr:uid="{2362146A-D077-4C10-9527-E632E6F9C03C}"/>
    <cellStyle name="20% - Accent4 2 5 2" xfId="1087" xr:uid="{0A1D62DD-E6AE-42CB-9384-ACB4541F9E9C}"/>
    <cellStyle name="20% - Accent4 2 5 2 2" xfId="7597" xr:uid="{EC29287B-B332-4524-9F17-67A9B85841F1}"/>
    <cellStyle name="20% - Accent4 2 5 3" xfId="1089" xr:uid="{D9B36D6D-E1FD-444D-9E39-86FFEBB48E6B}"/>
    <cellStyle name="20% - Accent4 2 5 3 2" xfId="7599" xr:uid="{5CC58326-4CFA-45CB-9EB7-CEF56002B8C2}"/>
    <cellStyle name="20% - Accent4 2 5 4" xfId="7594" xr:uid="{A8561926-65D5-44AE-868E-5A6246675C00}"/>
    <cellStyle name="20% - Accent4 2 6" xfId="1090" xr:uid="{AB273FC2-0DB7-442E-9DA2-A52C64B49084}"/>
    <cellStyle name="20% - Accent4 2 6 2" xfId="1091" xr:uid="{DFD495C2-CE3A-463E-8188-E501E6A14E52}"/>
    <cellStyle name="20% - Accent4 2 6 2 2" xfId="7601" xr:uid="{A512026A-295A-45A9-923A-05919F25BEEB}"/>
    <cellStyle name="20% - Accent4 2 6 3" xfId="1092" xr:uid="{E5C63EAE-F0D5-4440-B386-F94992D260A4}"/>
    <cellStyle name="20% - Accent4 2 6 3 2" xfId="7602" xr:uid="{0D795E2B-D757-49AC-8838-1691AF56A2FE}"/>
    <cellStyle name="20% - Accent4 2 6 4" xfId="7600" xr:uid="{452738A7-7D7F-437B-ACED-EE0F35075167}"/>
    <cellStyle name="20% - Accent4 2 7" xfId="1093" xr:uid="{CBE36FF9-18A1-47E8-BAC7-1191A6BE4E3A}"/>
    <cellStyle name="20% - Accent4 2 7 2" xfId="519" xr:uid="{17D9AE0C-4183-4C37-96E8-C71C1D4C386E}"/>
    <cellStyle name="20% - Accent4 2 7 2 2" xfId="7087" xr:uid="{3A015948-6AAD-45F2-9A07-394309942700}"/>
    <cellStyle name="20% - Accent4 2 7 3" xfId="7603" xr:uid="{49754D60-0F8D-4FE4-8A73-BE74AA1C7A5A}"/>
    <cellStyle name="20% - Accent4 2 8" xfId="1098" xr:uid="{A9B70371-9D9B-4089-9AEB-BDD562B02974}"/>
    <cellStyle name="20% - Accent4 2 8 2" xfId="7608" xr:uid="{10179602-BCA9-486B-84A5-455020CE91A0}"/>
    <cellStyle name="20% - Accent4 2 9" xfId="7561" xr:uid="{4872B3EF-5EB8-4FC2-9756-77C03D2976E3}"/>
    <cellStyle name="20% - Accent4 3" xfId="352" xr:uid="{3FE20558-548E-4571-A2FF-517E2EB8389C}"/>
    <cellStyle name="20% - Accent4 3 10" xfId="5537" xr:uid="{DC0F82AF-035B-4F4D-A0F1-0D82EF18EBEE}"/>
    <cellStyle name="20% - Accent4 3 11" xfId="657" xr:uid="{42E05600-C831-4D7D-BEDA-CA020A7AB865}"/>
    <cellStyle name="20% - Accent4 3 2" xfId="661" xr:uid="{38996AF3-D482-491C-8A9D-7B878C108D83}"/>
    <cellStyle name="20% - Accent4 3 2 2" xfId="856" xr:uid="{EE69247F-6F97-4DE2-B403-5FA330A8F16B}"/>
    <cellStyle name="20% - Accent4 3 2 2 2" xfId="7379" xr:uid="{C2D13F74-833D-45EC-B383-565839CA8F9C}"/>
    <cellStyle name="20% - Accent4 3 2 3" xfId="7212" xr:uid="{680662B6-AC9A-4360-8382-8A0B1DCC4600}"/>
    <cellStyle name="20% - Accent4 3 2 4" xfId="5538" xr:uid="{3B71550A-5463-4FF4-BFB0-90E8A93E32E9}"/>
    <cellStyle name="20% - Accent4 3 3" xfId="1100" xr:uid="{AD8479D4-C470-496E-BDDF-74A6B9010C4E}"/>
    <cellStyle name="20% - Accent4 3 3 2" xfId="527" xr:uid="{466BF2B2-146C-4FD4-A8DC-80512FA25A15}"/>
    <cellStyle name="20% - Accent4 3 3 2 2" xfId="7094" xr:uid="{37E14B67-814D-4822-B0EB-99BB3D9DCE31}"/>
    <cellStyle name="20% - Accent4 3 3 3" xfId="7610" xr:uid="{982AAEC0-B9DB-4FA7-99E2-4516F61309E9}"/>
    <cellStyle name="20% - Accent4 3 4" xfId="1079" xr:uid="{01853187-6D5F-4F5B-9742-40A330B90BE8}"/>
    <cellStyle name="20% - Accent4 3 4 2" xfId="1101" xr:uid="{A6573761-0B60-46B0-9476-EFCDEC05C924}"/>
    <cellStyle name="20% - Accent4 3 4 2 2" xfId="7611" xr:uid="{0BF2A268-31CE-4A1A-AC2B-6A8B2978B157}"/>
    <cellStyle name="20% - Accent4 3 4 3" xfId="7589" xr:uid="{0959E10D-9EDD-4086-A5A1-080B1F3E1526}"/>
    <cellStyle name="20% - Accent4 3 5" xfId="670" xr:uid="{F32E547C-6CF4-480E-B3B8-A83EB4F03FD9}"/>
    <cellStyle name="20% - Accent4 3 5 2" xfId="599" xr:uid="{F231AF0E-90D0-4C33-9DCB-BD57B9DEDAC9}"/>
    <cellStyle name="20% - Accent4 3 5 2 2" xfId="7152" xr:uid="{220EFC41-1C8A-4CB5-B4B9-C8BD2D1691DD}"/>
    <cellStyle name="20% - Accent4 3 5 3" xfId="7221" xr:uid="{38CE6C6E-10A3-4F9B-94AD-7CE27409E835}"/>
    <cellStyle name="20% - Accent4 3 6" xfId="1102" xr:uid="{530D65FC-EDA3-42E5-8A5F-A9D20B735E34}"/>
    <cellStyle name="20% - Accent4 3 6 2" xfId="1103" xr:uid="{8AEDB720-142C-4D89-8860-F8A4DF7B6FAD}"/>
    <cellStyle name="20% - Accent4 3 6 2 2" xfId="7613" xr:uid="{B4241E6C-DC12-44E4-9178-E2AD9613FAF2}"/>
    <cellStyle name="20% - Accent4 3 6 3" xfId="7612" xr:uid="{60DB814B-9D85-4F3F-B1E7-FEC48E7793A8}"/>
    <cellStyle name="20% - Accent4 3 7" xfId="1104" xr:uid="{999BD56E-4935-4328-B87F-D6D3E6BC65D5}"/>
    <cellStyle name="20% - Accent4 3 7 2" xfId="7614" xr:uid="{86BDC96C-8F59-47F7-AD0F-7090DA35A232}"/>
    <cellStyle name="20% - Accent4 3 8" xfId="940" xr:uid="{4450C0B4-8084-4BF7-B8FC-A00F7BD1F53D}"/>
    <cellStyle name="20% - Accent4 3 8 2" xfId="7452" xr:uid="{0C64AC14-121C-428A-8A76-76F0B2EDA76C}"/>
    <cellStyle name="20% - Accent4 3 9" xfId="7208" xr:uid="{B852620B-F347-45A2-A758-53CF3F08EFB0}"/>
    <cellStyle name="20% - Accent4 4" xfId="1107" xr:uid="{6C4BC37C-FF89-4D23-A6C8-12F0C83B7D59}"/>
    <cellStyle name="20% - Accent4 4 2" xfId="1111" xr:uid="{09C59937-6B64-4039-BADA-18969E9EED89}"/>
    <cellStyle name="20% - Accent4 4 2 2" xfId="7621" xr:uid="{A8E7872E-19E2-41FF-B4F4-E47D2BB8ED8A}"/>
    <cellStyle name="20% - Accent4 4 2 3" xfId="5540" xr:uid="{4E823D26-9F28-467F-BCF5-500BCC1E6AEF}"/>
    <cellStyle name="20% - Accent4 4 3" xfId="7617" xr:uid="{8F450EB5-5C02-4B68-9E83-FBF46822D8A3}"/>
    <cellStyle name="20% - Accent4 4 4" xfId="5539" xr:uid="{9B844F8C-A72D-4E4A-B64B-B34CD543E9EC}"/>
    <cellStyle name="20% - Accent4 5" xfId="1114" xr:uid="{323A42E6-101E-4CB6-A633-18A85C71A4B1}"/>
    <cellStyle name="20% - Accent4 5 2" xfId="1119" xr:uid="{B1ADCDC5-FB97-4976-9C18-52041CCABE74}"/>
    <cellStyle name="20% - Accent4 5 2 2" xfId="7629" xr:uid="{627BF5F7-CB95-4575-9AC2-0F8E049ED6A3}"/>
    <cellStyle name="20% - Accent4 5 2 3" xfId="5542" xr:uid="{601A6800-AB62-431E-9C81-A5ADD7845915}"/>
    <cellStyle name="20% - Accent4 5 3" xfId="7624" xr:uid="{4536EC2D-F839-43C8-BE37-EA58006EB626}"/>
    <cellStyle name="20% - Accent4 5 4" xfId="5541" xr:uid="{09B6F915-F99C-4451-A3B6-18A39AC8804F}"/>
    <cellStyle name="20% - Accent4 6" xfId="1124" xr:uid="{690AE68B-D5B7-4D20-80D1-C750C29162A6}"/>
    <cellStyle name="20% - Accent4 6 2" xfId="5544" xr:uid="{6429EF84-E1D8-4307-BBCC-EFBB01C0636E}"/>
    <cellStyle name="20% - Accent4 6 3" xfId="7634" xr:uid="{06D77D4F-99BE-4977-8141-4525917BE466}"/>
    <cellStyle name="20% - Accent4 6 4" xfId="5543" xr:uid="{C1277F14-1AE2-42F0-AA94-CD60FBD165E7}"/>
    <cellStyle name="20% - Accent4 7" xfId="1127" xr:uid="{A0FE1BD5-9926-4AB5-A4D2-CAF65F81C92A}"/>
    <cellStyle name="20% - Accent4 7 2" xfId="5546" xr:uid="{1ADFE868-735A-4FE2-BF14-540E6D55594B}"/>
    <cellStyle name="20% - Accent4 7 3" xfId="7637" xr:uid="{A573E0D4-1D94-4310-B6CD-1EECAAB47697}"/>
    <cellStyle name="20% - Accent4 7 4" xfId="5545" xr:uid="{BB9E97C2-364A-4332-97ED-84528C26F5F8}"/>
    <cellStyle name="20% - Accent4 8" xfId="823" xr:uid="{15563FCB-ACC5-49C7-B354-0CA941BAB411}"/>
    <cellStyle name="20% - Accent4 8 2" xfId="5548" xr:uid="{C6B1C2E1-222E-440B-A039-E0AC56AE4720}"/>
    <cellStyle name="20% - Accent4 8 3" xfId="7355" xr:uid="{95618AA6-E1CE-4C13-B9FE-C37156F43456}"/>
    <cellStyle name="20% - Accent4 8 4" xfId="5547" xr:uid="{3DFD4512-2B81-42DA-9A57-B2B0FF951974}"/>
    <cellStyle name="20% - Accent4 9" xfId="1047" xr:uid="{0F5DF294-54C0-4D72-96A2-7CCBEAC5C2C4}"/>
    <cellStyle name="20% - Accent4 9 2" xfId="5550" xr:uid="{8FAED045-FDE8-4CF8-BF1B-410AD5E1B662}"/>
    <cellStyle name="20% - Accent4 9 3" xfId="7556" xr:uid="{F835F5AE-B99E-4D1B-8340-E16E4BE5E72D}"/>
    <cellStyle name="20% - Accent4 9 4" xfId="5549" xr:uid="{1DCDD13F-91D3-44BD-A501-A043E3D64133}"/>
    <cellStyle name="20% - Accent5 10" xfId="462" xr:uid="{3489063A-F689-4D77-ACE0-003BFBC6A2CD}"/>
    <cellStyle name="20% - Accent5 10 2" xfId="5552" xr:uid="{7F6071D9-5A07-4260-8478-4B8963FE97F7}"/>
    <cellStyle name="20% - Accent5 10 3" xfId="7037" xr:uid="{09E1E799-9967-4871-A2F5-98ADA1CC1DF6}"/>
    <cellStyle name="20% - Accent5 10 4" xfId="5551" xr:uid="{1E707FBC-D3D8-42E0-8E9F-EBFF0A5724FA}"/>
    <cellStyle name="20% - Accent5 11" xfId="1055" xr:uid="{CA925D66-F8B6-44C6-B585-290C55C2D994}"/>
    <cellStyle name="20% - Accent5 11 2" xfId="5554" xr:uid="{B3A47858-1DDE-4C32-95AF-001D5C77372D}"/>
    <cellStyle name="20% - Accent5 11 3" xfId="7564" xr:uid="{DB47CB03-9260-49E9-826C-0526CAF42B4F}"/>
    <cellStyle name="20% - Accent5 11 4" xfId="5553" xr:uid="{20CBFA7E-5C0C-46CF-AB0B-0C15F6075903}"/>
    <cellStyle name="20% - Accent5 12" xfId="1060" xr:uid="{0FCE6455-A625-45EE-A58D-F496662C7459}"/>
    <cellStyle name="20% - Accent5 12 2" xfId="5556" xr:uid="{C087DB73-DA39-442A-ACE6-60369A850692}"/>
    <cellStyle name="20% - Accent5 12 3" xfId="7569" xr:uid="{CBC511DC-497F-43C7-8F9B-5467B13CF46E}"/>
    <cellStyle name="20% - Accent5 12 4" xfId="5555" xr:uid="{3D474F52-CF55-43C2-95E5-A60580C454FA}"/>
    <cellStyle name="20% - Accent5 13" xfId="1066" xr:uid="{AA3DBFE3-91FB-42B6-8BCD-60C2F93D445A}"/>
    <cellStyle name="20% - Accent5 13 2" xfId="5558" xr:uid="{C2E04835-EF26-4712-9471-D2372A2A2456}"/>
    <cellStyle name="20% - Accent5 13 3" xfId="7575" xr:uid="{F8C7C2DB-9852-4887-B542-EDAC1629240D}"/>
    <cellStyle name="20% - Accent5 13 4" xfId="5557" xr:uid="{862D4EF5-2957-41AE-9528-2956CA6DB1B0}"/>
    <cellStyle name="20% - Accent5 14" xfId="5559" xr:uid="{7B3E410A-8C62-42F1-A4C7-665FDDFC1EF0}"/>
    <cellStyle name="20% - Accent5 14 2" xfId="5560" xr:uid="{0758CD2E-1751-4F46-8763-4645D2ADCF1F}"/>
    <cellStyle name="20% - Accent5 15" xfId="5561" xr:uid="{E42C01C9-D506-4B94-94A9-3B2AFF85F4D4}"/>
    <cellStyle name="20% - Accent5 16" xfId="11877" xr:uid="{2D0AD22D-CE15-4E45-8A25-D39A0A65043C}"/>
    <cellStyle name="20% - Accent5 17" xfId="135" xr:uid="{88ABCA40-B446-47AF-B297-B06D915A7716}"/>
    <cellStyle name="20% - Accent5 2" xfId="227" xr:uid="{1402B2DF-CF56-4401-ACD0-2F8010446512}"/>
    <cellStyle name="20% - Accent5 2 10" xfId="5562" xr:uid="{DE9A2B0F-738E-49EC-883E-774A7AF3AF25}"/>
    <cellStyle name="20% - Accent5 2 11" xfId="1131" xr:uid="{4AA38E16-9DEB-424D-8F91-05C70CC513A9}"/>
    <cellStyle name="20% - Accent5 2 2" xfId="1136" xr:uid="{30FB8F31-8593-4D07-9841-17029642B0A4}"/>
    <cellStyle name="20% - Accent5 2 2 2" xfId="1137" xr:uid="{D36F315C-6AE0-42BE-B4D5-14AB8DF44656}"/>
    <cellStyle name="20% - Accent5 2 2 2 2" xfId="7647" xr:uid="{B22F1496-A3F4-4F80-A6C8-EBAA83AF2619}"/>
    <cellStyle name="20% - Accent5 2 2 3" xfId="7646" xr:uid="{AF993587-0135-4000-A69D-9DB281A20A3B}"/>
    <cellStyle name="20% - Accent5 2 2 4" xfId="5563" xr:uid="{1DA3DF28-28EF-4851-902F-8210BAEB7029}"/>
    <cellStyle name="20% - Accent5 2 3" xfId="630" xr:uid="{106AEF36-406E-4C84-BD60-7F314EEC6BA8}"/>
    <cellStyle name="20% - Accent5 2 3 2" xfId="973" xr:uid="{150B930E-76E0-450B-9598-6473AFB6AA80}"/>
    <cellStyle name="20% - Accent5 2 3 2 2" xfId="7485" xr:uid="{85C6A73C-6AA5-4B5F-B0BC-23BE53FA8C82}"/>
    <cellStyle name="20% - Accent5 2 3 3" xfId="7182" xr:uid="{9F277DC6-7A9C-4C5C-898D-DDA57CCFBCFB}"/>
    <cellStyle name="20% - Accent5 2 3 4" xfId="5564" xr:uid="{58F6A8DA-DE52-4D8F-88C3-2A814456AD63}"/>
    <cellStyle name="20% - Accent5 2 4" xfId="857" xr:uid="{B8C9E44C-BE00-4D29-8F99-DD89C0D15472}"/>
    <cellStyle name="20% - Accent5 2 4 2" xfId="859" xr:uid="{75FEA0FF-5519-4092-8FF7-457CEE9B681C}"/>
    <cellStyle name="20% - Accent5 2 4 2 2" xfId="7382" xr:uid="{E06A7CC3-D68B-441F-BD1B-BFE6B2538668}"/>
    <cellStyle name="20% - Accent5 2 4 3" xfId="1139" xr:uid="{BC5DC6A3-DBAC-4E0D-B35B-6F23020A5691}"/>
    <cellStyle name="20% - Accent5 2 4 3 2" xfId="7649" xr:uid="{69844022-444F-4C81-BF63-E021B4279DFD}"/>
    <cellStyle name="20% - Accent5 2 4 4" xfId="7380" xr:uid="{6175F2FB-B709-49B3-B97F-2E784DB42144}"/>
    <cellStyle name="20% - Accent5 2 5" xfId="803" xr:uid="{05CC7CB8-034F-4BE9-9417-52AF1C224279}"/>
    <cellStyle name="20% - Accent5 2 5 2" xfId="1142" xr:uid="{D0EDF496-9B40-499D-AC27-C4C2965259B2}"/>
    <cellStyle name="20% - Accent5 2 5 2 2" xfId="7652" xr:uid="{CAFDBF6A-739D-442F-B2BD-13B74447FB56}"/>
    <cellStyle name="20% - Accent5 2 5 3" xfId="409" xr:uid="{021F146C-51B2-4D9A-A382-396BFE2932F4}"/>
    <cellStyle name="20% - Accent5 2 5 3 2" xfId="6991" xr:uid="{36A5C3C7-B6A5-48D8-AD42-EAF196CDEF40}"/>
    <cellStyle name="20% - Accent5 2 5 4" xfId="7339" xr:uid="{7AF4B508-0ADF-4C9D-BEAA-AE54A7A16AC2}"/>
    <cellStyle name="20% - Accent5 2 6" xfId="1145" xr:uid="{1765E179-8621-46B7-B3E5-AABBE177B510}"/>
    <cellStyle name="20% - Accent5 2 6 2" xfId="760" xr:uid="{B9ABF960-7F8B-433E-821A-214A43D969B3}"/>
    <cellStyle name="20% - Accent5 2 6 2 2" xfId="7302" xr:uid="{9DC72AA5-D983-463F-A065-B78F0B8C50F3}"/>
    <cellStyle name="20% - Accent5 2 6 3" xfId="789" xr:uid="{7CA315A5-257A-444E-8D69-CC15D3846787}"/>
    <cellStyle name="20% - Accent5 2 6 3 2" xfId="7329" xr:uid="{CC097AAF-1F41-44A9-B5A8-2C62A636E83A}"/>
    <cellStyle name="20% - Accent5 2 6 4" xfId="7655" xr:uid="{45670CAF-28E6-4212-9719-DD4BBEEA1789}"/>
    <cellStyle name="20% - Accent5 2 7" xfId="1147" xr:uid="{E2DC699B-0387-4519-9BF5-E2B3107B7671}"/>
    <cellStyle name="20% - Accent5 2 7 2" xfId="1148" xr:uid="{7871B559-B25F-44DB-9001-5A6F5C38CAB8}"/>
    <cellStyle name="20% - Accent5 2 7 2 2" xfId="7658" xr:uid="{1917DC11-578B-405A-B100-2F3853510255}"/>
    <cellStyle name="20% - Accent5 2 7 3" xfId="7657" xr:uid="{1BE6366D-C0DA-44DA-B50B-EAE56F0B4CE7}"/>
    <cellStyle name="20% - Accent5 2 8" xfId="1151" xr:uid="{B2D3807C-6DF8-4309-8771-0008BAD47653}"/>
    <cellStyle name="20% - Accent5 2 8 2" xfId="7661" xr:uid="{6669A70D-7922-4B65-BBB4-A067863E66EA}"/>
    <cellStyle name="20% - Accent5 2 9" xfId="7641" xr:uid="{99957500-64A9-4C42-B219-9EACDA4BC05E}"/>
    <cellStyle name="20% - Accent5 3" xfId="355" xr:uid="{A038BA65-7429-4AD7-ADC0-F6C517CA6C60}"/>
    <cellStyle name="20% - Accent5 3 10" xfId="5565" xr:uid="{6F728EE0-4E53-4190-AD65-D17657B32926}"/>
    <cellStyle name="20% - Accent5 3 11" xfId="1153" xr:uid="{09B5C176-3E05-4B50-9F56-2601956EC09F}"/>
    <cellStyle name="20% - Accent5 3 2" xfId="507" xr:uid="{9868F254-8268-47F0-87AE-561ADED4873C}"/>
    <cellStyle name="20% - Accent5 3 2 2" xfId="702" xr:uid="{B771AE7A-418A-42A3-B221-E1A2C1FEFD08}"/>
    <cellStyle name="20% - Accent5 3 2 2 2" xfId="7251" xr:uid="{5795B2C6-AF18-4E52-9034-729A7A55A024}"/>
    <cellStyle name="20% - Accent5 3 2 3" xfId="7076" xr:uid="{FD2F4966-CF9C-4A82-AED6-4F2080E8209A}"/>
    <cellStyle name="20% - Accent5 3 2 4" xfId="5566" xr:uid="{A1C0A055-3442-442C-924E-9F7AA97B84AD}"/>
    <cellStyle name="20% - Accent5 3 3" xfId="522" xr:uid="{C898B01B-52EA-4449-9748-D26F978AE9C8}"/>
    <cellStyle name="20% - Accent5 3 3 2" xfId="450" xr:uid="{1CE063FA-94FA-4032-B388-04F40EE32D21}"/>
    <cellStyle name="20% - Accent5 3 3 2 2" xfId="7027" xr:uid="{C35E52B5-A1D7-4B3F-AA2E-FBE5BE8F137C}"/>
    <cellStyle name="20% - Accent5 3 3 3" xfId="7089" xr:uid="{7154C15F-EDFF-408C-8AED-514870668CF9}"/>
    <cellStyle name="20% - Accent5 3 4" xfId="528" xr:uid="{A13E6A85-050C-457B-9DA4-9E6DB50DF123}"/>
    <cellStyle name="20% - Accent5 3 4 2" xfId="1050" xr:uid="{1A898D4D-CF38-41F8-ABC4-D3E9A950359D}"/>
    <cellStyle name="20% - Accent5 3 4 2 2" xfId="7559" xr:uid="{C1966390-C3F1-46D6-8D69-4D51B6BFE711}"/>
    <cellStyle name="20% - Accent5 3 4 3" xfId="7095" xr:uid="{A3CD9457-1984-47F9-AAB0-593F69D4C3B0}"/>
    <cellStyle name="20% - Accent5 3 5" xfId="493" xr:uid="{0263B7B7-53CC-48F8-B46A-1F458B715316}"/>
    <cellStyle name="20% - Accent5 3 5 2" xfId="1129" xr:uid="{43292F00-3A80-48FF-BCCA-703ED76BBDB7}"/>
    <cellStyle name="20% - Accent5 3 5 2 2" xfId="7639" xr:uid="{98AB6435-B62A-4A02-B81B-96D467F26AAE}"/>
    <cellStyle name="20% - Accent5 3 5 3" xfId="7065" xr:uid="{B0BFDA11-1283-409C-A900-5A5409779663}"/>
    <cellStyle name="20% - Accent5 3 6" xfId="509" xr:uid="{1CD6C96E-7FFF-4A86-9AE0-D72E7BA0FEBC}"/>
    <cellStyle name="20% - Accent5 3 6 2" xfId="1157" xr:uid="{53DF1FBC-AFE3-4411-BD2B-9EA6E1D422E0}"/>
    <cellStyle name="20% - Accent5 3 6 2 2" xfId="7667" xr:uid="{BBFACEE1-D434-4BDD-906D-8DEBBE22CAC7}"/>
    <cellStyle name="20% - Accent5 3 6 3" xfId="7078" xr:uid="{F1D27C04-E3C6-4C0F-AC32-0E2BAB054441}"/>
    <cellStyle name="20% - Accent5 3 7" xfId="728" xr:uid="{133E318B-55E4-4FB4-BF82-5FDB223D90E1}"/>
    <cellStyle name="20% - Accent5 3 7 2" xfId="7273" xr:uid="{0B2E5EBE-6CE3-4C6D-8E55-AD4960B15414}"/>
    <cellStyle name="20% - Accent5 3 8" xfId="422" xr:uid="{559981AE-E231-403B-A969-C53B1F324967}"/>
    <cellStyle name="20% - Accent5 3 8 2" xfId="7001" xr:uid="{6F093DA5-6B0F-42CA-B813-46B57877DE55}"/>
    <cellStyle name="20% - Accent5 3 9" xfId="7663" xr:uid="{50721C07-C632-4381-8C69-A53B81F39066}"/>
    <cellStyle name="20% - Accent5 4" xfId="1159" xr:uid="{9A10E077-8FCA-4D1A-AD66-83B79E585921}"/>
    <cellStyle name="20% - Accent5 4 2" xfId="838" xr:uid="{8D1F4566-AAFD-4388-8737-B1BF0DEE6158}"/>
    <cellStyle name="20% - Accent5 4 2 2" xfId="7366" xr:uid="{6529323E-5D75-4A05-AE53-83A789C9B2F3}"/>
    <cellStyle name="20% - Accent5 4 2 3" xfId="5568" xr:uid="{6901BFF6-209A-4850-98C2-670F398EF101}"/>
    <cellStyle name="20% - Accent5 4 3" xfId="7669" xr:uid="{B5FACE9F-1A29-427F-B17A-724177BE856B}"/>
    <cellStyle name="20% - Accent5 4 4" xfId="5567" xr:uid="{3647B912-F634-4F04-9502-D1FFB464BB09}"/>
    <cellStyle name="20% - Accent5 5" xfId="588" xr:uid="{FDEE4D90-3314-4C46-BBBC-6C15152C2161}"/>
    <cellStyle name="20% - Accent5 5 2" xfId="592" xr:uid="{494F8E24-B47E-49F6-B09F-21806C4B55CA}"/>
    <cellStyle name="20% - Accent5 5 2 2" xfId="7145" xr:uid="{BCC4155F-8BCE-490A-996C-DB55DFB28059}"/>
    <cellStyle name="20% - Accent5 5 2 3" xfId="5570" xr:uid="{CB14ABB8-9932-4D80-9E37-924685430904}"/>
    <cellStyle name="20% - Accent5 5 3" xfId="7141" xr:uid="{6AF52BEF-FD7A-497F-9311-F403828AEC45}"/>
    <cellStyle name="20% - Accent5 5 4" xfId="5569" xr:uid="{1A230FA4-7864-4763-82D8-11425DBB3415}"/>
    <cellStyle name="20% - Accent5 6" xfId="1162" xr:uid="{3C2FE667-C7FE-44FD-BF42-32B4F362411A}"/>
    <cellStyle name="20% - Accent5 6 2" xfId="5572" xr:uid="{DCD67C60-045F-4880-B8FB-CC1629A2D9E1}"/>
    <cellStyle name="20% - Accent5 6 3" xfId="7672" xr:uid="{70E0F972-9C0F-423F-90B0-12B262A9182C}"/>
    <cellStyle name="20% - Accent5 6 4" xfId="5571" xr:uid="{10633FEA-C808-4763-A5C7-BC0BD015347B}"/>
    <cellStyle name="20% - Accent5 7" xfId="1164" xr:uid="{349A1C48-AF16-4FBC-8F92-05152D72A452}"/>
    <cellStyle name="20% - Accent5 7 2" xfId="5574" xr:uid="{0347FACB-63FD-4EC1-A6B0-D523089B3420}"/>
    <cellStyle name="20% - Accent5 7 3" xfId="7674" xr:uid="{1DEFE55C-CFA2-4793-8CE1-CE58DA08459C}"/>
    <cellStyle name="20% - Accent5 7 4" xfId="5573" xr:uid="{6F35FD37-2E2E-44B5-A302-E8D8BD0E05C2}"/>
    <cellStyle name="20% - Accent5 8" xfId="495" xr:uid="{4000B50F-D98C-472D-AAAE-892B793E1BF2}"/>
    <cellStyle name="20% - Accent5 8 2" xfId="5576" xr:uid="{DCC4CFCD-2F19-45D5-B9B6-41B834ABFF40}"/>
    <cellStyle name="20% - Accent5 8 3" xfId="7067" xr:uid="{FB25C815-5FFC-4287-AD83-CFFCB1BF418D}"/>
    <cellStyle name="20% - Accent5 8 4" xfId="5575" xr:uid="{52A3556F-B910-44FE-9762-903A0198383C}"/>
    <cellStyle name="20% - Accent5 9" xfId="511" xr:uid="{CCBD026A-E29E-4B3C-A633-6AD813ED4AF1}"/>
    <cellStyle name="20% - Accent5 9 2" xfId="5578" xr:uid="{4868BDDE-7B2D-4D68-A26E-D48B6391D351}"/>
    <cellStyle name="20% - Accent5 9 3" xfId="7080" xr:uid="{732F2AA8-3C21-42FA-9043-25687188C0ED}"/>
    <cellStyle name="20% - Accent5 9 4" xfId="5577" xr:uid="{68651681-C209-4838-9F63-88E93978D2B5}"/>
    <cellStyle name="20% - Accent6 10" xfId="1165" xr:uid="{9060F963-920C-42A2-AAF9-B09481CDF247}"/>
    <cellStyle name="20% - Accent6 10 2" xfId="5580" xr:uid="{9BE36ECB-AE0C-4517-8E46-F27D11E0359E}"/>
    <cellStyle name="20% - Accent6 10 3" xfId="7675" xr:uid="{B2FC8DBC-E328-403F-87D9-D1C69B62E555}"/>
    <cellStyle name="20% - Accent6 10 4" xfId="5579" xr:uid="{696B780B-5176-4849-A046-646B22A9EEE3}"/>
    <cellStyle name="20% - Accent6 11" xfId="1166" xr:uid="{44C45475-6B7D-4217-989F-1ABECC496729}"/>
    <cellStyle name="20% - Accent6 11 2" xfId="5582" xr:uid="{45BC53C6-357B-421C-816E-0C7A407BF272}"/>
    <cellStyle name="20% - Accent6 11 3" xfId="7676" xr:uid="{5AB652DA-BE64-4114-9747-748E77254C56}"/>
    <cellStyle name="20% - Accent6 11 4" xfId="5581" xr:uid="{47C3E85D-C0F8-4EFA-A007-FC986CD826A0}"/>
    <cellStyle name="20% - Accent6 12" xfId="1168" xr:uid="{378A6A25-215C-42F1-B00D-1EE617F209A6}"/>
    <cellStyle name="20% - Accent6 12 2" xfId="5584" xr:uid="{CC92986C-6917-4497-A679-0EC99EB4B3F4}"/>
    <cellStyle name="20% - Accent6 12 3" xfId="7678" xr:uid="{2C634101-A4FE-49C9-9B90-81609E8C27B6}"/>
    <cellStyle name="20% - Accent6 12 4" xfId="5583" xr:uid="{1989882E-E7C8-4DD3-BDA6-B210D715A4EA}"/>
    <cellStyle name="20% - Accent6 13" xfId="825" xr:uid="{E2285940-EF54-4CD8-B2A9-DDFBBC4457D9}"/>
    <cellStyle name="20% - Accent6 13 2" xfId="5586" xr:uid="{EFD04C10-3558-4CD0-B6F1-062FB2A52CD9}"/>
    <cellStyle name="20% - Accent6 13 3" xfId="7356" xr:uid="{529F0F42-923E-4BF6-88BD-BA1CBFCF7782}"/>
    <cellStyle name="20% - Accent6 13 4" xfId="5585" xr:uid="{DB267AE5-0F47-411A-8B2A-A9A2E9911A13}"/>
    <cellStyle name="20% - Accent6 14" xfId="5587" xr:uid="{6D4768B2-BC9C-4DDC-9EAC-0EC83C457F78}"/>
    <cellStyle name="20% - Accent6 14 2" xfId="5588" xr:uid="{676838B3-5558-472B-9757-9AE50BE0B4F2}"/>
    <cellStyle name="20% - Accent6 15" xfId="5589" xr:uid="{08DFC667-10E7-45EE-82B4-78AD5E5BAF08}"/>
    <cellStyle name="20% - Accent6 16" xfId="11880" xr:uid="{500B4340-2117-45E1-AC21-39FD541E3DF0}"/>
    <cellStyle name="20% - Accent6 17" xfId="139" xr:uid="{8DB7207A-8150-49F5-92EF-9EA9F395D5F6}"/>
    <cellStyle name="20% - Accent6 2" xfId="230" xr:uid="{AF420882-05F5-4D36-9B87-B76569AD83F4}"/>
    <cellStyle name="20% - Accent6 2 10" xfId="5590" xr:uid="{0E796AAE-72B4-4DFB-8EBB-A296508460D2}"/>
    <cellStyle name="20% - Accent6 2 11" xfId="1155" xr:uid="{7D29FABE-3ADF-4115-8ADF-73E7BE0C3033}"/>
    <cellStyle name="20% - Accent6 2 2" xfId="1170" xr:uid="{B87CC91A-FB7A-4A2E-804B-0C9A27649F62}"/>
    <cellStyle name="20% - Accent6 2 2 2" xfId="1167" xr:uid="{F0915177-B997-485B-8DE9-43845B8BEFC0}"/>
    <cellStyle name="20% - Accent6 2 2 2 2" xfId="7677" xr:uid="{0837A0F8-BBB2-463B-AA98-7154B8E5F6CA}"/>
    <cellStyle name="20% - Accent6 2 2 3" xfId="7680" xr:uid="{77A58042-2B0E-4CBE-863C-1A4D57F02FD7}"/>
    <cellStyle name="20% - Accent6 2 2 4" xfId="5591" xr:uid="{EF66DE43-EA47-4E23-8D13-CAA0713400F7}"/>
    <cellStyle name="20% - Accent6 2 3" xfId="1173" xr:uid="{32B8A8C5-10F3-4944-AC63-7F03B42B88D4}"/>
    <cellStyle name="20% - Accent6 2 3 2" xfId="436" xr:uid="{D63D4997-187A-4F0C-A8F5-0F55EE57CE56}"/>
    <cellStyle name="20% - Accent6 2 3 2 2" xfId="7014" xr:uid="{4BE9F66C-9ACC-4A4F-B2E6-88BDE233EA9B}"/>
    <cellStyle name="20% - Accent6 2 3 3" xfId="7683" xr:uid="{2B1849E1-8C5A-4443-8003-FED978BE4B9D}"/>
    <cellStyle name="20% - Accent6 2 3 4" xfId="5592" xr:uid="{5455C9E7-DD14-4DA0-9350-DAE978A8C707}"/>
    <cellStyle name="20% - Accent6 2 4" xfId="756" xr:uid="{E39A80F4-7E36-4F07-B114-5BD3E1B509F7}"/>
    <cellStyle name="20% - Accent6 2 4 2" xfId="1176" xr:uid="{A8DEDB6D-5611-4CE8-9706-51C3F2A6BC89}"/>
    <cellStyle name="20% - Accent6 2 4 2 2" xfId="7686" xr:uid="{36ECD8CC-8847-4653-BCFA-FD051497C3BA}"/>
    <cellStyle name="20% - Accent6 2 4 3" xfId="1178" xr:uid="{9F161AA7-3455-41D6-B8E8-50A0935B1167}"/>
    <cellStyle name="20% - Accent6 2 4 3 2" xfId="7688" xr:uid="{D9FBD772-68E9-42D8-A660-5C980BBDBF50}"/>
    <cellStyle name="20% - Accent6 2 4 4" xfId="7300" xr:uid="{70266993-9F4E-47FF-A5AE-ADBB1351D5D2}"/>
    <cellStyle name="20% - Accent6 2 5" xfId="1181" xr:uid="{EAE69F9C-77CD-41EA-8084-C709D78140D7}"/>
    <cellStyle name="20% - Accent6 2 5 2" xfId="1183" xr:uid="{FE6DC6DD-3DFC-454D-8E4E-60E1BB4A9A9C}"/>
    <cellStyle name="20% - Accent6 2 5 2 2" xfId="7693" xr:uid="{E166EB22-CBF5-4601-95E0-DE21994B16CB}"/>
    <cellStyle name="20% - Accent6 2 5 3" xfId="1185" xr:uid="{0447FB1E-4C57-4C0C-B9EC-6D1585A4A599}"/>
    <cellStyle name="20% - Accent6 2 5 3 2" xfId="7695" xr:uid="{3748A024-5A6A-4362-9A26-85CEF81E4778}"/>
    <cellStyle name="20% - Accent6 2 5 4" xfId="7691" xr:uid="{6373F736-17C2-43A9-8E12-588E3CE12B31}"/>
    <cellStyle name="20% - Accent6 2 6" xfId="1186" xr:uid="{7D9E4416-5072-46E8-8FC0-F49D6E65A241}"/>
    <cellStyle name="20% - Accent6 2 6 2" xfId="815" xr:uid="{81460A34-518E-4946-B5EC-94B23587521A}"/>
    <cellStyle name="20% - Accent6 2 6 2 2" xfId="7349" xr:uid="{C89E7B75-848F-425E-BEA9-50EFDB1661DA}"/>
    <cellStyle name="20% - Accent6 2 6 3" xfId="1190" xr:uid="{9E0D997D-490A-4680-AD12-B741E8D07B34}"/>
    <cellStyle name="20% - Accent6 2 6 3 2" xfId="7700" xr:uid="{42CB205F-0ADA-4C97-AADC-1EAD1C8CDC9A}"/>
    <cellStyle name="20% - Accent6 2 6 4" xfId="7696" xr:uid="{CF639BFB-F21D-4D14-9797-43A450224672}"/>
    <cellStyle name="20% - Accent6 2 7" xfId="883" xr:uid="{0A05CB0D-1A53-48BA-A526-235824ECFB71}"/>
    <cellStyle name="20% - Accent6 2 7 2" xfId="1191" xr:uid="{A1FF4895-7D8B-404F-B73D-1F0DE89E5980}"/>
    <cellStyle name="20% - Accent6 2 7 2 2" xfId="7701" xr:uid="{A88CDFD1-0050-4984-A3EA-57A449ADDC94}"/>
    <cellStyle name="20% - Accent6 2 7 3" xfId="7403" xr:uid="{6EAAE153-D230-40DC-AFC2-596978B77846}"/>
    <cellStyle name="20% - Accent6 2 8" xfId="1193" xr:uid="{B5A7B1BC-C427-49CE-8632-5FFB0020E00C}"/>
    <cellStyle name="20% - Accent6 2 8 2" xfId="7703" xr:uid="{72E10B30-203F-4798-86EC-6B5F5EB0EC26}"/>
    <cellStyle name="20% - Accent6 2 9" xfId="7665" xr:uid="{E185102D-5D06-40DE-82ED-B12BE4C67494}"/>
    <cellStyle name="20% - Accent6 3" xfId="358" xr:uid="{A39328A7-4431-4B98-BC41-AE1D04F568BD}"/>
    <cellStyle name="20% - Accent6 3 10" xfId="5593" xr:uid="{91D0F8FB-8F66-4DB5-9170-62008C760AFB}"/>
    <cellStyle name="20% - Accent6 3 11" xfId="485" xr:uid="{D974D247-1B20-49D6-B3B9-8A3235424877}"/>
    <cellStyle name="20% - Accent6 3 2" xfId="1194" xr:uid="{71ECCE72-D811-416B-A721-CE6B5A643C87}"/>
    <cellStyle name="20% - Accent6 3 2 2" xfId="1196" xr:uid="{7B8EEA00-39CC-4BDD-AEBA-C57FA995C737}"/>
    <cellStyle name="20% - Accent6 3 2 2 2" xfId="7705" xr:uid="{C59F68BE-8A37-49AB-AACE-86100909CAD6}"/>
    <cellStyle name="20% - Accent6 3 2 3" xfId="7704" xr:uid="{44B3BED5-022D-4B17-8551-3D5C4736E0A0}"/>
    <cellStyle name="20% - Accent6 3 2 4" xfId="5594" xr:uid="{D1D283FD-2DE3-443A-8AE2-B9128A73176F}"/>
    <cellStyle name="20% - Accent6 3 3" xfId="1197" xr:uid="{CFA1C193-5744-4FE9-9E0A-9EB1AEE08E69}"/>
    <cellStyle name="20% - Accent6 3 3 2" xfId="794" xr:uid="{F7BE0476-3DD3-43FF-B0D3-27C36DD054AB}"/>
    <cellStyle name="20% - Accent6 3 3 2 2" xfId="7332" xr:uid="{BDD7BA89-DCAA-4CE4-88EE-94575436304D}"/>
    <cellStyle name="20% - Accent6 3 3 3" xfId="7706" xr:uid="{E33412B3-6AC7-4CC1-B93D-89F3752E4B6B}"/>
    <cellStyle name="20% - Accent6 3 4" xfId="1200" xr:uid="{8A3C3907-2A31-404A-88AA-4FA77CB06830}"/>
    <cellStyle name="20% - Accent6 3 4 2" xfId="1202" xr:uid="{53694390-5262-4591-BE4A-297F4C81612A}"/>
    <cellStyle name="20% - Accent6 3 4 2 2" xfId="7711" xr:uid="{F651BD76-5443-4DAB-9C37-EE9C8B339C25}"/>
    <cellStyle name="20% - Accent6 3 4 3" xfId="7709" xr:uid="{2AEEAA3E-B35F-427F-9A86-A60EB374D0B7}"/>
    <cellStyle name="20% - Accent6 3 5" xfId="1204" xr:uid="{6149DD65-D45E-4BC9-96F5-65550E3DD489}"/>
    <cellStyle name="20% - Accent6 3 5 2" xfId="1206" xr:uid="{2589ECE4-D531-42C4-A45F-BD4AE0AAAC72}"/>
    <cellStyle name="20% - Accent6 3 5 2 2" xfId="7715" xr:uid="{2C048EAA-5C68-4263-8ED3-450195DF0917}"/>
    <cellStyle name="20% - Accent6 3 5 3" xfId="7713" xr:uid="{2DCF0355-CC63-4868-B756-7EFF52316F37}"/>
    <cellStyle name="20% - Accent6 3 6" xfId="516" xr:uid="{C7006F24-E576-4397-87B6-25A0138184D0}"/>
    <cellStyle name="20% - Accent6 3 6 2" xfId="584" xr:uid="{1CDAAF01-8FB8-4D33-8A1F-D0C825307DCE}"/>
    <cellStyle name="20% - Accent6 3 6 2 2" xfId="7138" xr:uid="{B876F725-3BA6-4D5C-844A-1696EAA97EFB}"/>
    <cellStyle name="20% - Accent6 3 6 3" xfId="7085" xr:uid="{893AD344-9F3C-49DC-835C-A646EDF96F89}"/>
    <cellStyle name="20% - Accent6 3 7" xfId="781" xr:uid="{DB9A767E-AFD7-4EB8-92BA-02F807DC854C}"/>
    <cellStyle name="20% - Accent6 3 7 2" xfId="7322" xr:uid="{05BA5F58-626E-44EF-84CB-05E62F0EFD05}"/>
    <cellStyle name="20% - Accent6 3 8" xfId="1207" xr:uid="{75F57892-55DF-46CF-AB46-C3DA0E9E40E8}"/>
    <cellStyle name="20% - Accent6 3 8 2" xfId="7716" xr:uid="{BF4DDF05-786D-46FA-A696-2CFC5D5BA149}"/>
    <cellStyle name="20% - Accent6 3 9" xfId="7058" xr:uid="{AAA9A4F9-1ABD-4C9C-85FC-9BB92F2CE211}"/>
    <cellStyle name="20% - Accent6 4" xfId="1208" xr:uid="{5167EE25-8606-4845-B439-4093F767D9A5}"/>
    <cellStyle name="20% - Accent6 4 2" xfId="411" xr:uid="{37C9956E-6D76-4A77-B54F-75BB6B7EBEFF}"/>
    <cellStyle name="20% - Accent6 4 2 2" xfId="6993" xr:uid="{464AA7ED-084B-4639-97D4-0957ADA5EF15}"/>
    <cellStyle name="20% - Accent6 4 2 3" xfId="5596" xr:uid="{433AECD6-8054-4386-ADA9-B0337B8D673B}"/>
    <cellStyle name="20% - Accent6 4 3" xfId="7717" xr:uid="{1C59D8F3-5A1A-4FE4-BF59-230BE12A3BDE}"/>
    <cellStyle name="20% - Accent6 4 4" xfId="5595" xr:uid="{62208E8C-6F62-49F1-9F5E-EA69B7F02E88}"/>
    <cellStyle name="20% - Accent6 5" xfId="1209" xr:uid="{5FEAAA33-152B-45EE-8014-2E708C821829}"/>
    <cellStyle name="20% - Accent6 5 2" xfId="432" xr:uid="{CE2737C3-0E1C-4791-A75F-DC9A98825A7B}"/>
    <cellStyle name="20% - Accent6 5 2 2" xfId="7010" xr:uid="{E2AFF835-2C80-44D7-AA83-246958EB5F92}"/>
    <cellStyle name="20% - Accent6 5 2 3" xfId="5598" xr:uid="{B6518259-670B-439C-B5B2-371C0EFA9560}"/>
    <cellStyle name="20% - Accent6 5 3" xfId="7718" xr:uid="{E5A2F6CC-1D0E-4647-8570-DDA791AF2F3A}"/>
    <cellStyle name="20% - Accent6 5 4" xfId="5597" xr:uid="{913F9598-7BAD-4AD9-BAC5-505B770728E9}"/>
    <cellStyle name="20% - Accent6 6" xfId="1210" xr:uid="{5BB79647-5C0B-4A50-96FC-27D13A344A78}"/>
    <cellStyle name="20% - Accent6 6 2" xfId="5600" xr:uid="{4DBE0903-B1E0-4408-8CDA-11DEC263C190}"/>
    <cellStyle name="20% - Accent6 6 3" xfId="7719" xr:uid="{204BC7AA-F8F2-4B65-8464-661FCD87C76B}"/>
    <cellStyle name="20% - Accent6 6 4" xfId="5599" xr:uid="{B917719B-C849-4869-867D-BC14A680831A}"/>
    <cellStyle name="20% - Accent6 7" xfId="1211" xr:uid="{B1E3A65A-6BEF-453D-BFBF-C6EDA3EE4470}"/>
    <cellStyle name="20% - Accent6 7 2" xfId="5602" xr:uid="{793C4A95-4951-406D-8D6D-14007AB37CF1}"/>
    <cellStyle name="20% - Accent6 7 3" xfId="7720" xr:uid="{7652B70F-ECBD-416C-9102-66366782D1C1}"/>
    <cellStyle name="20% - Accent6 7 4" xfId="5601" xr:uid="{EC7D0B56-7366-4D8B-B756-C2B962D8C437}"/>
    <cellStyle name="20% - Accent6 8" xfId="1212" xr:uid="{CED24B04-3F66-442D-A05E-F154A2D2DD06}"/>
    <cellStyle name="20% - Accent6 8 2" xfId="5604" xr:uid="{6F2CAEB1-B9AE-4799-B833-E035CF516C67}"/>
    <cellStyle name="20% - Accent6 8 3" xfId="7721" xr:uid="{85BA5042-0F64-4C28-9F8D-3AA84EC5C037}"/>
    <cellStyle name="20% - Accent6 8 4" xfId="5603" xr:uid="{667A3F42-C536-4651-AC44-6A0E5C426E88}"/>
    <cellStyle name="20% - Accent6 9" xfId="845" xr:uid="{2126EBCA-F7CB-4B99-9A8E-5EBFA550DDC4}"/>
    <cellStyle name="20% - Accent6 9 2" xfId="5606" xr:uid="{6F91AC5F-0822-42FB-B19A-459CB233CEB4}"/>
    <cellStyle name="20% - Accent6 9 3" xfId="7371" xr:uid="{C8ABBEEF-5E83-47CA-89A1-874C01A33003}"/>
    <cellStyle name="20% - Accent6 9 4" xfId="5605" xr:uid="{848B0626-E9C0-4A66-AE39-21D841FF774F}"/>
    <cellStyle name="20% - ส่วนที่ถูกเน้น1" xfId="1215" xr:uid="{3F6C00AE-F8CD-42B1-826F-83FC6634AE28}"/>
    <cellStyle name="20% - ส่วนที่ถูกเน้น1 2" xfId="5607" xr:uid="{CA3BC8DF-8959-416F-995B-B9975E11E240}"/>
    <cellStyle name="20% - ส่วนที่ถูกเน้น1 3" xfId="5608" xr:uid="{EE5F3895-62F0-4779-AF8C-E95E669E71BD}"/>
    <cellStyle name="20% - ส่วนที่ถูกเน้น1 4" xfId="5609" xr:uid="{F78C1D8A-362E-42CF-A6C7-CBE244AAE7A5}"/>
    <cellStyle name="20% - ส่วนที่ถูกเน้น1 5" xfId="5610" xr:uid="{52023701-BF01-4AFF-B590-F701B8E066A0}"/>
    <cellStyle name="20% - ส่วนที่ถูกเน้น1 6" xfId="5611" xr:uid="{557FE200-428E-4E7C-9FFE-343DAEF5CF59}"/>
    <cellStyle name="20% - ส่วนที่ถูกเน้น1 7" xfId="7724" xr:uid="{BF1876B2-C1A1-4D30-8257-B1D750FA6D85}"/>
    <cellStyle name="20% - ส่วนที่ถูกเน้น1 8" xfId="13898" xr:uid="{30C29EE5-1C64-47D2-A150-453CB871186C}"/>
    <cellStyle name="20% - ส่วนที่ถูกเน้น1 9" xfId="12124" xr:uid="{2C19ACF3-D05C-4B7B-B7A4-0A40FA49B4C6}"/>
    <cellStyle name="20% - ส่วนที่ถูกเน้น2" xfId="1216" xr:uid="{A9949458-3B33-47DF-A7F5-12C15C98EB73}"/>
    <cellStyle name="20% - ส่วนที่ถูกเน้น2 2" xfId="5612" xr:uid="{12B06449-00D2-445D-9B84-F07FE47F0719}"/>
    <cellStyle name="20% - ส่วนที่ถูกเน้น2 3" xfId="5613" xr:uid="{6AD2891F-5289-49E9-BC9D-6D3A364680ED}"/>
    <cellStyle name="20% - ส่วนที่ถูกเน้น2 4" xfId="5614" xr:uid="{8EB65A62-58F3-47AB-BFC1-98E9EA1A88BE}"/>
    <cellStyle name="20% - ส่วนที่ถูกเน้น2 5" xfId="5615" xr:uid="{48B31DEB-1D3F-481F-B688-EEF5D76B2518}"/>
    <cellStyle name="20% - ส่วนที่ถูกเน้น2 6" xfId="5616" xr:uid="{8F089776-AAC4-450F-8EB1-073FED2CB5A0}"/>
    <cellStyle name="20% - ส่วนที่ถูกเน้น2 7" xfId="7725" xr:uid="{D98EE364-C756-480F-9A7B-A4D77A3563BF}"/>
    <cellStyle name="20% - ส่วนที่ถูกเน้น2 8" xfId="12461" xr:uid="{0DB50F37-6EA4-462E-B74E-CAA7FE4CBEA7}"/>
    <cellStyle name="20% - ส่วนที่ถูกเน้น2 9" xfId="12417" xr:uid="{67AA5FF4-C8AA-4AFE-9803-98864D916F25}"/>
    <cellStyle name="20% - ส่วนที่ถูกเน้น3" xfId="1169" xr:uid="{07712A0E-F9A7-4B8D-A153-F9DCA32435D9}"/>
    <cellStyle name="20% - ส่วนที่ถูกเน้น3 2" xfId="5617" xr:uid="{B2582FDC-6015-4972-83A6-945D6672BEA8}"/>
    <cellStyle name="20% - ส่วนที่ถูกเน้น3 3" xfId="5618" xr:uid="{638CAD68-4A28-442E-8DC9-A542DD7B0124}"/>
    <cellStyle name="20% - ส่วนที่ถูกเน้น3 4" xfId="5619" xr:uid="{C7A9CFE4-CA5B-418F-A800-A40D6C0BC495}"/>
    <cellStyle name="20% - ส่วนที่ถูกเน้น3 5" xfId="5620" xr:uid="{A2040E3E-CC9F-48D6-89D2-1DB2ECD23EE9}"/>
    <cellStyle name="20% - ส่วนที่ถูกเน้น3 6" xfId="5621" xr:uid="{5EC8FFE7-E29C-4497-8C46-3ACD82FDD721}"/>
    <cellStyle name="20% - ส่วนที่ถูกเน้น3 7" xfId="7679" xr:uid="{EEDD0EC2-13E4-4E6A-82B1-07DFB5FBB03C}"/>
    <cellStyle name="20% - ส่วนที่ถูกเน้น3 8" xfId="12378" xr:uid="{AEE09BB9-5BD4-4EBF-8225-1F564214AD4E}"/>
    <cellStyle name="20% - ส่วนที่ถูกเน้น3 9" xfId="13208" xr:uid="{D92EDEB8-53D9-447A-A8EA-53E141636900}"/>
    <cellStyle name="20% - ส่วนที่ถูกเน้น4" xfId="1172" xr:uid="{6E50D044-91F6-4CD7-A7D2-A70B47E18130}"/>
    <cellStyle name="20% - ส่วนที่ถูกเน้น4 2" xfId="5622" xr:uid="{0117F6FA-0AEF-4478-95CE-73AE1EB888BA}"/>
    <cellStyle name="20% - ส่วนที่ถูกเน้น4 3" xfId="5623" xr:uid="{C979C835-8975-44BE-AFC8-39D715F150BF}"/>
    <cellStyle name="20% - ส่วนที่ถูกเน้น4 4" xfId="5624" xr:uid="{D44CA8BE-1A4D-4232-A73D-F94EF1B64A6D}"/>
    <cellStyle name="20% - ส่วนที่ถูกเน้น4 5" xfId="5625" xr:uid="{ECB69528-82B7-4463-B926-A9C845CBDF49}"/>
    <cellStyle name="20% - ส่วนที่ถูกเน้น4 6" xfId="5626" xr:uid="{64895DEC-5833-486D-9F75-EFF2E023E497}"/>
    <cellStyle name="20% - ส่วนที่ถูกเน้น4 7" xfId="7682" xr:uid="{DE6CE0F5-7A7D-45BB-AEB3-2DF7517490E5}"/>
    <cellStyle name="20% - ส่วนที่ถูกเน้น4 8" xfId="12972" xr:uid="{3B39F381-7018-48C5-B592-932C17E94958}"/>
    <cellStyle name="20% - ส่วนที่ถูกเน้น4 9" xfId="12418" xr:uid="{A528EF68-4D8F-4516-B8D6-0F6A8DD8B7D7}"/>
    <cellStyle name="20% - ส่วนที่ถูกเน้น5" xfId="753" xr:uid="{97434E9C-5E24-4C6D-86FD-2C0ED6AD0C80}"/>
    <cellStyle name="20% - ส่วนที่ถูกเน้น5 2" xfId="5627" xr:uid="{10B7F061-C1A0-4E95-B502-169B45051281}"/>
    <cellStyle name="20% - ส่วนที่ถูกเน้น5 3" xfId="5628" xr:uid="{F78B9ECE-E77B-4110-B760-55D469F26300}"/>
    <cellStyle name="20% - ส่วนที่ถูกเน้น5 4" xfId="5629" xr:uid="{A252196D-1C9A-4BF9-BA5C-7F6FC8CE246C}"/>
    <cellStyle name="20% - ส่วนที่ถูกเน้น5 5" xfId="5630" xr:uid="{97847D15-FDFF-443B-8350-FD391687EA17}"/>
    <cellStyle name="20% - ส่วนที่ถูกเน้น5 6" xfId="5631" xr:uid="{14B7D807-B6FB-4C00-85F2-B2381355F9A7}"/>
    <cellStyle name="20% - ส่วนที่ถูกเน้น5 7" xfId="7298" xr:uid="{E0816A39-2D89-4F20-A1B3-86ED0C84B14E}"/>
    <cellStyle name="20% - ส่วนที่ถูกเน้น5 8" xfId="13050" xr:uid="{DEC4484E-C268-4714-961B-F3CCBA6DD81F}"/>
    <cellStyle name="20% - ส่วนที่ถูกเน้น6" xfId="1180" xr:uid="{5155232E-6541-41BD-A309-5196D4F45747}"/>
    <cellStyle name="20% - ส่วนที่ถูกเน้น6 2" xfId="5632" xr:uid="{82057A36-E34F-4973-A420-80B5ACCB0BE9}"/>
    <cellStyle name="20% - ส่วนที่ถูกเน้น6 3" xfId="5633" xr:uid="{4BE07988-4CC5-4A3B-AB6B-B0C612D02B2D}"/>
    <cellStyle name="20% - ส่วนที่ถูกเน้น6 4" xfId="5634" xr:uid="{9BAC313C-2F55-4D12-9B9C-1DECFFAFFBA0}"/>
    <cellStyle name="20% - ส่วนที่ถูกเน้น6 5" xfId="5635" xr:uid="{D32CE382-2867-4A57-928A-9A38553429DD}"/>
    <cellStyle name="20% - ส่วนที่ถูกเน้น6 6" xfId="5636" xr:uid="{71281587-B8EA-46E2-AB5F-48C24E66822B}"/>
    <cellStyle name="20% - ส่วนที่ถูกเน้น6 7" xfId="7690" xr:uid="{8390F223-63B1-4417-A7E7-BFE5BF0B32FE}"/>
    <cellStyle name="20% - ส่วนที่ถูกเน้น6 8" xfId="13899" xr:uid="{627B00A8-A57C-471A-B435-4661C3D22CC2}"/>
    <cellStyle name="20% - ส่วนที่ถูกเน้น6 9" xfId="12419" xr:uid="{1DDAAFFC-F5BC-494B-8603-846152FB3B8C}"/>
    <cellStyle name="๒๖๋_x000d_A_x0001_" xfId="1218" xr:uid="{7F167024-EF94-4695-9199-10007A7BD085}"/>
    <cellStyle name="๒๖๋_x000d_A_x0001_ 2" xfId="615" xr:uid="{B4A042BC-9E63-4104-A84B-33DDDE63F648}"/>
    <cellStyle name="๒๖๋_x000d_A_x0001_ 2 2" xfId="617" xr:uid="{F003BBE7-8C24-4E80-B7AF-D208F2C1F96F}"/>
    <cellStyle name="๒๖๋_x000d_A_x0001_ 2 2 2" xfId="7170" xr:uid="{90E301C5-E98C-4E50-B43A-CAE877811CD8}"/>
    <cellStyle name="๒๖๋_x000d_A_x0001_ 2 3" xfId="7168" xr:uid="{9482F35C-61DC-4E45-98F9-BC6C4DD41ECF}"/>
    <cellStyle name="๒๖๋_x000d_A_x0001_ 3" xfId="637" xr:uid="{16CA03B7-F039-44F8-AF68-539DB90FDAC2}"/>
    <cellStyle name="๒๖๋_x000d_A_x0001_ 3 2" xfId="7189" xr:uid="{ECAC379F-5C8A-491B-97A0-666FEF760610}"/>
    <cellStyle name="๒๖๋_x000d_A_x0001_ 4" xfId="672" xr:uid="{60377954-BA0A-424E-AFDF-72379A957F2B}"/>
    <cellStyle name="๒๖๋_x000d_A_x0001_ 4 2" xfId="7223" xr:uid="{B3554789-A3A8-4D60-A640-D1162DB51D23}"/>
    <cellStyle name="๒๖๋_x000d_A_x0001_ 5" xfId="701" xr:uid="{F6F63C4B-2A2E-4E78-A921-4EC7EF07F104}"/>
    <cellStyle name="๒๖๋_x000d_A_x0001_ 5 2" xfId="7250" xr:uid="{0FB4348C-27A0-42C0-8F59-AF87EBBD4175}"/>
    <cellStyle name="๒๖๋_x000d_A_x0001_ 6" xfId="976" xr:uid="{1D464912-D875-4D62-8E6E-73BD28A6110C}"/>
    <cellStyle name="๒๖๋_x000d_A_x0001_ 6 2" xfId="7488" xr:uid="{1DCB945F-2063-49F2-98C2-DE258808CC5C}"/>
    <cellStyle name="๒๖๋_x000d_A_x0001_ 7" xfId="1011" xr:uid="{EC23823A-B49A-4028-A46E-4D2751C22C68}"/>
    <cellStyle name="๒๖๋_x000d_A_x0001_ 7 2" xfId="7523" xr:uid="{6486F8AF-932E-437E-94C4-D45EE932F83A}"/>
    <cellStyle name="๒๖๋_x000d_A_x0001_ 8" xfId="7727" xr:uid="{78A561BD-7E85-422B-8D39-DB84F2591318}"/>
    <cellStyle name="๒๖๋_x000d_A_x0001_ 9" xfId="5637" xr:uid="{9048D669-ADFA-43A4-B86E-D479EFDF77AC}"/>
    <cellStyle name="2line" xfId="928" xr:uid="{0DF20DD6-9FE1-49BE-A24C-9B7549160C50}"/>
    <cellStyle name="2line 2" xfId="557" xr:uid="{1D5F124F-8361-4E85-8A2A-0A8BACA3A0E0}"/>
    <cellStyle name="2line 2 2" xfId="7119" xr:uid="{857FE0DC-8473-4C9F-9D34-1EFE6CB22CC7}"/>
    <cellStyle name="2line 2 2 2" xfId="11972" xr:uid="{E19C56B2-C115-4DD6-BA94-266C2BAF1085}"/>
    <cellStyle name="2line 2 2 2 2" xfId="13790" xr:uid="{DADDAAF3-5912-4BD0-8141-DBFF3079E7D2}"/>
    <cellStyle name="2line 2 2 2 2 2" xfId="16773" xr:uid="{EFAF5BD8-DDA0-4C29-B1B8-7A8949714BDE}"/>
    <cellStyle name="2line 2 2 2 2 3" xfId="18304" xr:uid="{637981BA-8C5B-428B-BF52-D533ACE9A3AE}"/>
    <cellStyle name="2line 2 2 2 2 4" xfId="14302" xr:uid="{2BB906FB-68C4-4B08-A71A-F199AEFFF90A}"/>
    <cellStyle name="2line 2 2 2 3" xfId="15516" xr:uid="{54068ECF-D4FE-4741-B639-F7A7ED994986}"/>
    <cellStyle name="2line 2 2 2 4" xfId="14023" xr:uid="{2C334AD5-75DC-4365-9975-62D61CD3534F}"/>
    <cellStyle name="2line 2 2 3" xfId="12959" xr:uid="{687B3600-BD0B-4F76-A600-2E5AE5B20D43}"/>
    <cellStyle name="2line 2 2 3 2" xfId="16138" xr:uid="{F5B3E8C8-135F-4AB3-B219-08283002C3C4}"/>
    <cellStyle name="2line 2 2 3 3" xfId="17603" xr:uid="{00C9D699-9D58-4DC8-8248-084FBE12A7E9}"/>
    <cellStyle name="2line 2 2 3 4" xfId="14166" xr:uid="{43FF7F12-EF31-4A2B-83AB-E3B5E8A27ACF}"/>
    <cellStyle name="2line 2 2 4" xfId="14962" xr:uid="{0B9B3CB3-2D32-4DBC-ACC0-16708268CCC4}"/>
    <cellStyle name="2line 2 2 5" xfId="13337" xr:uid="{133935B4-2EDB-43F8-B67D-D8B9577C74CA}"/>
    <cellStyle name="2line 2 3" xfId="11700" xr:uid="{E2065CF2-73EF-492C-83A3-089FFA74ECB1}"/>
    <cellStyle name="2line 2 3 2" xfId="12006" xr:uid="{1671AA39-7C01-4845-9C5D-78AE11C2AD50}"/>
    <cellStyle name="2line 2 3 2 2" xfId="13824" xr:uid="{FE8B3D10-E397-43BA-9B6A-7D6092AE39BD}"/>
    <cellStyle name="2line 2 3 2 2 2" xfId="16803" xr:uid="{1DFD1389-E347-45C7-B9DF-7DAEAD639539}"/>
    <cellStyle name="2line 2 3 2 2 3" xfId="18338" xr:uid="{877E457A-5655-4B44-811D-2866926926CF}"/>
    <cellStyle name="2line 2 3 2 2 4" xfId="14332" xr:uid="{8EBEF00D-5B7C-484F-A720-89FC86A116AE}"/>
    <cellStyle name="2line 2 3 2 3" xfId="15533" xr:uid="{99CF1E3A-110F-430F-8A8D-1B5BA1C9F1B4}"/>
    <cellStyle name="2line 2 3 2 4" xfId="14053" xr:uid="{9E4300D4-0B7C-4EE5-ACFF-1694ECE25AE3}"/>
    <cellStyle name="2line 2 3 3" xfId="13671" xr:uid="{EBB6FEA9-8863-492B-B686-26D28B1E51AC}"/>
    <cellStyle name="2line 2 3 3 2" xfId="16697" xr:uid="{58ABCBF4-E4B0-4FA7-AA47-AABC09941063}"/>
    <cellStyle name="2line 2 3 3 3" xfId="18191" xr:uid="{E6D6F518-EFAB-4672-8DBF-A6EB664A27C7}"/>
    <cellStyle name="2line 2 3 3 4" xfId="14227" xr:uid="{B00409B0-D110-4247-A08D-42EDA78F41C5}"/>
    <cellStyle name="2line 2 3 4" xfId="15489" xr:uid="{DFA47D3D-5417-4BB4-B1A4-C0703885BA59}"/>
    <cellStyle name="2line 2 3 5" xfId="13542" xr:uid="{0C6D5AC5-5766-4B98-8CFF-D8DB115BF59E}"/>
    <cellStyle name="2line 2 4" xfId="11931" xr:uid="{0819F4AF-B471-4B75-A73C-3EF87A2763DE}"/>
    <cellStyle name="2line 2 4 2" xfId="13749" xr:uid="{241A95E7-C325-41B5-AC82-C97706EE5BF9}"/>
    <cellStyle name="2line 2 4 2 2" xfId="16736" xr:uid="{DB5BCEB6-6D2B-4593-8976-ADDD55B70537}"/>
    <cellStyle name="2line 2 4 2 3" xfId="18263" xr:uid="{3F1AC567-A6A1-4C1C-99FA-34909FE48413}"/>
    <cellStyle name="2line 2 4 2 4" xfId="14265" xr:uid="{FD641399-8324-4F36-A72B-04A31369989D}"/>
    <cellStyle name="2line 2 4 3" xfId="15492" xr:uid="{4D6707A1-7748-4F84-893D-F67211FD0B20}"/>
    <cellStyle name="2line 2 4 4" xfId="13986" xr:uid="{1F60D4F4-A5FB-4A65-83F6-628B322FF20E}"/>
    <cellStyle name="2line 2 5" xfId="12145" xr:uid="{2CC7F565-3AA0-4692-836E-6AC28AFE6CBA}"/>
    <cellStyle name="2line 2 5 2" xfId="15570" xr:uid="{ECA6F7B8-D07B-4BF7-B85F-728520145538}"/>
    <cellStyle name="2line 2 5 3" xfId="16998" xr:uid="{00DAC335-30A2-4AE6-86C5-2A32C9AA5DB4}"/>
    <cellStyle name="2line 2 5 4" xfId="14101" xr:uid="{B6D9EB2E-9CE8-441A-945E-4E9EE05E1317}"/>
    <cellStyle name="2line 2 6" xfId="14416" xr:uid="{BDC5F639-E6A9-4548-A64B-518E7B9C50B6}"/>
    <cellStyle name="2line 2 7" xfId="12353" xr:uid="{B8BE4EAC-3800-4128-BAF1-8C1EAE8E7DDD}"/>
    <cellStyle name="2line 3" xfId="7442" xr:uid="{F4130678-CBF0-4DFB-81FF-AD8D961542A0}"/>
    <cellStyle name="2line 3 2" xfId="11976" xr:uid="{A70793B4-0980-4A4E-86EF-FD8A10BB2D6C}"/>
    <cellStyle name="2line 3 2 2" xfId="13794" xr:uid="{B54F2DF4-3FBE-4E74-90FE-B08FEE257140}"/>
    <cellStyle name="2line 3 2 2 2" xfId="16777" xr:uid="{E34F226D-324C-49C2-B249-606E71A8F481}"/>
    <cellStyle name="2line 3 2 2 3" xfId="18308" xr:uid="{7CBAE48A-4411-4B1C-A66F-06E4E1D21AC2}"/>
    <cellStyle name="2line 3 2 2 4" xfId="14306" xr:uid="{63DBD4B7-25FC-4E6E-AFDF-972BF265942E}"/>
    <cellStyle name="2line 3 2 3" xfId="15517" xr:uid="{196FBDEF-3E85-4C52-AB14-FC95ABBBB626}"/>
    <cellStyle name="2line 3 2 4" xfId="14027" xr:uid="{191A8898-B44F-45E6-B1C4-E9C0314AFB7A}"/>
    <cellStyle name="2line 3 3" xfId="12995" xr:uid="{DE09BF58-C188-41B2-B2F3-7146B83D7BAB}"/>
    <cellStyle name="2line 3 3 2" xfId="16155" xr:uid="{54E29D0F-EE49-4A30-BC11-31E893A48A31}"/>
    <cellStyle name="2line 3 3 3" xfId="17623" xr:uid="{9396ACD7-984C-4E01-B0EB-8F73E71192B5}"/>
    <cellStyle name="2line 3 3 4" xfId="14169" xr:uid="{D99B9F91-A13B-4A53-84A3-4CA93BF16418}"/>
    <cellStyle name="2line 3 4" xfId="14984" xr:uid="{2EB9D666-1479-4971-B8B5-F72214F8DB30}"/>
    <cellStyle name="2line 3 5" xfId="12802" xr:uid="{01CDCD21-2B47-43EA-8832-1D0909F1D26D}"/>
    <cellStyle name="2line 4" xfId="11727" xr:uid="{967BB680-79D2-4D55-A494-4544409DDE3E}"/>
    <cellStyle name="2line 4 2" xfId="12011" xr:uid="{3D081028-BCD2-49F3-A393-363C171CD69E}"/>
    <cellStyle name="2line 4 2 2" xfId="13829" xr:uid="{381F289C-36A4-4F26-B680-2EF8483C49BB}"/>
    <cellStyle name="2line 4 2 2 2" xfId="16808" xr:uid="{5B5F7FB2-7DD9-49C0-BFAF-A9ECDB0F96EC}"/>
    <cellStyle name="2line 4 2 2 3" xfId="18343" xr:uid="{80FD1412-BB96-4E7C-9754-4F431898838E}"/>
    <cellStyle name="2line 4 2 2 4" xfId="14337" xr:uid="{6AA1EC3A-2BAD-4191-ACEA-FCD3116CE153}"/>
    <cellStyle name="2line 4 2 3" xfId="15535" xr:uid="{2D8CBEF2-7BC6-4F27-842C-CEDC908EA1EA}"/>
    <cellStyle name="2line 4 2 4" xfId="14058" xr:uid="{5A1DF37F-8654-4556-A6B9-081E3C2E9E27}"/>
    <cellStyle name="2line 4 3" xfId="13677" xr:uid="{20D77621-53CE-40A2-972F-A033B1B41BCD}"/>
    <cellStyle name="2line 4 3 2" xfId="16699" xr:uid="{75A95CE8-9D2A-4898-8115-886B3415BC61}"/>
    <cellStyle name="2line 4 3 3" xfId="18197" xr:uid="{B3C6473E-2ACD-43CC-AA19-0FC0AD8D2374}"/>
    <cellStyle name="2line 4 3 4" xfId="14229" xr:uid="{06C680C0-989F-42A1-9789-CF2C057BF577}"/>
    <cellStyle name="2line 4 4" xfId="15490" xr:uid="{FCA3F268-023F-409D-AE59-1450A4489D94}"/>
    <cellStyle name="2line 4 5" xfId="12918" xr:uid="{48612F5E-82C2-4F7C-82F4-FACDC5E8F971}"/>
    <cellStyle name="2line 5" xfId="11936" xr:uid="{B31E0ECB-AE4D-4E68-91FB-62E813C5DB32}"/>
    <cellStyle name="2line 5 2" xfId="13754" xr:uid="{27511813-DA82-4B3C-B3ED-2AE9459F41E6}"/>
    <cellStyle name="2line 5 2 2" xfId="16741" xr:uid="{C80D4B8C-1A56-4826-A101-7EB5A71C55C0}"/>
    <cellStyle name="2line 5 2 3" xfId="18268" xr:uid="{C03151C6-5F2A-46E7-9984-D6E2436044A2}"/>
    <cellStyle name="2line 5 2 4" xfId="14270" xr:uid="{25F9F4A4-F62E-4B3E-8F28-52A243E20E02}"/>
    <cellStyle name="2line 5 3" xfId="15494" xr:uid="{66B73F52-EC24-4E07-8462-23C4937E1D74}"/>
    <cellStyle name="2line 5 4" xfId="13991" xr:uid="{87E7D3AA-E112-4EE9-877E-75DFF523DD9D}"/>
    <cellStyle name="2line 6" xfId="12176" xr:uid="{48A48551-88A9-4115-A53C-623992BB4CBE}"/>
    <cellStyle name="2line 6 2" xfId="15587" xr:uid="{9D2D8423-D47F-43DB-AD9A-77BAC6BFF834}"/>
    <cellStyle name="2line 6 3" xfId="17019" xr:uid="{C6480830-8E54-4947-9080-669CE8B2A4F1}"/>
    <cellStyle name="2line 6 4" xfId="14104" xr:uid="{69398866-F160-45E6-B29C-092E5A7D2234}"/>
    <cellStyle name="2line 7" xfId="14437" xr:uid="{7DC7481F-CCA3-43CA-A787-844D4E0CCB1B}"/>
    <cellStyle name="2line 8" xfId="13900" xr:uid="{241C7C92-39DF-4F51-A27F-72A05148487F}"/>
    <cellStyle name="๒Wลว - Style1" xfId="1219" xr:uid="{440FB7D2-CEEE-4AD8-871F-120AEEC69EE2}"/>
    <cellStyle name="๒Wลว - Style2" xfId="879" xr:uid="{B9EBFCB6-1B56-4CE4-8434-F323A2FA9C91}"/>
    <cellStyle name="๒Wลว - Style3" xfId="899" xr:uid="{8F2337CC-F107-41BB-869A-3D8655D90D1C}"/>
    <cellStyle name="๒Wลว - Style4" xfId="919" xr:uid="{9ABD0C41-2305-4DD1-8ED3-62874A93484D}"/>
    <cellStyle name="๒Wลว - Style5" xfId="924" xr:uid="{024CA377-8BFE-4FD7-9163-96AD7FFA1847}"/>
    <cellStyle name="๒Wลว - Style6" xfId="930" xr:uid="{BE719862-1312-44A8-953C-236238FFA3F6}"/>
    <cellStyle name="๒Wลว - Style7" xfId="934" xr:uid="{90914850-CDA4-467E-AFBA-3895F30F95C4}"/>
    <cellStyle name="๒Wลว - Style8" xfId="690" xr:uid="{E6B50BA3-5BF1-4BB7-A5FC-7D4F0E9AFFE7}"/>
    <cellStyle name="40% - Accent1 10" xfId="589" xr:uid="{58B0252F-B7B9-4651-9E93-5B5856071033}"/>
    <cellStyle name="40% - Accent1 10 2" xfId="5639" xr:uid="{AE19611A-9DDE-4CC6-A305-06BCA8D38ED5}"/>
    <cellStyle name="40% - Accent1 10 3" xfId="7142" xr:uid="{8B38E527-9A96-48F7-87C4-80E7BD775D2C}"/>
    <cellStyle name="40% - Accent1 10 4" xfId="5638" xr:uid="{5D57A8A1-6350-43E8-9A2F-FE90E831983D}"/>
    <cellStyle name="40% - Accent1 11" xfId="593" xr:uid="{545C59F0-EAC6-4122-82F8-F5E2C8C0DBE5}"/>
    <cellStyle name="40% - Accent1 11 2" xfId="5641" xr:uid="{B29CB5C8-18F6-4466-BFB1-425469DBC4FB}"/>
    <cellStyle name="40% - Accent1 11 3" xfId="7146" xr:uid="{625D73C7-E372-4A88-BAEA-775E1530B7D7}"/>
    <cellStyle name="40% - Accent1 11 4" xfId="5640" xr:uid="{4B34DCD1-6375-41D7-B6C4-95865BDB7E32}"/>
    <cellStyle name="40% - Accent1 12" xfId="596" xr:uid="{1C95C48E-6E18-4226-A841-B6EA7B54EFA4}"/>
    <cellStyle name="40% - Accent1 12 2" xfId="5643" xr:uid="{1B8466B2-7E21-442D-AC1F-804CDDDC8D5A}"/>
    <cellStyle name="40% - Accent1 12 3" xfId="7149" xr:uid="{810E4139-92A3-4150-ADEC-0C677C8B5487}"/>
    <cellStyle name="40% - Accent1 12 4" xfId="5642" xr:uid="{900C4720-C19A-4BEC-864A-5FA312ED7665}"/>
    <cellStyle name="40% - Accent1 13" xfId="600" xr:uid="{9483D7C5-0CEA-448F-974D-3B93A69716CE}"/>
    <cellStyle name="40% - Accent1 13 2" xfId="5645" xr:uid="{2ADE8FA6-460A-41A8-A2B5-198EC0AB15DC}"/>
    <cellStyle name="40% - Accent1 13 3" xfId="7153" xr:uid="{48F2E621-F1CA-42C6-AA35-D95FC4AAA729}"/>
    <cellStyle name="40% - Accent1 13 4" xfId="5644" xr:uid="{7CEBCD8F-2D4F-4FD3-9950-C057F6139FAD}"/>
    <cellStyle name="40% - Accent1 14" xfId="5646" xr:uid="{18B6B0D2-7132-4267-9EDB-05849F0D4289}"/>
    <cellStyle name="40% - Accent1 14 2" xfId="5647" xr:uid="{CBB18C0A-186B-4F83-A418-776975509E6A}"/>
    <cellStyle name="40% - Accent1 15" xfId="5648" xr:uid="{F1B7106B-0356-40F9-8DFC-738A0DD214E1}"/>
    <cellStyle name="40% - Accent1 16" xfId="11866" xr:uid="{E4CF3798-3AFB-44C8-A9AE-189F196D81BC}"/>
    <cellStyle name="40% - Accent1 17" xfId="120" xr:uid="{BEE3B9C2-4B9B-47BD-B75A-ABD3D4394DBF}"/>
    <cellStyle name="40% - Accent1 2" xfId="216" xr:uid="{85CBF1F1-E9B0-4D85-9BFB-500D1DB82D78}"/>
    <cellStyle name="40% - Accent1 2 10" xfId="5649" xr:uid="{90D04041-A034-4207-A8C2-969D9ADBCC14}"/>
    <cellStyle name="40% - Accent1 2 11" xfId="1220" xr:uid="{8559F094-79BF-4E1A-9952-DB8954F955B8}"/>
    <cellStyle name="40% - Accent1 2 2" xfId="1222" xr:uid="{C4D2C60C-07E0-49F4-A2C4-CF32747D290D}"/>
    <cellStyle name="40% - Accent1 2 2 2" xfId="642" xr:uid="{61BF00B3-5AA6-481E-8811-2035DEFA90F0}"/>
    <cellStyle name="40% - Accent1 2 2 2 2" xfId="7194" xr:uid="{2152F77E-F781-46AB-ACFE-DBFDA17383C9}"/>
    <cellStyle name="40% - Accent1 2 2 3" xfId="7730" xr:uid="{9FD62F6D-D8B3-460D-89EA-6CA718601140}"/>
    <cellStyle name="40% - Accent1 2 2 4" xfId="5650" xr:uid="{E4BA37E1-CA5A-431F-8F84-488FAFAAEEE4}"/>
    <cellStyle name="40% - Accent1 2 3" xfId="1225" xr:uid="{28649F97-542C-4072-B61E-07B5A884781F}"/>
    <cellStyle name="40% - Accent1 2 3 2" xfId="896" xr:uid="{F6DDA88C-B8B7-42E7-97AA-48046D89AF46}"/>
    <cellStyle name="40% - Accent1 2 3 2 2" xfId="7415" xr:uid="{6862C190-4A4D-49CE-8089-BB3513AB43AC}"/>
    <cellStyle name="40% - Accent1 2 3 3" xfId="7732" xr:uid="{5893B464-054F-48D1-B4CF-C165A26F7F0D}"/>
    <cellStyle name="40% - Accent1 2 3 4" xfId="5651" xr:uid="{5E861730-2BB5-44D8-B8D1-746BC54F8371}"/>
    <cellStyle name="40% - Accent1 2 4" xfId="1227" xr:uid="{2385A515-7625-49A1-9ACA-FBA35DE455B3}"/>
    <cellStyle name="40% - Accent1 2 4 2" xfId="914" xr:uid="{F36886CD-8257-4742-93A5-8C43FFB83EF4}"/>
    <cellStyle name="40% - Accent1 2 4 2 2" xfId="7430" xr:uid="{8D45AE46-1910-4952-99A0-1448C97298E0}"/>
    <cellStyle name="40% - Accent1 2 4 3" xfId="916" xr:uid="{3C62EFA0-0387-4DC8-BFE1-4F79241E654F}"/>
    <cellStyle name="40% - Accent1 2 4 3 2" xfId="7432" xr:uid="{3938C9A6-8BB6-44C6-A030-B29BD1AB9D56}"/>
    <cellStyle name="40% - Accent1 2 4 4" xfId="7734" xr:uid="{07AB94D7-6EBA-4B09-8107-98366EBB8EDB}"/>
    <cellStyle name="40% - Accent1 2 5" xfId="1109" xr:uid="{EBF9CBDE-B799-48B5-8FEF-2DBA67A73161}"/>
    <cellStyle name="40% - Accent1 2 5 2" xfId="751" xr:uid="{DDD12F25-8A72-4679-9399-C4AF633A5CA5}"/>
    <cellStyle name="40% - Accent1 2 5 2 2" xfId="7296" xr:uid="{C734F1F8-0F5A-4DD5-9F3C-4FDE0EDE3A0D}"/>
    <cellStyle name="40% - Accent1 2 5 3" xfId="1179" xr:uid="{4921A115-4670-4D57-ADA2-67CCACAB7B7F}"/>
    <cellStyle name="40% - Accent1 2 5 3 2" xfId="7689" xr:uid="{F542470A-D6E2-43B7-BF3D-F48A111F31AD}"/>
    <cellStyle name="40% - Accent1 2 5 4" xfId="7619" xr:uid="{7DFE37AF-E195-4C05-8972-4A7AB43A8CE3}"/>
    <cellStyle name="40% - Accent1 2 6" xfId="1229" xr:uid="{FCC1E169-CBDB-42BA-99F3-7B02834401F5}"/>
    <cellStyle name="40% - Accent1 2 6 2" xfId="1198" xr:uid="{DDB08A22-C6D6-4CD3-9DC3-059F47DE656E}"/>
    <cellStyle name="40% - Accent1 2 6 2 2" xfId="7707" xr:uid="{9D058B74-2B3E-4BC2-8327-1578438A8C80}"/>
    <cellStyle name="40% - Accent1 2 6 3" xfId="1203" xr:uid="{FBFE1C45-711B-4338-A8F9-784A77B4C396}"/>
    <cellStyle name="40% - Accent1 2 6 3 2" xfId="7712" xr:uid="{6D971690-4D2E-4792-875C-7467000097F4}"/>
    <cellStyle name="40% - Accent1 2 6 4" xfId="7736" xr:uid="{E77AB785-187D-46DD-9BC6-AE1F599DA542}"/>
    <cellStyle name="40% - Accent1 2 7" xfId="1081" xr:uid="{5165A904-21D8-4D6A-B36C-639269A2A17F}"/>
    <cellStyle name="40% - Accent1 2 7 2" xfId="1231" xr:uid="{F7B5AE8F-F772-44AE-8451-3AA3BC5E5D7D}"/>
    <cellStyle name="40% - Accent1 2 7 2 2" xfId="7738" xr:uid="{4599A42C-80DE-426F-B919-9618631A9EA5}"/>
    <cellStyle name="40% - Accent1 2 7 3" xfId="7591" xr:uid="{A45183EE-F052-4CFB-BF34-B282B5F7588E}"/>
    <cellStyle name="40% - Accent1 2 8" xfId="550" xr:uid="{F86A71ED-DEE5-419B-BA1C-A1A3C7DE1B73}"/>
    <cellStyle name="40% - Accent1 2 8 2" xfId="7114" xr:uid="{4F8C1BB1-E8EA-4764-857E-AF13D6B91DF7}"/>
    <cellStyle name="40% - Accent1 2 9" xfId="7728" xr:uid="{5F9641C8-411B-4533-933D-682FC981E949}"/>
    <cellStyle name="40% - Accent1 3" xfId="344" xr:uid="{A6807A80-F3EA-4D8D-91A6-F2C48E82C01F}"/>
    <cellStyle name="40% - Accent1 3 10" xfId="5652" xr:uid="{4E7E6EC6-5F77-455C-8248-FFF8422019EE}"/>
    <cellStyle name="40% - Accent1 3 11" xfId="1232" xr:uid="{6471569D-BE85-4E48-B486-37B8315DAEE6}"/>
    <cellStyle name="40% - Accent1 3 2" xfId="1234" xr:uid="{DA20C43F-4D81-43D6-AA75-FB11D2169483}"/>
    <cellStyle name="40% - Accent1 3 2 2" xfId="1237" xr:uid="{AE4EEDC5-0871-4DE8-BD97-EECEABB9F5BF}"/>
    <cellStyle name="40% - Accent1 3 2 2 2" xfId="7744" xr:uid="{CBDDC541-C42E-40C2-A6BF-3D74EB330C76}"/>
    <cellStyle name="40% - Accent1 3 2 3" xfId="7741" xr:uid="{12A09A51-1F30-45A6-A08B-FC2CE6ABC575}"/>
    <cellStyle name="40% - Accent1 3 2 4" xfId="5653" xr:uid="{B1873782-57DF-4413-9CCD-1612D7687848}"/>
    <cellStyle name="40% - Accent1 3 3" xfId="1239" xr:uid="{5D645373-96D8-4E24-97BF-1A939E811D96}"/>
    <cellStyle name="40% - Accent1 3 3 2" xfId="574" xr:uid="{ECCF1B90-C023-4235-B2E7-71C833CA70E4}"/>
    <cellStyle name="40% - Accent1 3 3 2 2" xfId="7131" xr:uid="{50ECABED-75DE-4401-B8EB-DFEC13D133B0}"/>
    <cellStyle name="40% - Accent1 3 3 3" xfId="7746" xr:uid="{C2A83AFC-FF49-43F7-89F0-B0B907B951E2}"/>
    <cellStyle name="40% - Accent1 3 4" xfId="1241" xr:uid="{48C5EA26-55BC-4160-9067-0DE28C7B5EB2}"/>
    <cellStyle name="40% - Accent1 3 4 2" xfId="1007" xr:uid="{80D8F817-C3E0-4B50-B1C8-A76AD34D6E86}"/>
    <cellStyle name="40% - Accent1 3 4 2 2" xfId="7519" xr:uid="{6C26BE51-278D-44F5-B385-15C258381BDD}"/>
    <cellStyle name="40% - Accent1 3 4 3" xfId="7748" xr:uid="{D97B907F-84A6-4834-8AEC-C1EACC98FBBE}"/>
    <cellStyle name="40% - Accent1 3 5" xfId="1117" xr:uid="{E57BDE15-35AC-4213-8246-EF20CA869FFA}"/>
    <cellStyle name="40% - Accent1 3 5 2" xfId="1245" xr:uid="{521151BB-C9D1-4527-B5D8-82E67B173663}"/>
    <cellStyle name="40% - Accent1 3 5 2 2" xfId="7752" xr:uid="{307A91FB-D8CF-4F9E-8657-4F3D8C6E598B}"/>
    <cellStyle name="40% - Accent1 3 5 3" xfId="7627" xr:uid="{1E32FF5F-5D10-4D14-8A21-F7CB447E413F}"/>
    <cellStyle name="40% - Accent1 3 6" xfId="1247" xr:uid="{9B519430-71E3-4F8C-B48F-D5EA5D64088E}"/>
    <cellStyle name="40% - Accent1 3 6 2" xfId="806" xr:uid="{1959F4B0-7BCA-4EDF-AEB6-5AE163E6CDF4}"/>
    <cellStyle name="40% - Accent1 3 6 2 2" xfId="7342" xr:uid="{CDEDD976-0DD7-413C-938B-C1E0CE729505}"/>
    <cellStyle name="40% - Accent1 3 6 3" xfId="7754" xr:uid="{43F6D4B5-4931-4F4C-875A-38CC440A0E59}"/>
    <cellStyle name="40% - Accent1 3 7" xfId="1086" xr:uid="{2A6E0ACA-3F6E-4071-8E57-C0FB26D26ACB}"/>
    <cellStyle name="40% - Accent1 3 7 2" xfId="7596" xr:uid="{B6996E71-D1F3-499D-98E2-FBCF3AC6F0CD}"/>
    <cellStyle name="40% - Accent1 3 8" xfId="1088" xr:uid="{27DC545C-6714-41F0-BE7E-AB890CBCC71B}"/>
    <cellStyle name="40% - Accent1 3 8 2" xfId="7598" xr:uid="{0B79D1D5-FFA8-4431-A745-E03CB060AA64}"/>
    <cellStyle name="40% - Accent1 3 9" xfId="7739" xr:uid="{AE45014E-1BB1-49AF-A139-4665CDE7DF6D}"/>
    <cellStyle name="40% - Accent1 4" xfId="981" xr:uid="{7C1A0096-2DD9-4E96-B9CC-D527B7B92071}"/>
    <cellStyle name="40% - Accent1 4 2" xfId="983" xr:uid="{8B9CA20E-4DD0-4DB3-90D8-A81975E36EF3}"/>
    <cellStyle name="40% - Accent1 4 2 2" xfId="7495" xr:uid="{C9E96F8D-8F3C-40DA-816E-6D1350AB281E}"/>
    <cellStyle name="40% - Accent1 4 2 3" xfId="5655" xr:uid="{5C78E114-269B-4108-ACED-C8CC199CFA7A}"/>
    <cellStyle name="40% - Accent1 4 3" xfId="7493" xr:uid="{FBA97C67-65AD-4343-9EC7-ACA23A6E8A99}"/>
    <cellStyle name="40% - Accent1 4 4" xfId="5654" xr:uid="{09C34480-4FA0-4DC2-A0A5-76D53A2C8C35}"/>
    <cellStyle name="40% - Accent1 5" xfId="986" xr:uid="{A667AFAA-03E5-4DF4-98F6-252B56C01F79}"/>
    <cellStyle name="40% - Accent1 5 2" xfId="989" xr:uid="{7414D045-6EAD-47A6-9F61-2CD2FDC9A369}"/>
    <cellStyle name="40% - Accent1 5 2 2" xfId="7501" xr:uid="{B32B3CEC-6A81-4477-9B63-64F4C74E1559}"/>
    <cellStyle name="40% - Accent1 5 2 3" xfId="5657" xr:uid="{8F18586A-340A-436D-9189-6BA2B1A84FA8}"/>
    <cellStyle name="40% - Accent1 5 3" xfId="7498" xr:uid="{BE946852-7C0B-43C7-9DA3-78303EDF2080}"/>
    <cellStyle name="40% - Accent1 5 4" xfId="5656" xr:uid="{CD8BFFF0-D69B-4C13-A1B9-8A35EB4B298D}"/>
    <cellStyle name="40% - Accent1 6" xfId="484" xr:uid="{D38780D6-5D7F-47DC-A4BA-F8EF9A8FA372}"/>
    <cellStyle name="40% - Accent1 6 2" xfId="5659" xr:uid="{7FE06173-9AF3-43E2-8385-D9F97192D1DB}"/>
    <cellStyle name="40% - Accent1 6 3" xfId="7057" xr:uid="{C0FA0493-A418-4CEF-AD35-45CB7D298060}"/>
    <cellStyle name="40% - Accent1 6 4" xfId="5658" xr:uid="{B70A3CE6-B590-4D69-8270-C5FDDABF2818}"/>
    <cellStyle name="40% - Accent1 7" xfId="996" xr:uid="{9BC80185-E94B-49C1-A920-CFD2F2081185}"/>
    <cellStyle name="40% - Accent1 7 2" xfId="5661" xr:uid="{F15AC270-4AFE-4D1B-9CF3-18609BEF48BC}"/>
    <cellStyle name="40% - Accent1 7 3" xfId="7508" xr:uid="{692765C8-4C81-49FA-8F80-9B7CA3FE8136}"/>
    <cellStyle name="40% - Accent1 7 4" xfId="5660" xr:uid="{30159B35-8550-4836-B5F4-51968A87093E}"/>
    <cellStyle name="40% - Accent1 8" xfId="1001" xr:uid="{F404F063-BB8A-4158-97D2-2E0F662835E9}"/>
    <cellStyle name="40% - Accent1 8 2" xfId="5663" xr:uid="{03D68B6A-8FD2-4005-B2AD-43159AC9EDB7}"/>
    <cellStyle name="40% - Accent1 8 3" xfId="7513" xr:uid="{B0477163-FCCD-40FE-AC9F-5426AD9CB74F}"/>
    <cellStyle name="40% - Accent1 8 4" xfId="5662" xr:uid="{EFBD8840-3747-4D2E-ACAB-D8E3174F2E7A}"/>
    <cellStyle name="40% - Accent1 9" xfId="1006" xr:uid="{B34A019D-2116-460F-91DB-60A30F132F9F}"/>
    <cellStyle name="40% - Accent1 9 2" xfId="5665" xr:uid="{3C5C977A-85F0-435E-8476-EC4AE2C0BE97}"/>
    <cellStyle name="40% - Accent1 9 3" xfId="7518" xr:uid="{38B3D79C-8FE0-4E30-9424-ECB79E981459}"/>
    <cellStyle name="40% - Accent1 9 4" xfId="5664" xr:uid="{3D364C7F-C76A-41EC-8BFB-8C6837A889F4}"/>
    <cellStyle name="40% - Accent2 10" xfId="483" xr:uid="{8CC37501-237B-453D-8730-9066763FF50E}"/>
    <cellStyle name="40% - Accent2 10 2" xfId="5667" xr:uid="{4685CA7C-FB44-4B4F-9575-DCD94AC8AA79}"/>
    <cellStyle name="40% - Accent2 10 3" xfId="7056" xr:uid="{0A35A8E3-3EBD-4385-B48B-B19743D85525}"/>
    <cellStyle name="40% - Accent2 10 4" xfId="5666" xr:uid="{618F77AC-1DED-4806-870F-B2C9682A0C5B}"/>
    <cellStyle name="40% - Accent2 11" xfId="995" xr:uid="{FA4CC0EA-0597-439D-B3B0-3B846C4A7B3D}"/>
    <cellStyle name="40% - Accent2 11 2" xfId="5669" xr:uid="{B604C2E1-9C14-4099-9765-D82FF1963697}"/>
    <cellStyle name="40% - Accent2 11 3" xfId="7507" xr:uid="{6DE84A4E-C753-4D1F-8563-57B394FB639B}"/>
    <cellStyle name="40% - Accent2 11 4" xfId="5668" xr:uid="{1DD77B9A-670E-4085-A343-985F1FD04F0D}"/>
    <cellStyle name="40% - Accent2 12" xfId="1000" xr:uid="{A9CFBA73-2C0B-4034-9E9D-F7B047DB7171}"/>
    <cellStyle name="40% - Accent2 12 2" xfId="5671" xr:uid="{8448481F-2704-4F7C-853A-D33A30CB2A73}"/>
    <cellStyle name="40% - Accent2 12 3" xfId="7512" xr:uid="{63DD1E88-876C-425C-A425-1CF70D5BAECB}"/>
    <cellStyle name="40% - Accent2 12 4" xfId="5670" xr:uid="{8439909C-CD7A-442E-B215-C52F27C217C1}"/>
    <cellStyle name="40% - Accent2 13" xfId="1005" xr:uid="{27CF7E7F-7316-4594-A3BB-FBB583F6B242}"/>
    <cellStyle name="40% - Accent2 13 2" xfId="5673" xr:uid="{4CCEEF1E-D496-4FAE-AD88-2E415AB7381F}"/>
    <cellStyle name="40% - Accent2 13 3" xfId="7517" xr:uid="{ADC7D934-BB4D-4C4E-9FE0-4268269FEAD3}"/>
    <cellStyle name="40% - Accent2 13 4" xfId="5672" xr:uid="{BFEBF600-7133-4643-AEF0-21BD9EFEF58C}"/>
    <cellStyle name="40% - Accent2 14" xfId="5674" xr:uid="{2F23CF0A-5A6B-41FE-86D7-238E4EC474C1}"/>
    <cellStyle name="40% - Accent2 14 2" xfId="5675" xr:uid="{D7D4ABCC-A9EA-4FCA-9C3C-2CEA6D0C02B1}"/>
    <cellStyle name="40% - Accent2 15" xfId="5676" xr:uid="{59DAD27B-A570-432B-8A5F-E6784AC4FB0F}"/>
    <cellStyle name="40% - Accent2 16" xfId="11869" xr:uid="{DE627527-E7B8-480B-8ADB-39EE4099CFBD}"/>
    <cellStyle name="40% - Accent2 17" xfId="124" xr:uid="{88A77391-B5BA-4184-822A-25006FC0EE30}"/>
    <cellStyle name="40% - Accent2 2" xfId="219" xr:uid="{E4D84DEC-31FE-469C-B43F-5C34D8B385A2}"/>
    <cellStyle name="40% - Accent2 2 10" xfId="5677" xr:uid="{BFE6F3A0-07A9-4A26-B077-8FADD7176273}"/>
    <cellStyle name="40% - Accent2 2 11" xfId="1249" xr:uid="{67DF0831-E133-45EA-861D-FC87AEA476DF}"/>
    <cellStyle name="40% - Accent2 2 2" xfId="1253" xr:uid="{AACB8C65-D7DA-450C-A97A-64603AA2254B}"/>
    <cellStyle name="40% - Accent2 2 2 2" xfId="677" xr:uid="{28AE0819-EEE0-4A4A-B0A2-ABC56B033965}"/>
    <cellStyle name="40% - Accent2 2 2 2 2" xfId="7228" xr:uid="{3E38376B-5A12-4AA3-9927-F2FD57AD641D}"/>
    <cellStyle name="40% - Accent2 2 2 3" xfId="7760" xr:uid="{E547BFBE-335D-4402-B70E-6310309EE7F8}"/>
    <cellStyle name="40% - Accent2 2 2 4" xfId="5678" xr:uid="{7AE8146A-D269-46F2-9269-B4D13D9693C2}"/>
    <cellStyle name="40% - Accent2 2 3" xfId="1256" xr:uid="{D785F512-4F03-4695-9A0E-EDDAF822FECD}"/>
    <cellStyle name="40% - Accent2 2 3 2" xfId="1257" xr:uid="{13E18D23-E9A5-436F-998C-FA217EEED801}"/>
    <cellStyle name="40% - Accent2 2 3 2 2" xfId="7764" xr:uid="{CB8B247A-C196-478F-8B9D-00864E200284}"/>
    <cellStyle name="40% - Accent2 2 3 3" xfId="7763" xr:uid="{B100DD4D-9F72-45FB-972F-AE2D412E8263}"/>
    <cellStyle name="40% - Accent2 2 3 4" xfId="5679" xr:uid="{218B23DF-B514-48B1-9BDE-F8343D50CFC4}"/>
    <cellStyle name="40% - Accent2 2 4" xfId="716" xr:uid="{CDCF580B-6437-4C2E-9C09-137B668F6DEF}"/>
    <cellStyle name="40% - Accent2 2 4 2" xfId="719" xr:uid="{1F457558-4272-4068-BE7E-579D6F89C06D}"/>
    <cellStyle name="40% - Accent2 2 4 2 2" xfId="7265" xr:uid="{52943218-CCFF-451F-99CA-4C666C4BCD6A}"/>
    <cellStyle name="40% - Accent2 2 4 3" xfId="1258" xr:uid="{A76172D0-06CD-4E34-84ED-896B2E244955}"/>
    <cellStyle name="40% - Accent2 2 4 3 2" xfId="7765" xr:uid="{72A3AA4E-D69A-4D6D-91B5-899EB8C703FA}"/>
    <cellStyle name="40% - Accent2 2 4 4" xfId="7263" xr:uid="{9721FAFF-91DE-491A-A526-394784694F3B}"/>
    <cellStyle name="40% - Accent2 2 5" xfId="836" xr:uid="{CDED1E1A-575D-4149-A437-07DF9632060E}"/>
    <cellStyle name="40% - Accent2 2 5 2" xfId="566" xr:uid="{CD6BFEFC-1C89-4F5B-9A60-CB1DB8CB2768}"/>
    <cellStyle name="40% - Accent2 2 5 2 2" xfId="7126" xr:uid="{BA03FB3E-5DFC-425C-B67F-63CB316699EA}"/>
    <cellStyle name="40% - Accent2 2 5 3" xfId="1260" xr:uid="{8C65CB4B-37C5-4FE7-AE22-217D24F7CE37}"/>
    <cellStyle name="40% - Accent2 2 5 3 2" xfId="7767" xr:uid="{A508DFCD-3995-428E-8168-04111B0A878B}"/>
    <cellStyle name="40% - Accent2 2 5 4" xfId="7364" xr:uid="{FD5525CC-E1C6-49A1-8FCE-30622DDC113A}"/>
    <cellStyle name="40% - Accent2 2 6" xfId="1263" xr:uid="{3417CD09-625C-430D-A32E-8DFB2F681E4C}"/>
    <cellStyle name="40% - Accent2 2 6 2" xfId="1097" xr:uid="{0A98593D-0692-4BE0-8B0B-09ED2B1EEA49}"/>
    <cellStyle name="40% - Accent2 2 6 2 2" xfId="7607" xr:uid="{E16920B0-4C39-4A24-928A-9065A740EC5B}"/>
    <cellStyle name="40% - Accent2 2 6 3" xfId="1267" xr:uid="{4F6B8A22-93DF-47F6-9B66-293C45AD76E0}"/>
    <cellStyle name="40% - Accent2 2 6 3 2" xfId="7774" xr:uid="{D6575CF7-1A40-436D-804A-E2617FDB6652}"/>
    <cellStyle name="40% - Accent2 2 6 4" xfId="7770" xr:uid="{8907F640-EDE8-4B83-889E-4CAE88474622}"/>
    <cellStyle name="40% - Accent2 2 7" xfId="1268" xr:uid="{A60D616A-243E-4BFC-AED6-84D580C2E0C3}"/>
    <cellStyle name="40% - Accent2 2 7 2" xfId="1269" xr:uid="{51E80200-0E4C-45A0-8FA2-916FF5B2092F}"/>
    <cellStyle name="40% - Accent2 2 7 2 2" xfId="7776" xr:uid="{474D3D5E-C81A-48CE-8CEA-A92AFB665AFA}"/>
    <cellStyle name="40% - Accent2 2 7 3" xfId="7775" xr:uid="{D3F46DB8-CBEE-4795-BB55-6B1149403C52}"/>
    <cellStyle name="40% - Accent2 2 8" xfId="1271" xr:uid="{573DE7AD-641F-4264-8A95-82448C929DD6}"/>
    <cellStyle name="40% - Accent2 2 8 2" xfId="7778" xr:uid="{DBC82C8F-EB00-4F1B-BFFB-C7F227793290}"/>
    <cellStyle name="40% - Accent2 2 9" xfId="7756" xr:uid="{1A956EEC-6150-4CF8-A2F2-D616A1F06AD6}"/>
    <cellStyle name="40% - Accent2 3" xfId="347" xr:uid="{424997B8-CB55-4324-A4C5-E57EDEFFDE7F}"/>
    <cellStyle name="40% - Accent2 3 10" xfId="5680" xr:uid="{CFE35D64-4B4E-4024-9112-63484D8B5B45}"/>
    <cellStyle name="40% - Accent2 3 11" xfId="1272" xr:uid="{9D2F599B-29F5-4309-A29D-36DCDCA956A5}"/>
    <cellStyle name="40% - Accent2 3 2" xfId="1273" xr:uid="{A149FE71-A779-4882-A9D1-5C9AC090B1F8}"/>
    <cellStyle name="40% - Accent2 3 2 2" xfId="1274" xr:uid="{DCC495F7-4DA7-4748-B5D6-E6C7BB110A2E}"/>
    <cellStyle name="40% - Accent2 3 2 2 2" xfId="7781" xr:uid="{F7B6C79C-BFE8-4F40-A285-F230E572CDFA}"/>
    <cellStyle name="40% - Accent2 3 2 3" xfId="7780" xr:uid="{5921284D-102F-4F0D-AE14-0207570DC8D8}"/>
    <cellStyle name="40% - Accent2 3 2 4" xfId="5681" xr:uid="{533DEF3B-5D83-4000-A9FB-F5C881438367}"/>
    <cellStyle name="40% - Accent2 3 3" xfId="1275" xr:uid="{B7FB419D-AF98-4081-8B40-CC9C34E837F5}"/>
    <cellStyle name="40% - Accent2 3 3 2" xfId="1276" xr:uid="{ECA5BF03-E15F-4B47-A3CC-7C37B4D98A81}"/>
    <cellStyle name="40% - Accent2 3 3 2 2" xfId="7783" xr:uid="{794F2D1E-2BBA-4EB0-A24F-18DF2C742DB4}"/>
    <cellStyle name="40% - Accent2 3 3 3" xfId="7782" xr:uid="{3AEAC1FA-6E52-41F1-A037-82AA058B36BC}"/>
    <cellStyle name="40% - Accent2 3 4" xfId="1277" xr:uid="{8F851079-C41D-47B0-BFB9-5936F3927D54}"/>
    <cellStyle name="40% - Accent2 3 4 2" xfId="1279" xr:uid="{E4393144-5501-404C-8406-9C035F69DA16}"/>
    <cellStyle name="40% - Accent2 3 4 2 2" xfId="7785" xr:uid="{470623CA-E3BD-438C-86AD-423B20D87241}"/>
    <cellStyle name="40% - Accent2 3 4 3" xfId="7784" xr:uid="{B61EF71D-892B-4495-A182-C0FEC2723934}"/>
    <cellStyle name="40% - Accent2 3 5" xfId="590" xr:uid="{00A425A9-7525-438D-B585-FA00E0264757}"/>
    <cellStyle name="40% - Accent2 3 5 2" xfId="1282" xr:uid="{91CDD368-4358-4B9A-BA8C-AE794525D364}"/>
    <cellStyle name="40% - Accent2 3 5 2 2" xfId="7788" xr:uid="{247595DC-805A-4C51-8E63-8DE251750FF3}"/>
    <cellStyle name="40% - Accent2 3 5 3" xfId="7143" xr:uid="{42BC1CF3-14D7-4C88-A178-3404E2258C34}"/>
    <cellStyle name="40% - Accent2 3 6" xfId="594" xr:uid="{A55CBA3C-40A5-4165-B8B2-C9987A7E9A79}"/>
    <cellStyle name="40% - Accent2 3 6 2" xfId="1285" xr:uid="{E71CF9AC-1DC2-4C9D-B604-C78EAC8E6E9E}"/>
    <cellStyle name="40% - Accent2 3 6 2 2" xfId="7791" xr:uid="{34E8D853-CB63-4F44-8CBB-71B46F9D8CB8}"/>
    <cellStyle name="40% - Accent2 3 6 3" xfId="7147" xr:uid="{AFEAC2A1-3853-423E-BF30-76FC87A6E95C}"/>
    <cellStyle name="40% - Accent2 3 7" xfId="597" xr:uid="{8B971CC7-AC1F-4C88-A817-7886835E505C}"/>
    <cellStyle name="40% - Accent2 3 7 2" xfId="7150" xr:uid="{F0E2D275-AD66-430F-9849-82762A73D7A7}"/>
    <cellStyle name="40% - Accent2 3 8" xfId="601" xr:uid="{7F949977-641A-4635-8AA5-9215D0187235}"/>
    <cellStyle name="40% - Accent2 3 8 2" xfId="7154" xr:uid="{0783BB4B-5962-4C55-80AA-4F48121319AD}"/>
    <cellStyle name="40% - Accent2 3 9" xfId="7779" xr:uid="{A4746C79-1822-400F-9857-92DF08DB6BFB}"/>
    <cellStyle name="40% - Accent2 4" xfId="1014" xr:uid="{C42459C1-0DF8-4DC2-877A-8F410B103EE3}"/>
    <cellStyle name="40% - Accent2 4 2" xfId="1286" xr:uid="{A2C5BE8E-1DFF-4926-AFD3-BB31BF3CE704}"/>
    <cellStyle name="40% - Accent2 4 2 2" xfId="7792" xr:uid="{BDBCEB44-957B-4526-BA0D-A1E19DB0ED27}"/>
    <cellStyle name="40% - Accent2 4 2 3" xfId="5683" xr:uid="{A80D3A78-44AE-4D43-9345-13E55F3608E1}"/>
    <cellStyle name="40% - Accent2 4 3" xfId="7526" xr:uid="{A3F5A643-A052-4BA3-AD72-CF074FC45E98}"/>
    <cellStyle name="40% - Accent2 4 4" xfId="5682" xr:uid="{1BE5C1D4-C8F5-475B-912F-FF4E3610D092}"/>
    <cellStyle name="40% - Accent2 5" xfId="1287" xr:uid="{D386DF43-7AA2-4A16-AA90-F3A594CD4281}"/>
    <cellStyle name="40% - Accent2 5 2" xfId="1288" xr:uid="{5B6565BC-4006-4CAE-9D1D-252EFD0C7D77}"/>
    <cellStyle name="40% - Accent2 5 2 2" xfId="7794" xr:uid="{9188A10A-3FA8-4668-8B57-0670B2B69D73}"/>
    <cellStyle name="40% - Accent2 5 2 3" xfId="5685" xr:uid="{B1D9838F-0A09-474F-9C65-C4899E1DAF99}"/>
    <cellStyle name="40% - Accent2 5 3" xfId="7793" xr:uid="{404B5E12-1D57-429D-A28A-C3C4CC4C54BF}"/>
    <cellStyle name="40% - Accent2 5 4" xfId="5684" xr:uid="{767B6C85-C87B-4125-8655-D635814D9A03}"/>
    <cellStyle name="40% - Accent2 6" xfId="1289" xr:uid="{42C964D2-6F16-4D20-9EDF-8DE5F3983A2D}"/>
    <cellStyle name="40% - Accent2 6 2" xfId="5687" xr:uid="{4AA493FE-8642-4821-916D-A26D19880088}"/>
    <cellStyle name="40% - Accent2 6 3" xfId="7795" xr:uid="{454ACB69-6F6C-4FBA-9E6F-D20664FF09F9}"/>
    <cellStyle name="40% - Accent2 6 4" xfId="5686" xr:uid="{6047E869-8726-44A6-B8D5-2EACBA0CA366}"/>
    <cellStyle name="40% - Accent2 7" xfId="1290" xr:uid="{957A8D95-DE45-49CA-91E5-9E10A41E1111}"/>
    <cellStyle name="40% - Accent2 7 2" xfId="5689" xr:uid="{37C6BD1B-A6AC-47A7-A38C-01DBCEE6860D}"/>
    <cellStyle name="40% - Accent2 7 3" xfId="7796" xr:uid="{9473E637-D3B6-47C8-BC63-19280A09AFA2}"/>
    <cellStyle name="40% - Accent2 7 4" xfId="5688" xr:uid="{4F436BDD-57EF-4E35-B4A7-736052143E28}"/>
    <cellStyle name="40% - Accent2 8" xfId="1291" xr:uid="{7100089D-8679-45F4-AF50-7748C269A627}"/>
    <cellStyle name="40% - Accent2 8 2" xfId="5691" xr:uid="{7399EEE8-EBE2-485F-88DD-8FDAABCCED3F}"/>
    <cellStyle name="40% - Accent2 8 3" xfId="7797" xr:uid="{07CE5960-68E6-4EBC-A913-31EF472E1D2E}"/>
    <cellStyle name="40% - Accent2 8 4" xfId="5690" xr:uid="{49E01494-65EA-4427-9A87-75187B9553BB}"/>
    <cellStyle name="40% - Accent2 9" xfId="1292" xr:uid="{AA957754-7EEC-45FC-8329-EADEFA337780}"/>
    <cellStyle name="40% - Accent2 9 2" xfId="5693" xr:uid="{E4B4B369-0E25-480E-8C37-E4226B649C42}"/>
    <cellStyle name="40% - Accent2 9 3" xfId="7798" xr:uid="{8D5C46CF-DD7D-4D65-956C-4D26E4B638E2}"/>
    <cellStyle name="40% - Accent2 9 4" xfId="5692" xr:uid="{8B743B2D-D240-4702-8ED0-6DBD91BD8D2A}"/>
    <cellStyle name="40% - Accent3 10" xfId="1295" xr:uid="{5251998D-3ED5-4A66-95E9-CAEA28E9258D}"/>
    <cellStyle name="40% - Accent3 10 2" xfId="5695" xr:uid="{C45F349C-A27A-4BD2-AA47-BAE38FC47FA9}"/>
    <cellStyle name="40% - Accent3 10 3" xfId="7800" xr:uid="{EF3BEFED-8046-4D05-8D6B-9D5F3E73C8A6}"/>
    <cellStyle name="40% - Accent3 10 4" xfId="5694" xr:uid="{9BA34360-7465-4C35-B234-230B59DFB4FB}"/>
    <cellStyle name="40% - Accent3 11" xfId="1298" xr:uid="{F39DFFCE-1550-4A22-A727-D23AC350BF48}"/>
    <cellStyle name="40% - Accent3 11 2" xfId="5697" xr:uid="{35CCC422-AAB0-4B52-BAAE-4C8DD028F8BA}"/>
    <cellStyle name="40% - Accent3 11 3" xfId="7802" xr:uid="{D0BFDA69-1DE3-4684-BD87-6997CE055E15}"/>
    <cellStyle name="40% - Accent3 11 4" xfId="5696" xr:uid="{08CD2F3D-117E-4691-B901-FBB49904E324}"/>
    <cellStyle name="40% - Accent3 12" xfId="1301" xr:uid="{39463AC3-A13F-46E7-B2EF-4A5A10807AAE}"/>
    <cellStyle name="40% - Accent3 12 2" xfId="5699" xr:uid="{B1B600E5-ECC1-484A-964D-1D6B0DCB5797}"/>
    <cellStyle name="40% - Accent3 12 3" xfId="7804" xr:uid="{6436A0A7-7545-4436-A9A4-2DFC3FF929C4}"/>
    <cellStyle name="40% - Accent3 12 4" xfId="5698" xr:uid="{46FD7416-44C8-4E1C-9ED6-ADA7CA5F0BD7}"/>
    <cellStyle name="40% - Accent3 13" xfId="1304" xr:uid="{F1F51649-C325-4F3E-9CA8-C68695B26589}"/>
    <cellStyle name="40% - Accent3 13 2" xfId="5701" xr:uid="{382C56C2-1470-4D64-8245-6D86C178D831}"/>
    <cellStyle name="40% - Accent3 13 3" xfId="7806" xr:uid="{A59D1C49-1371-492B-9189-74D3C90AAF2B}"/>
    <cellStyle name="40% - Accent3 13 4" xfId="5700" xr:uid="{8DDA7805-874D-47D0-8A49-18740E1BECBE}"/>
    <cellStyle name="40% - Accent3 14" xfId="5702" xr:uid="{A5AE83B1-95ED-4E4E-85A1-8A9349B6F12B}"/>
    <cellStyle name="40% - Accent3 14 2" xfId="5703" xr:uid="{2DC0446F-B8B6-4362-A131-99D55A69EF4A}"/>
    <cellStyle name="40% - Accent3 15" xfId="5704" xr:uid="{9A1F6BC7-FA8E-49AD-89CF-BB8D5CE6CB23}"/>
    <cellStyle name="40% - Accent3 16" xfId="11872" xr:uid="{5969666D-6022-4DC1-9299-AE70B2DB0250}"/>
    <cellStyle name="40% - Accent3 17" xfId="128" xr:uid="{338A05EB-5B56-4696-8F37-58224A9D24F7}"/>
    <cellStyle name="40% - Accent3 2" xfId="222" xr:uid="{458A44AB-6D6B-4AA7-B1B3-522D5CD0D915}"/>
    <cellStyle name="40% - Accent3 2 10" xfId="5705" xr:uid="{0CEE1F2F-4338-45CA-9947-CE607C09CBDC}"/>
    <cellStyle name="40% - Accent3 2 11" xfId="1306" xr:uid="{6115C105-D321-4402-A788-42BF05D62DC9}"/>
    <cellStyle name="40% - Accent3 2 2" xfId="1308" xr:uid="{1145AED1-C93E-4455-819D-3AAD3679F171}"/>
    <cellStyle name="40% - Accent3 2 2 2" xfId="1309" xr:uid="{AC35A278-37DE-40E3-89B9-17E7EEFE5CF0}"/>
    <cellStyle name="40% - Accent3 2 2 2 2" xfId="7811" xr:uid="{18DD2BC4-E67C-424A-AB56-C0BF0D215411}"/>
    <cellStyle name="40% - Accent3 2 2 3" xfId="7810" xr:uid="{A0060F57-DE09-40FF-AEE9-725954A54F8B}"/>
    <cellStyle name="40% - Accent3 2 2 4" xfId="5706" xr:uid="{AB73D749-80AA-42FA-A0CD-EA47CFA79FF3}"/>
    <cellStyle name="40% - Accent3 2 3" xfId="1311" xr:uid="{C5C6F753-9AA3-4096-85B6-14A75CCF8F6B}"/>
    <cellStyle name="40% - Accent3 2 3 2" xfId="1312" xr:uid="{2CF29B14-9054-499B-AFB7-D67B1E1884C3}"/>
    <cellStyle name="40% - Accent3 2 3 2 2" xfId="7814" xr:uid="{C941E39F-F872-4390-B00D-B4EBABB17BAC}"/>
    <cellStyle name="40% - Accent3 2 3 3" xfId="7813" xr:uid="{BC2AF827-96D9-46FF-B55C-21D04EB5DA41}"/>
    <cellStyle name="40% - Accent3 2 3 4" xfId="5707" xr:uid="{48F7111E-8E63-481E-B6AD-5481822A1A1A}"/>
    <cellStyle name="40% - Accent3 2 4" xfId="1314" xr:uid="{BDE00E4F-8655-41B1-A1A9-F5F886CBDA3F}"/>
    <cellStyle name="40% - Accent3 2 4 2" xfId="1315" xr:uid="{16F7801E-5F34-495B-A1B3-CDDEBCD12493}"/>
    <cellStyle name="40% - Accent3 2 4 2 2" xfId="7817" xr:uid="{695C1E8E-DEBA-48A9-9124-274228A69C59}"/>
    <cellStyle name="40% - Accent3 2 4 3" xfId="1316" xr:uid="{BA989007-F222-4831-8ACF-A290DBCE8303}"/>
    <cellStyle name="40% - Accent3 2 4 3 2" xfId="7818" xr:uid="{36AC886D-FC89-4125-BE04-2410AFF70D61}"/>
    <cellStyle name="40% - Accent3 2 4 4" xfId="7816" xr:uid="{9A5EFC82-ADEF-4E0B-A6DA-AC4AC926BBDF}"/>
    <cellStyle name="40% - Accent3 2 5" xfId="1318" xr:uid="{BAEDDA42-0654-40DC-A6D8-E789F90462F5}"/>
    <cellStyle name="40% - Accent3 2 5 2" xfId="1319" xr:uid="{C4619A97-1F1C-4C57-9594-A1450188D13A}"/>
    <cellStyle name="40% - Accent3 2 5 2 2" xfId="7821" xr:uid="{A310BAA2-DEF8-4964-A382-A053E399B7C3}"/>
    <cellStyle name="40% - Accent3 2 5 3" xfId="1320" xr:uid="{B8FA139B-99C4-4E1D-8271-1547F66BDCC4}"/>
    <cellStyle name="40% - Accent3 2 5 3 2" xfId="7822" xr:uid="{592DC2EB-AFDD-4A88-BDC0-0E70A9989760}"/>
    <cellStyle name="40% - Accent3 2 5 4" xfId="7820" xr:uid="{C33DF745-49BD-48F8-A64F-FD6695E2419F}"/>
    <cellStyle name="40% - Accent3 2 6" xfId="1322" xr:uid="{1B1A0BE2-0562-4FDF-B7DB-A13A3770EA56}"/>
    <cellStyle name="40% - Accent3 2 6 2" xfId="1323" xr:uid="{2312FEB1-89A2-4AC8-B0A6-B1011C42D246}"/>
    <cellStyle name="40% - Accent3 2 6 2 2" xfId="7825" xr:uid="{7A0C1AA4-6328-4687-8120-F46284459230}"/>
    <cellStyle name="40% - Accent3 2 6 3" xfId="1326" xr:uid="{6E591A0C-417C-42C2-9A0F-37AF08B14E75}"/>
    <cellStyle name="40% - Accent3 2 6 3 2" xfId="7828" xr:uid="{962F0129-2570-4BD2-B613-C28B03854AF2}"/>
    <cellStyle name="40% - Accent3 2 6 4" xfId="7824" xr:uid="{28EAA74A-7124-49D0-B2E9-C71770414EAC}"/>
    <cellStyle name="40% - Accent3 2 7" xfId="1230" xr:uid="{E055EE36-804B-4976-AD50-9E988501EA16}"/>
    <cellStyle name="40% - Accent3 2 7 2" xfId="1329" xr:uid="{969D2078-B706-4FE1-B13F-C457C48D80E1}"/>
    <cellStyle name="40% - Accent3 2 7 2 2" xfId="7831" xr:uid="{AFBF3785-257B-49B2-90B5-1465780BF527}"/>
    <cellStyle name="40% - Accent3 2 7 3" xfId="7737" xr:uid="{9CF635E3-6B4B-4A4E-937C-DC928C243FE6}"/>
    <cellStyle name="40% - Accent3 2 8" xfId="1330" xr:uid="{10F8838D-2AD3-45FC-BD66-2323CB43BDF7}"/>
    <cellStyle name="40% - Accent3 2 8 2" xfId="7832" xr:uid="{E3EB8F48-69CE-473F-9310-1CDE73E89F0D}"/>
    <cellStyle name="40% - Accent3 2 9" xfId="7808" xr:uid="{A8C58CB1-EC27-4BF7-96B6-6A1A940060AC}"/>
    <cellStyle name="40% - Accent3 3" xfId="350" xr:uid="{C7136262-9DB1-43E5-B0D8-8E5B4E8EB715}"/>
    <cellStyle name="40% - Accent3 3 10" xfId="5708" xr:uid="{BB9C7409-4DE6-46B6-B323-B3C32A45EE90}"/>
    <cellStyle name="40% - Accent3 3 11" xfId="1331" xr:uid="{0DF46F63-C329-48B3-BA9F-249C7FCE90FD}"/>
    <cellStyle name="40% - Accent3 3 2" xfId="1332" xr:uid="{26E03DB7-535A-476F-A362-5D991B0C1BFD}"/>
    <cellStyle name="40% - Accent3 3 2 2" xfId="578" xr:uid="{05FAD7F9-6714-4979-9A21-9A4FECE00724}"/>
    <cellStyle name="40% - Accent3 3 2 2 2" xfId="7134" xr:uid="{20469063-9030-4C69-9D1D-0B16FA6E8DD0}"/>
    <cellStyle name="40% - Accent3 3 2 3" xfId="7834" xr:uid="{A4527DE2-374E-4D01-B69A-87E3C772D86A}"/>
    <cellStyle name="40% - Accent3 3 2 4" xfId="5709" xr:uid="{E79A2D29-9190-4E0C-BC7D-FACFD1A3CB3C}"/>
    <cellStyle name="40% - Accent3 3 3" xfId="1333" xr:uid="{9F9C63B9-F94C-4B51-AD33-47A1EA04A55E}"/>
    <cellStyle name="40% - Accent3 3 3 2" xfId="1334" xr:uid="{2CF7F3B5-B7C0-4D40-9F15-459DB80C89D8}"/>
    <cellStyle name="40% - Accent3 3 3 2 2" xfId="7836" xr:uid="{D00049A0-B605-4C98-AC0D-16F1DE2FB8CA}"/>
    <cellStyle name="40% - Accent3 3 3 3" xfId="7835" xr:uid="{4ECEA317-AE9D-4E7A-8E78-CBED103662AE}"/>
    <cellStyle name="40% - Accent3 3 4" xfId="1335" xr:uid="{151E472B-448A-4204-8663-2279DC70EF61}"/>
    <cellStyle name="40% - Accent3 3 4 2" xfId="1337" xr:uid="{81BD249E-151C-4137-983D-682F96E8781A}"/>
    <cellStyle name="40% - Accent3 3 4 2 2" xfId="7839" xr:uid="{DDC33CC7-D5BE-48ED-8F6A-E289E1C4B1A9}"/>
    <cellStyle name="40% - Accent3 3 4 3" xfId="7837" xr:uid="{AE0F6E88-7343-47C8-83FA-44C2E65942B8}"/>
    <cellStyle name="40% - Accent3 3 5" xfId="1338" xr:uid="{A0DB99DF-C585-4973-89D1-A591D42A32BA}"/>
    <cellStyle name="40% - Accent3 3 5 2" xfId="1341" xr:uid="{FE0DD439-D740-4557-A34F-78C85FEC1E61}"/>
    <cellStyle name="40% - Accent3 3 5 2 2" xfId="7843" xr:uid="{90ABC2CC-D875-4917-9A6E-DD9B77F76D1D}"/>
    <cellStyle name="40% - Accent3 3 5 3" xfId="7840" xr:uid="{5D0D0278-5D22-454F-9895-2A5E2DB13C5E}"/>
    <cellStyle name="40% - Accent3 3 6" xfId="529" xr:uid="{1A502B1C-FA59-4F68-BFC1-E4F7934803F4}"/>
    <cellStyle name="40% - Accent3 3 6 2" xfId="778" xr:uid="{F57EDAF7-12E4-4D08-A4BB-7A2B4E9A4587}"/>
    <cellStyle name="40% - Accent3 3 6 2 2" xfId="7319" xr:uid="{5FAE36F7-2DF5-457B-853D-AA799551B526}"/>
    <cellStyle name="40% - Accent3 3 6 3" xfId="7096" xr:uid="{13808A7B-1BE1-4055-8B07-6EBBF7DC867C}"/>
    <cellStyle name="40% - Accent3 3 7" xfId="1342" xr:uid="{D3112FE4-5ECA-45BA-B322-CD49F60AFAC8}"/>
    <cellStyle name="40% - Accent3 3 7 2" xfId="7844" xr:uid="{1D430458-5CFA-4122-A795-AEC9E2A9C937}"/>
    <cellStyle name="40% - Accent3 3 8" xfId="1344" xr:uid="{CDF7FF73-6E0E-4C68-8FED-BFFD77761938}"/>
    <cellStyle name="40% - Accent3 3 8 2" xfId="7846" xr:uid="{6557E476-07B3-4A7E-A8C6-38DABC028207}"/>
    <cellStyle name="40% - Accent3 3 9" xfId="7833" xr:uid="{BBEB2776-DACC-4CB5-BED8-7CFEC4AE1CD7}"/>
    <cellStyle name="40% - Accent3 4" xfId="691" xr:uid="{B048B2F1-ACCB-431D-8437-9C6B76BF8CC0}"/>
    <cellStyle name="40% - Accent3 4 2" xfId="1348" xr:uid="{DAFDC6BF-71AE-4930-B7B4-86805DB3A70F}"/>
    <cellStyle name="40% - Accent3 4 2 2" xfId="7850" xr:uid="{1791EE5A-A389-4162-A96E-E8CBB1837F23}"/>
    <cellStyle name="40% - Accent3 4 2 3" xfId="5711" xr:uid="{51EAB6EC-E2A8-483E-AE03-59B6EA9E52E7}"/>
    <cellStyle name="40% - Accent3 4 3" xfId="7241" xr:uid="{56175155-244D-4475-8211-42AC8A9A4C5F}"/>
    <cellStyle name="40% - Accent3 4 4" xfId="5710" xr:uid="{4AF62E5E-E43C-418D-AEE1-9183E6B88A1B}"/>
    <cellStyle name="40% - Accent3 5" xfId="1349" xr:uid="{20C7ECFA-7B62-477F-9B9D-28B496C6B04A}"/>
    <cellStyle name="40% - Accent3 5 2" xfId="1350" xr:uid="{747FD095-E273-463B-B881-B1120DE10ACA}"/>
    <cellStyle name="40% - Accent3 5 2 2" xfId="7852" xr:uid="{DA791C9D-EF73-47B4-B8F9-834B6FF1282A}"/>
    <cellStyle name="40% - Accent3 5 2 3" xfId="5713" xr:uid="{C9AF7298-0EF9-4AA4-A9AA-7563413B94E8}"/>
    <cellStyle name="40% - Accent3 5 3" xfId="7851" xr:uid="{5F97CA73-9ACF-4579-B91D-2EB0CD9E175A}"/>
    <cellStyle name="40% - Accent3 5 4" xfId="5712" xr:uid="{8D680A56-E81B-4D92-8DA9-7E5861C038FD}"/>
    <cellStyle name="40% - Accent3 6" xfId="1351" xr:uid="{77B81EFF-8813-4F92-BE6E-7EADFE02866F}"/>
    <cellStyle name="40% - Accent3 6 2" xfId="5715" xr:uid="{CEAA99D6-623C-49A6-93B6-BB6BA2312FA9}"/>
    <cellStyle name="40% - Accent3 6 3" xfId="7853" xr:uid="{E5BB8DB0-F1F5-4EBA-A6C5-16ABFCB949CE}"/>
    <cellStyle name="40% - Accent3 6 4" xfId="5714" xr:uid="{65918FB7-3133-4E21-A4D7-03F21FD17025}"/>
    <cellStyle name="40% - Accent3 7" xfId="1352" xr:uid="{D7C58CDA-B577-4E85-9C87-473C0767037B}"/>
    <cellStyle name="40% - Accent3 7 2" xfId="5717" xr:uid="{A4840415-BDA4-4AD3-BBC5-70575D28E69E}"/>
    <cellStyle name="40% - Accent3 7 3" xfId="7854" xr:uid="{09E6A987-DF7B-4AD1-B71B-12B2D6B2A775}"/>
    <cellStyle name="40% - Accent3 7 4" xfId="5716" xr:uid="{B83DEE03-C804-4409-8361-2C79A1AE4BDE}"/>
    <cellStyle name="40% - Accent3 8" xfId="1354" xr:uid="{78844ECF-C740-46AB-8304-465A10DC1EB4}"/>
    <cellStyle name="40% - Accent3 8 2" xfId="5719" xr:uid="{C0AAE72D-799E-4107-97E5-C7032EED66DF}"/>
    <cellStyle name="40% - Accent3 8 3" xfId="7855" xr:uid="{FCA80CA0-47FC-4B13-817A-2619F08DCE8E}"/>
    <cellStyle name="40% - Accent3 8 4" xfId="5718" xr:uid="{BC7B96BC-8149-44F6-9541-9D9890D0CAB1}"/>
    <cellStyle name="40% - Accent3 9" xfId="1355" xr:uid="{E57B2D38-5BC6-4961-BD2F-DA6223ED850C}"/>
    <cellStyle name="40% - Accent3 9 2" xfId="5721" xr:uid="{A4050DC8-29E6-4855-9B9C-5353533BB03A}"/>
    <cellStyle name="40% - Accent3 9 3" xfId="7856" xr:uid="{A0AF2487-609D-4518-8D0E-CD02545D440E}"/>
    <cellStyle name="40% - Accent3 9 4" xfId="5720" xr:uid="{883D158A-7A12-4B85-B644-98B4CF4F8E64}"/>
    <cellStyle name="40% - Accent4 10" xfId="1356" xr:uid="{329FC7DC-5BE8-4F07-9380-410EED771F7E}"/>
    <cellStyle name="40% - Accent4 10 2" xfId="5723" xr:uid="{BAB5EC2E-263F-462A-92CF-65209D8952AF}"/>
    <cellStyle name="40% - Accent4 10 3" xfId="7857" xr:uid="{97ABA841-E629-46E1-8A35-0F1D0241459A}"/>
    <cellStyle name="40% - Accent4 10 4" xfId="5722" xr:uid="{BBCE9433-4135-4802-BC5D-882B595E93AA}"/>
    <cellStyle name="40% - Accent4 11" xfId="1358" xr:uid="{568E1EBC-830B-4F90-A5AC-C30CE705D222}"/>
    <cellStyle name="40% - Accent4 11 2" xfId="5725" xr:uid="{92148244-4389-4326-B87E-28C0F8ABE02D}"/>
    <cellStyle name="40% - Accent4 11 3" xfId="7858" xr:uid="{3B2DBDB7-D926-4F9B-B097-79D03A5F8AD4}"/>
    <cellStyle name="40% - Accent4 11 4" xfId="5724" xr:uid="{E5BFD6A3-CD40-41D4-A32D-1055DEAA6A51}"/>
    <cellStyle name="40% - Accent4 12" xfId="1359" xr:uid="{EF6F133F-D5BA-4FCF-821B-45A1AEB8152D}"/>
    <cellStyle name="40% - Accent4 12 2" xfId="5727" xr:uid="{117D9DC8-D761-4EC5-B68F-C6F82A6F6B7A}"/>
    <cellStyle name="40% - Accent4 12 3" xfId="7859" xr:uid="{FE9EFD6F-7704-4B76-AC37-7FEC1DA841BB}"/>
    <cellStyle name="40% - Accent4 12 4" xfId="5726" xr:uid="{90DFE1BC-5451-4BD0-8F54-0F4E10BEF7BA}"/>
    <cellStyle name="40% - Accent4 13" xfId="1360" xr:uid="{56B47CA4-BB8E-4CC9-AE92-B1427B3038C0}"/>
    <cellStyle name="40% - Accent4 13 2" xfId="5729" xr:uid="{F55FEABD-C10A-4EC7-984F-37DB2B8A3B15}"/>
    <cellStyle name="40% - Accent4 13 3" xfId="7860" xr:uid="{43681424-A784-42E9-9805-697C4275AF90}"/>
    <cellStyle name="40% - Accent4 13 4" xfId="5728" xr:uid="{9A10096F-199C-4A66-BE5A-3A2851CD7931}"/>
    <cellStyle name="40% - Accent4 14" xfId="5730" xr:uid="{6A462D13-9A51-4E48-ABB4-004518EF16F5}"/>
    <cellStyle name="40% - Accent4 14 2" xfId="5731" xr:uid="{C991F1F1-4C17-4AA2-A41F-0A43F531D455}"/>
    <cellStyle name="40% - Accent4 15" xfId="5732" xr:uid="{F12E5A74-3A68-404F-BF65-9EA1B65EEB34}"/>
    <cellStyle name="40% - Accent4 16" xfId="11875" xr:uid="{0A5FE942-B7D5-43FB-B596-78DAA8ED2403}"/>
    <cellStyle name="40% - Accent4 17" xfId="132" xr:uid="{8A0EC12F-B00E-44C1-99EA-12860394E641}"/>
    <cellStyle name="40% - Accent4 2" xfId="225" xr:uid="{01ECB38D-0F11-47FD-81D4-1EDDC6C0F402}"/>
    <cellStyle name="40% - Accent4 2 10" xfId="5733" xr:uid="{4025C341-0C85-40A7-9096-713FE9A67B13}"/>
    <cellStyle name="40% - Accent4 2 11" xfId="1362" xr:uid="{1BFE49DA-4673-45AE-99FB-0FF8B0143142}"/>
    <cellStyle name="40% - Accent4 2 2" xfId="1364" xr:uid="{325DBF71-D740-4956-8022-40A32BAA2128}"/>
    <cellStyle name="40% - Accent4 2 2 2" xfId="1365" xr:uid="{EEBA92E7-8081-4921-861E-3BA67E350C34}"/>
    <cellStyle name="40% - Accent4 2 2 2 2" xfId="7865" xr:uid="{3895B8FA-393A-4EF3-91A1-ABCBC1B4B8C8}"/>
    <cellStyle name="40% - Accent4 2 2 3" xfId="7864" xr:uid="{1DABAA90-EEE9-47D6-88A9-D363367CF139}"/>
    <cellStyle name="40% - Accent4 2 2 4" xfId="5734" xr:uid="{CA9B212A-E1FD-4938-97D7-555F07373701}"/>
    <cellStyle name="40% - Accent4 2 3" xfId="1367" xr:uid="{3DDE6480-0249-4145-BDCE-CDC9C9C51139}"/>
    <cellStyle name="40% - Accent4 2 3 2" xfId="497" xr:uid="{EE5FA08B-876A-41EB-B679-DA52E8B4591D}"/>
    <cellStyle name="40% - Accent4 2 3 2 2" xfId="7069" xr:uid="{EA99EB90-3AE4-4AE3-8EC8-113CD0BE4154}"/>
    <cellStyle name="40% - Accent4 2 3 3" xfId="7867" xr:uid="{5CF7D19F-1D85-4332-96A0-121440E47F2B}"/>
    <cellStyle name="40% - Accent4 2 3 4" xfId="5735" xr:uid="{F4CD5850-2408-436A-94D4-761A93F14F66}"/>
    <cellStyle name="40% - Accent4 2 4" xfId="1368" xr:uid="{11307CB7-D2B5-4E4F-8E1D-D1B7A772F7AE}"/>
    <cellStyle name="40% - Accent4 2 4 2" xfId="1370" xr:uid="{A574D256-487B-44D4-9187-E414AEF3F0B8}"/>
    <cellStyle name="40% - Accent4 2 4 2 2" xfId="7870" xr:uid="{E4D8C90F-BB38-46ED-A91F-C51D9AC46A14}"/>
    <cellStyle name="40% - Accent4 2 4 3" xfId="1372" xr:uid="{380501B9-ADC0-4933-AD12-B3B62561ACDF}"/>
    <cellStyle name="40% - Accent4 2 4 3 2" xfId="7872" xr:uid="{BD1D9629-1E87-4CD8-AFCA-7047C26D463C}"/>
    <cellStyle name="40% - Accent4 2 4 4" xfId="7868" xr:uid="{E85DEE3B-4D74-4943-8114-58226CED7666}"/>
    <cellStyle name="40% - Accent4 2 5" xfId="1374" xr:uid="{B37A9D15-3247-4D58-887C-ECDCFB2F0D1F}"/>
    <cellStyle name="40% - Accent4 2 5 2" xfId="1376" xr:uid="{503D3E60-EAEE-4B27-9ED3-E72772A35BF4}"/>
    <cellStyle name="40% - Accent4 2 5 2 2" xfId="7876" xr:uid="{BEF87445-D198-45FE-A308-FFC415430C05}"/>
    <cellStyle name="40% - Accent4 2 5 3" xfId="1378" xr:uid="{17880E5C-B854-4801-96A6-5D8E3C34E89F}"/>
    <cellStyle name="40% - Accent4 2 5 3 2" xfId="7878" xr:uid="{D0902265-96C8-4058-9985-832DA728D1C5}"/>
    <cellStyle name="40% - Accent4 2 5 4" xfId="7874" xr:uid="{FC230F9E-DFA0-4A29-9C35-99745F57F462}"/>
    <cellStyle name="40% - Accent4 2 6" xfId="1380" xr:uid="{76198646-3A5F-41D6-84E4-67161776A0A2}"/>
    <cellStyle name="40% - Accent4 2 6 2" xfId="1383" xr:uid="{C72B159D-E805-483D-B275-851EA54A74FA}"/>
    <cellStyle name="40% - Accent4 2 6 2 2" xfId="7883" xr:uid="{218F12FF-151D-4DAD-A4E3-55A75C7B1E77}"/>
    <cellStyle name="40% - Accent4 2 6 3" xfId="1385" xr:uid="{7CD386EC-6051-4E87-B274-FB5F4EF0A83F}"/>
    <cellStyle name="40% - Accent4 2 6 3 2" xfId="7885" xr:uid="{82A420AF-1A08-43E9-8363-C3561C32945F}"/>
    <cellStyle name="40% - Accent4 2 6 4" xfId="7880" xr:uid="{DD34D3BC-C945-4036-A337-8693B8F825F4}"/>
    <cellStyle name="40% - Accent4 2 7" xfId="1386" xr:uid="{BA37FBEF-248D-4C1A-A6C1-57096A6E56FD}"/>
    <cellStyle name="40% - Accent4 2 7 2" xfId="1388" xr:uid="{C4D832D8-6083-49A9-81AC-63648A4A5278}"/>
    <cellStyle name="40% - Accent4 2 7 2 2" xfId="7888" xr:uid="{A0350289-F2D1-4307-BB8F-584DA95412B6}"/>
    <cellStyle name="40% - Accent4 2 7 3" xfId="7886" xr:uid="{CE1D8F83-91BD-4403-8B6B-899EAAF8BB49}"/>
    <cellStyle name="40% - Accent4 2 8" xfId="1389" xr:uid="{18108EBD-2843-4AE8-AA0D-72C9629C5B83}"/>
    <cellStyle name="40% - Accent4 2 8 2" xfId="7889" xr:uid="{BF958EA6-CE75-4170-B1C5-B11131B38A40}"/>
    <cellStyle name="40% - Accent4 2 9" xfId="7862" xr:uid="{5666EA9D-ED86-4EBB-96A8-7613A58A922E}"/>
    <cellStyle name="40% - Accent4 3" xfId="353" xr:uid="{A51478BA-E4A6-4F20-89D3-745FDBAD3AFF}"/>
    <cellStyle name="40% - Accent4 3 10" xfId="5736" xr:uid="{537BBA13-A156-4B05-8C00-666FD54B800D}"/>
    <cellStyle name="40% - Accent4 3 11" xfId="1391" xr:uid="{E72622BF-046B-4665-8764-017C56A1065B}"/>
    <cellStyle name="40% - Accent4 3 2" xfId="1393" xr:uid="{6E965F34-B2C4-41B2-8973-5F0CE62CDB1A}"/>
    <cellStyle name="40% - Accent4 3 2 2" xfId="405" xr:uid="{A344E18A-D91F-4776-9B5B-A09238489130}"/>
    <cellStyle name="40% - Accent4 3 2 2 2" xfId="6987" xr:uid="{AE6CBD4C-7F1E-4BA7-A1D6-0782D86CE3BA}"/>
    <cellStyle name="40% - Accent4 3 2 3" xfId="7893" xr:uid="{E3E0BCE0-7497-4AA2-83E1-888CE784B3DD}"/>
    <cellStyle name="40% - Accent4 3 2 4" xfId="5737" xr:uid="{1D7410E1-B43D-4512-9E00-E1C03ED065CA}"/>
    <cellStyle name="40% - Accent4 3 3" xfId="1395" xr:uid="{09096C31-645E-4985-AC27-8A07C45422E4}"/>
    <cellStyle name="40% - Accent4 3 3 2" xfId="1396" xr:uid="{781A5477-9020-455F-9745-57DA34A10773}"/>
    <cellStyle name="40% - Accent4 3 3 2 2" xfId="7896" xr:uid="{C8846C01-F2B0-40EF-8481-32D8B0650936}"/>
    <cellStyle name="40% - Accent4 3 3 3" xfId="7895" xr:uid="{B0A3D0A2-F7F6-44FE-8A5A-CDAA3CEC09D0}"/>
    <cellStyle name="40% - Accent4 3 4" xfId="1397" xr:uid="{FC954345-F650-439E-93D3-024698F97156}"/>
    <cellStyle name="40% - Accent4 3 4 2" xfId="1398" xr:uid="{1EF61A47-8183-4DAC-9AB4-F8EC059155DF}"/>
    <cellStyle name="40% - Accent4 3 4 2 2" xfId="7898" xr:uid="{4C649B61-801C-4527-A095-B404DDF7326E}"/>
    <cellStyle name="40% - Accent4 3 4 3" xfId="7897" xr:uid="{0FD570E2-86FE-41E8-B76E-9D421473E1C4}"/>
    <cellStyle name="40% - Accent4 3 5" xfId="1399" xr:uid="{C8D8B920-C352-48D5-B6A1-2D5F401B7BD5}"/>
    <cellStyle name="40% - Accent4 3 5 2" xfId="1401" xr:uid="{6051D820-50D2-46C0-B4A5-6A51F02C77C2}"/>
    <cellStyle name="40% - Accent4 3 5 2 2" xfId="7900" xr:uid="{91BA6D7F-0D1A-4386-A3ED-A18054B77998}"/>
    <cellStyle name="40% - Accent4 3 5 3" xfId="7899" xr:uid="{DEF590E0-C2E1-4E92-AE31-477DB25956F9}"/>
    <cellStyle name="40% - Accent4 3 6" xfId="1402" xr:uid="{6985AFC4-D932-4FD2-A860-16F970B10CCF}"/>
    <cellStyle name="40% - Accent4 3 6 2" xfId="1403" xr:uid="{3E2DB61E-B4B8-47D5-9564-887C573F7C01}"/>
    <cellStyle name="40% - Accent4 3 6 2 2" xfId="7902" xr:uid="{43D43D7B-A729-4D95-B339-AA3E104730D3}"/>
    <cellStyle name="40% - Accent4 3 6 3" xfId="7901" xr:uid="{CF321AD9-34C9-4A02-B772-77A9A73694B9}"/>
    <cellStyle name="40% - Accent4 3 7" xfId="1404" xr:uid="{301F7926-9EAB-4376-9BC8-EB35FE8841CA}"/>
    <cellStyle name="40% - Accent4 3 7 2" xfId="7903" xr:uid="{50BAB6C2-90F1-4F84-BB9F-2C533DE543A1}"/>
    <cellStyle name="40% - Accent4 3 8" xfId="1405" xr:uid="{857E0BB3-7A58-4475-B71E-14A5B0896F3E}"/>
    <cellStyle name="40% - Accent4 3 8 2" xfId="7904" xr:uid="{CF2672BC-77ED-4615-A4EB-496E95A0BB7C}"/>
    <cellStyle name="40% - Accent4 3 9" xfId="7891" xr:uid="{1908ABFC-9BB3-4F40-BA42-33D053165C4C}"/>
    <cellStyle name="40% - Accent4 4" xfId="1407" xr:uid="{92A98E12-8959-4446-BFE2-A6E7DF6F523E}"/>
    <cellStyle name="40% - Accent4 4 2" xfId="1408" xr:uid="{93110795-F774-4809-A887-592439E4FD61}"/>
    <cellStyle name="40% - Accent4 4 2 2" xfId="7907" xr:uid="{3C63A961-757E-44DE-93D0-9AF25620DEDB}"/>
    <cellStyle name="40% - Accent4 4 2 3" xfId="5739" xr:uid="{F06B22D6-E5DC-448F-A11A-3CF524A5D4C4}"/>
    <cellStyle name="40% - Accent4 4 3" xfId="7906" xr:uid="{658FD665-8F16-48AA-80A5-94A127B95E00}"/>
    <cellStyle name="40% - Accent4 4 4" xfId="5738" xr:uid="{CAF7C1A6-924F-4097-884D-175A9B539B2E}"/>
    <cellStyle name="40% - Accent4 5" xfId="1410" xr:uid="{FF1AFBDE-AC88-402C-8DE1-D81B2E714E80}"/>
    <cellStyle name="40% - Accent4 5 2" xfId="1411" xr:uid="{A455364A-3570-461E-85BD-554337B1AC48}"/>
    <cellStyle name="40% - Accent4 5 2 2" xfId="7910" xr:uid="{56D1D83E-0B79-4620-9E6D-37C54316CCD1}"/>
    <cellStyle name="40% - Accent4 5 2 3" xfId="5741" xr:uid="{3E38F347-9619-4C3C-9DC0-0F54C5419B65}"/>
    <cellStyle name="40% - Accent4 5 3" xfId="7909" xr:uid="{97037CF6-D5AC-4BB5-99BF-A02A0CF1ED4E}"/>
    <cellStyle name="40% - Accent4 5 4" xfId="5740" xr:uid="{743722A9-568A-4611-9BCE-A65C349493EF}"/>
    <cellStyle name="40% - Accent4 6" xfId="1413" xr:uid="{7F82F7C1-8F14-4BCE-B8C0-9592678BE926}"/>
    <cellStyle name="40% - Accent4 6 2" xfId="5743" xr:uid="{EF7D0A32-5A7B-497E-B954-432C75B5569D}"/>
    <cellStyle name="40% - Accent4 6 3" xfId="7912" xr:uid="{AD7F57BC-ABC1-42E0-97AC-EE23451FDBDD}"/>
    <cellStyle name="40% - Accent4 6 4" xfId="5742" xr:uid="{5E9A7937-A25B-47F7-BFB3-031338C360B7}"/>
    <cellStyle name="40% - Accent4 7" xfId="1415" xr:uid="{5BE8D75C-229A-4671-A141-7064F56AF096}"/>
    <cellStyle name="40% - Accent4 7 2" xfId="5745" xr:uid="{CFDA3DA5-9487-430B-8667-5CA7DA64BE1E}"/>
    <cellStyle name="40% - Accent4 7 3" xfId="7914" xr:uid="{763C0D8D-7F15-494E-BDCC-566A6EAC5E7F}"/>
    <cellStyle name="40% - Accent4 7 4" xfId="5744" xr:uid="{DAB8D9AE-9A9A-491A-934F-2A7931F528A9}"/>
    <cellStyle name="40% - Accent4 8" xfId="1417" xr:uid="{BD67AB05-4DB7-4E86-AF91-84ABF51F9F19}"/>
    <cellStyle name="40% - Accent4 8 2" xfId="5747" xr:uid="{F21010DA-027C-437A-9422-79BB9C6915D0}"/>
    <cellStyle name="40% - Accent4 8 3" xfId="7916" xr:uid="{DC221BBE-76DA-4BFC-839B-08CCCC996B90}"/>
    <cellStyle name="40% - Accent4 8 4" xfId="5746" xr:uid="{5993366D-0E7A-4882-806B-AD0F4700F67B}"/>
    <cellStyle name="40% - Accent4 9" xfId="1418" xr:uid="{20E1CA88-4ACF-4C8C-8CA1-18D4FC852C5C}"/>
    <cellStyle name="40% - Accent4 9 2" xfId="5749" xr:uid="{638A729F-9109-4A69-BC59-6EA41EEADDE5}"/>
    <cellStyle name="40% - Accent4 9 3" xfId="7917" xr:uid="{0FBF697D-C7E8-4559-9A63-868A53DAE3D2}"/>
    <cellStyle name="40% - Accent4 9 4" xfId="5748" xr:uid="{639BF8FF-B22A-466E-A5CE-A3F5D52F3041}"/>
    <cellStyle name="40% - Accent5 10" xfId="1419" xr:uid="{C4D8F13C-DC55-4CCF-AAC7-1E53CF4A5974}"/>
    <cellStyle name="40% - Accent5 10 2" xfId="5751" xr:uid="{6FDA93B9-5EEA-4848-9613-DF3FFE14DFA3}"/>
    <cellStyle name="40% - Accent5 10 3" xfId="7918" xr:uid="{5EC37D3B-E2E6-4619-8B52-AA0B33F847E7}"/>
    <cellStyle name="40% - Accent5 10 4" xfId="5750" xr:uid="{CF4C54E2-D23F-4459-9DD9-9011F7FF3090}"/>
    <cellStyle name="40% - Accent5 11" xfId="1423" xr:uid="{7BC343E4-22B9-4024-A15F-4143DE3182C1}"/>
    <cellStyle name="40% - Accent5 11 2" xfId="5753" xr:uid="{5E2AFF4F-8A99-40AE-A0EE-C1B051880A16}"/>
    <cellStyle name="40% - Accent5 11 3" xfId="7922" xr:uid="{4A7D4E58-BD77-408F-9DA2-1B88773B11AF}"/>
    <cellStyle name="40% - Accent5 11 4" xfId="5752" xr:uid="{09AC5152-3764-4D40-8B2E-E4DC3D4DB1D4}"/>
    <cellStyle name="40% - Accent5 12" xfId="894" xr:uid="{B2143EA6-7470-45C2-842E-F5F3CFFD86D7}"/>
    <cellStyle name="40% - Accent5 12 2" xfId="5755" xr:uid="{2BDED04C-9B64-4F18-9C4D-E0057EDF7DAB}"/>
    <cellStyle name="40% - Accent5 12 3" xfId="7414" xr:uid="{0A29D7F0-A31E-4B63-9165-7CFEB90BE33C}"/>
    <cellStyle name="40% - Accent5 12 4" xfId="5754" xr:uid="{2B6EE829-316E-42D7-98F4-5F9D73B521AB}"/>
    <cellStyle name="40% - Accent5 13" xfId="1424" xr:uid="{04EEDD9C-2881-4E50-9454-2B7C08EC6503}"/>
    <cellStyle name="40% - Accent5 13 2" xfId="5757" xr:uid="{5BD77DA0-26E4-4780-94ED-FCAC0FC9C357}"/>
    <cellStyle name="40% - Accent5 13 3" xfId="7923" xr:uid="{AFD9C6FE-3883-4734-9F1A-9A456A3686E9}"/>
    <cellStyle name="40% - Accent5 13 4" xfId="5756" xr:uid="{6F2403E4-688B-4CA4-B2C5-43D1628E84A2}"/>
    <cellStyle name="40% - Accent5 14" xfId="5758" xr:uid="{7210E185-038E-48B8-BA2F-4FD6C4875C89}"/>
    <cellStyle name="40% - Accent5 14 2" xfId="5759" xr:uid="{CA91567F-6A3E-4CF8-9A84-2C6C4D983C45}"/>
    <cellStyle name="40% - Accent5 15" xfId="5760" xr:uid="{F43E11AA-0E21-4F0A-99DD-9AC1C121D134}"/>
    <cellStyle name="40% - Accent5 16" xfId="11878" xr:uid="{D59A8293-4314-4D9F-AC95-E5F5DF818E9B}"/>
    <cellStyle name="40% - Accent5 17" xfId="136" xr:uid="{114DF911-6BF6-4F76-9A53-6FA3DC1A157F}"/>
    <cellStyle name="40% - Accent5 2" xfId="228" xr:uid="{75737549-92A7-4BDC-B0C2-838FC00AB435}"/>
    <cellStyle name="40% - Accent5 2 10" xfId="5761" xr:uid="{A36D0286-D3FE-4103-8B73-2D10FBAA3CA8}"/>
    <cellStyle name="40% - Accent5 2 11" xfId="1426" xr:uid="{A0A74526-E8CC-4743-A080-79E3EE1C34C0}"/>
    <cellStyle name="40% - Accent5 2 2" xfId="1427" xr:uid="{DAFBE6DB-3D02-4E6A-853C-73BE5928FF34}"/>
    <cellStyle name="40% - Accent5 2 2 2" xfId="1429" xr:uid="{E324C73F-7785-4A19-B64B-75316130876F}"/>
    <cellStyle name="40% - Accent5 2 2 2 2" xfId="7927" xr:uid="{27B9DEBE-61E1-4B49-8C57-BD4824633197}"/>
    <cellStyle name="40% - Accent5 2 2 3" xfId="7925" xr:uid="{9139B6D4-EF37-437C-8F92-1137DB69071B}"/>
    <cellStyle name="40% - Accent5 2 2 4" xfId="5762" xr:uid="{D6D726C7-6813-423A-9891-7C5F0897047F}"/>
    <cellStyle name="40% - Accent5 2 3" xfId="1430" xr:uid="{38DB0BF8-B911-42EE-BAB1-75BF05E7AD23}"/>
    <cellStyle name="40% - Accent5 2 3 2" xfId="1431" xr:uid="{4899AD3C-BFB5-4C44-A920-B61D43F9529D}"/>
    <cellStyle name="40% - Accent5 2 3 2 2" xfId="7929" xr:uid="{1E60F849-CEAF-44BB-B38A-714411B69089}"/>
    <cellStyle name="40% - Accent5 2 3 3" xfId="7928" xr:uid="{BA453726-48AC-4E06-ABB7-6A3F8DC7CBDA}"/>
    <cellStyle name="40% - Accent5 2 3 4" xfId="5763" xr:uid="{95AA593F-470A-4E8E-B7F9-08D5AD254BF6}"/>
    <cellStyle name="40% - Accent5 2 4" xfId="1432" xr:uid="{A05CA786-76ED-432F-963E-D12DB26BA71F}"/>
    <cellStyle name="40% - Accent5 2 4 2" xfId="1433" xr:uid="{1B2BB495-851B-40A4-88D9-1D95AC94D991}"/>
    <cellStyle name="40% - Accent5 2 4 2 2" xfId="7931" xr:uid="{D18493FB-F459-49FE-83BD-5EAF7662D37C}"/>
    <cellStyle name="40% - Accent5 2 4 3" xfId="1435" xr:uid="{B76D3DD8-5D9D-4ACD-A362-71A120A240CD}"/>
    <cellStyle name="40% - Accent5 2 4 3 2" xfId="7933" xr:uid="{AF6BB3E9-E3BC-496B-928E-0CCB364A8244}"/>
    <cellStyle name="40% - Accent5 2 4 4" xfId="7930" xr:uid="{5F7101EB-D3D2-4C97-909A-1743B0FE17F2}"/>
    <cellStyle name="40% - Accent5 2 5" xfId="1437" xr:uid="{1F405493-E008-4208-A81B-492EC80C6C53}"/>
    <cellStyle name="40% - Accent5 2 5 2" xfId="1438" xr:uid="{890CFF3A-6897-4FB6-9CBA-1144E8D39F46}"/>
    <cellStyle name="40% - Accent5 2 5 2 2" xfId="7936" xr:uid="{D1A1CCF3-D89D-46E3-852A-A80678494739}"/>
    <cellStyle name="40% - Accent5 2 5 3" xfId="1439" xr:uid="{1261E7FA-4C78-4086-AE17-BBCBF64D9725}"/>
    <cellStyle name="40% - Accent5 2 5 3 2" xfId="7937" xr:uid="{B942BA52-5066-40EA-9E4E-B212E38AEF45}"/>
    <cellStyle name="40% - Accent5 2 5 4" xfId="7935" xr:uid="{0D4FB625-9622-4693-80C8-800A65EB75FA}"/>
    <cellStyle name="40% - Accent5 2 6" xfId="1440" xr:uid="{225E6359-10B1-4613-848E-D81BB34C2B9A}"/>
    <cellStyle name="40% - Accent5 2 6 2" xfId="1443" xr:uid="{010965B2-18D7-4407-A987-3A1595A4C934}"/>
    <cellStyle name="40% - Accent5 2 6 2 2" xfId="7941" xr:uid="{897DB8AE-B284-43BD-AF8D-995B0F32A2D7}"/>
    <cellStyle name="40% - Accent5 2 6 3" xfId="1446" xr:uid="{8C970965-B198-4242-ADC8-DFC0E3E7C5CC}"/>
    <cellStyle name="40% - Accent5 2 6 3 2" xfId="7944" xr:uid="{7BC5E516-BB94-4981-BAF0-5598A4569ADE}"/>
    <cellStyle name="40% - Accent5 2 6 4" xfId="7938" xr:uid="{B162D7F3-EB7D-48A1-8B44-C29483CCA211}"/>
    <cellStyle name="40% - Accent5 2 7" xfId="1447" xr:uid="{B882831F-1096-44D0-8F78-61DFB9177840}"/>
    <cellStyle name="40% - Accent5 2 7 2" xfId="1450" xr:uid="{8682B19B-B63D-4F90-A3EB-B960276A6A9F}"/>
    <cellStyle name="40% - Accent5 2 7 2 2" xfId="7948" xr:uid="{89BEFC82-2A6A-4415-B992-458D647C4C53}"/>
    <cellStyle name="40% - Accent5 2 7 3" xfId="7945" xr:uid="{766BAB99-D0F7-4994-BFF2-68F341ADCAEE}"/>
    <cellStyle name="40% - Accent5 2 8" xfId="1451" xr:uid="{9AE58783-5D76-46B3-92B7-2BA0068A9F63}"/>
    <cellStyle name="40% - Accent5 2 8 2" xfId="7949" xr:uid="{337184D9-D56B-4842-B556-872D638B8A81}"/>
    <cellStyle name="40% - Accent5 2 9" xfId="7924" xr:uid="{FA9FE7D9-8E71-4D0A-994E-A65034F41605}"/>
    <cellStyle name="40% - Accent5 3" xfId="356" xr:uid="{0B0A01B5-1BB0-4BA9-924A-6C7169A68DFB}"/>
    <cellStyle name="40% - Accent5 3 10" xfId="5764" xr:uid="{FFA9E43E-42BC-4AAC-B6C3-E1F2FAEB23A1}"/>
    <cellStyle name="40% - Accent5 3 11" xfId="1453" xr:uid="{78D8FCA7-3493-4FA6-B84F-1CFA0622040A}"/>
    <cellStyle name="40% - Accent5 3 2" xfId="1455" xr:uid="{AEC0A7CC-5EEA-45BC-91CC-6C890B7A41A1}"/>
    <cellStyle name="40% - Accent5 3 2 2" xfId="1456" xr:uid="{16BCF34B-A3CC-4F53-9DD9-070907927E1F}"/>
    <cellStyle name="40% - Accent5 3 2 2 2" xfId="7953" xr:uid="{D3581322-36BD-434E-9AD3-30A2DE2F4443}"/>
    <cellStyle name="40% - Accent5 3 2 3" xfId="7952" xr:uid="{F899A1AB-9AAC-43D9-AA56-78032F269C44}"/>
    <cellStyle name="40% - Accent5 3 2 4" xfId="5765" xr:uid="{04F4E496-FC53-48A8-954A-7ADF9D540E15}"/>
    <cellStyle name="40% - Accent5 3 3" xfId="1457" xr:uid="{4C0EF45E-8759-458B-BC6A-913282D619A8}"/>
    <cellStyle name="40% - Accent5 3 3 2" xfId="1458" xr:uid="{18AFE4D6-1F13-4066-B7B9-FC48FB2651B5}"/>
    <cellStyle name="40% - Accent5 3 3 2 2" xfId="7955" xr:uid="{C8FACCF5-8E76-43A4-8CBC-4559FB8E6AFF}"/>
    <cellStyle name="40% - Accent5 3 3 3" xfId="7954" xr:uid="{B3383045-1F56-4313-BE53-92DC05FDAEFF}"/>
    <cellStyle name="40% - Accent5 3 4" xfId="1459" xr:uid="{A824B533-9436-4758-853D-FDEC97F749F9}"/>
    <cellStyle name="40% - Accent5 3 4 2" xfId="1460" xr:uid="{F79C4606-9C5E-4921-9B22-5532AB492B10}"/>
    <cellStyle name="40% - Accent5 3 4 2 2" xfId="7957" xr:uid="{2DEEA9E0-7383-44E6-B7A1-4511F72C14FC}"/>
    <cellStyle name="40% - Accent5 3 4 3" xfId="7956" xr:uid="{22BFFEBF-18C3-4FAB-9E07-EB1A4FFF15AD}"/>
    <cellStyle name="40% - Accent5 3 5" xfId="1463" xr:uid="{389B19D1-033B-44FE-BB24-B2FA8E0D1B83}"/>
    <cellStyle name="40% - Accent5 3 5 2" xfId="1465" xr:uid="{9159F1E4-26D1-41E1-8C9B-D6D763666F49}"/>
    <cellStyle name="40% - Accent5 3 5 2 2" xfId="7962" xr:uid="{B61609CA-037D-4F3B-AE33-CD9F3CB57806}"/>
    <cellStyle name="40% - Accent5 3 5 3" xfId="7960" xr:uid="{7EF2B917-0AF8-4DCB-9C03-5E337C4DEBE5}"/>
    <cellStyle name="40% - Accent5 3 6" xfId="426" xr:uid="{28BA6913-038D-4F99-863F-90AEA6F3D2F5}"/>
    <cellStyle name="40% - Accent5 3 6 2" xfId="1468" xr:uid="{24B765A9-0830-4648-9632-7009686C7562}"/>
    <cellStyle name="40% - Accent5 3 6 2 2" xfId="7965" xr:uid="{103BF621-D75E-4EBA-B43B-19793DD6CBE3}"/>
    <cellStyle name="40% - Accent5 3 6 3" xfId="7005" xr:uid="{62EA2473-F09E-46E9-8068-CB133CEA8F9C}"/>
    <cellStyle name="40% - Accent5 3 7" xfId="1472" xr:uid="{EF06754B-6D0C-438E-9FEA-AD59012D4279}"/>
    <cellStyle name="40% - Accent5 3 7 2" xfId="7969" xr:uid="{1C950D13-D507-489D-92AD-C1A640AAAA9C}"/>
    <cellStyle name="40% - Accent5 3 8" xfId="545" xr:uid="{F81766CA-77D0-4968-911E-A9A7EB9672E5}"/>
    <cellStyle name="40% - Accent5 3 8 2" xfId="7110" xr:uid="{792C7892-0928-4C45-8FD0-79A31174D5FA}"/>
    <cellStyle name="40% - Accent5 3 9" xfId="7950" xr:uid="{3207D286-8C3A-42D0-9CAC-D00CF56C4F87}"/>
    <cellStyle name="40% - Accent5 4" xfId="1473" xr:uid="{2888DE2F-421E-4297-BA93-F6967F5E38E3}"/>
    <cellStyle name="40% - Accent5 4 2" xfId="1474" xr:uid="{E93B1148-6550-4D4D-967E-36AC30ED4965}"/>
    <cellStyle name="40% - Accent5 4 2 2" xfId="7971" xr:uid="{B4BF61C6-6CF6-4CDD-BD19-9A62264CAB23}"/>
    <cellStyle name="40% - Accent5 4 2 3" xfId="5767" xr:uid="{A2E11D64-4A97-4B37-92D3-1297E14C3E10}"/>
    <cellStyle name="40% - Accent5 4 3" xfId="7970" xr:uid="{BC51B19A-8C21-43EF-AD2A-82E4D73B8F6C}"/>
    <cellStyle name="40% - Accent5 4 4" xfId="5766" xr:uid="{69B6D901-B9C2-48C7-B8C5-69AC9C8C7348}"/>
    <cellStyle name="40% - Accent5 5" xfId="1475" xr:uid="{281D8D11-51D2-4A4E-802A-D169BA18892D}"/>
    <cellStyle name="40% - Accent5 5 2" xfId="1477" xr:uid="{B98D14DA-5338-48FC-863E-B68BD2C6E5DD}"/>
    <cellStyle name="40% - Accent5 5 2 2" xfId="7974" xr:uid="{0E36EE02-FFD5-4B77-B6C6-A28B9A10F981}"/>
    <cellStyle name="40% - Accent5 5 2 3" xfId="5769" xr:uid="{691A83C5-26EA-4023-B99F-1417EF40407C}"/>
    <cellStyle name="40% - Accent5 5 3" xfId="7972" xr:uid="{94A96FF7-D687-4B3C-9AD3-DD177AA7DDC9}"/>
    <cellStyle name="40% - Accent5 5 4" xfId="5768" xr:uid="{B6844D7E-E3DE-45B6-858A-01FCD0786F68}"/>
    <cellStyle name="40% - Accent5 6" xfId="724" xr:uid="{C6A11914-3F25-485A-B5AD-CD2161B6DD6C}"/>
    <cellStyle name="40% - Accent5 6 2" xfId="5771" xr:uid="{CCDC0928-CD72-4CDD-98E0-89FAC7017263}"/>
    <cellStyle name="40% - Accent5 6 3" xfId="7269" xr:uid="{4F069D8F-35A4-4DED-876A-92BB10B132AF}"/>
    <cellStyle name="40% - Accent5 6 4" xfId="5770" xr:uid="{9C7ED0DD-8312-4F3C-8A24-CEFE9A8E302B}"/>
    <cellStyle name="40% - Accent5 7" xfId="1478" xr:uid="{8C92EF70-5EFB-42B5-926A-85E33693009A}"/>
    <cellStyle name="40% - Accent5 7 2" xfId="5773" xr:uid="{3CE9DC12-9A69-4264-AEC1-63DCD7DF6092}"/>
    <cellStyle name="40% - Accent5 7 3" xfId="7975" xr:uid="{CE955F26-B36D-4620-8A5C-B186C98245E3}"/>
    <cellStyle name="40% - Accent5 7 4" xfId="5772" xr:uid="{241790AC-9F1C-45EA-A83B-1BA6D8CFCA2D}"/>
    <cellStyle name="40% - Accent5 8" xfId="1479" xr:uid="{0F4E1698-12A7-40F1-97A4-2E688DCA1559}"/>
    <cellStyle name="40% - Accent5 8 2" xfId="5775" xr:uid="{682D376D-D0B0-4173-AE5B-A1715C3B78AF}"/>
    <cellStyle name="40% - Accent5 8 3" xfId="7976" xr:uid="{A01F4DA2-6B90-4431-A7E9-40774BCE35F4}"/>
    <cellStyle name="40% - Accent5 8 4" xfId="5774" xr:uid="{EF556E59-C371-41D0-8CFC-76DE913AF0CB}"/>
    <cellStyle name="40% - Accent5 9" xfId="1480" xr:uid="{ED4446EB-AEF0-4E88-88CC-A50CB9C30EE4}"/>
    <cellStyle name="40% - Accent5 9 2" xfId="5777" xr:uid="{D54896D8-1510-4500-82AB-9528C7082220}"/>
    <cellStyle name="40% - Accent5 9 3" xfId="7977" xr:uid="{22450397-6ECA-4CFE-9BB6-8708BD82A0F9}"/>
    <cellStyle name="40% - Accent5 9 4" xfId="5776" xr:uid="{FE5C98A6-ABCC-48C3-905E-62197D780DF7}"/>
    <cellStyle name="40% - Accent6 10" xfId="1339" xr:uid="{BAF120BB-DFC4-4083-88B1-EA995DF4CC72}"/>
    <cellStyle name="40% - Accent6 10 2" xfId="5779" xr:uid="{FEBEC5E0-AE92-474B-AB82-26B6A4BDB17B}"/>
    <cellStyle name="40% - Accent6 10 3" xfId="7841" xr:uid="{87111B28-4803-490B-94F7-A0A5BF8497DA}"/>
    <cellStyle name="40% - Accent6 10 4" xfId="5778" xr:uid="{37F7A717-D5CA-4263-8430-5067BA5B37B8}"/>
    <cellStyle name="40% - Accent6 11" xfId="530" xr:uid="{08E8CCAC-CAFF-4303-8555-6A5D2D1D6D58}"/>
    <cellStyle name="40% - Accent6 11 2" xfId="5781" xr:uid="{CFB3F151-F070-4620-891E-82D3B579033E}"/>
    <cellStyle name="40% - Accent6 11 3" xfId="7097" xr:uid="{4F1676B8-47B9-4216-AA1E-46E67EA589D2}"/>
    <cellStyle name="40% - Accent6 11 4" xfId="5780" xr:uid="{2F250080-3211-476E-83F5-73BD01EC6DAC}"/>
    <cellStyle name="40% - Accent6 12" xfId="1343" xr:uid="{C1732BF1-7A35-4742-BAE3-FAFA31967CD4}"/>
    <cellStyle name="40% - Accent6 12 2" xfId="5783" xr:uid="{4E97EC69-CEF7-42CA-9031-935454B0C153}"/>
    <cellStyle name="40% - Accent6 12 3" xfId="7845" xr:uid="{8BE8D838-8952-4545-B226-15788B0CFC0F}"/>
    <cellStyle name="40% - Accent6 12 4" xfId="5782" xr:uid="{DE9335DE-34FC-466E-95FB-62DAEAE737D6}"/>
    <cellStyle name="40% - Accent6 13" xfId="1345" xr:uid="{69218774-1A05-4F03-A99A-55F3454FED62}"/>
    <cellStyle name="40% - Accent6 13 2" xfId="5785" xr:uid="{604EEFAD-2AB8-42ED-81A6-C5E2C914A563}"/>
    <cellStyle name="40% - Accent6 13 3" xfId="7847" xr:uid="{D9A55A8E-EF38-4286-8923-702F779D8CF3}"/>
    <cellStyle name="40% - Accent6 13 4" xfId="5784" xr:uid="{7390FA3B-DCF9-49D4-8508-EF00CCF3CCE2}"/>
    <cellStyle name="40% - Accent6 14" xfId="5786" xr:uid="{3FBDABDE-629D-4717-B188-5EB65EEF7896}"/>
    <cellStyle name="40% - Accent6 14 2" xfId="5787" xr:uid="{57AC792E-071D-4BAC-9342-54ED9FD69CAB}"/>
    <cellStyle name="40% - Accent6 15" xfId="5788" xr:uid="{B8B2CDAF-7A2C-447F-B2D5-F729D69FD5C5}"/>
    <cellStyle name="40% - Accent6 16" xfId="11881" xr:uid="{B6C0AF7A-AC32-40B2-A718-E375F7446CCE}"/>
    <cellStyle name="40% - Accent6 17" xfId="140" xr:uid="{CA3E47BF-4411-4B08-BEC7-71E8882EBD8F}"/>
    <cellStyle name="40% - Accent6 2" xfId="231" xr:uid="{EE951B43-EC75-40B5-9663-61C8F920A6D4}"/>
    <cellStyle name="40% - Accent6 2 10" xfId="5789" xr:uid="{9544420F-09C4-471B-B2DF-DD4A9EE8AFAE}"/>
    <cellStyle name="40% - Accent6 2 11" xfId="1482" xr:uid="{C171B8C9-3165-4246-8657-14BD98DB879E}"/>
    <cellStyle name="40% - Accent6 2 2" xfId="1483" xr:uid="{87FE1AFF-09D9-42CB-8F59-E1E03E554E38}"/>
    <cellStyle name="40% - Accent6 2 2 2" xfId="1484" xr:uid="{35EAE2E2-DF72-4C3A-A749-261A71CCC313}"/>
    <cellStyle name="40% - Accent6 2 2 2 2" xfId="7980" xr:uid="{F02197A0-DB64-4F8E-BBF2-22BCF7306DD8}"/>
    <cellStyle name="40% - Accent6 2 2 3" xfId="7979" xr:uid="{728224C6-DEDA-425F-ACD6-96DE966BBB85}"/>
    <cellStyle name="40% - Accent6 2 2 4" xfId="5790" xr:uid="{624A3385-0547-42C3-992E-6325A7628651}"/>
    <cellStyle name="40% - Accent6 2 3" xfId="1486" xr:uid="{A701069F-D015-4DA7-85EF-B73020C1ADF0}"/>
    <cellStyle name="40% - Accent6 2 3 2" xfId="1489" xr:uid="{208A8BDC-CFE0-44E3-BEEB-37E75E3C8892}"/>
    <cellStyle name="40% - Accent6 2 3 2 2" xfId="7985" xr:uid="{1B6B0DA1-20AF-4D94-9B6D-C60D5A5B4AD5}"/>
    <cellStyle name="40% - Accent6 2 3 3" xfId="7982" xr:uid="{C6A9F07B-0874-4086-8990-861CD0DD8A44}"/>
    <cellStyle name="40% - Accent6 2 3 4" xfId="5791" xr:uid="{54141EBB-C39D-4F8D-A097-AF3F5F8120FA}"/>
    <cellStyle name="40% - Accent6 2 4" xfId="1491" xr:uid="{DCEF160D-5965-4E31-B9D8-90396F632BD1}"/>
    <cellStyle name="40% - Accent6 2 4 2" xfId="1494" xr:uid="{2873E5D5-BEE4-41BD-A275-A456EB94C54B}"/>
    <cellStyle name="40% - Accent6 2 4 2 2" xfId="7990" xr:uid="{1B09BCDC-1521-4372-81B1-CA8703B10967}"/>
    <cellStyle name="40% - Accent6 2 4 3" xfId="733" xr:uid="{EE23D229-98C7-49C6-9A1C-4CC413F406F4}"/>
    <cellStyle name="40% - Accent6 2 4 3 2" xfId="7278" xr:uid="{6D2A851B-F06A-41F9-862B-8AFE25CA9D5F}"/>
    <cellStyle name="40% - Accent6 2 4 4" xfId="7987" xr:uid="{BB30095F-0B00-41EA-8B0F-93CF8C902320}"/>
    <cellStyle name="40% - Accent6 2 5" xfId="1495" xr:uid="{DB9D8D44-C1A6-45DF-9F37-81A27737BD48}"/>
    <cellStyle name="40% - Accent6 2 5 2" xfId="1496" xr:uid="{EAD1E3F8-C1A5-49B4-813E-459A33A92C3D}"/>
    <cellStyle name="40% - Accent6 2 5 2 2" xfId="7992" xr:uid="{6F7BB20A-B3D6-48E2-993A-6CCD8221D8A7}"/>
    <cellStyle name="40% - Accent6 2 5 3" xfId="1497" xr:uid="{89CAFA3B-543C-4329-91A3-8C4908A89B8A}"/>
    <cellStyle name="40% - Accent6 2 5 3 2" xfId="7993" xr:uid="{E0DD470A-0C71-45DF-B119-BAECE389A71D}"/>
    <cellStyle name="40% - Accent6 2 5 4" xfId="7991" xr:uid="{885605E5-A21C-41CF-864C-4CC8638B9AA5}"/>
    <cellStyle name="40% - Accent6 2 6" xfId="1498" xr:uid="{945A25F8-13E0-4B17-8DE4-1501426C7D39}"/>
    <cellStyle name="40% - Accent6 2 6 2" xfId="1499" xr:uid="{A68CD14A-73BF-46EC-8BCC-2A8FC3839EAE}"/>
    <cellStyle name="40% - Accent6 2 6 2 2" xfId="7995" xr:uid="{F7B37938-8155-4BAD-B43B-A221D954148E}"/>
    <cellStyle name="40% - Accent6 2 6 3" xfId="1500" xr:uid="{89361A7B-E1C8-45A7-8129-A30CB3E95385}"/>
    <cellStyle name="40% - Accent6 2 6 3 2" xfId="7996" xr:uid="{259178A7-02DD-4B3B-8F1D-CDD5A6908488}"/>
    <cellStyle name="40% - Accent6 2 6 4" xfId="7994" xr:uid="{8EA20E97-1C6A-4BBD-AC66-1BF565E8E0BF}"/>
    <cellStyle name="40% - Accent6 2 7" xfId="1501" xr:uid="{95459471-1E90-4520-86BC-E750A9F833AB}"/>
    <cellStyle name="40% - Accent6 2 7 2" xfId="1502" xr:uid="{A78F5876-2E99-4980-8557-AA8762962F0D}"/>
    <cellStyle name="40% - Accent6 2 7 2 2" xfId="7998" xr:uid="{88DE151F-F15F-4C5D-A1E2-CC0D3D7EF629}"/>
    <cellStyle name="40% - Accent6 2 7 3" xfId="7997" xr:uid="{DC41A717-26C1-4DE1-B501-795DF7C390D8}"/>
    <cellStyle name="40% - Accent6 2 8" xfId="1503" xr:uid="{42E417B2-6540-4BFD-B1F6-24E735AC6410}"/>
    <cellStyle name="40% - Accent6 2 8 2" xfId="7999" xr:uid="{48A7E252-2E1F-48EE-8D63-9C809423938B}"/>
    <cellStyle name="40% - Accent6 2 9" xfId="7978" xr:uid="{6346DE49-1F91-4118-9F18-B8314CC39C0E}"/>
    <cellStyle name="40% - Accent6 3" xfId="359" xr:uid="{08074040-0CAF-452F-B556-9E0B6B315B95}"/>
    <cellStyle name="40% - Accent6 3 10" xfId="5792" xr:uid="{6894BFD0-601E-41F9-A344-413CF0A8DD08}"/>
    <cellStyle name="40% - Accent6 3 11" xfId="1505" xr:uid="{52377B36-D453-41DA-B926-BC496ED71782}"/>
    <cellStyle name="40% - Accent6 3 2" xfId="491" xr:uid="{76860018-696D-4EA3-84D0-5B9F35BAF9E6}"/>
    <cellStyle name="40% - Accent6 3 2 2" xfId="1508" xr:uid="{9F85B863-C4BA-48D7-9642-087BEA24E375}"/>
    <cellStyle name="40% - Accent6 3 2 2 2" xfId="8003" xr:uid="{6AEB472F-20B2-4687-86AC-16BC40C3F2AB}"/>
    <cellStyle name="40% - Accent6 3 2 3" xfId="7063" xr:uid="{811E6F41-7129-4D3F-B797-4E10D86F8B8F}"/>
    <cellStyle name="40% - Accent6 3 2 4" xfId="5793" xr:uid="{38B05745-E69D-4E0A-9C07-3BC2D47E23A4}"/>
    <cellStyle name="40% - Accent6 3 3" xfId="504" xr:uid="{10D4BA0A-3570-4DB4-955E-D59DFE116F23}"/>
    <cellStyle name="40% - Accent6 3 3 2" xfId="1511" xr:uid="{52170C60-2BD8-462E-BFD9-CCE7C52A2081}"/>
    <cellStyle name="40% - Accent6 3 3 2 2" xfId="8006" xr:uid="{49F1897A-82FF-45FD-9BC8-060D1E076711}"/>
    <cellStyle name="40% - Accent6 3 3 3" xfId="7073" xr:uid="{97205CC1-8EA0-42E4-BB0D-8EA3840544DA}"/>
    <cellStyle name="40% - Accent6 3 4" xfId="520" xr:uid="{D943F89C-468E-453B-806B-56E628957CDA}"/>
    <cellStyle name="40% - Accent6 3 4 2" xfId="1513" xr:uid="{35F027E6-6389-4829-86EC-FF96AA5F82E8}"/>
    <cellStyle name="40% - Accent6 3 4 2 2" xfId="8008" xr:uid="{2F6E7364-4A20-4671-A0B1-A38196262BE8}"/>
    <cellStyle name="40% - Accent6 3 4 3" xfId="7088" xr:uid="{E5D0DEF7-A2DA-4569-86B1-4D6DA7342CE6}"/>
    <cellStyle name="40% - Accent6 3 5" xfId="525" xr:uid="{020F1EDE-491D-4B8F-8F80-F461AD741DCD}"/>
    <cellStyle name="40% - Accent6 3 5 2" xfId="1515" xr:uid="{E479FAA3-5191-41CF-BF83-D52E7A253DEE}"/>
    <cellStyle name="40% - Accent6 3 5 2 2" xfId="8010" xr:uid="{8FDCDED8-DF94-4794-A191-ED5F20BD56A1}"/>
    <cellStyle name="40% - Accent6 3 5 3" xfId="7092" xr:uid="{D47813E1-6CC0-44EB-9C85-C58161C8C784}"/>
    <cellStyle name="40% - Accent6 3 6" xfId="535" xr:uid="{1D2138D4-4304-4B4A-A612-D2A216F3DE38}"/>
    <cellStyle name="40% - Accent6 3 6 2" xfId="1517" xr:uid="{48FC3562-1B08-474E-B297-CDCAA589D7FD}"/>
    <cellStyle name="40% - Accent6 3 6 2 2" xfId="8012" xr:uid="{4BA62A01-E59B-4F60-A92C-BFAB09580B28}"/>
    <cellStyle name="40% - Accent6 3 6 3" xfId="7102" xr:uid="{3CFAA3CD-CE45-47C4-8808-B1782008610F}"/>
    <cellStyle name="40% - Accent6 3 7" xfId="539" xr:uid="{34411D48-6889-4131-8559-D114CD6D8AD4}"/>
    <cellStyle name="40% - Accent6 3 7 2" xfId="7105" xr:uid="{CA324D14-9F11-489F-9CEA-FE3C6B55F321}"/>
    <cellStyle name="40% - Accent6 3 8" xfId="828" xr:uid="{FD7F0F0A-9B74-4FA7-9F0C-2F17034F2259}"/>
    <cellStyle name="40% - Accent6 3 8 2" xfId="7359" xr:uid="{F6B759A6-9B26-4EFA-9260-6BB57CBC2A49}"/>
    <cellStyle name="40% - Accent6 3 9" xfId="8000" xr:uid="{4BC44649-EBD2-4B48-8CBB-C984133471B6}"/>
    <cellStyle name="40% - Accent6 4" xfId="1519" xr:uid="{24CD25A7-9C60-4FB4-B9F6-9E8AC45FC105}"/>
    <cellStyle name="40% - Accent6 4 2" xfId="1521" xr:uid="{E0F0521D-E0FE-42CC-897B-27140D0F37FE}"/>
    <cellStyle name="40% - Accent6 4 2 2" xfId="8015" xr:uid="{89C6CAE0-ADDE-4912-80A8-44EAE245334B}"/>
    <cellStyle name="40% - Accent6 4 2 3" xfId="5795" xr:uid="{C7A5ABE6-11B8-454A-A4AC-810652ED15F0}"/>
    <cellStyle name="40% - Accent6 4 3" xfId="8013" xr:uid="{86FC6A2A-B167-43C1-923A-C2FDDFF419B5}"/>
    <cellStyle name="40% - Accent6 4 4" xfId="5794" xr:uid="{223A4B36-9C5D-4B57-985E-266592F0761D}"/>
    <cellStyle name="40% - Accent6 5" xfId="1522" xr:uid="{A90F6A51-A8DE-4CDD-9F84-4B61D05BD3A7}"/>
    <cellStyle name="40% - Accent6 5 2" xfId="1523" xr:uid="{86E1FBA5-6123-4469-B7C6-7C25A731E19B}"/>
    <cellStyle name="40% - Accent6 5 2 2" xfId="8017" xr:uid="{8831CE7B-AA6C-4AE1-BD00-6AC82187CD8B}"/>
    <cellStyle name="40% - Accent6 5 2 3" xfId="5797" xr:uid="{E439498B-25E5-4144-8F5F-72D184083CEE}"/>
    <cellStyle name="40% - Accent6 5 3" xfId="8016" xr:uid="{7FAA5C92-FC90-4210-9B64-4AEB70C035BE}"/>
    <cellStyle name="40% - Accent6 5 4" xfId="5796" xr:uid="{AC8540FA-60E7-420F-BF4B-9E8E346C2EEF}"/>
    <cellStyle name="40% - Accent6 6" xfId="1296" xr:uid="{8BE21BB9-7300-48F3-9B0F-EC0D22ECFFDF}"/>
    <cellStyle name="40% - Accent6 6 2" xfId="5799" xr:uid="{7CBF70B6-E365-4930-914C-1A9AC157A2E7}"/>
    <cellStyle name="40% - Accent6 6 3" xfId="7801" xr:uid="{16E93BB3-59C9-467E-86E5-2F20ED653223}"/>
    <cellStyle name="40% - Accent6 6 4" xfId="5798" xr:uid="{3F59CB47-D019-486D-A1CF-975534F7E1A2}"/>
    <cellStyle name="40% - Accent6 7" xfId="1299" xr:uid="{A56FF1BE-4078-40AE-A546-7175A26689B2}"/>
    <cellStyle name="40% - Accent6 7 2" xfId="5801" xr:uid="{96718C73-4725-4D28-8FBE-0B19C277F0FC}"/>
    <cellStyle name="40% - Accent6 7 3" xfId="7803" xr:uid="{45D1AE1B-B080-4F5D-9105-A2C55F6CAD83}"/>
    <cellStyle name="40% - Accent6 7 4" xfId="5800" xr:uid="{A9893F4B-AD24-4B43-92FB-A3F12869CDB8}"/>
    <cellStyle name="40% - Accent6 8" xfId="1302" xr:uid="{339BC452-E578-46CA-84CA-B6A0557CE45A}"/>
    <cellStyle name="40% - Accent6 8 2" xfId="5803" xr:uid="{17D32C7E-D228-4343-BD2E-E56BD15697EA}"/>
    <cellStyle name="40% - Accent6 8 3" xfId="7805" xr:uid="{08692056-C23E-4976-84E0-FEF9C0AA30BA}"/>
    <cellStyle name="40% - Accent6 8 4" xfId="5802" xr:uid="{4E1FDAA8-2463-449B-9522-0BE1284CE4AC}"/>
    <cellStyle name="40% - Accent6 9" xfId="1305" xr:uid="{2B91AA98-AC29-460C-9A76-C18C3F8231AA}"/>
    <cellStyle name="40% - Accent6 9 2" xfId="5805" xr:uid="{B25B0FA1-71EB-407B-94CA-48B2C3D80090}"/>
    <cellStyle name="40% - Accent6 9 3" xfId="7807" xr:uid="{3C3B5E18-7F4F-41A4-8481-91C3E51436B3}"/>
    <cellStyle name="40% - Accent6 9 4" xfId="5804" xr:uid="{4AD58322-F0D6-4ED0-9C38-4C9A374162E0}"/>
    <cellStyle name="40% - ส่วนที่ถูกเน้น1" xfId="1524" xr:uid="{96B69616-514F-4206-AD52-7808368B86C8}"/>
    <cellStyle name="40% - ส่วนที่ถูกเน้น1 2" xfId="5806" xr:uid="{4FF7E54E-2C39-4093-ABBC-0DBF4339AC8F}"/>
    <cellStyle name="40% - ส่วนที่ถูกเน้น1 3" xfId="5807" xr:uid="{800F9268-CCF8-4847-A62E-D0818A9BA2C9}"/>
    <cellStyle name="40% - ส่วนที่ถูกเน้น1 4" xfId="5808" xr:uid="{67A00C75-4987-4614-910C-306190D175A2}"/>
    <cellStyle name="40% - ส่วนที่ถูกเน้น1 5" xfId="5809" xr:uid="{3AEC12B3-FAA5-47B7-85AE-36242188A573}"/>
    <cellStyle name="40% - ส่วนที่ถูกเน้น1 6" xfId="5810" xr:uid="{DD1E6E3F-8EE3-44E8-9767-98681DCE80B2}"/>
    <cellStyle name="40% - ส่วนที่ถูกเน้น1 7" xfId="8018" xr:uid="{61BD60A9-390C-421A-8F9C-18089D209D5A}"/>
    <cellStyle name="40% - ส่วนที่ถูกเน้น1 8" xfId="12836" xr:uid="{78DBAA66-EE69-4E65-9E03-6B8597CF7C1E}"/>
    <cellStyle name="40% - ส่วนที่ถูกเน้น1 9" xfId="13915" xr:uid="{F0A651C1-D67E-4C35-B5F2-B18244BC7E07}"/>
    <cellStyle name="40% - ส่วนที่ถูกเน้น2" xfId="1525" xr:uid="{09B69B77-5D39-4FEC-8B5B-BECC18164441}"/>
    <cellStyle name="40% - ส่วนที่ถูกเน้น2 2" xfId="5811" xr:uid="{D2320496-F0E3-4CC0-9E9A-306583D764CB}"/>
    <cellStyle name="40% - ส่วนที่ถูกเน้น2 3" xfId="5812" xr:uid="{584EFD80-6E3D-4783-9726-D92D2E14B0DE}"/>
    <cellStyle name="40% - ส่วนที่ถูกเน้น2 4" xfId="5813" xr:uid="{1A6330FE-6554-4389-810F-1672CDD5EBE7}"/>
    <cellStyle name="40% - ส่วนที่ถูกเน้น2 5" xfId="5814" xr:uid="{0AC5DA04-D8C7-436A-B58B-9A785347DD80}"/>
    <cellStyle name="40% - ส่วนที่ถูกเน้น2 6" xfId="5815" xr:uid="{E8C7BE1C-1E67-43DE-BEE3-2F751B6694B9}"/>
    <cellStyle name="40% - ส่วนที่ถูกเน้น2 7" xfId="8019" xr:uid="{4553C7DA-7FFA-4580-8ABF-B93C0C67C4CC}"/>
    <cellStyle name="40% - ส่วนที่ถูกเน้น2 8" xfId="13890" xr:uid="{D483ECBE-20A4-462E-B8EC-E7F5071C5BBA}"/>
    <cellStyle name="40% - ส่วนที่ถูกเน้น3" xfId="1526" xr:uid="{7FC7EC32-4CA6-4E39-82D2-98AB8779278F}"/>
    <cellStyle name="40% - ส่วนที่ถูกเน้น3 2" xfId="5816" xr:uid="{C43CFC45-86DF-40EB-B0E4-F18AA4DBC4FA}"/>
    <cellStyle name="40% - ส่วนที่ถูกเน้น3 3" xfId="5817" xr:uid="{415E1B34-C7D2-40D1-9432-C02A932E4D7C}"/>
    <cellStyle name="40% - ส่วนที่ถูกเน้น3 4" xfId="5818" xr:uid="{AE9039FE-0149-4D05-8257-46496F9CAAFC}"/>
    <cellStyle name="40% - ส่วนที่ถูกเน้น3 5" xfId="5819" xr:uid="{9015A88A-DFD1-4478-975D-C8B06AD973C3}"/>
    <cellStyle name="40% - ส่วนที่ถูกเน้น3 6" xfId="5820" xr:uid="{FEB62326-552A-4DD2-9108-E19D2EFFD0FC}"/>
    <cellStyle name="40% - ส่วนที่ถูกเน้น3 7" xfId="8020" xr:uid="{F7371663-078A-4DB5-8107-22B102D2D318}"/>
    <cellStyle name="40% - ส่วนที่ถูกเน้น3 8" xfId="12837" xr:uid="{010BC5EB-ADCE-4676-A1E1-B5C5F63CAE0E}"/>
    <cellStyle name="40% - ส่วนที่ถูกเน้น3 9" xfId="12349" xr:uid="{44CE958C-BE06-4BAD-BCEA-81B5789C3A77}"/>
    <cellStyle name="40% - ส่วนที่ถูกเน้น4" xfId="1527" xr:uid="{1D96CEA2-295D-4BD7-A899-52EAAEDEE639}"/>
    <cellStyle name="40% - ส่วนที่ถูกเน้น4 2" xfId="5821" xr:uid="{9FA5553D-B062-44CD-AEFF-CA1F2C3C217C}"/>
    <cellStyle name="40% - ส่วนที่ถูกเน้น4 3" xfId="5822" xr:uid="{AE0C181B-8251-47A7-BBEE-1C480D6C5E27}"/>
    <cellStyle name="40% - ส่วนที่ถูกเน้น4 4" xfId="5823" xr:uid="{449966E7-E5C1-475F-9308-41E7221E3F53}"/>
    <cellStyle name="40% - ส่วนที่ถูกเน้น4 5" xfId="5824" xr:uid="{44453944-FD43-477D-AF3A-D8C714B1B4A9}"/>
    <cellStyle name="40% - ส่วนที่ถูกเน้น4 6" xfId="5825" xr:uid="{2108E6B7-01C3-4580-88A5-51A7C14D9A58}"/>
    <cellStyle name="40% - ส่วนที่ถูกเน้น4 7" xfId="8021" xr:uid="{43A0F44D-A652-4312-9CC8-499ABD470D37}"/>
    <cellStyle name="40% - ส่วนที่ถูกเน้น4 8" xfId="13889" xr:uid="{7231471C-8314-4EEB-91C2-3873F094CDC5}"/>
    <cellStyle name="40% - ส่วนที่ถูกเน้น4 9" xfId="12299" xr:uid="{31586E7C-21E2-4759-8037-98A5AB66E5C4}"/>
    <cellStyle name="40% - ส่วนที่ถูกเน้น5" xfId="1529" xr:uid="{EEE25B68-38C2-486C-AF76-3FF1F19B0A0E}"/>
    <cellStyle name="40% - ส่วนที่ถูกเน้น5 2" xfId="5826" xr:uid="{B551CCC5-A616-4368-979F-EEA0612F95CD}"/>
    <cellStyle name="40% - ส่วนที่ถูกเน้น5 3" xfId="5827" xr:uid="{8CBDF79E-8079-42F5-8277-44CA22945FCF}"/>
    <cellStyle name="40% - ส่วนที่ถูกเน้น5 4" xfId="5828" xr:uid="{E12F44E0-8912-4429-871E-3247E000D52C}"/>
    <cellStyle name="40% - ส่วนที่ถูกเน้น5 5" xfId="5829" xr:uid="{E78F6D94-4980-4339-A738-CF1E565C56A3}"/>
    <cellStyle name="40% - ส่วนที่ถูกเน้น5 6" xfId="5830" xr:uid="{97E4F15C-BC4A-48DF-BA15-482CD46A7DC2}"/>
    <cellStyle name="40% - ส่วนที่ถูกเน้น5 7" xfId="8022" xr:uid="{D65A9307-E862-4865-B238-66881644F62B}"/>
    <cellStyle name="40% - ส่วนที่ถูกเน้น5 8" xfId="12359" xr:uid="{1ADE7E2A-CB2A-436B-82D6-B395949EA2DC}"/>
    <cellStyle name="40% - ส่วนที่ถูกเน้น6" xfId="1530" xr:uid="{F1C42C6A-498B-4F8F-9867-70C5098FC81D}"/>
    <cellStyle name="40% - ส่วนที่ถูกเน้น6 2" xfId="5831" xr:uid="{8B1D6ABA-CCB8-483C-A936-9E00F2719B9F}"/>
    <cellStyle name="40% - ส่วนที่ถูกเน้น6 3" xfId="5832" xr:uid="{7F5DBA5A-45B5-45FA-A2F2-A9F15E931505}"/>
    <cellStyle name="40% - ส่วนที่ถูกเน้น6 4" xfId="5833" xr:uid="{2FEAB53E-5A6D-431F-AFFB-8E74B0681DD0}"/>
    <cellStyle name="40% - ส่วนที่ถูกเน้น6 5" xfId="5834" xr:uid="{B12114B5-3E35-476F-91B0-DB5AAAA4021B}"/>
    <cellStyle name="40% - ส่วนที่ถูกเน้น6 6" xfId="5835" xr:uid="{FFC13422-A935-4C9E-BA55-2A3A8F3F90CB}"/>
    <cellStyle name="40% - ส่วนที่ถูกเน้น6 7" xfId="8023" xr:uid="{AE6D8A7F-4096-48B1-B50F-901F52C33C3C}"/>
    <cellStyle name="40% - ส่วนที่ถูกเน้น6 8" xfId="13888" xr:uid="{F7284F18-5BA4-4E4B-89CD-37AB89DFD712}"/>
    <cellStyle name="40% - ส่วนที่ถูกเน้น6 9" xfId="13746" xr:uid="{F7D7E809-D130-489F-9642-FBF419E02485}"/>
    <cellStyle name="60% - Accent1 10" xfId="5836" xr:uid="{476CC373-0190-45B6-B1BD-D23697392425}"/>
    <cellStyle name="60% - Accent1 11" xfId="5837" xr:uid="{C6479467-5D3D-4BF4-82BA-B636025D74C8}"/>
    <cellStyle name="60% - Accent1 12" xfId="5838" xr:uid="{86B52AC4-EAF5-41CC-A43B-FE0EB51BC5D2}"/>
    <cellStyle name="60% - Accent1 13" xfId="5839" xr:uid="{DF18E972-5CD3-425C-8F69-348F10ED0199}"/>
    <cellStyle name="60% - Accent1 14" xfId="5840" xr:uid="{D17FF2FF-4CF0-4C6A-9A79-AC27255FFE8D}"/>
    <cellStyle name="60% - Accent1 15" xfId="5841" xr:uid="{63028A48-20A2-4E7C-965B-F26D00580B4E}"/>
    <cellStyle name="60% - Accent1 16" xfId="5842" xr:uid="{7CE5E816-B2FB-4CFE-A98F-07E6D78F2E59}"/>
    <cellStyle name="60% - Accent1 17" xfId="11867" xr:uid="{C128E247-1A16-4F1D-A963-9686B768B377}"/>
    <cellStyle name="60% - Accent1 18" xfId="121" xr:uid="{D385DE01-59A5-4C7F-B376-4D55CA2EA807}"/>
    <cellStyle name="60% - Accent1 2" xfId="217" xr:uid="{8AC9AF9E-8757-4786-B504-3259FAE3B0A2}"/>
    <cellStyle name="60% - Accent1 2 10" xfId="1534" xr:uid="{A763F1A0-F165-4458-9FE8-B66F9CF3E3B8}"/>
    <cellStyle name="60% - Accent1 2 2" xfId="1112" xr:uid="{BB498EE1-3EF5-447C-B3DE-E43C58AB8E93}"/>
    <cellStyle name="60% - Accent1 2 2 2" xfId="1118" xr:uid="{1D27C2FA-A3D7-4EA2-B5B8-86EA116AFF24}"/>
    <cellStyle name="60% - Accent1 2 2 2 2" xfId="7628" xr:uid="{55A9D0C3-E215-4F26-B076-88CECB6F8521}"/>
    <cellStyle name="60% - Accent1 2 2 3" xfId="7622" xr:uid="{1DBF5A40-37C1-405F-B270-C96FA248EA92}"/>
    <cellStyle name="60% - Accent1 2 2 4" xfId="5844" xr:uid="{5E7C979E-725D-46B5-9C5C-F3B076F0EE56}"/>
    <cellStyle name="60% - Accent1 2 3" xfId="1121" xr:uid="{453D4BBC-621B-4E49-B0A3-355F9E71F692}"/>
    <cellStyle name="60% - Accent1 2 3 2" xfId="7631" xr:uid="{A3893A3C-445E-4139-863F-1AE56EBFB066}"/>
    <cellStyle name="60% - Accent1 2 4" xfId="1125" xr:uid="{28571C91-A9C3-4BE1-A8C3-EF4C2BB74BF5}"/>
    <cellStyle name="60% - Accent1 2 4 2" xfId="7635" xr:uid="{525F9821-9760-49C0-818F-76AA36766A3D}"/>
    <cellStyle name="60% - Accent1 2 5" xfId="820" xr:uid="{4CCC7BF9-F31B-47AE-AE52-D1A7D7FB151F}"/>
    <cellStyle name="60% - Accent1 2 5 2" xfId="7353" xr:uid="{6D2F66A6-2041-4858-9896-7CBA33A05513}"/>
    <cellStyle name="60% - Accent1 2 6" xfId="1045" xr:uid="{4A1652FB-797C-498F-BACD-3BDA1855E66D}"/>
    <cellStyle name="60% - Accent1 2 6 2" xfId="7554" xr:uid="{9CC6936B-6C71-4363-81E8-D1D4BFC9DC32}"/>
    <cellStyle name="60% - Accent1 2 7" xfId="1535" xr:uid="{54B44FF9-28FA-466C-8CD0-EC405ABFD744}"/>
    <cellStyle name="60% - Accent1 2 7 2" xfId="8028" xr:uid="{757652D6-2BC6-49CA-805A-399E68D29AA9}"/>
    <cellStyle name="60% - Accent1 2 8" xfId="8027" xr:uid="{1C9914C5-EF86-4580-A5D9-C9D30023AF55}"/>
    <cellStyle name="60% - Accent1 2 9" xfId="5843" xr:uid="{050327EB-B8F1-4882-B5C8-3231E91A7AAD}"/>
    <cellStyle name="60% - Accent1 3" xfId="345" xr:uid="{0CB07255-7C42-4805-9F42-5D77D9107FF3}"/>
    <cellStyle name="60% - Accent1 3 10" xfId="1537" xr:uid="{CB1CB720-45DB-471A-BA59-4341DD79DF1E}"/>
    <cellStyle name="60% - Accent1 3 2" xfId="586" xr:uid="{C2924B2C-95FD-4C96-9D2D-83543C3DB3FF}"/>
    <cellStyle name="60% - Accent1 3 2 2" xfId="7139" xr:uid="{50205E07-F03D-417F-959D-B4A5AA5F0EF5}"/>
    <cellStyle name="60% - Accent1 3 3" xfId="1161" xr:uid="{05CADF3E-C728-4172-9129-AA212BDC1937}"/>
    <cellStyle name="60% - Accent1 3 3 2" xfId="7671" xr:uid="{6360FE40-0BC4-4702-9657-46877FFE605C}"/>
    <cellStyle name="60% - Accent1 3 4" xfId="1163" xr:uid="{F53D9E9F-3A67-4B81-9281-10DE3A386940}"/>
    <cellStyle name="60% - Accent1 3 4 2" xfId="7673" xr:uid="{CE37541E-F10E-4437-A101-730B7E96B81F}"/>
    <cellStyle name="60% - Accent1 3 5" xfId="494" xr:uid="{999B2921-FDF8-48C7-B818-7586BA976ACB}"/>
    <cellStyle name="60% - Accent1 3 5 2" xfId="7066" xr:uid="{5043B026-4230-4F2B-9F27-E37B507224F5}"/>
    <cellStyle name="60% - Accent1 3 6" xfId="510" xr:uid="{12D8339F-50F8-460C-9A6A-E73314941E8F}"/>
    <cellStyle name="60% - Accent1 3 6 2" xfId="7079" xr:uid="{E6F74E48-E575-411A-96D7-AFC85BE2B181}"/>
    <cellStyle name="60% - Accent1 3 7" xfId="1541" xr:uid="{360062F4-FDAB-4A86-90C5-289B1F0CE570}"/>
    <cellStyle name="60% - Accent1 3 7 2" xfId="8034" xr:uid="{32A61175-8BCE-4F59-A6C0-5628358A957F}"/>
    <cellStyle name="60% - Accent1 3 8" xfId="8030" xr:uid="{C23FAEC7-3CA9-4552-9536-F3A7F6FFB9A8}"/>
    <cellStyle name="60% - Accent1 3 9" xfId="5845" xr:uid="{C68451FB-35AE-49AA-BB21-AE5DB0A2A3C1}"/>
    <cellStyle name="60% - Accent1 4" xfId="1544" xr:uid="{2D89AAB8-7AE9-4D41-8BEE-856368447C37}"/>
    <cellStyle name="60% - Accent1 4 2" xfId="8037" xr:uid="{49C80A3C-AFAB-4EDF-8403-272FCBC5A360}"/>
    <cellStyle name="60% - Accent1 4 3" xfId="5846" xr:uid="{23F9BEAD-2CEC-44CD-A669-532A568E8365}"/>
    <cellStyle name="60% - Accent1 5" xfId="1236" xr:uid="{4E5E6F1D-FA6D-4A33-B139-74CC6F06FB59}"/>
    <cellStyle name="60% - Accent1 5 2" xfId="7743" xr:uid="{96DEFFAF-FB09-403F-B1D7-21A2F1695981}"/>
    <cellStyle name="60% - Accent1 5 3" xfId="5847" xr:uid="{9284F206-658E-4C95-B270-94DB097B2F20}"/>
    <cellStyle name="60% - Accent1 6" xfId="5848" xr:uid="{6F61257F-E9FC-4936-A51E-93EB9F46D1F2}"/>
    <cellStyle name="60% - Accent1 7" xfId="5849" xr:uid="{B7219477-2D6C-4C7D-91B0-9CE039224F75}"/>
    <cellStyle name="60% - Accent1 8" xfId="5850" xr:uid="{64A8B465-50B5-4718-81E0-B5967D6116E7}"/>
    <cellStyle name="60% - Accent1 9" xfId="5851" xr:uid="{01DD9639-7598-451E-9AD7-212C46EACD6D}"/>
    <cellStyle name="60% - Accent2 10" xfId="5852" xr:uid="{81376311-FB89-430A-9138-287EB28BA934}"/>
    <cellStyle name="60% - Accent2 11" xfId="5853" xr:uid="{123FF598-13FE-4121-9A01-11B10D4E199E}"/>
    <cellStyle name="60% - Accent2 12" xfId="5854" xr:uid="{7A87318B-2625-4AB2-B42E-57ABCFB3F66B}"/>
    <cellStyle name="60% - Accent2 13" xfId="5855" xr:uid="{13BDC247-7D13-49CA-88FE-821B12A97566}"/>
    <cellStyle name="60% - Accent2 14" xfId="5856" xr:uid="{31B78633-9764-4718-A519-4CF764815FB5}"/>
    <cellStyle name="60% - Accent2 15" xfId="5857" xr:uid="{108C7C3F-CC69-487C-A443-89069FAC99A3}"/>
    <cellStyle name="60% - Accent2 16" xfId="5858" xr:uid="{A45A7A7F-E2B7-490F-B8C8-E38F86CDB8B8}"/>
    <cellStyle name="60% - Accent2 17" xfId="11870" xr:uid="{BA7D62E3-885E-4CB7-A767-001C1431A789}"/>
    <cellStyle name="60% - Accent2 18" xfId="125" xr:uid="{F6DE27E4-0444-4184-AA6B-FA17C7328580}"/>
    <cellStyle name="60% - Accent2 2" xfId="220" xr:uid="{78C96ED2-266B-49C4-9552-909E47FBD1A3}"/>
    <cellStyle name="60% - Accent2 2 10" xfId="1548" xr:uid="{F793206A-C819-4F35-9822-E958A2BC4FC0}"/>
    <cellStyle name="60% - Accent2 2 2" xfId="1549" xr:uid="{6E6CE03C-05A5-4CD8-9BA2-CF71F1C1B585}"/>
    <cellStyle name="60% - Accent2 2 2 2" xfId="1550" xr:uid="{EB2ED78D-D784-4683-96E9-D17B71E616A5}"/>
    <cellStyle name="60% - Accent2 2 2 2 2" xfId="8043" xr:uid="{F37C502C-79AD-49EC-BC05-F5A396B95581}"/>
    <cellStyle name="60% - Accent2 2 2 3" xfId="8042" xr:uid="{3C59BF2B-CB8B-40B0-A62A-4F0524A83F52}"/>
    <cellStyle name="60% - Accent2 2 2 4" xfId="5860" xr:uid="{059D2DD9-2E7A-4B80-8A65-724E1114269F}"/>
    <cellStyle name="60% - Accent2 2 3" xfId="1551" xr:uid="{C82DB40A-2223-4C0A-B99E-4EFE273B4536}"/>
    <cellStyle name="60% - Accent2 2 3 2" xfId="8044" xr:uid="{7732E0F2-1FD9-4274-AFBC-2AA977CB2FC5}"/>
    <cellStyle name="60% - Accent2 2 4" xfId="1552" xr:uid="{43C61D42-8FD6-4FBE-8C70-781B2C500E21}"/>
    <cellStyle name="60% - Accent2 2 4 2" xfId="8045" xr:uid="{59A1AA1D-39F0-4D50-B002-02DE3DED9D8A}"/>
    <cellStyle name="60% - Accent2 2 5" xfId="1554" xr:uid="{BE02AF35-2004-4245-9EA3-5E4ED21F636A}"/>
    <cellStyle name="60% - Accent2 2 5 2" xfId="8047" xr:uid="{26344342-B0F4-4AAF-BC07-99EBCE722584}"/>
    <cellStyle name="60% - Accent2 2 6" xfId="1555" xr:uid="{363BFA6E-2E7D-46DD-9948-88CE6A5416EE}"/>
    <cellStyle name="60% - Accent2 2 6 2" xfId="8048" xr:uid="{F58FEF44-9393-452A-B9E4-9019DC116FE3}"/>
    <cellStyle name="60% - Accent2 2 7" xfId="1556" xr:uid="{8C6DBB7A-9F25-4FC2-875B-6B2B44ED0A75}"/>
    <cellStyle name="60% - Accent2 2 7 2" xfId="8049" xr:uid="{DE8B7B17-A0D4-4C47-9239-54A54BEAF44B}"/>
    <cellStyle name="60% - Accent2 2 8" xfId="8041" xr:uid="{19AEC004-D281-419B-8B22-42455DD82415}"/>
    <cellStyle name="60% - Accent2 2 9" xfId="5859" xr:uid="{267C812A-D480-401F-97F5-807F128D6529}"/>
    <cellStyle name="60% - Accent2 3" xfId="348" xr:uid="{57ECCA26-0065-4135-A4F7-FA1DF23569C3}"/>
    <cellStyle name="60% - Accent2 3 10" xfId="1557" xr:uid="{0985D0E5-586B-4945-99F1-DB0D55E1579F}"/>
    <cellStyle name="60% - Accent2 3 2" xfId="1561" xr:uid="{A3ED9DE6-493E-4C52-8DB5-2B0D30D7202E}"/>
    <cellStyle name="60% - Accent2 3 2 2" xfId="8054" xr:uid="{318143CF-EB60-4AF6-AE1F-F5BBEEF5ECC7}"/>
    <cellStyle name="60% - Accent2 3 3" xfId="1562" xr:uid="{2E83CD99-31F5-432A-9511-75031420E8EB}"/>
    <cellStyle name="60% - Accent2 3 3 2" xfId="8055" xr:uid="{43AEBA85-AFD1-452A-A3AC-1EEE854D1581}"/>
    <cellStyle name="60% - Accent2 3 4" xfId="489" xr:uid="{03A99A5D-068A-4B1D-AB1B-073A01420C5C}"/>
    <cellStyle name="60% - Accent2 3 4 2" xfId="7062" xr:uid="{FE6E0BC3-174A-4F30-9AE0-120985E1EEBE}"/>
    <cellStyle name="60% - Accent2 3 5" xfId="1563" xr:uid="{53F22499-F246-4313-8452-372B03FDE8E9}"/>
    <cellStyle name="60% - Accent2 3 5 2" xfId="8056" xr:uid="{9793947F-D363-4891-B899-D36AA817F6AA}"/>
    <cellStyle name="60% - Accent2 3 6" xfId="1564" xr:uid="{C31AACB7-77E6-4E09-8E19-585B27533D83}"/>
    <cellStyle name="60% - Accent2 3 6 2" xfId="8057" xr:uid="{3A1DF731-6163-4407-ACFB-B29C34EC226C}"/>
    <cellStyle name="60% - Accent2 3 7" xfId="1565" xr:uid="{53FCB92F-C605-4AD7-A45B-D0F982E2ECFD}"/>
    <cellStyle name="60% - Accent2 3 7 2" xfId="8058" xr:uid="{5996AC78-150D-4EEA-98CA-B3FCB781A539}"/>
    <cellStyle name="60% - Accent2 3 8" xfId="8050" xr:uid="{702ECB97-1BCA-47CF-A03B-0C67BC67775F}"/>
    <cellStyle name="60% - Accent2 3 9" xfId="5861" xr:uid="{BD5E893B-3C4D-4253-B6BD-8760CE8343B1}"/>
    <cellStyle name="60% - Accent2 4" xfId="1568" xr:uid="{980C6280-8C30-44F2-84A6-0F990C414976}"/>
    <cellStyle name="60% - Accent2 4 2" xfId="8061" xr:uid="{0041CEEE-668C-4B1D-A5C1-9B7002F57E42}"/>
    <cellStyle name="60% - Accent2 4 3" xfId="5862" xr:uid="{63C2DCFE-F0A3-4600-8463-EE193B93D72F}"/>
    <cellStyle name="60% - Accent2 5" xfId="573" xr:uid="{EFCBF0B7-F20D-4EAE-B39B-8106EB718600}"/>
    <cellStyle name="60% - Accent2 5 2" xfId="7130" xr:uid="{64F43D7A-B98B-47A6-9402-F509AB631B9E}"/>
    <cellStyle name="60% - Accent2 5 3" xfId="5863" xr:uid="{8A2DB2FB-EC61-4F58-A023-BF5E310F332E}"/>
    <cellStyle name="60% - Accent2 6" xfId="5864" xr:uid="{69ADAB91-F4C0-403E-BE6C-3778267DDE46}"/>
    <cellStyle name="60% - Accent2 7" xfId="5865" xr:uid="{C8FB3288-FEF9-4A3C-82FA-D29FF8AE9A8A}"/>
    <cellStyle name="60% - Accent2 8" xfId="5866" xr:uid="{0A91E6B7-1562-467D-8EEF-ED9C4EE06286}"/>
    <cellStyle name="60% - Accent2 9" xfId="5867" xr:uid="{DD437E0E-153A-45D8-86A8-44B7D5888EA4}"/>
    <cellStyle name="60% - Accent3 10" xfId="5868" xr:uid="{2E9953D6-9961-46E6-A4DB-B9DD584E8374}"/>
    <cellStyle name="60% - Accent3 11" xfId="5869" xr:uid="{835588BC-7F39-4AEA-BB59-5536046609E2}"/>
    <cellStyle name="60% - Accent3 12" xfId="5870" xr:uid="{E9008E13-A85F-43A5-BA15-E5DEC956E55E}"/>
    <cellStyle name="60% - Accent3 13" xfId="5871" xr:uid="{6432033D-C877-4230-A436-2262152EF729}"/>
    <cellStyle name="60% - Accent3 14" xfId="5872" xr:uid="{DB3C6A56-57FE-4DF1-8C97-AFBE141FE5E4}"/>
    <cellStyle name="60% - Accent3 15" xfId="5873" xr:uid="{CA2D52BC-B8BD-4B7F-9BE7-009AB1D40237}"/>
    <cellStyle name="60% - Accent3 16" xfId="5874" xr:uid="{CE82096F-8ABE-4D2B-B382-BC96E6511279}"/>
    <cellStyle name="60% - Accent3 17" xfId="11873" xr:uid="{2C308893-9158-4107-BB1F-94F45FE11193}"/>
    <cellStyle name="60% - Accent3 18" xfId="129" xr:uid="{83648694-D447-42DC-AA91-A6E9AD8EBFF5}"/>
    <cellStyle name="60% - Accent3 2" xfId="223" xr:uid="{904F36CF-93D6-4BE1-A839-F4BD8A2A1860}"/>
    <cellStyle name="60% - Accent3 2 10" xfId="1569" xr:uid="{EC56DB5B-54CD-4156-BC72-B08AA4150B53}"/>
    <cellStyle name="60% - Accent3 2 2" xfId="1570" xr:uid="{202AF959-6D79-42F4-8C59-F3424CCD8299}"/>
    <cellStyle name="60% - Accent3 2 2 2" xfId="1573" xr:uid="{8949EC15-06D6-4E6F-A2A7-A77BC8E820ED}"/>
    <cellStyle name="60% - Accent3 2 2 2 2" xfId="8066" xr:uid="{C7D99BCA-458D-460B-8D7A-70840C55AFE3}"/>
    <cellStyle name="60% - Accent3 2 2 3" xfId="8063" xr:uid="{68DBA040-C5A4-4246-9BF6-CF315A7743EB}"/>
    <cellStyle name="60% - Accent3 2 2 4" xfId="5876" xr:uid="{90922BB7-68E9-4747-9277-945D7B454869}"/>
    <cellStyle name="60% - Accent3 2 3" xfId="1574" xr:uid="{0945AB2F-C4C6-4CB5-9FEC-C5FC6B9C4ED8}"/>
    <cellStyle name="60% - Accent3 2 3 2" xfId="8067" xr:uid="{FE851363-C791-4765-B5DB-CBC1835C53BF}"/>
    <cellStyle name="60% - Accent3 2 4" xfId="1576" xr:uid="{04CE07E4-DCDE-4AE8-99CB-CE72D4E025FE}"/>
    <cellStyle name="60% - Accent3 2 4 2" xfId="8069" xr:uid="{489AE735-660A-4AAA-BD5D-ECBD8EE30E86}"/>
    <cellStyle name="60% - Accent3 2 5" xfId="1578" xr:uid="{76E35466-0D40-469E-9B70-F388C48ED38B}"/>
    <cellStyle name="60% - Accent3 2 5 2" xfId="8071" xr:uid="{5F48D03D-B6B6-4388-ACF1-EF9E075A48FE}"/>
    <cellStyle name="60% - Accent3 2 6" xfId="1581" xr:uid="{D13ED7BC-0C16-4FC7-BF7B-627944A0594B}"/>
    <cellStyle name="60% - Accent3 2 6 2" xfId="8073" xr:uid="{A4806D93-157F-41F3-BA54-24AC7522737C}"/>
    <cellStyle name="60% - Accent3 2 7" xfId="1582" xr:uid="{CB160F39-4D26-4C4F-BB99-B3134B8DEA65}"/>
    <cellStyle name="60% - Accent3 2 7 2" xfId="8074" xr:uid="{A285DE0C-4B31-4131-A878-63DC973E1E67}"/>
    <cellStyle name="60% - Accent3 2 8" xfId="8062" xr:uid="{AAF7F3E3-70E1-4D1F-BE9D-86001E8AF406}"/>
    <cellStyle name="60% - Accent3 2 9" xfId="5875" xr:uid="{41F5E00F-6D66-4E54-92B7-FDEE7810461C}"/>
    <cellStyle name="60% - Accent3 3" xfId="351" xr:uid="{38F63603-6483-4C28-9218-CF6E98BF11FD}"/>
    <cellStyle name="60% - Accent3 3 10" xfId="1584" xr:uid="{971158EC-2E77-47E7-A5A6-BFE79D1AB2B8}"/>
    <cellStyle name="60% - Accent3 3 2" xfId="1585" xr:uid="{14D0595C-5250-455A-8E8F-FC48AEDE42F8}"/>
    <cellStyle name="60% - Accent3 3 2 2" xfId="8076" xr:uid="{D465BB31-D3A4-44EA-95CE-A5A86466EC58}"/>
    <cellStyle name="60% - Accent3 3 3" xfId="1587" xr:uid="{75A514AF-A4F8-4B70-8A91-4FBCA7C53A9A}"/>
    <cellStyle name="60% - Accent3 3 3 2" xfId="8077" xr:uid="{EAB697A8-1D6C-4BB6-B37F-1A2DEBDEF6CB}"/>
    <cellStyle name="60% - Accent3 3 4" xfId="1589" xr:uid="{45E8D601-0057-4210-BBE2-E87EEE192F31}"/>
    <cellStyle name="60% - Accent3 3 4 2" xfId="8079" xr:uid="{06AD6813-7EE3-4DAC-9D11-9DB476D38D89}"/>
    <cellStyle name="60% - Accent3 3 5" xfId="1591" xr:uid="{4CD7FD2F-4531-4D69-8569-66576295115F}"/>
    <cellStyle name="60% - Accent3 3 5 2" xfId="8081" xr:uid="{F7F4C959-4BE7-41A5-B606-C75957933911}"/>
    <cellStyle name="60% - Accent3 3 6" xfId="1421" xr:uid="{F04E2D11-113E-4C4F-95BC-38C5B9B7739C}"/>
    <cellStyle name="60% - Accent3 3 6 2" xfId="7920" xr:uid="{42A3C37E-613D-4799-B87F-617C5DF57CCF}"/>
    <cellStyle name="60% - Accent3 3 7" xfId="1422" xr:uid="{DCCA687E-07A3-412C-AED2-B8C0A8A36E88}"/>
    <cellStyle name="60% - Accent3 3 7 2" xfId="7921" xr:uid="{120BC366-BA56-4DEA-8C31-6B62C15A395C}"/>
    <cellStyle name="60% - Accent3 3 8" xfId="8075" xr:uid="{28031D5F-46F3-4F8C-8B33-6A9AB37447C3}"/>
    <cellStyle name="60% - Accent3 3 9" xfId="5877" xr:uid="{44DC8418-41B3-4375-841D-1F61023B8475}"/>
    <cellStyle name="60% - Accent3 4" xfId="1593" xr:uid="{8D4A1AE2-CF46-426B-9196-31FCA5DE2158}"/>
    <cellStyle name="60% - Accent3 4 2" xfId="8083" xr:uid="{2F1E580F-E955-41C6-9868-225CD4903FD1}"/>
    <cellStyle name="60% - Accent3 4 3" xfId="5878" xr:uid="{BD75F0E3-EBCE-4937-B131-DAFB5207A9C7}"/>
    <cellStyle name="60% - Accent3 5" xfId="1010" xr:uid="{5592D871-99FC-45CF-97C1-573C632E7F9E}"/>
    <cellStyle name="60% - Accent3 5 2" xfId="7522" xr:uid="{F49B0ABD-46D3-4AF1-B6E2-86E52E035A21}"/>
    <cellStyle name="60% - Accent3 5 3" xfId="5879" xr:uid="{8CFC6D51-3F4F-4663-ACAE-52769CECD47F}"/>
    <cellStyle name="60% - Accent3 6" xfId="5880" xr:uid="{1F267158-0055-48E6-B162-22ADE0E74B72}"/>
    <cellStyle name="60% - Accent3 7" xfId="5881" xr:uid="{E71CB788-E976-46EB-A86F-2884C9975D5C}"/>
    <cellStyle name="60% - Accent3 8" xfId="5882" xr:uid="{72FC103D-200C-4601-BAEF-FA6B4A69FD2E}"/>
    <cellStyle name="60% - Accent3 9" xfId="5883" xr:uid="{C069EADA-E16F-4000-81EC-5C68B267FBCA}"/>
    <cellStyle name="60% - Accent4 10" xfId="5884" xr:uid="{52BEFD93-33CD-4FAA-B7A4-7A7973E8C8DE}"/>
    <cellStyle name="60% - Accent4 11" xfId="5885" xr:uid="{A5419D51-7964-4927-B88E-E43A63855E74}"/>
    <cellStyle name="60% - Accent4 12" xfId="5886" xr:uid="{6715E5C9-7AFE-4774-972E-429D5A914EAB}"/>
    <cellStyle name="60% - Accent4 13" xfId="5887" xr:uid="{B94637D7-2B6A-41CC-992C-46741489E401}"/>
    <cellStyle name="60% - Accent4 14" xfId="5888" xr:uid="{A0588ABF-4A93-49F1-A32E-B4B4A666701A}"/>
    <cellStyle name="60% - Accent4 15" xfId="5889" xr:uid="{74C6E712-9E9C-49C3-BF98-191B09516F13}"/>
    <cellStyle name="60% - Accent4 16" xfId="5890" xr:uid="{969291AE-8F85-458C-81AD-A8A9478D380F}"/>
    <cellStyle name="60% - Accent4 17" xfId="11876" xr:uid="{F23B9D68-81A0-4C7D-82AC-87E837690868}"/>
    <cellStyle name="60% - Accent4 18" xfId="133" xr:uid="{7CC4FA17-B824-4424-97BB-D3B05D423B53}"/>
    <cellStyle name="60% - Accent4 2" xfId="226" xr:uid="{4DA0D3DB-88CF-45A3-AF2F-C940E411AE98}"/>
    <cellStyle name="60% - Accent4 2 10" xfId="1594" xr:uid="{63B6E05D-B242-46B0-8F55-E65EB1F65348}"/>
    <cellStyle name="60% - Accent4 2 2" xfId="1597" xr:uid="{443A15EF-951E-4504-AF2F-1BC39DC62F2E}"/>
    <cellStyle name="60% - Accent4 2 2 2" xfId="926" xr:uid="{7596345D-6205-403F-BA6F-30363E2DE7FD}"/>
    <cellStyle name="60% - Accent4 2 2 2 2" xfId="7440" xr:uid="{5BDF2734-0554-42CE-BA08-61E8FC617189}"/>
    <cellStyle name="60% - Accent4 2 2 3" xfId="8087" xr:uid="{B319BD98-0A74-4E17-87E8-51B3F4928354}"/>
    <cellStyle name="60% - Accent4 2 2 4" xfId="5892" xr:uid="{792E237C-6321-4EFD-9FA3-D14257E74806}"/>
    <cellStyle name="60% - Accent4 2 3" xfId="1601" xr:uid="{87A2B888-BED3-4262-A756-3E0D90F0C784}"/>
    <cellStyle name="60% - Accent4 2 3 2" xfId="8090" xr:uid="{AE5E6813-AE15-46F5-969F-45E6F64612AC}"/>
    <cellStyle name="60% - Accent4 2 4" xfId="1605" xr:uid="{8B07EF5D-0B5B-4E04-8305-28EEE3EFDC2A}"/>
    <cellStyle name="60% - Accent4 2 4 2" xfId="8094" xr:uid="{8C5BE8B7-097B-4985-BE12-44444BB9AEB1}"/>
    <cellStyle name="60% - Accent4 2 5" xfId="1532" xr:uid="{24369A0B-F2A7-4796-A885-900B4BA33617}"/>
    <cellStyle name="60% - Accent4 2 5 2" xfId="8025" xr:uid="{DF94DB16-0AC5-4FF7-A9EB-FF509352F96D}"/>
    <cellStyle name="60% - Accent4 2 6" xfId="1539" xr:uid="{6D3FB939-E70C-4CD6-8EF8-1209D51160A9}"/>
    <cellStyle name="60% - Accent4 2 6 2" xfId="8032" xr:uid="{4C8E5818-1AC8-45D0-A3C2-E5C3E91A74B5}"/>
    <cellStyle name="60% - Accent4 2 7" xfId="1542" xr:uid="{2724E605-DD90-4B80-B86C-5C1181ED79FA}"/>
    <cellStyle name="60% - Accent4 2 7 2" xfId="8035" xr:uid="{D049946B-01FB-4BE5-99E1-86A207149EEE}"/>
    <cellStyle name="60% - Accent4 2 8" xfId="8084" xr:uid="{1461F04A-A2D0-4154-8E80-C5B9923815D1}"/>
    <cellStyle name="60% - Accent4 2 9" xfId="5891" xr:uid="{477D6D29-83A0-41B1-A3F6-17EBAFC7611A}"/>
    <cellStyle name="60% - Accent4 3" xfId="354" xr:uid="{C4D4D2EF-D1CF-40D2-8C44-AC609C1EB8A4}"/>
    <cellStyle name="60% - Accent4 3 10" xfId="1606" xr:uid="{2F7E05FF-A728-4B3B-AA14-3052D6214500}"/>
    <cellStyle name="60% - Accent4 3 2" xfId="1608" xr:uid="{3435754C-0997-4715-90EF-C8FF08184A6C}"/>
    <cellStyle name="60% - Accent4 3 2 2" xfId="8096" xr:uid="{6C3728E8-8B64-49B4-B0E1-2FD39BC51D4F}"/>
    <cellStyle name="60% - Accent4 3 3" xfId="1610" xr:uid="{A71E2125-FBC6-41D7-8136-8D43E1349389}"/>
    <cellStyle name="60% - Accent4 3 3 2" xfId="8098" xr:uid="{308DD8D7-17FA-4F1D-AC81-F23B94B05775}"/>
    <cellStyle name="60% - Accent4 3 4" xfId="1613" xr:uid="{84BF53AA-B224-4A00-BF81-717B4E10C7F2}"/>
    <cellStyle name="60% - Accent4 3 4 2" xfId="8101" xr:uid="{9ADF4035-C789-47B8-9D32-6A4B9C66B923}"/>
    <cellStyle name="60% - Accent4 3 5" xfId="1547" xr:uid="{301B173A-457C-4202-9666-0683A8C07D54}"/>
    <cellStyle name="60% - Accent4 3 5 2" xfId="8040" xr:uid="{E8FB2071-E826-424E-99D9-874356F31079}"/>
    <cellStyle name="60% - Accent4 3 6" xfId="1560" xr:uid="{811C0520-0CF0-4F08-BD8B-B8372C96FBB6}"/>
    <cellStyle name="60% - Accent4 3 6 2" xfId="8053" xr:uid="{4731AF14-3E06-48CF-AB77-6F0DFA75D2D6}"/>
    <cellStyle name="60% - Accent4 3 7" xfId="1567" xr:uid="{801039B6-2F00-43E1-B96E-07189F82884A}"/>
    <cellStyle name="60% - Accent4 3 7 2" xfId="8060" xr:uid="{9729A057-F6A7-4E8F-9B48-3EEC4B7C7C6A}"/>
    <cellStyle name="60% - Accent4 3 8" xfId="8095" xr:uid="{09933FAE-324D-4ADE-A07D-671959E44FD8}"/>
    <cellStyle name="60% - Accent4 3 9" xfId="5893" xr:uid="{3D25228B-1A1F-4973-8CDB-152C7C35E7B9}"/>
    <cellStyle name="60% - Accent4 4" xfId="1614" xr:uid="{4B1EE24B-E929-4BAB-BB6F-DCBA1811F166}"/>
    <cellStyle name="60% - Accent4 4 2" xfId="8102" xr:uid="{C48D7220-CBCA-43F2-8E99-7CE2D4D1516F}"/>
    <cellStyle name="60% - Accent4 4 3" xfId="5894" xr:uid="{B1D7EBA9-D270-4C28-B2E1-FA62A17582DC}"/>
    <cellStyle name="60% - Accent4 5" xfId="1244" xr:uid="{A9A02E09-EAD0-4A27-BE16-981C2D171511}"/>
    <cellStyle name="60% - Accent4 5 2" xfId="7751" xr:uid="{B47B9CCD-D3B3-405B-923D-36462C47B4B7}"/>
    <cellStyle name="60% - Accent4 5 3" xfId="5895" xr:uid="{E3AE5666-369A-470A-B218-65F5B236C1E8}"/>
    <cellStyle name="60% - Accent4 6" xfId="5896" xr:uid="{115A4A3D-4E67-4B1D-B720-1D2825CC8E9F}"/>
    <cellStyle name="60% - Accent4 7" xfId="5897" xr:uid="{23A9D293-ECB6-484A-B3F5-9E8D63F1AC3C}"/>
    <cellStyle name="60% - Accent4 8" xfId="5898" xr:uid="{E5942692-23EF-4DBB-8029-69F4685D78BD}"/>
    <cellStyle name="60% - Accent4 9" xfId="5899" xr:uid="{779942BD-88C7-4597-BDB6-6DDF25418B02}"/>
    <cellStyle name="60% - Accent5 10" xfId="5900" xr:uid="{E340A98E-D1AE-4A4F-A12A-2AD5DF50E9E4}"/>
    <cellStyle name="60% - Accent5 11" xfId="5901" xr:uid="{DCD06CA9-D9C0-49F2-9DAF-CAA13E9F1D53}"/>
    <cellStyle name="60% - Accent5 12" xfId="5902" xr:uid="{E8C906A4-4191-4209-A9C5-A60E7BE76D1F}"/>
    <cellStyle name="60% - Accent5 13" xfId="5903" xr:uid="{7E9F950A-62F0-455E-8E0F-44E64478B403}"/>
    <cellStyle name="60% - Accent5 14" xfId="5904" xr:uid="{6992308C-D53E-47DF-B453-45F350909475}"/>
    <cellStyle name="60% - Accent5 15" xfId="5905" xr:uid="{AB26C211-54FA-41CE-A9BA-5267D38DA24A}"/>
    <cellStyle name="60% - Accent5 16" xfId="5906" xr:uid="{390A4BB8-7F77-4D3E-B7D7-6E9BA23E912A}"/>
    <cellStyle name="60% - Accent5 17" xfId="11879" xr:uid="{D1EEA902-B217-47F3-A677-076236E11A20}"/>
    <cellStyle name="60% - Accent5 18" xfId="137" xr:uid="{56C45703-988A-4E92-8BA4-429447040063}"/>
    <cellStyle name="60% - Accent5 2" xfId="229" xr:uid="{A29EFBBF-A6DD-4B45-92F6-BF545E9C1F14}"/>
    <cellStyle name="60% - Accent5 2 10" xfId="1615" xr:uid="{2FD8CAC0-7ED8-41A3-A29F-F055604A7BA6}"/>
    <cellStyle name="60% - Accent5 2 2" xfId="1616" xr:uid="{5F09EE44-FC61-4169-ACB4-E1C05DC43D72}"/>
    <cellStyle name="60% - Accent5 2 2 2" xfId="1617" xr:uid="{F80C9715-7676-4B79-85E2-CEF403DDF227}"/>
    <cellStyle name="60% - Accent5 2 2 2 2" xfId="8105" xr:uid="{D42EAA6D-9B6D-469A-83A2-972DE652CECA}"/>
    <cellStyle name="60% - Accent5 2 2 3" xfId="8104" xr:uid="{93A17A46-4E02-461D-9B04-1EE7E1DB39E9}"/>
    <cellStyle name="60% - Accent5 2 2 4" xfId="5908" xr:uid="{51CAD781-BF43-4B49-B979-A2A543C6A3B8}"/>
    <cellStyle name="60% - Accent5 2 3" xfId="1619" xr:uid="{8E67A2A3-0F3B-40ED-A2CD-E5EB23AF76F3}"/>
    <cellStyle name="60% - Accent5 2 3 2" xfId="8107" xr:uid="{3F402462-63DA-4645-89BF-CD911484F945}"/>
    <cellStyle name="60% - Accent5 2 4" xfId="1621" xr:uid="{D619AFFE-FAA1-42E5-AA81-50DCBF356F35}"/>
    <cellStyle name="60% - Accent5 2 4 2" xfId="8109" xr:uid="{C500180A-0309-409D-91C1-E98DDE2F0EE8}"/>
    <cellStyle name="60% - Accent5 2 5" xfId="1624" xr:uid="{88E6B6E3-2447-478F-8668-0DC47A584337}"/>
    <cellStyle name="60% - Accent5 2 5 2" xfId="8112" xr:uid="{3C61C0B3-7EF4-472D-94F4-E7B519490C55}"/>
    <cellStyle name="60% - Accent5 2 6" xfId="614" xr:uid="{37114E43-1659-4782-9EE9-5149A30CB1C2}"/>
    <cellStyle name="60% - Accent5 2 6 2" xfId="7167" xr:uid="{786FAA3F-ACE5-46E7-81F1-FE4F5213137F}"/>
    <cellStyle name="60% - Accent5 2 7" xfId="636" xr:uid="{2923B305-F2DE-4DE2-992C-DD9577F1F40E}"/>
    <cellStyle name="60% - Accent5 2 7 2" xfId="7188" xr:uid="{004EC996-D848-4D02-B86D-1151FA4EC3BC}"/>
    <cellStyle name="60% - Accent5 2 8" xfId="8103" xr:uid="{D7F5B99E-33E9-4953-B90E-5B403A33F864}"/>
    <cellStyle name="60% - Accent5 2 9" xfId="5907" xr:uid="{6220BF07-F0AB-4C26-9994-7D29D1B6A005}"/>
    <cellStyle name="60% - Accent5 3" xfId="357" xr:uid="{76A393A7-DFAE-4F5D-9CF5-23A3BCA29E3C}"/>
    <cellStyle name="60% - Accent5 3 10" xfId="1625" xr:uid="{E62A686D-6A21-4D23-82ED-5AA9FD628CB6}"/>
    <cellStyle name="60% - Accent5 3 2" xfId="1626" xr:uid="{08A6EC7B-8C63-4331-A9D7-1182A2DCB79D}"/>
    <cellStyle name="60% - Accent5 3 2 2" xfId="8114" xr:uid="{C80F9479-0E9B-407B-BF02-BC3E53A5AE6B}"/>
    <cellStyle name="60% - Accent5 3 3" xfId="1628" xr:uid="{91CC9AA8-C53E-4E25-8742-97E3A095B4D8}"/>
    <cellStyle name="60% - Accent5 3 3 2" xfId="8116" xr:uid="{1AFFDD4A-FF42-42D7-8DC8-1A685227910C}"/>
    <cellStyle name="60% - Accent5 3 4" xfId="1630" xr:uid="{B038B77E-23DB-4C9E-8C56-79BF9AD09080}"/>
    <cellStyle name="60% - Accent5 3 4 2" xfId="8118" xr:uid="{B11C97E5-7409-4D58-8C0E-3DF97D0403D6}"/>
    <cellStyle name="60% - Accent5 3 5" xfId="1632" xr:uid="{142D2D5F-5E48-42B1-89F8-4A228C567E93}"/>
    <cellStyle name="60% - Accent5 3 5 2" xfId="8120" xr:uid="{EC32D037-DCE5-4108-8CB0-888299EA2900}"/>
    <cellStyle name="60% - Accent5 3 6" xfId="1634" xr:uid="{6B64FD76-A3BA-4A7E-AF59-7B1975DA6852}"/>
    <cellStyle name="60% - Accent5 3 6 2" xfId="8122" xr:uid="{5B9647DE-EF71-45ED-96F8-1C21E31D8359}"/>
    <cellStyle name="60% - Accent5 3 7" xfId="1636" xr:uid="{FB8FF13B-C0E2-4B68-89BF-EAD577259583}"/>
    <cellStyle name="60% - Accent5 3 7 2" xfId="8124" xr:uid="{94FF88F4-F4F9-4A0D-9AC4-8A10B6A43D45}"/>
    <cellStyle name="60% - Accent5 3 8" xfId="8113" xr:uid="{7B67C31B-7A8B-48B0-84DA-5643ACE83BDB}"/>
    <cellStyle name="60% - Accent5 3 9" xfId="5909" xr:uid="{A317CAA0-D7F0-4606-8835-9C9B838194FC}"/>
    <cellStyle name="60% - Accent5 4" xfId="1637" xr:uid="{AC4237D0-7A29-4C97-ABC5-649A56C218D2}"/>
    <cellStyle name="60% - Accent5 4 2" xfId="8125" xr:uid="{CC615CC3-83B4-4DEB-936D-E7520075F7D1}"/>
    <cellStyle name="60% - Accent5 4 3" xfId="5910" xr:uid="{33ADB33C-DC12-49A9-90A2-180672088327}"/>
    <cellStyle name="60% - Accent5 5" xfId="805" xr:uid="{B97DE0CE-4BEB-446F-A9D7-0CA80B257A78}"/>
    <cellStyle name="60% - Accent5 5 2" xfId="7341" xr:uid="{336AB6A7-CAC5-43FE-AA8F-E05D3841D15E}"/>
    <cellStyle name="60% - Accent5 5 3" xfId="5911" xr:uid="{795200FD-F596-46B7-9245-AA67857A9AA9}"/>
    <cellStyle name="60% - Accent5 6" xfId="5912" xr:uid="{FFD46119-6616-4A48-BFDA-694120C0E4AC}"/>
    <cellStyle name="60% - Accent5 7" xfId="5913" xr:uid="{723F8A31-3C5E-4EC3-BB85-64FCFDD83B19}"/>
    <cellStyle name="60% - Accent5 8" xfId="5914" xr:uid="{11C4AA1B-3989-4033-86C7-54CD55E482A0}"/>
    <cellStyle name="60% - Accent5 9" xfId="5915" xr:uid="{461BE61F-9BDE-4DF7-928D-351E864F5ED8}"/>
    <cellStyle name="60% - Accent6 10" xfId="5916" xr:uid="{E0DC2FB9-B43D-4952-B6C9-A1C0FB1B5EEE}"/>
    <cellStyle name="60% - Accent6 11" xfId="5917" xr:uid="{6783478A-D0B9-410A-810B-904DC604B0DF}"/>
    <cellStyle name="60% - Accent6 12" xfId="5918" xr:uid="{4DD48D6C-5594-47EC-A736-134EE7E92DBA}"/>
    <cellStyle name="60% - Accent6 13" xfId="5919" xr:uid="{BD39E5C5-5726-4BB3-8840-52FC440BB2BD}"/>
    <cellStyle name="60% - Accent6 14" xfId="5920" xr:uid="{F731B36D-FF9F-4055-A833-8BFA62BA0D1A}"/>
    <cellStyle name="60% - Accent6 15" xfId="5921" xr:uid="{2E8134E6-B41A-4562-93E3-0569EAD41FD5}"/>
    <cellStyle name="60% - Accent6 16" xfId="5922" xr:uid="{B1187284-CDA6-45CA-B41B-95D92F37E1CD}"/>
    <cellStyle name="60% - Accent6 17" xfId="11882" xr:uid="{B8312C6C-30F3-4423-A446-B36B8417A82B}"/>
    <cellStyle name="60% - Accent6 18" xfId="141" xr:uid="{797F0D73-5867-4901-BFF7-2E7FF56CBE9B}"/>
    <cellStyle name="60% - Accent6 2" xfId="232" xr:uid="{C3CA50FD-9F27-4AD6-B4ED-ED076DC09B24}"/>
    <cellStyle name="60% - Accent6 2 10" xfId="1369" xr:uid="{246B8767-F113-40F7-A8B9-7BF4A9D24B65}"/>
    <cellStyle name="60% - Accent6 2 2" xfId="1371" xr:uid="{CFA8A2D1-376E-4818-9C93-40FCCBB2679F}"/>
    <cellStyle name="60% - Accent6 2 2 2" xfId="1622" xr:uid="{3A651907-08B2-4432-97B1-2AAE92D5D57C}"/>
    <cellStyle name="60% - Accent6 2 2 2 2" xfId="8110" xr:uid="{62B98A93-C8A3-4473-870E-7E7BB7003D75}"/>
    <cellStyle name="60% - Accent6 2 2 3" xfId="7871" xr:uid="{048413F4-06F1-4659-97A7-7C333F6B470E}"/>
    <cellStyle name="60% - Accent6 2 2 4" xfId="5924" xr:uid="{B403FAB9-C76E-4F77-B537-865F7484F60F}"/>
    <cellStyle name="60% - Accent6 2 3" xfId="1373" xr:uid="{995FB503-6012-4E94-B4AD-113D11DE17C9}"/>
    <cellStyle name="60% - Accent6 2 3 2" xfId="7873" xr:uid="{76D25B65-B8E3-4023-A3A5-0EBE9A9D340D}"/>
    <cellStyle name="60% - Accent6 2 4" xfId="1639" xr:uid="{BDDFE3D4-5199-463A-8B3E-740F2B46F7D5}"/>
    <cellStyle name="60% - Accent6 2 4 2" xfId="8127" xr:uid="{14D21A14-1008-4B90-BF21-FA8F8B7D15B4}"/>
    <cellStyle name="60% - Accent6 2 5" xfId="1640" xr:uid="{BDB94447-C5A7-4AC4-B0BD-619A6A6143CA}"/>
    <cellStyle name="60% - Accent6 2 5 2" xfId="8128" xr:uid="{E2A8F845-C8A2-4BF3-BA1D-F0072F69EE67}"/>
    <cellStyle name="60% - Accent6 2 6" xfId="1641" xr:uid="{3A47D6EE-09D0-4CD8-B0AD-E832A731F8E8}"/>
    <cellStyle name="60% - Accent6 2 6 2" xfId="8129" xr:uid="{A42372D3-C3BF-4477-8FA1-4747FF41A5F3}"/>
    <cellStyle name="60% - Accent6 2 7" xfId="1642" xr:uid="{3CCFDEA5-A123-4714-8AC1-10DF22BBB745}"/>
    <cellStyle name="60% - Accent6 2 7 2" xfId="8130" xr:uid="{BCCAFB8B-0574-4AF4-B0C2-28677B376A44}"/>
    <cellStyle name="60% - Accent6 2 8" xfId="7869" xr:uid="{167DED00-9F29-4701-B276-0C8FEF54B3A3}"/>
    <cellStyle name="60% - Accent6 2 9" xfId="5923" xr:uid="{2FDA2127-6AE6-402E-BCD5-B037310536B0}"/>
    <cellStyle name="60% - Accent6 3" xfId="360" xr:uid="{B0B4ED11-A8A6-4422-930E-9206E69C1892}"/>
    <cellStyle name="60% - Accent6 3 10" xfId="1375" xr:uid="{11F3311F-82F2-444F-8E58-3C80C5D8AB3E}"/>
    <cellStyle name="60% - Accent6 3 2" xfId="1377" xr:uid="{6A927199-B5AB-46C9-AA6A-9476FBC33FCB}"/>
    <cellStyle name="60% - Accent6 3 2 2" xfId="7877" xr:uid="{33E1FCA4-5CF4-4513-A03C-B937DF568813}"/>
    <cellStyle name="60% - Accent6 3 3" xfId="1379" xr:uid="{B164117C-E94C-4117-B7DC-BEA836CA2720}"/>
    <cellStyle name="60% - Accent6 3 3 2" xfId="7879" xr:uid="{6084BEB2-19CF-441C-A9BF-570051B71118}"/>
    <cellStyle name="60% - Accent6 3 4" xfId="1643" xr:uid="{4FE905A4-FADC-44CC-81C2-3F1C0B5DAB17}"/>
    <cellStyle name="60% - Accent6 3 4 2" xfId="8131" xr:uid="{2DB95696-246E-4514-B117-347279C79643}"/>
    <cellStyle name="60% - Accent6 3 5" xfId="1644" xr:uid="{103CD180-A4D3-42D1-9AC8-A8D505A9C21E}"/>
    <cellStyle name="60% - Accent6 3 5 2" xfId="8132" xr:uid="{763FEAE3-ADFC-4C23-A1AC-26AEFBAB294A}"/>
    <cellStyle name="60% - Accent6 3 6" xfId="1645" xr:uid="{0BC15E03-5E0E-4704-BBF5-0775D62670AC}"/>
    <cellStyle name="60% - Accent6 3 6 2" xfId="8133" xr:uid="{6CA7109D-8D88-4DCC-8BEC-1B0795BB39C2}"/>
    <cellStyle name="60% - Accent6 3 7" xfId="1646" xr:uid="{69DB89A8-8D2E-4FA9-8B70-3FA645DE9BD7}"/>
    <cellStyle name="60% - Accent6 3 7 2" xfId="8134" xr:uid="{154A6A45-6272-4F34-B2C2-AD4A411A8132}"/>
    <cellStyle name="60% - Accent6 3 8" xfId="7875" xr:uid="{C58D1BCF-FB5E-48CE-967B-80BCA12C8C4B}"/>
    <cellStyle name="60% - Accent6 3 9" xfId="5925" xr:uid="{EF3282A0-70D2-4604-8742-E32512E635AC}"/>
    <cellStyle name="60% - Accent6 4" xfId="1381" xr:uid="{763B2B86-CB55-442B-BB95-FEE93BB324AA}"/>
    <cellStyle name="60% - Accent6 4 2" xfId="7881" xr:uid="{126736C5-52B8-4FA8-A3B5-62111B7E37D4}"/>
    <cellStyle name="60% - Accent6 4 3" xfId="5926" xr:uid="{F6282591-B348-42A1-AD88-C88E40298FB3}"/>
    <cellStyle name="60% - Accent6 5" xfId="1387" xr:uid="{5B373FC9-B827-4DBA-A6BA-A35024E9B73B}"/>
    <cellStyle name="60% - Accent6 5 2" xfId="7887" xr:uid="{71D14765-01C2-4874-A9B0-93ED4CF0625C}"/>
    <cellStyle name="60% - Accent6 5 3" xfId="5927" xr:uid="{AEBEECA9-49AF-40BA-A2A4-867EBED9B64D}"/>
    <cellStyle name="60% - Accent6 6" xfId="5928" xr:uid="{E837F2C6-E5E5-45D5-8BA1-BB7AAA9D0A93}"/>
    <cellStyle name="60% - Accent6 7" xfId="5929" xr:uid="{043F2810-A80E-4950-BD07-00064A268541}"/>
    <cellStyle name="60% - Accent6 8" xfId="5930" xr:uid="{0D969CB5-C3EB-4E7E-B158-6F5E115F8592}"/>
    <cellStyle name="60% - Accent6 9" xfId="5931" xr:uid="{BCC7DBC0-3D12-44E5-A699-BEF8BC46E7DE}"/>
    <cellStyle name="60% - ส่วนที่ถูกเน้น1" xfId="1647" xr:uid="{1ACFD161-B6F8-4814-B31F-2608256275A7}"/>
    <cellStyle name="60% - ส่วนที่ถูกเน้น1 2" xfId="5932" xr:uid="{CAB6F3AF-DF84-4DFF-986F-43AB4B0DB798}"/>
    <cellStyle name="60% - ส่วนที่ถูกเน้น1 3" xfId="5933" xr:uid="{D6E0F413-909D-444D-954E-1E662FF3EAFF}"/>
    <cellStyle name="60% - ส่วนที่ถูกเน้น1 4" xfId="5934" xr:uid="{3145CE1B-22CF-4259-878F-2BA65102D8C4}"/>
    <cellStyle name="60% - ส่วนที่ถูกเน้น1 5" xfId="5935" xr:uid="{13D8790B-43DE-42C7-9FB6-7EDD1C1985B0}"/>
    <cellStyle name="60% - ส่วนที่ถูกเน้น1 6" xfId="5936" xr:uid="{296FC552-CFAA-4EE1-8DB9-D906DEC4B001}"/>
    <cellStyle name="60% - ส่วนที่ถูกเน้น1 7" xfId="8135" xr:uid="{83E9E69F-38A5-4613-BF92-32F9668AF912}"/>
    <cellStyle name="60% - ส่วนที่ถูกเน้น1 8" xfId="12228" xr:uid="{7E28113B-D721-4702-8273-4EE0DC6AAEFE}"/>
    <cellStyle name="60% - ส่วนที่ถูกเน้น1 9" xfId="13151" xr:uid="{29D2A03F-7723-49A8-8982-DB6ADCB06D90}"/>
    <cellStyle name="60% - ส่วนที่ถูกเน้น2" xfId="1648" xr:uid="{FB7F1A6D-D82F-458E-BB9B-5ED3C8F5A17D}"/>
    <cellStyle name="60% - ส่วนที่ถูกเน้น2 2" xfId="5937" xr:uid="{9BA57B60-CDEF-40D9-A583-B8A9363DE6F0}"/>
    <cellStyle name="60% - ส่วนที่ถูกเน้น2 3" xfId="5938" xr:uid="{8D47E94A-72BD-4DD8-B18B-5F971D0CBFEC}"/>
    <cellStyle name="60% - ส่วนที่ถูกเน้น2 4" xfId="5939" xr:uid="{DF32C040-B1C4-4449-8FE1-103332A4DC5D}"/>
    <cellStyle name="60% - ส่วนที่ถูกเน้น2 5" xfId="5940" xr:uid="{5A5012BC-B6A9-4A27-9C62-FD01D309B1E6}"/>
    <cellStyle name="60% - ส่วนที่ถูกเน้น2 6" xfId="5941" xr:uid="{2AADEBE8-3A62-4B62-A8AF-0AE34A4CC876}"/>
    <cellStyle name="60% - ส่วนที่ถูกเน้น2 7" xfId="8136" xr:uid="{03B417F0-1B36-4D8A-B0DD-6D647DC06B60}"/>
    <cellStyle name="60% - ส่วนที่ถูกเน้น2 8" xfId="12961" xr:uid="{5668ABAC-9B8B-422C-B024-FEC40A889AD8}"/>
    <cellStyle name="60% - ส่วนที่ถูกเน้น3" xfId="1649" xr:uid="{5C53F8D5-BE75-4649-B6A5-ACF4C6AB064E}"/>
    <cellStyle name="60% - ส่วนที่ถูกเน้น3 2" xfId="5942" xr:uid="{571B54E6-5DD9-4BD0-B5D5-1C71ECABCC90}"/>
    <cellStyle name="60% - ส่วนที่ถูกเน้น3 3" xfId="5943" xr:uid="{B2B1E946-8FB2-40AF-96DF-8327DD8FD5E6}"/>
    <cellStyle name="60% - ส่วนที่ถูกเน้น3 4" xfId="5944" xr:uid="{BD7946DF-220D-45D0-8AB1-3CB4DA477E51}"/>
    <cellStyle name="60% - ส่วนที่ถูกเน้น3 5" xfId="5945" xr:uid="{18609E8F-1B8D-48AA-A631-D80F70889AE7}"/>
    <cellStyle name="60% - ส่วนที่ถูกเน้น3 6" xfId="5946" xr:uid="{6819DC95-79E4-4E32-AE7C-D8822D0FB649}"/>
    <cellStyle name="60% - ส่วนที่ถูกเน้น3 7" xfId="8137" xr:uid="{F9C9A2E3-34AD-47C4-B130-A3FFB85F33CC}"/>
    <cellStyle name="60% - ส่วนที่ถูกเน้น3 8" xfId="13333" xr:uid="{59E019E7-216D-4FE6-83E0-E9266D6875D1}"/>
    <cellStyle name="60% - ส่วนที่ถูกเน้น3 9" xfId="12420" xr:uid="{649C349B-6716-4277-AE58-2754A7C18CDA}"/>
    <cellStyle name="60% - ส่วนที่ถูกเน้น4" xfId="1651" xr:uid="{87C9E435-8330-4507-B62D-D3FE6D297365}"/>
    <cellStyle name="60% - ส่วนที่ถูกเน้น4 2" xfId="5947" xr:uid="{6879FAB8-CC17-4AAF-8779-DD379A35E0D0}"/>
    <cellStyle name="60% - ส่วนที่ถูกเน้น4 3" xfId="5948" xr:uid="{12B73979-16D8-49E4-A58A-73F4DFEE0232}"/>
    <cellStyle name="60% - ส่วนที่ถูกเน้น4 4" xfId="5949" xr:uid="{4A88631D-EFEC-456A-84B2-4BFBC2043F74}"/>
    <cellStyle name="60% - ส่วนที่ถูกเน้น4 5" xfId="5950" xr:uid="{553C3F62-F04D-4659-A671-97046DD4BB2C}"/>
    <cellStyle name="60% - ส่วนที่ถูกเน้น4 6" xfId="5951" xr:uid="{95BDF1C8-B54B-4DCC-9E7B-3B81FA1EFFDD}"/>
    <cellStyle name="60% - ส่วนที่ถูกเน้น4 7" xfId="8139" xr:uid="{1B4C72EC-64D5-4BF5-822F-9FCF0C74CB2F}"/>
    <cellStyle name="60% - ส่วนที่ถูกเน้น4 8" xfId="12839" xr:uid="{40D48804-B838-46CE-8074-15D7DD7B60D8}"/>
    <cellStyle name="60% - ส่วนที่ถูกเน้น4 9" xfId="13914" xr:uid="{8DD2B5CE-1EB0-4336-B725-032EE846D224}"/>
    <cellStyle name="60% - ส่วนที่ถูกเน้น5" xfId="1652" xr:uid="{1114F27B-AC38-458F-9436-CA18215C8525}"/>
    <cellStyle name="60% - ส่วนที่ถูกเน้น5 2" xfId="5952" xr:uid="{F7E8BD33-C1ED-44DF-83FF-082CB8121C36}"/>
    <cellStyle name="60% - ส่วนที่ถูกเน้น5 3" xfId="5953" xr:uid="{6EE20DDB-7004-4263-A0E0-9970082BDD75}"/>
    <cellStyle name="60% - ส่วนที่ถูกเน้น5 4" xfId="5954" xr:uid="{A40B6E05-94B0-408C-BF28-13DAD85F0215}"/>
    <cellStyle name="60% - ส่วนที่ถูกเน้น5 5" xfId="5955" xr:uid="{52F507CA-F514-409C-9253-FB9A81F43CE3}"/>
    <cellStyle name="60% - ส่วนที่ถูกเน้น5 6" xfId="5956" xr:uid="{19032FDD-2019-467E-9960-C8043E4D0EA5}"/>
    <cellStyle name="60% - ส่วนที่ถูกเน้น5 7" xfId="8140" xr:uid="{024EBD2C-5B17-430B-B14F-C4A733A8A4BF}"/>
    <cellStyle name="60% - ส่วนที่ถูกเน้น5 8" xfId="12840" xr:uid="{5781646C-1903-4C52-9807-BBC37C343C48}"/>
    <cellStyle name="60% - ส่วนที่ถูกเน้น6" xfId="1654" xr:uid="{BEE43EF3-4799-4A3D-B3CD-7E49B9538DB3}"/>
    <cellStyle name="60% - ส่วนที่ถูกเน้น6 2" xfId="5957" xr:uid="{868F2254-1BC2-46E3-986D-0A1A3AE3CD2A}"/>
    <cellStyle name="60% - ส่วนที่ถูกเน้น6 3" xfId="5958" xr:uid="{625713CB-C01D-412B-832F-2121580D13B6}"/>
    <cellStyle name="60% - ส่วนที่ถูกเน้น6 4" xfId="5959" xr:uid="{BA54F846-62CB-4EAE-A6F2-84165AF34E89}"/>
    <cellStyle name="60% - ส่วนที่ถูกเน้น6 5" xfId="5960" xr:uid="{685FE298-AECD-48EC-A8C6-9475ABB6E127}"/>
    <cellStyle name="60% - ส่วนที่ถูกเน้น6 6" xfId="5961" xr:uid="{F1B9A130-4146-4FAC-B434-C717C44C629A}"/>
    <cellStyle name="60% - ส่วนที่ถูกเน้น6 7" xfId="8141" xr:uid="{61B3F09E-EE55-4289-B298-98810DE18A78}"/>
    <cellStyle name="60% - ส่วนที่ถูกเน้น6 8" xfId="13748" xr:uid="{334B6414-3EDC-4EEB-8C1F-2CC6CC43247B}"/>
    <cellStyle name="60% - ส่วนที่ถูกเน้น6 9" xfId="13152" xr:uid="{A918C350-825B-4E3E-91D9-9B3A1B6991BF}"/>
    <cellStyle name="6Ab&amp;&amp;L&amp;&quot;Book Antiqua,Regular&quot;&amp;F. &amp;A_x000a_&amp;D, &amp;Tb" xfId="1657" xr:uid="{0A9ADA1A-EA09-44DC-A45F-938D0AB5B36F}"/>
    <cellStyle name="75" xfId="1658" xr:uid="{704D23EB-D498-4A76-99C4-4F8D009325AE}"/>
    <cellStyle name="75 10" xfId="13920" xr:uid="{C19B5C14-4F4F-4B6B-B890-B29170EB3832}"/>
    <cellStyle name="75 11" xfId="12350" xr:uid="{C22FC8D5-85D4-4165-A6DD-D624469D3212}"/>
    <cellStyle name="75 2" xfId="1659" xr:uid="{4584F347-9476-49DB-BEE7-7D088A88574C}"/>
    <cellStyle name="75 2 2" xfId="8145" xr:uid="{C9C88B97-277B-4B93-89FD-00EBA57C14B8}"/>
    <cellStyle name="75 3" xfId="1660" xr:uid="{7268645D-AE5D-407D-9365-21AFEDA551BE}"/>
    <cellStyle name="75 3 2" xfId="8146" xr:uid="{412D5016-BE98-486E-A88F-34BC0517FAE3}"/>
    <cellStyle name="75 4" xfId="1661" xr:uid="{4A080FFB-7A36-473F-A010-8605FB2EC432}"/>
    <cellStyle name="75 4 2" xfId="8147" xr:uid="{BFA24CB6-6E64-4D41-A338-007B610FBB38}"/>
    <cellStyle name="75 5" xfId="1663" xr:uid="{5C0A1C46-6BC2-4A19-9078-28D0B35FB249}"/>
    <cellStyle name="75 5 2" xfId="8148" xr:uid="{0B4BE40C-9B35-4CD0-9DDC-707012547121}"/>
    <cellStyle name="75 6" xfId="1664" xr:uid="{B0576693-0110-48F9-89E6-2BE647D06B9C}"/>
    <cellStyle name="75 6 2" xfId="8149" xr:uid="{E5ED3B58-715F-4EAA-8734-897AC2BC1D70}"/>
    <cellStyle name="75 7" xfId="1665" xr:uid="{37E475C0-8038-46EC-9848-67E715465E76}"/>
    <cellStyle name="75 7 2" xfId="8150" xr:uid="{BA23DCB4-A69B-4FD9-8CF9-C9835AE9CB4C}"/>
    <cellStyle name="75 8" xfId="8144" xr:uid="{37E5B651-59B2-4ACB-8EE0-1A1B03975330}"/>
    <cellStyle name="75 9" xfId="5962" xr:uid="{C3A7586C-34B3-42DE-974D-8A48A2FBC41D}"/>
    <cellStyle name="75_AVERAGE-ยา" xfId="1670" xr:uid="{FB09D970-335D-410B-92F1-E7DA4CD4451F}"/>
    <cellStyle name="A_x0001_" xfId="1673" xr:uid="{570C5659-159B-4079-858F-E7DCDDDB11D0}"/>
    <cellStyle name="A_x0001_ 2" xfId="1674" xr:uid="{D5FC661B-5E11-44C0-9A10-FFA14CE02606}"/>
    <cellStyle name="A_x0001_ 2 2" xfId="1676" xr:uid="{97E1F4A5-FA02-40DB-8B26-DFFBF8176F3A}"/>
    <cellStyle name="A_x0001_ 2 2 2" xfId="8160" xr:uid="{ED08CF66-261F-42B6-B69F-BEA23E27E51C}"/>
    <cellStyle name="A_x0001_ 2 3" xfId="8158" xr:uid="{5AAAB858-3450-45DB-9F56-B2A93B5EB074}"/>
    <cellStyle name="A_x0001_ 3" xfId="1307" xr:uid="{F561F042-DB79-47A1-B472-7385899D0770}"/>
    <cellStyle name="A_x0001_ 3 2" xfId="7809" xr:uid="{802A383E-7C3B-4A9D-AD7A-5C0E82AC788A}"/>
    <cellStyle name="A_x0001_ 4" xfId="1310" xr:uid="{0321E6A7-17C9-44D0-90D7-4C5337D95592}"/>
    <cellStyle name="A_x0001_ 4 2" xfId="7812" xr:uid="{8B089EF5-9F38-4E3F-9096-7E21F34D13EA}"/>
    <cellStyle name="A_x0001_ 5" xfId="1313" xr:uid="{A81F51FA-A1DB-4405-BEE0-CA3B2C0FBCFF}"/>
    <cellStyle name="A_x0001_ 5 2" xfId="7815" xr:uid="{B6CFAFE6-D191-43C2-8267-DE1CED2557F5}"/>
    <cellStyle name="A_x0001_ 6" xfId="1317" xr:uid="{6DA9BD41-0700-4F43-937C-B0A400F60D60}"/>
    <cellStyle name="A_x0001_ 6 2" xfId="7819" xr:uid="{D64E52A4-AA10-489A-A9E6-7648224012D5}"/>
    <cellStyle name="A_x0001_ 7" xfId="1321" xr:uid="{644F54CA-00AC-46CC-BD1C-7BAB3B5AF8CB}"/>
    <cellStyle name="A_x0001_ 7 2" xfId="7823" xr:uid="{5E5FEEC9-0DCC-459C-9CCB-13EEFB111FD0}"/>
    <cellStyle name="A_x0001_ 8" xfId="8157" xr:uid="{7266B0BE-0FA7-4E60-9640-52ABD740474C}"/>
    <cellStyle name="A_x0001_ 9" xfId="5963" xr:uid="{C673C25E-4910-4FD0-828A-92250A3DD0B2}"/>
    <cellStyle name="AA FRAME" xfId="1679" xr:uid="{43066E3A-C12B-4CF4-A06B-017B88D84FB1}"/>
    <cellStyle name="AA FRAME 2" xfId="832" xr:uid="{29DB6E29-21AD-470C-BE12-0C6CED096621}"/>
    <cellStyle name="AA FRAME 2 2" xfId="11726" xr:uid="{C299FFAC-13A1-4A5A-BE6B-8FA62CC91FAB}"/>
    <cellStyle name="AA FRAME 2 2 2" xfId="12010" xr:uid="{2B09B80A-C5AD-407F-983C-55ADDD6F4364}"/>
    <cellStyle name="AA FRAME 2 2 2 2" xfId="13828" xr:uid="{A3D0F32D-4999-466B-AF75-E11414EC9278}"/>
    <cellStyle name="AA FRAME 2 2 2 2 2" xfId="16807" xr:uid="{10448BDB-B310-4157-A19A-2FBA2E6783C6}"/>
    <cellStyle name="AA FRAME 2 2 2 2 3" xfId="18342" xr:uid="{3D9E4CFF-7573-4472-AA35-256E5380E63F}"/>
    <cellStyle name="AA FRAME 2 2 2 2 4" xfId="14336" xr:uid="{E2A33BA9-AE02-4810-9232-6359BF4C7014}"/>
    <cellStyle name="AA FRAME 2 2 2 3" xfId="15534" xr:uid="{36592FCB-0B48-4EAF-AFF6-3635589A59F1}"/>
    <cellStyle name="AA FRAME 2 2 2 4" xfId="16963" xr:uid="{9CBF784F-4BA6-48F8-B324-C73DD5A33FDE}"/>
    <cellStyle name="AA FRAME 2 2 2 5" xfId="14057" xr:uid="{032636E5-6D0A-4A52-90C2-240BB05D7293}"/>
    <cellStyle name="AA FRAME 2 2 3" xfId="13676" xr:uid="{C82628C0-4FBB-4AB1-A991-C5BFC4421D2C}"/>
    <cellStyle name="AA FRAME 2 2 3 2" xfId="18196" xr:uid="{0394F451-E089-4228-B273-CFF072EBE51F}"/>
    <cellStyle name="AA FRAME 2 2 4" xfId="16882" xr:uid="{27AC1A5C-9E46-4F33-934F-C29D0F04E292}"/>
    <cellStyle name="AA FRAME 2 2 5" xfId="12832" xr:uid="{848AC537-5B52-4D48-B9EA-128AAA114EB0}"/>
    <cellStyle name="AA FRAME 2 3" xfId="11935" xr:uid="{291E5CEF-78F1-441A-8F31-DD78249F611C}"/>
    <cellStyle name="AA FRAME 2 3 2" xfId="13753" xr:uid="{3F69841E-96E5-4F5D-B6E5-A91CE27F7368}"/>
    <cellStyle name="AA FRAME 2 3 2 2" xfId="16740" xr:uid="{B7650142-104D-401C-9CFF-2961E3B4549E}"/>
    <cellStyle name="AA FRAME 2 3 2 3" xfId="18267" xr:uid="{A67C80B0-DB96-4F54-B621-3FC0DB59AD19}"/>
    <cellStyle name="AA FRAME 2 3 2 4" xfId="14269" xr:uid="{28F74EFB-2D1B-4AAC-8426-36B183FAC23F}"/>
    <cellStyle name="AA FRAME 2 3 3" xfId="15493" xr:uid="{D763A9B9-84D5-473C-8CFE-53C5745B5628}"/>
    <cellStyle name="AA FRAME 2 3 4" xfId="16919" xr:uid="{3A8D0C8A-11EC-495A-883D-5F602FAB3D77}"/>
    <cellStyle name="AA FRAME 2 3 5" xfId="13990" xr:uid="{530F3E85-60A2-4B2A-949F-EE3030DAFADC}"/>
    <cellStyle name="AA FRAME 2 4" xfId="12169" xr:uid="{0941D574-1710-451D-82BD-40367831FEC9}"/>
    <cellStyle name="AA FRAME 2 4 2" xfId="17014" xr:uid="{ED8AB89C-1991-498E-8B1D-F25E6E9E25B5}"/>
    <cellStyle name="AA FRAME 2 5" xfId="15557" xr:uid="{C2224348-8ED8-4683-A005-B8D65B51E1B4}"/>
    <cellStyle name="AA FRAME 2 6" xfId="12323" xr:uid="{D7B7CFDE-55BD-4E5F-A2C3-D129E28C3565}"/>
    <cellStyle name="AA FRAME 3" xfId="1680" xr:uid="{DA0B012C-F453-40D2-8408-9D45BD4CC100}"/>
    <cellStyle name="AA FRAME 3 2" xfId="11731" xr:uid="{499F5EC7-BC11-4AAF-866E-91D34FB9007E}"/>
    <cellStyle name="AA FRAME 3 2 2" xfId="12014" xr:uid="{6000EC8A-3CB5-46D3-A60D-A2386FC906FA}"/>
    <cellStyle name="AA FRAME 3 2 2 2" xfId="13832" xr:uid="{B6434F29-6867-4F3C-80AB-1BE3DFF61E80}"/>
    <cellStyle name="AA FRAME 3 2 2 2 2" xfId="16810" xr:uid="{7B8E050B-E4FD-4CD3-854F-B644D7DD0B69}"/>
    <cellStyle name="AA FRAME 3 2 2 2 3" xfId="18346" xr:uid="{C5108DAA-8D46-466F-A44D-69E287620993}"/>
    <cellStyle name="AA FRAME 3 2 2 2 4" xfId="14339" xr:uid="{3DFCFDC3-A381-47D6-93B9-FFC0B9F0C140}"/>
    <cellStyle name="AA FRAME 3 2 2 3" xfId="15537" xr:uid="{9F781AA4-BAA8-4978-A1F1-0200E2F38138}"/>
    <cellStyle name="AA FRAME 3 2 2 4" xfId="16966" xr:uid="{EFAD0360-2EE8-449A-8154-EB9106173628}"/>
    <cellStyle name="AA FRAME 3 2 2 5" xfId="14060" xr:uid="{556F3F60-0D54-410F-A015-FA547709A100}"/>
    <cellStyle name="AA FRAME 3 2 3" xfId="13680" xr:uid="{124CC5B1-D4CB-480B-8697-4CE9B54CA1CF}"/>
    <cellStyle name="AA FRAME 3 2 3 2" xfId="18200" xr:uid="{ACBA3F3B-5930-4F09-BE21-2B2879797F7B}"/>
    <cellStyle name="AA FRAME 3 2 4" xfId="16885" xr:uid="{F490477F-91C9-41B8-9981-021743916B8D}"/>
    <cellStyle name="AA FRAME 3 2 5" xfId="12809" xr:uid="{8B4CADF4-37A3-4EA6-B6C0-703A74216016}"/>
    <cellStyle name="AA FRAME 3 3" xfId="11939" xr:uid="{50AAEA03-34AC-44EC-ADF2-4D94371D12C5}"/>
    <cellStyle name="AA FRAME 3 3 2" xfId="13757" xr:uid="{D220B62D-E75D-4BB5-905E-B5C3A8D2EF16}"/>
    <cellStyle name="AA FRAME 3 3 2 2" xfId="16743" xr:uid="{689D7D22-0C2B-4F10-B9F9-30BAD16F2A40}"/>
    <cellStyle name="AA FRAME 3 3 2 3" xfId="18271" xr:uid="{AC3CFD72-32C9-46F0-9537-B13E188705C4}"/>
    <cellStyle name="AA FRAME 3 3 2 4" xfId="14272" xr:uid="{207BF8F0-5A94-42FA-B486-7BF76246AE5A}"/>
    <cellStyle name="AA FRAME 3 3 3" xfId="15496" xr:uid="{5A3E94F9-D916-4BB3-A2D5-B309AFD2C5BC}"/>
    <cellStyle name="AA FRAME 3 3 4" xfId="16922" xr:uid="{F78DA4C6-CEE9-47FA-963E-0A07352328BF}"/>
    <cellStyle name="AA FRAME 3 3 5" xfId="13993" xr:uid="{C12F9D3C-E8A2-452B-A17C-B7E9B71244C8}"/>
    <cellStyle name="AA FRAME 3 4" xfId="12253" xr:uid="{0033E3FC-FF89-4B54-8860-3BB3C55B3578}"/>
    <cellStyle name="AA FRAME 3 4 2" xfId="17072" xr:uid="{AB233CE4-93C6-4C1E-846B-F6252FAF5DE6}"/>
    <cellStyle name="AA FRAME 3 5" xfId="15230" xr:uid="{66C9DBAB-163B-4640-9321-F1DD218BCDBC}"/>
    <cellStyle name="AA FRAME 3 6" xfId="12792" xr:uid="{FC71AD15-9846-4E59-B52A-A54BA73C2AEC}"/>
    <cellStyle name="AA FRAME 4" xfId="11730" xr:uid="{C5E13B9B-D17D-4914-9130-6B6E83A40778}"/>
    <cellStyle name="AA FRAME 4 2" xfId="12013" xr:uid="{EF6697F0-5751-4CA4-9803-8CB2BB5CD7EE}"/>
    <cellStyle name="AA FRAME 4 2 2" xfId="13831" xr:uid="{655CD374-7612-4829-81D1-708DFB8640C4}"/>
    <cellStyle name="AA FRAME 4 2 2 2" xfId="16809" xr:uid="{FC06855F-3F6D-44F4-9511-6BF60984D383}"/>
    <cellStyle name="AA FRAME 4 2 2 3" xfId="18345" xr:uid="{D63431E8-AC84-4BA0-82FD-4C2C8B938118}"/>
    <cellStyle name="AA FRAME 4 2 2 4" xfId="14338" xr:uid="{A3324FAB-53C3-4032-B386-6325CAA38D10}"/>
    <cellStyle name="AA FRAME 4 2 3" xfId="15536" xr:uid="{1A70BAD6-E5C7-4BF5-9A90-3327C289DA88}"/>
    <cellStyle name="AA FRAME 4 2 4" xfId="16965" xr:uid="{46AA1C7C-9559-496A-A191-939879CFE685}"/>
    <cellStyle name="AA FRAME 4 2 5" xfId="14059" xr:uid="{D597CD75-C514-49AF-B55B-C4767451D2FF}"/>
    <cellStyle name="AA FRAME 4 3" xfId="13679" xr:uid="{4653D002-2DCD-4DC5-9165-A110E6EA8396}"/>
    <cellStyle name="AA FRAME 4 3 2" xfId="18199" xr:uid="{B0EC3F03-391A-4877-8FAD-4EBC1724C829}"/>
    <cellStyle name="AA FRAME 4 4" xfId="16884" xr:uid="{F66A8D67-2882-486A-96B4-37172F9A7B00}"/>
    <cellStyle name="AA FRAME 4 5" xfId="13963" xr:uid="{F2248DC4-4794-4342-B23E-D2995137F5EA}"/>
    <cellStyle name="AA FRAME 5" xfId="11938" xr:uid="{77674D4A-EB5E-4CD4-AC33-8F6BA7D9E78F}"/>
    <cellStyle name="AA FRAME 5 2" xfId="13756" xr:uid="{6689BD12-784B-493E-B390-845C4885F4F5}"/>
    <cellStyle name="AA FRAME 5 2 2" xfId="16742" xr:uid="{E0A0C820-FBEF-4A5D-BF3D-CF53BDF41A17}"/>
    <cellStyle name="AA FRAME 5 2 3" xfId="18270" xr:uid="{4AA94ABD-FA42-4014-AE94-82F8D1C63830}"/>
    <cellStyle name="AA FRAME 5 2 4" xfId="14271" xr:uid="{C07235CD-08AF-4EEC-AA73-52FB30A12A3F}"/>
    <cellStyle name="AA FRAME 5 3" xfId="15495" xr:uid="{909F3670-7120-4CD0-83D9-A1998AB99AFA}"/>
    <cellStyle name="AA FRAME 5 4" xfId="16921" xr:uid="{347F53B7-1982-4360-A450-E295B32DF9DE}"/>
    <cellStyle name="AA FRAME 5 5" xfId="13992" xr:uid="{B11F90B8-F670-4DB5-A0DF-4AA60EEBFCBC}"/>
    <cellStyle name="AA FRAME 6" xfId="12252" xr:uid="{737BED0E-0D20-482F-8498-534054894F26}"/>
    <cellStyle name="AA FRAME 6 2" xfId="17071" xr:uid="{0660C0E3-6195-4F1D-A67E-A4B9979DC37D}"/>
    <cellStyle name="AA FRAME 7" xfId="14687" xr:uid="{C969DB43-7076-420D-85AB-19C99F3081A0}"/>
    <cellStyle name="AA FRAME 8" xfId="13875" xr:uid="{7C69FA17-D4D5-42A2-B27F-6E52DC0D9E34}"/>
    <cellStyle name="AA HEADING" xfId="1682" xr:uid="{74910DB5-A3B4-4F78-A443-C0120E104952}"/>
    <cellStyle name="AA HEADING 2" xfId="1684" xr:uid="{BB691ED2-2792-4BEF-8323-F7EE0295C536}"/>
    <cellStyle name="AA HEADING 3" xfId="1686" xr:uid="{CBF9CCCA-81DD-4CF4-B47E-3909E4D0D8DD}"/>
    <cellStyle name="AA INITIALS" xfId="1586" xr:uid="{82838C35-1EDF-4A65-9B3D-4B1FCE70D9A9}"/>
    <cellStyle name="AA INITIALS 2" xfId="1687" xr:uid="{AB238B05-DC9D-406A-B4EF-A00EC00BEF94}"/>
    <cellStyle name="AA INITIALS 2 2" xfId="12254" xr:uid="{2CCCBD25-D8E3-4640-BD7F-F0115F911FDC}"/>
    <cellStyle name="AA INITIALS 3" xfId="1688" xr:uid="{0F55E513-0C21-4A90-B915-7C55A5807978}"/>
    <cellStyle name="AA INITIALS 3 2" xfId="12255" xr:uid="{D91B70F3-61D0-46B4-9BE5-4D53A70BBEF7}"/>
    <cellStyle name="AA INITIALS 4" xfId="12240" xr:uid="{68E5AE6F-CB0B-42E4-8B1B-3BC9787E8308}"/>
    <cellStyle name="AA INPUT" xfId="1224" xr:uid="{B5311E40-3378-4343-9D44-A0E17D5A91AF}"/>
    <cellStyle name="AA INPUT 2" xfId="895" xr:uid="{0C31B1E7-40C7-43E6-83E4-C426EC65650F}"/>
    <cellStyle name="AA INPUT 3" xfId="1425" xr:uid="{60874EB5-ACC0-4B5B-88FB-AFC7E807044E}"/>
    <cellStyle name="AA LOCK" xfId="1689" xr:uid="{BF889086-6BD5-48E0-9E11-6212BC52E8DC}"/>
    <cellStyle name="AA LOCK 2" xfId="1690" xr:uid="{DB226CD7-4319-457D-8D9C-35095CDF468C}"/>
    <cellStyle name="AA LOCK 3" xfId="420" xr:uid="{CA3D8647-D666-4FDC-8C80-A73D810E4BD6}"/>
    <cellStyle name="AA MGR NAME" xfId="1691" xr:uid="{BA712563-CCB6-46FA-9B22-B0A3859BD3F9}"/>
    <cellStyle name="AA MGR NAME 2" xfId="1692" xr:uid="{46C1BFAA-5387-448B-B031-4A1058D332C3}"/>
    <cellStyle name="AA MGR NAME 3" xfId="712" xr:uid="{81DA0544-904C-46DF-B06D-6CE08A6CC774}"/>
    <cellStyle name="AA NORMAL" xfId="1694" xr:uid="{9114F94B-FAC7-4054-9D5B-A33E2935774E}"/>
    <cellStyle name="AA NORMAL 2" xfId="8167" xr:uid="{7349364D-5054-4524-B6E3-991A120BC33C}"/>
    <cellStyle name="AA NUMBER" xfId="830" xr:uid="{126CA080-3B41-4F15-A50B-EEDDBF040179}"/>
    <cellStyle name="AA NUMBER 2" xfId="1695" xr:uid="{C56AFDAA-8F87-44E8-BE0A-96485A18E18C}"/>
    <cellStyle name="AA NUMBER 2 2" xfId="8168" xr:uid="{48A6DC40-ACDF-45ED-A23B-CBD2E5F62D1B}"/>
    <cellStyle name="AA NUMBER 3" xfId="7360" xr:uid="{4AA315D2-0FF9-41AC-9ECA-61FCB9C19A43}"/>
    <cellStyle name="AA NUMBER2" xfId="1696" xr:uid="{B29EA9EB-5504-405E-A6BD-B25C9D180A07}"/>
    <cellStyle name="AA NUMBER2 2" xfId="921" xr:uid="{CA4B7B14-9E92-49FB-B8AA-4BDDEED441BF}"/>
    <cellStyle name="AA NUMBER2 2 2" xfId="7436" xr:uid="{4823DA57-0FB0-4397-8104-3BF5EE89CB6A}"/>
    <cellStyle name="AA NUMBER2 3" xfId="8169" xr:uid="{2A0B89CF-109C-4738-9037-8199E8CC7F93}"/>
    <cellStyle name="AA QUESTION" xfId="1698" xr:uid="{DD96156C-7B8C-44D7-A017-35ED35B88C19}"/>
    <cellStyle name="AA QUESTION 2" xfId="1703" xr:uid="{1AA10E83-1365-4D70-A797-466AD3B35115}"/>
    <cellStyle name="AA QUESTION 3" xfId="1705" xr:uid="{6EB18D2D-37DD-4A88-97E6-0F7D9BFE96C8}"/>
    <cellStyle name="AA SHADE" xfId="1706" xr:uid="{C976D1E6-6685-4357-A081-82E6EF364832}"/>
    <cellStyle name="AA SHADE 2" xfId="1707" xr:uid="{9C7271F0-4350-46CD-97DA-55868A8749EF}"/>
    <cellStyle name="AA SHADE 3" xfId="1708" xr:uid="{A5BC4F7F-FD7A-41AA-BAF5-C362F5693520}"/>
    <cellStyle name="Accent1 - 20%" xfId="474" xr:uid="{501EE87C-A106-4AC7-8244-BE3B2D1711DB}"/>
    <cellStyle name="Accent1 - 20% 10" xfId="682" xr:uid="{19FD1C33-6BD8-4771-ADE2-D4AA56D0F229}"/>
    <cellStyle name="Accent1 - 20% 10 2" xfId="7233" xr:uid="{81CDB3C6-F286-4CC7-81EB-21D42A995418}"/>
    <cellStyle name="Accent1 - 20% 11" xfId="871" xr:uid="{AE197EAB-E025-459A-AA77-7919DE8DE802}"/>
    <cellStyle name="Accent1 - 20% 11 2" xfId="7392" xr:uid="{9C7BC98B-A9A9-4B68-819C-9EB4341FF128}"/>
    <cellStyle name="Accent1 - 20% 12" xfId="875" xr:uid="{04944D7C-9515-48EA-9CBD-A9DB0B00BF2A}"/>
    <cellStyle name="Accent1 - 20% 12 2" xfId="7396" xr:uid="{43BD7516-C180-4734-941A-5DA6C9E290C8}"/>
    <cellStyle name="Accent1 - 20% 13" xfId="878" xr:uid="{2D9FE0AC-A7C8-4192-85B6-07EC39D7CD91}"/>
    <cellStyle name="Accent1 - 20% 13 2" xfId="7399" xr:uid="{14603D53-5006-4C3A-9F0F-686E1688FF8F}"/>
    <cellStyle name="Accent1 - 20% 14" xfId="1710" xr:uid="{A826BB97-B8B8-4ECA-A581-7EB09342B8CB}"/>
    <cellStyle name="Accent1 - 20% 14 2" xfId="8176" xr:uid="{D657623D-8E88-4DD2-A133-9238AC7B8280}"/>
    <cellStyle name="Accent1 - 20% 15" xfId="1712" xr:uid="{B3923F50-B7B7-4040-94E2-3A8CFF34AE28}"/>
    <cellStyle name="Accent1 - 20% 15 2" xfId="8178" xr:uid="{8E0E80EB-3F10-4C35-BC84-208E822936DE}"/>
    <cellStyle name="Accent1 - 20% 16" xfId="1717" xr:uid="{D51732F1-1A57-487F-8C94-82CEAB9F601C}"/>
    <cellStyle name="Accent1 - 20% 16 2" xfId="8182" xr:uid="{BB9C0663-7C19-4633-8649-345EFD899718}"/>
    <cellStyle name="Accent1 - 20% 17" xfId="1720" xr:uid="{00BC61F2-8E15-4423-ABFD-3D37EE7A0C54}"/>
    <cellStyle name="Accent1 - 20% 17 2" xfId="8184" xr:uid="{9A670FA0-F417-486C-868F-ECA56C9F7E27}"/>
    <cellStyle name="Accent1 - 20% 18" xfId="1722" xr:uid="{84C87A67-18A6-46FD-BEB9-6376515A9DC2}"/>
    <cellStyle name="Accent1 - 20% 18 2" xfId="8186" xr:uid="{50F69E99-2C26-47B2-9653-ABAF3728FFA6}"/>
    <cellStyle name="Accent1 - 20% 19" xfId="1724" xr:uid="{292305F8-2C77-4241-A438-A0D9621B9D26}"/>
    <cellStyle name="Accent1 - 20% 19 2" xfId="8188" xr:uid="{9CFACF22-127E-45A4-8B49-7A80AA6A3C8E}"/>
    <cellStyle name="Accent1 - 20% 2" xfId="880" xr:uid="{08ECD156-0E4C-45F4-9A63-B67043664922}"/>
    <cellStyle name="Accent1 - 20% 2 2" xfId="7400" xr:uid="{74A90AB5-D6CD-43AF-99B9-D4C22F659ED8}"/>
    <cellStyle name="Accent1 - 20% 20" xfId="1713" xr:uid="{56EBE513-25F6-4F29-A6D8-A9517F03173F}"/>
    <cellStyle name="Accent1 - 20% 20 2" xfId="8179" xr:uid="{B16C6A5D-5E22-4FE5-B052-108D3E56B759}"/>
    <cellStyle name="Accent1 - 20% 21" xfId="1718" xr:uid="{BBCD490D-D3B0-4B71-B1BE-F39F5A8E8F0D}"/>
    <cellStyle name="Accent1 - 20% 21 2" xfId="8183" xr:uid="{3710DDA7-3AC5-4985-B2F3-D477339B6EAE}"/>
    <cellStyle name="Accent1 - 20% 22" xfId="1721" xr:uid="{DCED9526-C0A9-47C4-9033-9C99368A561E}"/>
    <cellStyle name="Accent1 - 20% 22 2" xfId="8185" xr:uid="{8F4C4895-2072-4763-85ED-0D9DECA08EF7}"/>
    <cellStyle name="Accent1 - 20% 23" xfId="1723" xr:uid="{E1CF7E5F-9F6E-4172-B113-7658DA2CD75F}"/>
    <cellStyle name="Accent1 - 20% 23 2" xfId="8187" xr:uid="{433E6BBE-AB67-40BE-B920-F50221B99E02}"/>
    <cellStyle name="Accent1 - 20% 24" xfId="1725" xr:uid="{798DE16A-5A6C-4204-90C6-F0B512486B80}"/>
    <cellStyle name="Accent1 - 20% 24 2" xfId="8189" xr:uid="{C6229389-34FD-4201-AD15-441B88EA8070}"/>
    <cellStyle name="Accent1 - 20% 3" xfId="900" xr:uid="{0C82557C-F31C-4CFE-BF92-75E110F7311A}"/>
    <cellStyle name="Accent1 - 20% 3 2" xfId="7417" xr:uid="{F61C151D-A627-4B86-81A1-B9D75951DE00}"/>
    <cellStyle name="Accent1 - 20% 4" xfId="920" xr:uid="{8EB7A8F2-BDA7-49BA-AAD8-5BD865B96D51}"/>
    <cellStyle name="Accent1 - 20% 4 2" xfId="7435" xr:uid="{99A75F9A-DF3F-4740-AE2B-DA0105090E21}"/>
    <cellStyle name="Accent1 - 20% 5" xfId="925" xr:uid="{55D4E5DA-98CB-4B6B-9E12-AEAA435D41D4}"/>
    <cellStyle name="Accent1 - 20% 5 2" xfId="7439" xr:uid="{89E4582E-C6A0-4B0B-AAAE-5DB9B7F6EB86}"/>
    <cellStyle name="Accent1 - 20% 6" xfId="931" xr:uid="{6AE7A385-FCA9-4CD3-85E9-4DCD211E3803}"/>
    <cellStyle name="Accent1 - 20% 6 2" xfId="7444" xr:uid="{42F7786F-DE26-45F0-B13B-57A4EA39EE9A}"/>
    <cellStyle name="Accent1 - 20% 7" xfId="935" xr:uid="{82818607-DD91-4946-9BF7-3BA951DC6A99}"/>
    <cellStyle name="Accent1 - 20% 7 2" xfId="7447" xr:uid="{4BF3DBF9-5E9D-42E2-91CA-86AE1CB9DD6F}"/>
    <cellStyle name="Accent1 - 20% 8" xfId="695" xr:uid="{CE6A79B4-775D-4AE7-94A6-D60446ADCB83}"/>
    <cellStyle name="Accent1 - 20% 8 2" xfId="7244" xr:uid="{BED35905-19DE-4080-9968-0D6364D7DA0D}"/>
    <cellStyle name="Accent1 - 20% 9" xfId="938" xr:uid="{AE95CF19-0B11-429F-BA3B-A8F3330C1E86}"/>
    <cellStyle name="Accent1 - 20% 9 2" xfId="7450" xr:uid="{A7E8B89B-1BBE-47DC-9ECB-3EAEF6E63476}"/>
    <cellStyle name="Accent1 - 40%" xfId="1278" xr:uid="{6BAAFB43-6577-4A1D-9972-076E28A08493}"/>
    <cellStyle name="Accent1 - 40% 10" xfId="1726" xr:uid="{03CD4CAA-C48E-41FC-99F0-E104DF1D386C}"/>
    <cellStyle name="Accent1 - 40% 10 2" xfId="8190" xr:uid="{A406E6A5-715D-41AA-A733-155BDB897F37}"/>
    <cellStyle name="Accent1 - 40% 11" xfId="1727" xr:uid="{7AF30C8C-6571-43DD-BA54-FD5C2A2DC09E}"/>
    <cellStyle name="Accent1 - 40% 11 2" xfId="8191" xr:uid="{1FDFE8AA-69F9-465E-8C78-642440988CC9}"/>
    <cellStyle name="Accent1 - 40% 12" xfId="1728" xr:uid="{9FE69DA3-1B49-42C7-9797-B02E25905B92}"/>
    <cellStyle name="Accent1 - 40% 12 2" xfId="8192" xr:uid="{BA9D4E57-7495-4C6B-9470-DE1202472FEA}"/>
    <cellStyle name="Accent1 - 40% 13" xfId="1217" xr:uid="{EF598B96-49A8-40EE-823E-A78B3243C173}"/>
    <cellStyle name="Accent1 - 40% 13 2" xfId="7726" xr:uid="{5C462E81-C8DD-4879-A6C0-E2153F9BC761}"/>
    <cellStyle name="Accent1 - 40% 14" xfId="1729" xr:uid="{B9F9FFF7-9D03-4067-9126-98179C6B6191}"/>
    <cellStyle name="Accent1 - 40% 14 2" xfId="8193" xr:uid="{661408BC-F5E4-4686-A739-3196694620BF}"/>
    <cellStyle name="Accent1 - 40% 15" xfId="1730" xr:uid="{959BE92E-4FC6-40A0-8EA1-15D0C4FFD737}"/>
    <cellStyle name="Accent1 - 40% 15 2" xfId="8194" xr:uid="{496BCFEA-284F-4FB1-A566-ED567C19442E}"/>
    <cellStyle name="Accent1 - 40% 16" xfId="1733" xr:uid="{A5049379-449E-4ACE-85CA-FBF565D896EF}"/>
    <cellStyle name="Accent1 - 40% 16 2" xfId="8197" xr:uid="{EAC5DD79-5265-48F6-B085-5ADAFA920C50}"/>
    <cellStyle name="Accent1 - 40% 17" xfId="1737" xr:uid="{EA3E9957-6743-4F31-938A-7274158A4482}"/>
    <cellStyle name="Accent1 - 40% 17 2" xfId="8201" xr:uid="{45A7819B-6D10-40C6-B89D-87462A323BC7}"/>
    <cellStyle name="Accent1 - 40% 18" xfId="1740" xr:uid="{86ABEBD8-4772-4A67-9B60-3D8D387FC2F7}"/>
    <cellStyle name="Accent1 - 40% 18 2" xfId="8204" xr:uid="{63C180F7-24B2-4546-8EB6-7615D4D86D16}"/>
    <cellStyle name="Accent1 - 40% 19" xfId="1745" xr:uid="{0568F49F-1346-4241-BD76-066864DF419D}"/>
    <cellStyle name="Accent1 - 40% 19 2" xfId="8209" xr:uid="{A21F380D-4CB1-4A7F-BBCA-4F998CC48ED0}"/>
    <cellStyle name="Accent1 - 40% 2" xfId="1280" xr:uid="{B08B297D-C2E8-4D40-B318-C7A63021D7E1}"/>
    <cellStyle name="Accent1 - 40% 2 2" xfId="7786" xr:uid="{1CED766D-96FA-44DC-A0FA-5496495B8511}"/>
    <cellStyle name="Accent1 - 40% 20" xfId="1731" xr:uid="{881981D2-5492-4392-8C48-3863AADAAF48}"/>
    <cellStyle name="Accent1 - 40% 20 2" xfId="8195" xr:uid="{E4515619-24D4-4DCD-8608-157887F90E80}"/>
    <cellStyle name="Accent1 - 40% 21" xfId="1734" xr:uid="{6C193DA1-4879-40AD-A2BC-619FEDC96422}"/>
    <cellStyle name="Accent1 - 40% 21 2" xfId="8198" xr:uid="{366B2C02-F30E-48C4-8AAF-9FF0888D7532}"/>
    <cellStyle name="Accent1 - 40% 22" xfId="1738" xr:uid="{62DE7973-58FA-464B-BC98-5FF760A48CE2}"/>
    <cellStyle name="Accent1 - 40% 22 2" xfId="8202" xr:uid="{8EBA9F58-8D62-43AD-8468-DAA986A33DD5}"/>
    <cellStyle name="Accent1 - 40% 23" xfId="1741" xr:uid="{EE34CC3F-08BE-4396-A5AE-C69543E595FD}"/>
    <cellStyle name="Accent1 - 40% 23 2" xfId="8205" xr:uid="{494B395F-4BEA-44A8-A226-80BB9FA37794}"/>
    <cellStyle name="Accent1 - 40% 24" xfId="1746" xr:uid="{90BF4C37-AD74-416F-A7F5-463BC6610AAF}"/>
    <cellStyle name="Accent1 - 40% 24 2" xfId="8210" xr:uid="{FFE0678F-EB0D-492E-A8B6-6BCDF07E1AC3}"/>
    <cellStyle name="Accent1 - 40% 3" xfId="1748" xr:uid="{C59EF168-01C1-4195-A0A8-98F4156383D7}"/>
    <cellStyle name="Accent1 - 40% 3 2" xfId="8212" xr:uid="{1952CD4C-1D4A-40BD-BDA7-00C538787471}"/>
    <cellStyle name="Accent1 - 40% 4" xfId="1750" xr:uid="{B2D36241-187C-4701-A6EC-8C5971EE0EA3}"/>
    <cellStyle name="Accent1 - 40% 4 2" xfId="8214" xr:uid="{C51A743A-1F9B-46B5-B835-4A05375BABB7}"/>
    <cellStyle name="Accent1 - 40% 5" xfId="1752" xr:uid="{9133F55E-784C-485D-B29C-EF2E35EF7247}"/>
    <cellStyle name="Accent1 - 40% 5 2" xfId="8216" xr:uid="{7685188A-21BD-4D99-AE44-5F2BB75CDF4E}"/>
    <cellStyle name="Accent1 - 40% 6" xfId="1753" xr:uid="{80B42CA7-6278-4516-B2CF-6F59D53DAE7D}"/>
    <cellStyle name="Accent1 - 40% 6 2" xfId="8217" xr:uid="{A11B9FF4-92DC-4BC7-AFE8-43DC6DE8B889}"/>
    <cellStyle name="Accent1 - 40% 7" xfId="1755" xr:uid="{31A0B8C5-2851-46F9-A21F-F58EB32D6E3F}"/>
    <cellStyle name="Accent1 - 40% 7 2" xfId="8219" xr:uid="{80324C21-9D48-47F7-B197-5D0AEBCE5F68}"/>
    <cellStyle name="Accent1 - 40% 8" xfId="1758" xr:uid="{15792994-5669-49B9-8525-2315C6069BCA}"/>
    <cellStyle name="Accent1 - 40% 8 2" xfId="8222" xr:uid="{9148B1AD-257A-4F73-A02E-2AEF066AF4D3}"/>
    <cellStyle name="Accent1 - 40% 9" xfId="1761" xr:uid="{586B874D-364C-459E-B784-4CA367F1BA33}"/>
    <cellStyle name="Accent1 - 40% 9 2" xfId="8225" xr:uid="{93E445B7-FB65-404B-96A2-0F115500317D}"/>
    <cellStyle name="Accent1 - 60%" xfId="625" xr:uid="{F0FF51E4-4D2F-4E40-A130-F8B45D5093F7}"/>
    <cellStyle name="Accent1 - 60% 2" xfId="7177" xr:uid="{E9514549-5FEF-4D36-BDBC-FAF4CA467E85}"/>
    <cellStyle name="Accent1 10" xfId="5964" xr:uid="{DCE2A7EB-0731-4D97-8A96-064E2EE5F895}"/>
    <cellStyle name="Accent1 11" xfId="5965" xr:uid="{6F882A76-3774-4E50-8405-1602F5E7B6EC}"/>
    <cellStyle name="Accent1 12" xfId="5966" xr:uid="{E33318B1-ECFE-44BE-8589-C330179C8569}"/>
    <cellStyle name="Accent1 13" xfId="5967" xr:uid="{F6185855-12F9-41F9-99D5-E9AB810F75FD}"/>
    <cellStyle name="Accent1 14" xfId="5968" xr:uid="{A98DF593-A32E-4689-8BD4-13AAAD72175A}"/>
    <cellStyle name="Accent1 15" xfId="5969" xr:uid="{4624DA23-ACBD-4977-B085-68759FC59155}"/>
    <cellStyle name="Accent1 16" xfId="118" xr:uid="{C436C64A-C315-4CC4-9FD6-9750040F5AC4}"/>
    <cellStyle name="Accent1 17" xfId="11925" xr:uid="{461D30C0-5FCA-4EB9-9440-97953C99A01B}"/>
    <cellStyle name="Accent1 18" xfId="12085" xr:uid="{4D8BB386-4674-4FD6-9BFB-312C75AC27D7}"/>
    <cellStyle name="Accent1 19" xfId="13153" xr:uid="{8652B5F1-77DC-46D0-BAC8-360405610E37}"/>
    <cellStyle name="Accent1 2" xfId="1507" xr:uid="{2758B286-0940-42F4-B85C-BA9C49EB7BF1}"/>
    <cellStyle name="Accent1 2 2" xfId="1762" xr:uid="{DDA0BA64-C565-489A-8C82-A75E43A21267}"/>
    <cellStyle name="Accent1 2 2 2" xfId="1763" xr:uid="{8EE38DAB-C751-4140-BF7D-E728FC7FDC6F}"/>
    <cellStyle name="Accent1 2 2 2 2" xfId="8227" xr:uid="{C3332B2F-FDBC-468E-B393-868C6B4B8B1F}"/>
    <cellStyle name="Accent1 2 2 3" xfId="8226" xr:uid="{50AEF6B6-290B-4E66-A59B-9832C454A613}"/>
    <cellStyle name="Accent1 2 2 4" xfId="5971" xr:uid="{214A7BB5-2B23-4F69-B63B-C7EDCF679CB6}"/>
    <cellStyle name="Accent1 2 3" xfId="1764" xr:uid="{A3ABECA5-A911-43DF-B3C9-099DB896D137}"/>
    <cellStyle name="Accent1 2 3 2" xfId="8228" xr:uid="{7FD40951-5D74-4F20-96F7-DA1B2A72E36C}"/>
    <cellStyle name="Accent1 2 4" xfId="1766" xr:uid="{56F4E001-7CDC-4D05-AAB9-28106789C430}"/>
    <cellStyle name="Accent1 2 4 2" xfId="8230" xr:uid="{32673A8A-AC99-4336-8A3A-DB1501AB5511}"/>
    <cellStyle name="Accent1 2 5" xfId="1768" xr:uid="{0EE0E9B0-FDBE-4EA3-A8A4-07C0BBFF061B}"/>
    <cellStyle name="Accent1 2 5 2" xfId="8232" xr:uid="{2B6D273D-0956-4B1F-A141-B52C277B6615}"/>
    <cellStyle name="Accent1 2 6" xfId="1770" xr:uid="{7A2B440C-B673-4D97-B767-33F8F1383EA8}"/>
    <cellStyle name="Accent1 2 6 2" xfId="8234" xr:uid="{EC3E13EB-BBD0-4847-9B0E-1C835A271248}"/>
    <cellStyle name="Accent1 2 7" xfId="1771" xr:uid="{3BC83A53-5AA2-4A46-8E17-3411226558B8}"/>
    <cellStyle name="Accent1 2 7 2" xfId="8235" xr:uid="{351A7A9A-1459-45F2-BBB4-7E8539ACB639}"/>
    <cellStyle name="Accent1 2 8" xfId="8002" xr:uid="{005857C3-B8A0-4885-AC30-BAF89867ACA2}"/>
    <cellStyle name="Accent1 2 9" xfId="5970" xr:uid="{83F26F0F-7FE9-46D1-8091-743F3635EC18}"/>
    <cellStyle name="Accent1 3" xfId="1773" xr:uid="{2B6D66B7-B0FC-4939-92F7-3E660529082F}"/>
    <cellStyle name="Accent1 3 2" xfId="638" xr:uid="{1B977BC1-E19A-4EED-A993-F8C006C6AB60}"/>
    <cellStyle name="Accent1 3 2 2" xfId="7190" xr:uid="{A0536824-5377-4C21-AE63-574765D689D8}"/>
    <cellStyle name="Accent1 3 3" xfId="673" xr:uid="{8A44160B-A9EB-4547-8A28-E5092CDD94B5}"/>
    <cellStyle name="Accent1 3 3 2" xfId="7224" xr:uid="{DB3177D2-874B-4289-9204-01D41008FD7C}"/>
    <cellStyle name="Accent1 3 4" xfId="705" xr:uid="{9737D14A-5A95-4E55-95EC-2F0567749B1B}"/>
    <cellStyle name="Accent1 3 4 2" xfId="7254" xr:uid="{82554B83-3AE3-4B51-AC31-EFB80FAC8E8D}"/>
    <cellStyle name="Accent1 3 5" xfId="1774" xr:uid="{2DA71513-F6A1-424C-BCB3-A537623B55FF}"/>
    <cellStyle name="Accent1 3 5 2" xfId="8238" xr:uid="{E317E32C-F86B-42FB-B4B8-86584A48F4D5}"/>
    <cellStyle name="Accent1 3 6" xfId="1775" xr:uid="{85F22AB1-7435-4723-8CFA-6DB969C0EF61}"/>
    <cellStyle name="Accent1 3 6 2" xfId="8239" xr:uid="{16FE9E1C-62A4-40E8-8F99-4152A669A7B0}"/>
    <cellStyle name="Accent1 3 7" xfId="1776" xr:uid="{A947A64F-F7BF-497C-AC1E-3B7A0429ED45}"/>
    <cellStyle name="Accent1 3 7 2" xfId="8240" xr:uid="{8B044C11-AA4C-4672-AFA1-1A12DB701696}"/>
    <cellStyle name="Accent1 3 8" xfId="8237" xr:uid="{7543CB8E-CEDE-4975-8CED-0B75AAFD616E}"/>
    <cellStyle name="Accent1 3 9" xfId="5972" xr:uid="{ACD793CD-D8DF-4329-BBA9-E6335F640DC6}"/>
    <cellStyle name="Accent1 4" xfId="1778" xr:uid="{438424D5-4894-4A94-947C-098314CB5C50}"/>
    <cellStyle name="Accent1 4 2" xfId="8242" xr:uid="{529EA876-8E14-4AE3-AC6A-DFC8CD55672C}"/>
    <cellStyle name="Accent1 4 3" xfId="5973" xr:uid="{097C90DF-0B97-4F65-A9F5-78852CCAFDC9}"/>
    <cellStyle name="Accent1 5" xfId="1780" xr:uid="{C815E8F0-6216-46AA-A43F-20034CF602DA}"/>
    <cellStyle name="Accent1 5 2" xfId="8244" xr:uid="{EEDD51BD-80D4-49D2-B3B9-F53038A0603F}"/>
    <cellStyle name="Accent1 5 3" xfId="5974" xr:uid="{4742B49E-7C1C-4519-BD9D-84EE748118F6}"/>
    <cellStyle name="Accent1 6" xfId="1782" xr:uid="{4E203B4E-4387-4A92-B9D8-890BF80D859A}"/>
    <cellStyle name="Accent1 6 2" xfId="8246" xr:uid="{770655F8-55F9-4BAE-B794-37F6ED367B3F}"/>
    <cellStyle name="Accent1 6 3" xfId="5975" xr:uid="{80E7FF62-5F49-4046-9A1F-647B15F3E838}"/>
    <cellStyle name="Accent1 7" xfId="1784" xr:uid="{F7F5F9F0-49ED-46FD-B7B7-82CF28FA341F}"/>
    <cellStyle name="Accent1 7 2" xfId="8248" xr:uid="{C5F72FA7-0908-44CE-8797-5574003A155D}"/>
    <cellStyle name="Accent1 7 3" xfId="5976" xr:uid="{F6F00D08-4B1E-4E3A-9163-F129E91D3B3F}"/>
    <cellStyle name="Accent1 8" xfId="5977" xr:uid="{F0B944CD-2344-4E13-905D-364F89A6C2C9}"/>
    <cellStyle name="Accent1 9" xfId="5978" xr:uid="{F1B74AD3-C05E-426E-B23B-15AFF669AACB}"/>
    <cellStyle name="Accent2 - 20%" xfId="1785" xr:uid="{C3644774-FE1C-4CF1-8C9B-E565B138155E}"/>
    <cellStyle name="Accent2 - 20% 10" xfId="1788" xr:uid="{233F50F2-C520-4E80-B852-FC9993059E65}"/>
    <cellStyle name="Accent2 - 20% 10 2" xfId="8251" xr:uid="{921CC891-2244-4CE2-85D8-1A04331C12AF}"/>
    <cellStyle name="Accent2 - 20% 11" xfId="1789" xr:uid="{2EAB1CA3-6F0F-46E2-9C6E-687F1189258F}"/>
    <cellStyle name="Accent2 - 20% 11 2" xfId="8252" xr:uid="{1983CC57-AAE9-4979-A0C3-8C4D43727515}"/>
    <cellStyle name="Accent2 - 20% 12" xfId="473" xr:uid="{8AE35BB9-7EEC-4920-A9D5-FDAF97CC58F4}"/>
    <cellStyle name="Accent2 - 20% 12 2" xfId="7047" xr:uid="{D5736577-1D79-42ED-ACCB-2689607D4A15}"/>
    <cellStyle name="Accent2 - 20% 13" xfId="1790" xr:uid="{6FD6A4E0-865B-40F4-A97C-0939736AE0B5}"/>
    <cellStyle name="Accent2 - 20% 13 2" xfId="8253" xr:uid="{A74E2F79-5A3B-4307-9BE1-3C6A928DF205}"/>
    <cellStyle name="Accent2 - 20% 14" xfId="1792" xr:uid="{AC20955C-0268-443E-B444-4DAD51A12EE5}"/>
    <cellStyle name="Accent2 - 20% 14 2" xfId="8255" xr:uid="{100E5AB2-BBB9-4BDB-99A9-8C6DEE0018F9}"/>
    <cellStyle name="Accent2 - 20% 15" xfId="1793" xr:uid="{5BD7475B-4898-4E18-94E6-02A22CC6B3D5}"/>
    <cellStyle name="Accent2 - 20% 15 2" xfId="8256" xr:uid="{1C32215D-878F-462F-91F0-84E078240918}"/>
    <cellStyle name="Accent2 - 20% 16" xfId="1795" xr:uid="{DCF80520-7ABA-4D0A-8A6B-BBE27310E7B7}"/>
    <cellStyle name="Accent2 - 20% 16 2" xfId="8258" xr:uid="{95DC2F25-ABA4-49C2-B25C-9C7BCD7C448E}"/>
    <cellStyle name="Accent2 - 20% 17" xfId="1797" xr:uid="{7F4D6939-AEBC-4B91-AC75-4665981AC7CF}"/>
    <cellStyle name="Accent2 - 20% 17 2" xfId="8260" xr:uid="{4BC7490D-D9CD-4153-965D-648F23C49DB4}"/>
    <cellStyle name="Accent2 - 20% 18" xfId="1799" xr:uid="{06738CD3-14E7-4A44-9AD2-F518317E9BCD}"/>
    <cellStyle name="Accent2 - 20% 18 2" xfId="8262" xr:uid="{D6592AEF-C0CA-4CBC-B987-AE47F7CCD184}"/>
    <cellStyle name="Accent2 - 20% 19" xfId="1801" xr:uid="{E1DCCE8A-47DE-480E-AE1A-6B5A62A8B82B}"/>
    <cellStyle name="Accent2 - 20% 19 2" xfId="8264" xr:uid="{7F04804A-71DE-4390-BD64-273F34BD91EC}"/>
    <cellStyle name="Accent2 - 20% 2" xfId="1804" xr:uid="{B68F8109-7E88-4F61-82E7-AB8486B1A45D}"/>
    <cellStyle name="Accent2 - 20% 2 2" xfId="8267" xr:uid="{447AB9D4-3817-4386-9104-D427CFA3F734}"/>
    <cellStyle name="Accent2 - 20% 20" xfId="1794" xr:uid="{ADC7FD5F-28B3-4C0C-912E-06038EF1C6D7}"/>
    <cellStyle name="Accent2 - 20% 20 2" xfId="8257" xr:uid="{E97FE1E8-B03D-45AC-A386-67AD51F7EEE4}"/>
    <cellStyle name="Accent2 - 20% 21" xfId="1796" xr:uid="{D7A5119D-2E3B-409D-AF72-8A20A7BB64A8}"/>
    <cellStyle name="Accent2 - 20% 21 2" xfId="8259" xr:uid="{210F5379-F726-4A94-8A54-3801384C95E8}"/>
    <cellStyle name="Accent2 - 20% 22" xfId="1798" xr:uid="{B69CFD81-3AD5-4152-B9EE-70E143C1D13C}"/>
    <cellStyle name="Accent2 - 20% 22 2" xfId="8261" xr:uid="{98207503-31AE-484D-93CC-2F33BD68EC81}"/>
    <cellStyle name="Accent2 - 20% 23" xfId="1800" xr:uid="{D681E870-25E8-485C-9A62-2161B205A800}"/>
    <cellStyle name="Accent2 - 20% 23 2" xfId="8263" xr:uid="{EDB79169-01D2-41F7-A90A-BB6BD4D4D9DD}"/>
    <cellStyle name="Accent2 - 20% 24" xfId="1802" xr:uid="{C2FC9FDE-D269-4523-95FE-C3551A11362F}"/>
    <cellStyle name="Accent2 - 20% 24 2" xfId="8265" xr:uid="{FAC26FD7-CC08-420E-B127-2340D576E673}"/>
    <cellStyle name="Accent2 - 20% 3" xfId="1805" xr:uid="{93625AC4-7FE7-4868-B5BC-00FBED32F585}"/>
    <cellStyle name="Accent2 - 20% 3 2" xfId="8268" xr:uid="{D166682A-86CC-45B5-A86C-1D9CE8DA5AEC}"/>
    <cellStyle name="Accent2 - 20% 4" xfId="1806" xr:uid="{69588399-DAD2-4513-B46D-87291BA2BB6B}"/>
    <cellStyle name="Accent2 - 20% 4 2" xfId="8269" xr:uid="{DFD89E32-B2FA-47B8-B472-68C89C609572}"/>
    <cellStyle name="Accent2 - 20% 5" xfId="1807" xr:uid="{FD3F3DB3-13BF-407E-9509-A1A8A72D3230}"/>
    <cellStyle name="Accent2 - 20% 5 2" xfId="8270" xr:uid="{3E2B3C08-B8AD-46DD-BCA1-32D925942765}"/>
    <cellStyle name="Accent2 - 20% 6" xfId="1808" xr:uid="{52183A94-79F5-459B-8615-94B3F48AED7C}"/>
    <cellStyle name="Accent2 - 20% 6 2" xfId="8271" xr:uid="{D7E8823B-893C-4F00-946A-C5798D8CFE9C}"/>
    <cellStyle name="Accent2 - 20% 7" xfId="1810" xr:uid="{DB72B374-87B7-4281-8B20-D789A48BBFDE}"/>
    <cellStyle name="Accent2 - 20% 7 2" xfId="8273" xr:uid="{EFBE574A-7871-4773-A888-4AA997017A8D}"/>
    <cellStyle name="Accent2 - 20% 8" xfId="1811" xr:uid="{554C2AFD-A6B4-4520-B1B7-167FDD931FC9}"/>
    <cellStyle name="Accent2 - 20% 8 2" xfId="8274" xr:uid="{0EBC0488-EDDD-462B-92C8-FA6E94BCF2BF}"/>
    <cellStyle name="Accent2 - 20% 9" xfId="1812" xr:uid="{54F2F223-595F-4407-84C3-B937B0B406F0}"/>
    <cellStyle name="Accent2 - 20% 9 2" xfId="8275" xr:uid="{F51B11F7-4A5F-413C-BB8C-5AE31EF1CAAD}"/>
    <cellStyle name="Accent2 - 40%" xfId="1813" xr:uid="{6DE43C52-DBB4-4433-A616-F55A24AE5E11}"/>
    <cellStyle name="Accent2 - 40% 10" xfId="1818" xr:uid="{C5AB115D-0844-485E-9C80-4A4E870DA0ED}"/>
    <cellStyle name="Accent2 - 40% 10 2" xfId="8280" xr:uid="{257C1C9D-08FE-4D89-BC27-ED02769AB2D9}"/>
    <cellStyle name="Accent2 - 40% 11" xfId="1821" xr:uid="{EDCDEE17-A7EB-411D-B4A8-34C417C7C79E}"/>
    <cellStyle name="Accent2 - 40% 11 2" xfId="8282" xr:uid="{44D9B647-7922-4554-841E-23CDD2B68D9C}"/>
    <cellStyle name="Accent2 - 40% 12" xfId="1824" xr:uid="{5BDD5C9E-F12A-41A1-8894-9E4163F3BEAD}"/>
    <cellStyle name="Accent2 - 40% 12 2" xfId="8284" xr:uid="{E31CDAD6-29F0-466B-AEAC-74F535B2C258}"/>
    <cellStyle name="Accent2 - 40% 13" xfId="1826" xr:uid="{37F7CE3C-A758-4F32-BE27-754ED19B30F9}"/>
    <cellStyle name="Accent2 - 40% 13 2" xfId="8286" xr:uid="{068BDA9C-AE38-4E17-8453-D59B33AFD84B}"/>
    <cellStyle name="Accent2 - 40% 14" xfId="1828" xr:uid="{7343A857-8D05-4CD2-96F6-11BEF5EEF64B}"/>
    <cellStyle name="Accent2 - 40% 14 2" xfId="8288" xr:uid="{D1B40073-7A77-41AA-A354-DFD7A1A92CC1}"/>
    <cellStyle name="Accent2 - 40% 15" xfId="1830" xr:uid="{12B97896-6FFE-4C13-AD6C-2AB9AD98A2F6}"/>
    <cellStyle name="Accent2 - 40% 15 2" xfId="8290" xr:uid="{8A1AB26C-4788-4410-9546-109ED8A82F2F}"/>
    <cellStyle name="Accent2 - 40% 16" xfId="1832" xr:uid="{D6786C56-415E-4A42-807D-299FA9928FD5}"/>
    <cellStyle name="Accent2 - 40% 16 2" xfId="8292" xr:uid="{784171E8-9749-4D0D-A5DB-695BBC818276}"/>
    <cellStyle name="Accent2 - 40% 17" xfId="1835" xr:uid="{49A80353-A59D-46F6-976B-8E786713E0C2}"/>
    <cellStyle name="Accent2 - 40% 17 2" xfId="8294" xr:uid="{35CA85FD-D3C5-4279-B657-19C5E3649A73}"/>
    <cellStyle name="Accent2 - 40% 18" xfId="1837" xr:uid="{51CA56DF-2625-43FF-B444-A1FF184A2CCC}"/>
    <cellStyle name="Accent2 - 40% 18 2" xfId="8296" xr:uid="{5C68E3C4-CDEF-4231-B310-A4004B20432F}"/>
    <cellStyle name="Accent2 - 40% 19" xfId="1839" xr:uid="{FFC84EE0-C7E7-4552-857C-C73FA86B66B0}"/>
    <cellStyle name="Accent2 - 40% 19 2" xfId="8298" xr:uid="{44109304-A53C-4880-864C-F5DD0CAA9C5C}"/>
    <cellStyle name="Accent2 - 40% 2" xfId="1841" xr:uid="{1C2BAC02-AD29-407D-8D4C-D6612573DA69}"/>
    <cellStyle name="Accent2 - 40% 2 2" xfId="8300" xr:uid="{74CA47AC-2A9C-4E55-A693-D375A31B5C3E}"/>
    <cellStyle name="Accent2 - 40% 20" xfId="1831" xr:uid="{63082274-AC70-482A-9229-F3C87BE3D57F}"/>
    <cellStyle name="Accent2 - 40% 20 2" xfId="8291" xr:uid="{B66F6B9F-F67B-47FD-9657-AD7E53A09876}"/>
    <cellStyle name="Accent2 - 40% 21" xfId="1833" xr:uid="{C3796848-7138-4043-A996-E0799C7BD946}"/>
    <cellStyle name="Accent2 - 40% 21 2" xfId="8293" xr:uid="{35A7E029-100D-4220-9B87-B5246623D086}"/>
    <cellStyle name="Accent2 - 40% 22" xfId="1836" xr:uid="{0F22CB42-7922-4139-8880-1792E5854BFF}"/>
    <cellStyle name="Accent2 - 40% 22 2" xfId="8295" xr:uid="{C0AA741E-A326-49C1-971E-B989015A403F}"/>
    <cellStyle name="Accent2 - 40% 23" xfId="1838" xr:uid="{2997E060-EEF4-4F73-BB8F-FCDD3968D60E}"/>
    <cellStyle name="Accent2 - 40% 23 2" xfId="8297" xr:uid="{BB74C00C-BF0A-4939-AB3F-A63B2E8A3EFA}"/>
    <cellStyle name="Accent2 - 40% 24" xfId="1840" xr:uid="{2052508F-88C6-4299-921E-5A2DE0A0AA63}"/>
    <cellStyle name="Accent2 - 40% 24 2" xfId="8299" xr:uid="{BCFA4085-4B27-4856-8BA0-DEFDCD1F92C0}"/>
    <cellStyle name="Accent2 - 40% 3" xfId="1842" xr:uid="{51208FE8-9076-430C-961B-CC9935B70BA2}"/>
    <cellStyle name="Accent2 - 40% 3 2" xfId="8301" xr:uid="{96C9D0D3-119C-49C9-BE07-A01C38B55070}"/>
    <cellStyle name="Accent2 - 40% 4" xfId="1844" xr:uid="{D009BBE6-32DC-4C58-BDE8-2DD47A19BF07}"/>
    <cellStyle name="Accent2 - 40% 4 2" xfId="8303" xr:uid="{F21B7B89-E2DD-4002-842C-D81416282E92}"/>
    <cellStyle name="Accent2 - 40% 5" xfId="1846" xr:uid="{5858BD4F-3C64-4ADF-804A-D16E56887B1C}"/>
    <cellStyle name="Accent2 - 40% 5 2" xfId="8305" xr:uid="{1224D935-EE81-4109-B99F-36750BAF9F54}"/>
    <cellStyle name="Accent2 - 40% 6" xfId="1848" xr:uid="{64940E64-2FD1-4CAE-A121-0681809F857B}"/>
    <cellStyle name="Accent2 - 40% 6 2" xfId="8307" xr:uid="{B5B1B273-30EB-4801-A7CB-7A49ABE8E469}"/>
    <cellStyle name="Accent2 - 40% 7" xfId="1850" xr:uid="{7C670855-81F7-487A-84E9-75090B00AE6A}"/>
    <cellStyle name="Accent2 - 40% 7 2" xfId="8309" xr:uid="{52497040-2B0B-4709-B193-6573359F30CD}"/>
    <cellStyle name="Accent2 - 40% 8" xfId="1852" xr:uid="{3999E689-23E7-46FD-B1A2-7E8136A1E06F}"/>
    <cellStyle name="Accent2 - 40% 8 2" xfId="8311" xr:uid="{5EF38A5B-A91C-4B67-9D9B-13EBF34733B9}"/>
    <cellStyle name="Accent2 - 40% 9" xfId="1854" xr:uid="{9D6568A5-200C-4916-96A6-073A4AF3B645}"/>
    <cellStyle name="Accent2 - 40% 9 2" xfId="8313" xr:uid="{BD447AAB-2563-4946-B3E3-486EBA8D77FC}"/>
    <cellStyle name="Accent2 - 60%" xfId="1857" xr:uid="{DAC57C55-AF7F-41C0-B864-20020E9C251D}"/>
    <cellStyle name="Accent2 - 60% 2" xfId="8316" xr:uid="{010D2EDD-4390-4364-ADE3-D364CF9C9400}"/>
    <cellStyle name="Accent2 10" xfId="5979" xr:uid="{88780E0D-B032-499F-8DA3-69D7A7841C71}"/>
    <cellStyle name="Accent2 11" xfId="5980" xr:uid="{84D91AFF-FC16-4F10-BD2B-67D547E8CB2E}"/>
    <cellStyle name="Accent2 12" xfId="5981" xr:uid="{DBE29335-50B6-43A8-92A2-399EE581F4FE}"/>
    <cellStyle name="Accent2 13" xfId="5982" xr:uid="{BF13DE7D-BDE8-49AB-8F4B-615F577A5B64}"/>
    <cellStyle name="Accent2 14" xfId="5983" xr:uid="{6D0693B5-64E7-4A89-A1C9-B4956D112356}"/>
    <cellStyle name="Accent2 15" xfId="5984" xr:uid="{8B89F697-5A89-479A-9DC1-7F8AF5E66D1C}"/>
    <cellStyle name="Accent2 16" xfId="122" xr:uid="{CADA562B-A633-4B69-99A7-66F39C0F4C59}"/>
    <cellStyle name="Accent2 17" xfId="11926" xr:uid="{90E290DD-5B5B-47A7-B03C-98927DDC3DC0}"/>
    <cellStyle name="Accent2 18" xfId="12086" xr:uid="{4BB8FA32-4AD6-48B5-9687-5B2B0D2EDCE3}"/>
    <cellStyle name="Accent2 19" xfId="12351" xr:uid="{8E723BE5-4D3B-4CB1-B14E-6B94C98AA7E3}"/>
    <cellStyle name="Accent2 2" xfId="1510" xr:uid="{776D58D3-8301-4CF9-8556-DACB3AFA2D4E}"/>
    <cellStyle name="Accent2 2 2" xfId="1860" xr:uid="{DD08890D-9D6E-4014-BC52-5D99233FA3B0}"/>
    <cellStyle name="Accent2 2 2 2" xfId="1862" xr:uid="{B9F23C86-ECDA-47E2-83BF-153BE3433DD4}"/>
    <cellStyle name="Accent2 2 2 2 2" xfId="8320" xr:uid="{30FECA27-D88D-483A-99F4-406ADF0299CA}"/>
    <cellStyle name="Accent2 2 2 3" xfId="8319" xr:uid="{39E2386C-8901-4574-BDBE-2C1A6A29A851}"/>
    <cellStyle name="Accent2 2 2 4" xfId="5986" xr:uid="{6D20C700-3286-4ADB-9C0D-2383623E160C}"/>
    <cellStyle name="Accent2 2 3" xfId="1865" xr:uid="{F433355B-FBEC-414F-90AA-B8DEF56FC14B}"/>
    <cellStyle name="Accent2 2 3 2" xfId="8323" xr:uid="{82DC1517-BF8B-4E70-990B-331E84C17993}"/>
    <cellStyle name="Accent2 2 4" xfId="1869" xr:uid="{0A6A44C7-FB0A-4513-A099-4EB2B511799F}"/>
    <cellStyle name="Accent2 2 4 2" xfId="8327" xr:uid="{A45FC917-B946-458B-93B6-B78A2637CB50}"/>
    <cellStyle name="Accent2 2 5" xfId="1872" xr:uid="{5EB427DA-779F-4EF1-936F-354B723DD86F}"/>
    <cellStyle name="Accent2 2 5 2" xfId="8330" xr:uid="{DB129CEE-27EF-43B5-8BD8-9D3E2CA492E6}"/>
    <cellStyle name="Accent2 2 6" xfId="1873" xr:uid="{A7F06D86-AB77-4DA3-8DAA-FA5F22B2F105}"/>
    <cellStyle name="Accent2 2 6 2" xfId="8331" xr:uid="{595BE8A2-8CB4-4EB5-ABD8-94A7E3B442DE}"/>
    <cellStyle name="Accent2 2 7" xfId="1875" xr:uid="{80F19970-43AF-4E23-8D79-BFC3D8F9E5E1}"/>
    <cellStyle name="Accent2 2 7 2" xfId="8332" xr:uid="{C7AD1FBC-997A-47D7-BC12-152E3D9C37A6}"/>
    <cellStyle name="Accent2 2 8" xfId="8005" xr:uid="{C7FB8F6C-D61C-47E2-945D-C7F403A1E7E4}"/>
    <cellStyle name="Accent2 2 9" xfId="5985" xr:uid="{0E5B9433-F866-46E4-B9DF-6611759D91A7}"/>
    <cellStyle name="Accent2 3" xfId="1877" xr:uid="{6F492731-D02F-4493-8DC1-78847136E0A7}"/>
    <cellStyle name="Accent2 3 2" xfId="1879" xr:uid="{B74400EA-EDA8-47A0-957F-6023DACE3784}"/>
    <cellStyle name="Accent2 3 2 2" xfId="8336" xr:uid="{6A1C2E46-9873-4341-8A4D-B3C3E544D304}"/>
    <cellStyle name="Accent2 3 3" xfId="1882" xr:uid="{A45927CB-02CD-401C-9B1C-F1BACD09714A}"/>
    <cellStyle name="Accent2 3 3 2" xfId="8339" xr:uid="{692F182D-0D71-4324-B4F3-8FCABFB87199}"/>
    <cellStyle name="Accent2 3 4" xfId="1885" xr:uid="{4B60C285-5317-4A02-82D7-CDAFE60581DB}"/>
    <cellStyle name="Accent2 3 4 2" xfId="8342" xr:uid="{E5C81F95-8A10-4E3E-8E78-C309CC1C9B4C}"/>
    <cellStyle name="Accent2 3 5" xfId="1888" xr:uid="{24B8472C-306E-4941-8110-192AB926CD96}"/>
    <cellStyle name="Accent2 3 5 2" xfId="8345" xr:uid="{FE2D4837-8C83-4A4F-ACE8-31B51FF7B09B}"/>
    <cellStyle name="Accent2 3 6" xfId="1890" xr:uid="{62460F73-571E-4AEF-BC8B-9983EA70B6E9}"/>
    <cellStyle name="Accent2 3 6 2" xfId="8347" xr:uid="{AD9F2EF4-3041-4B5F-AC65-9FB71AF59A5B}"/>
    <cellStyle name="Accent2 3 7" xfId="1893" xr:uid="{52E287EC-3ACA-4F67-BB9A-BC496C1361DB}"/>
    <cellStyle name="Accent2 3 7 2" xfId="8350" xr:uid="{A3404138-765E-4058-A4B3-6D641C3C2980}"/>
    <cellStyle name="Accent2 3 8" xfId="8334" xr:uid="{9ED606A4-07B7-4AE1-BD47-9410C52E9AFF}"/>
    <cellStyle name="Accent2 3 9" xfId="5987" xr:uid="{0ECBB91C-4F9F-4F1E-8B1B-331155790213}"/>
    <cellStyle name="Accent2 4" xfId="1895" xr:uid="{3727DD3B-1833-4B2A-9A68-B985A3DF771C}"/>
    <cellStyle name="Accent2 4 2" xfId="8352" xr:uid="{B81CC38D-F4CC-4561-B2BB-7909CA33AA53}"/>
    <cellStyle name="Accent2 4 3" xfId="5988" xr:uid="{58E33890-6813-45B2-A172-6246DBEF17EC}"/>
    <cellStyle name="Accent2 5" xfId="1897" xr:uid="{87335A69-358A-4E2D-AE21-E66E4B3DA966}"/>
    <cellStyle name="Accent2 5 2" xfId="8354" xr:uid="{A3C20A38-7B61-4155-A23B-BD1C2355B48E}"/>
    <cellStyle name="Accent2 5 3" xfId="5989" xr:uid="{61FA87C2-589F-4E2C-8E2A-FE7D39E97D9C}"/>
    <cellStyle name="Accent2 6" xfId="1899" xr:uid="{B08AAA67-11C6-4CCE-910D-98FC134B1093}"/>
    <cellStyle name="Accent2 6 2" xfId="8356" xr:uid="{D28113C9-133F-4F1D-A282-6D809F67A9C3}"/>
    <cellStyle name="Accent2 6 3" xfId="5990" xr:uid="{34AB0E83-0559-4960-966B-57E276EF8640}"/>
    <cellStyle name="Accent2 7" xfId="1900" xr:uid="{05BE4196-9CF3-4F11-A01D-EBC968B0E592}"/>
    <cellStyle name="Accent2 7 2" xfId="8357" xr:uid="{1E3188E6-14DD-4AF1-9086-628DECCA736E}"/>
    <cellStyle name="Accent2 7 3" xfId="5991" xr:uid="{855E47C9-D3BD-4588-9AD1-542680B26A13}"/>
    <cellStyle name="Accent2 8" xfId="5992" xr:uid="{6092B4CA-D077-4080-905C-B71B7359B546}"/>
    <cellStyle name="Accent2 9" xfId="5993" xr:uid="{CB83D8DD-98AD-4953-ABDE-45C506E2EAFD}"/>
    <cellStyle name="Accent3 - 20%" xfId="1901" xr:uid="{5F5CD3C3-5964-492C-9670-F6862FDECBB3}"/>
    <cellStyle name="Accent3 - 20% 10" xfId="1902" xr:uid="{4B895033-F40A-40EF-942C-0560126EF3C7}"/>
    <cellStyle name="Accent3 - 20% 10 2" xfId="8358" xr:uid="{B7E00703-6A3C-4150-9069-7185163348E6}"/>
    <cellStyle name="Accent3 - 20% 11" xfId="1905" xr:uid="{E1B94006-FBFA-42D8-B103-F402DF4F12F7}"/>
    <cellStyle name="Accent3 - 20% 11 2" xfId="8361" xr:uid="{F36B333B-54E9-4C90-A6F1-20B8BAC00DE9}"/>
    <cellStyle name="Accent3 - 20% 12" xfId="1908" xr:uid="{C147E606-1FE4-4AF1-B7D3-B413A1F7BE3F}"/>
    <cellStyle name="Accent3 - 20% 12 2" xfId="8364" xr:uid="{57E988C4-EDFD-4A69-86D6-CDF47D766AD8}"/>
    <cellStyle name="Accent3 - 20% 13" xfId="1911" xr:uid="{A036074E-ADD5-4017-9EAD-B69E9E0B6333}"/>
    <cellStyle name="Accent3 - 20% 13 2" xfId="8366" xr:uid="{F08C8352-5199-4BC4-9F1F-3BD27336E04D}"/>
    <cellStyle name="Accent3 - 20% 14" xfId="1913" xr:uid="{C469D9DB-4F39-43AA-8B4B-D472A222FA5C}"/>
    <cellStyle name="Accent3 - 20% 14 2" xfId="8368" xr:uid="{0DB88DAD-79DE-4956-90DD-E4AFA96131B9}"/>
    <cellStyle name="Accent3 - 20% 15" xfId="1134" xr:uid="{316EDA4E-6A34-413C-9EAB-92BD1F5D93FD}"/>
    <cellStyle name="Accent3 - 20% 15 2" xfId="7644" xr:uid="{A4D2BF84-10E2-4FD1-B0CF-72643145AE02}"/>
    <cellStyle name="Accent3 - 20% 16" xfId="628" xr:uid="{F189A66A-2817-4B9F-B6A8-FB3681F947E6}"/>
    <cellStyle name="Accent3 - 20% 16 2" xfId="7180" xr:uid="{72D11ABE-8179-48A2-9279-11CC2E548B30}"/>
    <cellStyle name="Accent3 - 20% 17" xfId="852" xr:uid="{71593016-6DEF-430A-8333-E9BCFABA8338}"/>
    <cellStyle name="Accent3 - 20% 17 2" xfId="7375" xr:uid="{30106048-F366-4A9D-B721-392C0ABB92AA}"/>
    <cellStyle name="Accent3 - 20% 18" xfId="801" xr:uid="{760F9E06-1C9C-49C6-8878-E8AA40AC75D7}"/>
    <cellStyle name="Accent3 - 20% 18 2" xfId="7337" xr:uid="{23468114-B587-4DAD-BD06-6E1821332C2F}"/>
    <cellStyle name="Accent3 - 20% 19" xfId="1143" xr:uid="{C8116F60-8ACA-43E1-9091-62DE7D0AFAA0}"/>
    <cellStyle name="Accent3 - 20% 19 2" xfId="7653" xr:uid="{11ECF86F-B4AC-44C1-B7D2-AA03867ACB97}"/>
    <cellStyle name="Accent3 - 20% 2" xfId="1914" xr:uid="{9879F4EC-5CC4-4A21-83CD-8BBF4790C0A4}"/>
    <cellStyle name="Accent3 - 20% 2 2" xfId="8369" xr:uid="{677D452C-CCEB-4D10-86F0-4861698C6F5A}"/>
    <cellStyle name="Accent3 - 20% 20" xfId="1135" xr:uid="{E0AF9851-FEF4-4EBF-BBE7-CED0DF471C9B}"/>
    <cellStyle name="Accent3 - 20% 20 2" xfId="7645" xr:uid="{096F97FB-8DAF-4580-834F-B9D519820794}"/>
    <cellStyle name="Accent3 - 20% 21" xfId="629" xr:uid="{2EB55303-DACA-41C1-8DAE-F06019CA5180}"/>
    <cellStyle name="Accent3 - 20% 21 2" xfId="7181" xr:uid="{D8147EC0-5D05-4EA3-9FCC-44A83216F8FC}"/>
    <cellStyle name="Accent3 - 20% 22" xfId="853" xr:uid="{1EB976CA-3676-4BC7-9667-4F4F61597482}"/>
    <cellStyle name="Accent3 - 20% 22 2" xfId="7376" xr:uid="{E213C7F6-0E3A-4D88-BF88-67A045A6E1AF}"/>
    <cellStyle name="Accent3 - 20% 23" xfId="802" xr:uid="{C4BC05C5-DAD2-4919-A750-34AC908C7F4F}"/>
    <cellStyle name="Accent3 - 20% 23 2" xfId="7338" xr:uid="{E53AF051-2A8B-4DF0-9BC8-337046F23B4F}"/>
    <cellStyle name="Accent3 - 20% 24" xfId="1144" xr:uid="{0E8F308D-65E7-40A6-BE66-F0DFF43B47ED}"/>
    <cellStyle name="Accent3 - 20% 24 2" xfId="7654" xr:uid="{B65041D4-D4ED-404E-8187-C1E3FF011091}"/>
    <cellStyle name="Accent3 - 20% 3" xfId="1915" xr:uid="{2B9BB725-D36A-418F-ACA2-6079A2FBC188}"/>
    <cellStyle name="Accent3 - 20% 3 2" xfId="8370" xr:uid="{AC31C9DC-6028-464D-B876-E57F10371A9D}"/>
    <cellStyle name="Accent3 - 20% 4" xfId="1916" xr:uid="{5113EADB-5821-4F6F-8856-A57EB3B66DEB}"/>
    <cellStyle name="Accent3 - 20% 4 2" xfId="8371" xr:uid="{DF4A0D74-5C4D-416A-AAC7-8123107CFD98}"/>
    <cellStyle name="Accent3 - 20% 5" xfId="1917" xr:uid="{00665B0D-E8D3-45DE-B8A6-7465A7693604}"/>
    <cellStyle name="Accent3 - 20% 5 2" xfId="8372" xr:uid="{D538840D-3171-4FF0-AE7E-D6ADB0302307}"/>
    <cellStyle name="Accent3 - 20% 6" xfId="1918" xr:uid="{5E9431F0-D2B1-4907-82B8-5453A0F87916}"/>
    <cellStyle name="Accent3 - 20% 6 2" xfId="8373" xr:uid="{C13B9CCE-D38E-45EE-9722-1189258F1107}"/>
    <cellStyle name="Accent3 - 20% 7" xfId="1920" xr:uid="{943BF204-993A-4D4C-8734-FDE5D44A674D}"/>
    <cellStyle name="Accent3 - 20% 7 2" xfId="8375" xr:uid="{2644EDDF-B1B5-48AD-8BA8-9923C9879658}"/>
    <cellStyle name="Accent3 - 20% 8" xfId="399" xr:uid="{C48ADA92-CA4E-4B53-8919-392894A2ECCE}"/>
    <cellStyle name="Accent3 - 20% 8 2" xfId="6981" xr:uid="{5E73E7FF-1992-4713-9CDC-F306F930A7B3}"/>
    <cellStyle name="Accent3 - 20% 9" xfId="439" xr:uid="{88F7AC99-BCAC-412C-8123-1FBCEE818CF2}"/>
    <cellStyle name="Accent3 - 20% 9 2" xfId="7017" xr:uid="{D6899F9D-186A-4A1C-8607-7C027B645981}"/>
    <cellStyle name="Accent3 - 40%" xfId="1922" xr:uid="{165074F3-239D-4681-AF53-07332F366CD7}"/>
    <cellStyle name="Accent3 - 40% 10" xfId="1923" xr:uid="{E1420F50-5C95-4749-95F9-99FE5A76C9BF}"/>
    <cellStyle name="Accent3 - 40% 10 2" xfId="8377" xr:uid="{52588FDF-7052-41A4-B705-955985309B8D}"/>
    <cellStyle name="Accent3 - 40% 11" xfId="1924" xr:uid="{5C191F34-F6B9-44BA-87EC-F7E095DBD816}"/>
    <cellStyle name="Accent3 - 40% 11 2" xfId="8378" xr:uid="{21173FE1-57E2-4A8E-85CC-B82A3319650D}"/>
    <cellStyle name="Accent3 - 40% 12" xfId="1925" xr:uid="{D2AF597B-3940-414E-8659-26CC523AB980}"/>
    <cellStyle name="Accent3 - 40% 12 2" xfId="8379" xr:uid="{527D8826-C2EE-4A5D-BD67-F45C29C4808D}"/>
    <cellStyle name="Accent3 - 40% 13" xfId="1926" xr:uid="{91E23766-D623-4859-B3EE-EB5EC46949F2}"/>
    <cellStyle name="Accent3 - 40% 13 2" xfId="8380" xr:uid="{B2766FD4-9ADD-473E-9388-2C3019AFF930}"/>
    <cellStyle name="Accent3 - 40% 14" xfId="1927" xr:uid="{4F3BBA88-7CDC-420A-9C95-776D0BE46CE0}"/>
    <cellStyle name="Accent3 - 40% 14 2" xfId="8381" xr:uid="{75B2BCA0-8DC2-44A5-896D-8795036A16AC}"/>
    <cellStyle name="Accent3 - 40% 15" xfId="1928" xr:uid="{59891938-EBB1-46DA-B9C4-6BCD9B6313C5}"/>
    <cellStyle name="Accent3 - 40% 15 2" xfId="8382" xr:uid="{D0843389-47BA-45E7-90D9-AB14A76BD654}"/>
    <cellStyle name="Accent3 - 40% 16" xfId="1930" xr:uid="{28C0F7D5-F415-47CF-8326-A934C7C28D25}"/>
    <cellStyle name="Accent3 - 40% 16 2" xfId="8384" xr:uid="{C0ABC703-BE18-4887-8938-DF1F398CB252}"/>
    <cellStyle name="Accent3 - 40% 17" xfId="1932" xr:uid="{F6A64586-90A9-4D1F-A306-903D034E0435}"/>
    <cellStyle name="Accent3 - 40% 17 2" xfId="8386" xr:uid="{5B5A1C87-AA75-4D26-9E80-3B085DF59138}"/>
    <cellStyle name="Accent3 - 40% 18" xfId="1934" xr:uid="{EB07A0B8-C4B4-4092-95DA-B5FBAAAC6E53}"/>
    <cellStyle name="Accent3 - 40% 18 2" xfId="8388" xr:uid="{FD48F7D0-9119-489B-B8D3-5DC8C6545DD6}"/>
    <cellStyle name="Accent3 - 40% 19" xfId="1937" xr:uid="{7FE7C453-6781-473A-BB98-1DCACB32318E}"/>
    <cellStyle name="Accent3 - 40% 19 2" xfId="8391" xr:uid="{62AA3466-9099-4A0C-96E4-096826254804}"/>
    <cellStyle name="Accent3 - 40% 2" xfId="1939" xr:uid="{B291A37A-51EE-485F-83B0-C6F19A1BC72B}"/>
    <cellStyle name="Accent3 - 40% 2 2" xfId="8393" xr:uid="{6B6EE51F-A5F3-409F-BE45-DA563CF77FC8}"/>
    <cellStyle name="Accent3 - 40% 20" xfId="1929" xr:uid="{10D6F510-6877-4413-BA05-FBC03D917813}"/>
    <cellStyle name="Accent3 - 40% 20 2" xfId="8383" xr:uid="{4960AB94-A130-4039-BB25-0FE782E10C5A}"/>
    <cellStyle name="Accent3 - 40% 21" xfId="1931" xr:uid="{D7A2721B-A204-403F-A437-0DD4F6F020A1}"/>
    <cellStyle name="Accent3 - 40% 21 2" xfId="8385" xr:uid="{B6FAE0F0-DF3D-4B2B-98FE-B45158CD1441}"/>
    <cellStyle name="Accent3 - 40% 22" xfId="1933" xr:uid="{2F420205-0177-460C-864A-B4F188237908}"/>
    <cellStyle name="Accent3 - 40% 22 2" xfId="8387" xr:uid="{EA9374EC-0171-45B2-968C-8BD5A1CDCC6A}"/>
    <cellStyle name="Accent3 - 40% 23" xfId="1935" xr:uid="{22D11A5A-F79B-4C2E-AD87-02CA42691EBD}"/>
    <cellStyle name="Accent3 - 40% 23 2" xfId="8389" xr:uid="{79FE2F6F-13CF-48C2-BF03-755BBFC5AEC1}"/>
    <cellStyle name="Accent3 - 40% 24" xfId="1938" xr:uid="{0B6205A9-FC1B-45DD-9BC0-BDB863B2D149}"/>
    <cellStyle name="Accent3 - 40% 24 2" xfId="8392" xr:uid="{2656E711-1611-4E82-A338-6BA0F75167C2}"/>
    <cellStyle name="Accent3 - 40% 3" xfId="1941" xr:uid="{FC8035B0-94BB-4BE2-89D0-9896817A2889}"/>
    <cellStyle name="Accent3 - 40% 3 2" xfId="8395" xr:uid="{B2610C12-2840-4AE8-A50E-5BA67CB8D492}"/>
    <cellStyle name="Accent3 - 40% 4" xfId="1943" xr:uid="{A027FEEF-81E9-49CA-9098-C5EE8BDF95CC}"/>
    <cellStyle name="Accent3 - 40% 4 2" xfId="8397" xr:uid="{8BD8DAA5-12C3-4E3D-819E-67D1C84C1910}"/>
    <cellStyle name="Accent3 - 40% 5" xfId="1946" xr:uid="{CF72CB61-7B2A-462B-B0C0-DB8060E1BB65}"/>
    <cellStyle name="Accent3 - 40% 5 2" xfId="8400" xr:uid="{060C0F5C-CB2D-4DAF-B524-C4AD3FA26AC1}"/>
    <cellStyle name="Accent3 - 40% 6" xfId="1950" xr:uid="{2F2E04F5-EB37-4435-B669-D15F7D382037}"/>
    <cellStyle name="Accent3 - 40% 6 2" xfId="8404" xr:uid="{A1316E76-02D1-40CA-ADE6-E2BB7E5B032D}"/>
    <cellStyle name="Accent3 - 40% 7" xfId="1955" xr:uid="{B7EA8B24-5BE0-4E88-9EC5-1199D0076542}"/>
    <cellStyle name="Accent3 - 40% 7 2" xfId="8409" xr:uid="{49D72F5A-9C93-4C82-A703-504F9740E8C6}"/>
    <cellStyle name="Accent3 - 40% 8" xfId="747" xr:uid="{6B3C92ED-06C4-43E8-81C5-C86CADA1C719}"/>
    <cellStyle name="Accent3 - 40% 8 2" xfId="7292" xr:uid="{9ED90D87-2933-471A-A30B-09ADA957E046}"/>
    <cellStyle name="Accent3 - 40% 9" xfId="1963" xr:uid="{A0DF5A33-9DF2-491E-987B-3587E9AD871F}"/>
    <cellStyle name="Accent3 - 40% 9 2" xfId="8417" xr:uid="{CF0EA5B3-C2C0-4C4B-B0A9-F5B6E5CA853F}"/>
    <cellStyle name="Accent3 - 60%" xfId="515" xr:uid="{162212F6-4380-4DAB-B411-D2D182820AD6}"/>
    <cellStyle name="Accent3 - 60% 2" xfId="7084" xr:uid="{76FB4D43-FF78-4F82-B774-611A53B676B3}"/>
    <cellStyle name="Accent3 10" xfId="5994" xr:uid="{62E25A22-0993-4D11-BBC0-E5B6217145B7}"/>
    <cellStyle name="Accent3 11" xfId="5995" xr:uid="{0D3DBB7B-C703-445A-A605-E82B4A8BFA1F}"/>
    <cellStyle name="Accent3 12" xfId="5996" xr:uid="{4DF8A35C-2865-4678-8E55-287F8791018A}"/>
    <cellStyle name="Accent3 13" xfId="5997" xr:uid="{518AAD97-EAA5-4525-948F-CB6F51653EE8}"/>
    <cellStyle name="Accent3 14" xfId="5998" xr:uid="{7A9DC126-5475-48DC-9598-68EBB5ED0D5B}"/>
    <cellStyle name="Accent3 15" xfId="5999" xr:uid="{887ABF6D-D244-4773-8F3C-EAEE5007FC91}"/>
    <cellStyle name="Accent3 16" xfId="126" xr:uid="{3BEAE096-F823-4832-98FA-5A1F4CC073BF}"/>
    <cellStyle name="Accent3 17" xfId="11927" xr:uid="{3B1706B4-003C-4116-9BCA-A1BC0DC9EE9B}"/>
    <cellStyle name="Accent3 18" xfId="12087" xr:uid="{A4FD6EA3-8863-4BFF-B5CB-02D750BCEB17}"/>
    <cellStyle name="Accent3 19" xfId="13876" xr:uid="{8D862A88-AEC5-46FC-B305-FF35F6099723}"/>
    <cellStyle name="Accent3 2" xfId="1512" xr:uid="{D5D26CDA-595A-4759-8184-4D9D02A80690}"/>
    <cellStyle name="Accent3 2 2" xfId="1704" xr:uid="{8996C00C-5FDD-47EE-A24B-18C28EB42F39}"/>
    <cellStyle name="Accent3 2 2 2" xfId="1964" xr:uid="{5E992864-AE8C-4648-8B26-04A392829990}"/>
    <cellStyle name="Accent3 2 2 2 2" xfId="8418" xr:uid="{9FAB3DB8-4B0A-411D-A078-3FFE71C91573}"/>
    <cellStyle name="Accent3 2 2 3" xfId="8174" xr:uid="{A06798E8-8CCD-4BF9-BE70-AE914B436D72}"/>
    <cellStyle name="Accent3 2 2 4" xfId="6001" xr:uid="{53DDE2BF-81F8-4CCB-903A-F25FEA04C2B0}"/>
    <cellStyle name="Accent3 2 3" xfId="1965" xr:uid="{3D9B87B1-CB15-434D-9E5B-AD03EE02C810}"/>
    <cellStyle name="Accent3 2 3 2" xfId="8419" xr:uid="{10D63043-30F7-4441-97B5-D3386676C0AC}"/>
    <cellStyle name="Accent3 2 4" xfId="1966" xr:uid="{EA59B792-9C30-43B3-93D5-70F00A93BD3F}"/>
    <cellStyle name="Accent3 2 4 2" xfId="8420" xr:uid="{99FA6D94-0493-47CD-BBA2-6E0454B4B72D}"/>
    <cellStyle name="Accent3 2 5" xfId="1175" xr:uid="{845C1D31-0900-44AA-9D82-07B38CE55AAE}"/>
    <cellStyle name="Accent3 2 5 2" xfId="7685" xr:uid="{44813E7C-FA9C-4162-8BD1-EB2530C94A69}"/>
    <cellStyle name="Accent3 2 6" xfId="1177" xr:uid="{13378EE9-EC0F-447C-A65C-C389E7E85ED7}"/>
    <cellStyle name="Accent3 2 6 2" xfId="7687" xr:uid="{7E39E3AC-5267-41DE-A057-9E28B971D46B}"/>
    <cellStyle name="Accent3 2 7" xfId="1967" xr:uid="{61C73F6F-122C-411B-80C2-D9BA46863100}"/>
    <cellStyle name="Accent3 2 7 2" xfId="8421" xr:uid="{9F030E1F-5856-446A-AC12-86205C92885A}"/>
    <cellStyle name="Accent3 2 8" xfId="8007" xr:uid="{CF28467D-A4C7-4FE2-ABE3-2B4ABF5FDFD4}"/>
    <cellStyle name="Accent3 2 9" xfId="6000" xr:uid="{5F8C1C7F-484E-469D-A23C-55E3F5311940}"/>
    <cellStyle name="Accent3 3" xfId="1968" xr:uid="{23A9ECDA-851B-4827-8428-0C417B6B748F}"/>
    <cellStyle name="Accent3 3 2" xfId="1969" xr:uid="{16F7073F-53B9-4127-9BD9-5BEF75FE1D9F}"/>
    <cellStyle name="Accent3 3 2 2" xfId="8423" xr:uid="{279812EB-57F8-429C-8D15-9F2B86450D3F}"/>
    <cellStyle name="Accent3 3 3" xfId="1571" xr:uid="{12A9EEB4-D5D8-486A-8C52-BAF51D6CEC75}"/>
    <cellStyle name="Accent3 3 3 2" xfId="8064" xr:uid="{183C0D56-8F8D-4606-AB8A-213A7ABC5225}"/>
    <cellStyle name="Accent3 3 4" xfId="1970" xr:uid="{D091C722-7ABC-4596-90D3-17D3A3A8BA85}"/>
    <cellStyle name="Accent3 3 4 2" xfId="8424" xr:uid="{5E4CA749-8F4B-426C-B2EC-4849F11FF414}"/>
    <cellStyle name="Accent3 3 5" xfId="1182" xr:uid="{EAD675E9-8A67-47E3-9382-A3B02AECEB13}"/>
    <cellStyle name="Accent3 3 5 2" xfId="7692" xr:uid="{C5DB9BE4-9360-48DE-B151-E418053312EE}"/>
    <cellStyle name="Accent3 3 6" xfId="1184" xr:uid="{654657A9-2691-4577-AD18-121EEEDD18C9}"/>
    <cellStyle name="Accent3 3 6 2" xfId="7694" xr:uid="{D0B2CA12-9192-49E3-927A-A98A7CCE06E1}"/>
    <cellStyle name="Accent3 3 7" xfId="1972" xr:uid="{525BE47D-36DC-4B57-B29F-33E7EC3FE827}"/>
    <cellStyle name="Accent3 3 7 2" xfId="8426" xr:uid="{5D029106-C125-4A83-AA54-8C4C9F763A3E}"/>
    <cellStyle name="Accent3 3 8" xfId="8422" xr:uid="{081659CB-35B7-4B20-9970-EAB192C14D68}"/>
    <cellStyle name="Accent3 3 9" xfId="6002" xr:uid="{025B9C41-F769-4EB1-AA19-C02DEA6479AE}"/>
    <cellStyle name="Accent3 4" xfId="402" xr:uid="{1A5F3E0F-50C5-45F1-8511-A5E1C28DA4B4}"/>
    <cellStyle name="Accent3 4 2" xfId="6984" xr:uid="{ACCF237C-EC0D-46E4-A92A-9E98CA39D79C}"/>
    <cellStyle name="Accent3 4 3" xfId="6003" xr:uid="{FA96F4B5-B773-426F-BE77-60B491EFCE1A}"/>
    <cellStyle name="Accent3 5" xfId="1973" xr:uid="{D362C988-6F4E-4E63-B9DF-0F483EC29A1F}"/>
    <cellStyle name="Accent3 5 2" xfId="8427" xr:uid="{F3766E65-23AF-4092-964D-7202663D9129}"/>
    <cellStyle name="Accent3 5 3" xfId="6004" xr:uid="{9172FA8E-003A-4C85-804F-273FD2C35BBD}"/>
    <cellStyle name="Accent3 6" xfId="1974" xr:uid="{D32FA74E-0F34-4B84-997C-3B8E29F385D4}"/>
    <cellStyle name="Accent3 6 2" xfId="8428" xr:uid="{F9DB7CF3-1531-4FFE-B135-B7EA7909A8A1}"/>
    <cellStyle name="Accent3 6 3" xfId="6005" xr:uid="{2D4D6DBE-AD72-451B-8333-E05140FE5AB8}"/>
    <cellStyle name="Accent3 7" xfId="1975" xr:uid="{B2137B40-4EC1-4FDB-BD19-169A5F44A0D5}"/>
    <cellStyle name="Accent3 7 2" xfId="8429" xr:uid="{587F86F5-2646-4CC8-AAF1-703DE6F5D30B}"/>
    <cellStyle name="Accent3 7 3" xfId="6006" xr:uid="{FA7BF851-C3EC-481F-A48C-740EECE31CBC}"/>
    <cellStyle name="Accent3 8" xfId="6007" xr:uid="{552291D6-851A-416E-8852-70B6FB2AB708}"/>
    <cellStyle name="Accent3 9" xfId="6008" xr:uid="{171F75D4-9B8D-4C73-8343-FDF24A70A5D6}"/>
    <cellStyle name="Accent4 - 20%" xfId="1976" xr:uid="{ED19A318-CAFE-4EB2-9975-E91F7308883D}"/>
    <cellStyle name="Accent4 - 20% 10" xfId="1978" xr:uid="{4605BEC6-0F15-4804-985F-8D39CB543AD9}"/>
    <cellStyle name="Accent4 - 20% 10 2" xfId="8431" xr:uid="{2B678195-8AE4-4131-BC64-DC02517D8BFC}"/>
    <cellStyle name="Accent4 - 20% 11" xfId="1980" xr:uid="{F8BDBC4B-180D-49CB-ABDB-88C1150884C8}"/>
    <cellStyle name="Accent4 - 20% 11 2" xfId="8433" xr:uid="{66C79A42-6683-4810-B1C0-7321D6DC674B}"/>
    <cellStyle name="Accent4 - 20% 12" xfId="737" xr:uid="{34419A19-4998-4971-8EF8-579E18F949B9}"/>
    <cellStyle name="Accent4 - 20% 12 2" xfId="7282" xr:uid="{0A679D71-D761-4324-B737-8776B6ECEF32}"/>
    <cellStyle name="Accent4 - 20% 13" xfId="1983" xr:uid="{3DE4294B-48C1-4BE4-A61B-0FA8926C8E38}"/>
    <cellStyle name="Accent4 - 20% 13 2" xfId="8436" xr:uid="{FDE7853B-40EE-47E1-9A89-600B6612745C}"/>
    <cellStyle name="Accent4 - 20% 14" xfId="1986" xr:uid="{52BB6021-F0D4-4F52-8983-960691011A23}"/>
    <cellStyle name="Accent4 - 20% 14 2" xfId="8439" xr:uid="{2C3539CE-87A0-485F-92AA-75DA916A973A}"/>
    <cellStyle name="Accent4 - 20% 15" xfId="1988" xr:uid="{01E835E6-97D5-4036-8ADC-D925844B85D3}"/>
    <cellStyle name="Accent4 - 20% 15 2" xfId="8441" xr:uid="{8F27ABF7-DA63-40FC-8068-2DAD61D45F53}"/>
    <cellStyle name="Accent4 - 20% 16" xfId="1991" xr:uid="{E15334A8-FAF4-4DE4-A166-418DD8FD5351}"/>
    <cellStyle name="Accent4 - 20% 16 2" xfId="8444" xr:uid="{BE71C42F-D470-4050-965E-71D661F00117}"/>
    <cellStyle name="Accent4 - 20% 17" xfId="1994" xr:uid="{894C03E1-696B-41FE-A295-82D9D2F6B275}"/>
    <cellStyle name="Accent4 - 20% 17 2" xfId="8447" xr:uid="{7767AA32-0DCA-4D09-8497-7215D7066283}"/>
    <cellStyle name="Accent4 - 20% 18" xfId="1996" xr:uid="{8C5497B9-76C3-41ED-A593-023EC914E49B}"/>
    <cellStyle name="Accent4 - 20% 18 2" xfId="8449" xr:uid="{CB2B3AB4-BCAC-4AA5-91B7-2533C7D5AB16}"/>
    <cellStyle name="Accent4 - 20% 19" xfId="1999" xr:uid="{54EADEEB-FB42-44B5-A651-F682806E62FA}"/>
    <cellStyle name="Accent4 - 20% 19 2" xfId="8452" xr:uid="{1494CDF7-56E3-4A90-9FA9-E89C7D52FB59}"/>
    <cellStyle name="Accent4 - 20% 2" xfId="2002" xr:uid="{C694CC89-E962-40AD-9E7C-D3FC6F771BC3}"/>
    <cellStyle name="Accent4 - 20% 2 2" xfId="8455" xr:uid="{2EF70B92-A84B-4086-A2CF-B4DD0F391B4E}"/>
    <cellStyle name="Accent4 - 20% 20" xfId="1989" xr:uid="{95822D5B-DAD9-45EA-BE81-9B5E75FBC995}"/>
    <cellStyle name="Accent4 - 20% 20 2" xfId="8442" xr:uid="{3014D0E7-E416-4519-AD12-56596BA3AD83}"/>
    <cellStyle name="Accent4 - 20% 21" xfId="1992" xr:uid="{E037D3CE-D14E-40CB-9728-A6A19AF0DFF8}"/>
    <cellStyle name="Accent4 - 20% 21 2" xfId="8445" xr:uid="{68D02D1B-930F-4D22-ACB7-631E6A24C55D}"/>
    <cellStyle name="Accent4 - 20% 22" xfId="1995" xr:uid="{81A1A0AF-433A-4190-9CD3-DA2ADDA097FA}"/>
    <cellStyle name="Accent4 - 20% 22 2" xfId="8448" xr:uid="{E93288BC-C9E0-4E44-AB1F-D7E7BB7749DE}"/>
    <cellStyle name="Accent4 - 20% 23" xfId="1997" xr:uid="{49BE235A-9F53-4299-B680-00795B444B88}"/>
    <cellStyle name="Accent4 - 20% 23 2" xfId="8450" xr:uid="{F79BCCEA-BEE8-43AF-86A8-1F773FD57E9C}"/>
    <cellStyle name="Accent4 - 20% 24" xfId="2000" xr:uid="{887276E7-F6BE-4D12-AA90-1E7D8DAC95AD}"/>
    <cellStyle name="Accent4 - 20% 24 2" xfId="8453" xr:uid="{9C485EEB-E5F4-4257-A554-5025F0949F43}"/>
    <cellStyle name="Accent4 - 20% 3" xfId="2003" xr:uid="{E8A18841-726A-4E04-B8D5-3EFD7A368596}"/>
    <cellStyle name="Accent4 - 20% 3 2" xfId="8456" xr:uid="{AFF42083-5323-4124-A4A5-C727AF0EEDA1}"/>
    <cellStyle name="Accent4 - 20% 4" xfId="2005" xr:uid="{848FA7B4-491A-43A3-9A55-CA8EF67351C8}"/>
    <cellStyle name="Accent4 - 20% 4 2" xfId="8458" xr:uid="{7273CACD-0449-4C43-8BC4-06CDB87DD4E7}"/>
    <cellStyle name="Accent4 - 20% 5" xfId="2008" xr:uid="{E3C75AC9-020C-4148-9476-296F895DE1E9}"/>
    <cellStyle name="Accent4 - 20% 5 2" xfId="8460" xr:uid="{BBFE11B1-B5C8-423A-BB91-1FA7BE63F7FD}"/>
    <cellStyle name="Accent4 - 20% 6" xfId="2010" xr:uid="{7AC8E0C9-EE5F-40BC-B23F-942CA644BC40}"/>
    <cellStyle name="Accent4 - 20% 6 2" xfId="8462" xr:uid="{0E39CC99-D904-4E7F-A791-0342A7B75309}"/>
    <cellStyle name="Accent4 - 20% 7" xfId="2011" xr:uid="{832C31A5-50FA-42D2-AD28-633993BBAC0F}"/>
    <cellStyle name="Accent4 - 20% 7 2" xfId="8463" xr:uid="{83DF230A-AB41-49CE-A488-61786FC4F0CF}"/>
    <cellStyle name="Accent4 - 20% 8" xfId="2012" xr:uid="{52791952-F2DE-4D4E-8FB9-EFB05B02C89F}"/>
    <cellStyle name="Accent4 - 20% 8 2" xfId="8464" xr:uid="{9264CFD0-AE0F-4B97-A9EE-2F676532948E}"/>
    <cellStyle name="Accent4 - 20% 9" xfId="2013" xr:uid="{0E57FB7F-B2EA-4EDB-B426-9A5A9571873C}"/>
    <cellStyle name="Accent4 - 20% 9 2" xfId="8465" xr:uid="{3697297F-9EE1-41EA-976D-EF6ED12325CE}"/>
    <cellStyle name="Accent4 - 40%" xfId="2014" xr:uid="{04353775-48D7-490C-A300-02C65D94C7DE}"/>
    <cellStyle name="Accent4 - 40% 10" xfId="2016" xr:uid="{E16CDCC2-9FD3-4708-962E-C308E889BBB7}"/>
    <cellStyle name="Accent4 - 40% 10 2" xfId="8467" xr:uid="{4D73E521-BE2C-425A-89EE-F64D6B80DE62}"/>
    <cellStyle name="Accent4 - 40% 11" xfId="2018" xr:uid="{D2BEFD39-22F3-4FBC-BB6E-56E5BC92BD92}"/>
    <cellStyle name="Accent4 - 40% 11 2" xfId="8469" xr:uid="{AB72CC76-6212-4DCF-A9B6-C4325BBC9FD1}"/>
    <cellStyle name="Accent4 - 40% 12" xfId="2021" xr:uid="{4596918F-4F8A-4149-963A-7B5D13E63B82}"/>
    <cellStyle name="Accent4 - 40% 12 2" xfId="8472" xr:uid="{C13F0E26-D4FF-4BA7-8A22-F578340FD95E}"/>
    <cellStyle name="Accent4 - 40% 13" xfId="2023" xr:uid="{C64CE692-5911-4F23-B19A-557F78A1C691}"/>
    <cellStyle name="Accent4 - 40% 13 2" xfId="8474" xr:uid="{B8C4EDB8-CD44-443B-9FE3-1DEE3AC7F2D7}"/>
    <cellStyle name="Accent4 - 40% 14" xfId="2025" xr:uid="{84503D20-A715-46BF-ABDA-884A464268A9}"/>
    <cellStyle name="Accent4 - 40% 14 2" xfId="8476" xr:uid="{29F5413F-6E53-490B-A412-EED438C2A8ED}"/>
    <cellStyle name="Accent4 - 40% 15" xfId="2027" xr:uid="{FB1EBA77-47BC-4164-BBAA-E30DA8EA0A32}"/>
    <cellStyle name="Accent4 - 40% 15 2" xfId="8478" xr:uid="{2F7DB6EE-8C96-47EC-8AF7-11A38CF6B129}"/>
    <cellStyle name="Accent4 - 40% 16" xfId="2029" xr:uid="{22B56CC5-6CFA-46E7-ACEB-0C69AABAB4AD}"/>
    <cellStyle name="Accent4 - 40% 16 2" xfId="8480" xr:uid="{941A0024-C4F1-4B54-BACB-87EB71245BFE}"/>
    <cellStyle name="Accent4 - 40% 17" xfId="2031" xr:uid="{9FEDD6B8-A16F-4A66-818F-937F1D09D92F}"/>
    <cellStyle name="Accent4 - 40% 17 2" xfId="8482" xr:uid="{7788E18F-1FF1-4F10-9CE8-B43F111F8DA2}"/>
    <cellStyle name="Accent4 - 40% 18" xfId="2033" xr:uid="{DB1134DE-84F4-4E46-A6F3-156501C4BDEB}"/>
    <cellStyle name="Accent4 - 40% 18 2" xfId="8484" xr:uid="{3DC1A6FA-2B7B-4468-9C66-2D10A7ADA946}"/>
    <cellStyle name="Accent4 - 40% 19" xfId="2035" xr:uid="{BDC60476-920D-487D-9C32-445A409D3608}"/>
    <cellStyle name="Accent4 - 40% 19 2" xfId="8486" xr:uid="{477742CA-C77E-414A-AE07-1501F8F5D3F7}"/>
    <cellStyle name="Accent4 - 40% 2" xfId="2037" xr:uid="{EDC5B058-5071-4F08-A30D-1A8D1C5159E1}"/>
    <cellStyle name="Accent4 - 40% 2 2" xfId="8488" xr:uid="{9427AC02-B529-4E53-9C54-31951EC0716A}"/>
    <cellStyle name="Accent4 - 40% 20" xfId="2028" xr:uid="{F5230B23-E3C1-4C2D-9BA8-42C0F910A1B3}"/>
    <cellStyle name="Accent4 - 40% 20 2" xfId="8479" xr:uid="{C0F6CE13-5748-4108-A5F3-D78F84517CB3}"/>
    <cellStyle name="Accent4 - 40% 21" xfId="2030" xr:uid="{585148D7-731B-4181-92D6-64AAB3E5A3BB}"/>
    <cellStyle name="Accent4 - 40% 21 2" xfId="8481" xr:uid="{F178A1D8-8C54-4EA9-942E-D20DE8741E21}"/>
    <cellStyle name="Accent4 - 40% 22" xfId="2032" xr:uid="{72EF2FA4-8FE2-4B28-8A71-BE3F2720F4E4}"/>
    <cellStyle name="Accent4 - 40% 22 2" xfId="8483" xr:uid="{7BF2034D-D6C2-4B1D-B7E8-8AF6031930E3}"/>
    <cellStyle name="Accent4 - 40% 23" xfId="2034" xr:uid="{A85D7C7C-4144-4997-A50F-4A0CBE59592C}"/>
    <cellStyle name="Accent4 - 40% 23 2" xfId="8485" xr:uid="{8EAB7916-80BE-4EF3-989E-031951E03427}"/>
    <cellStyle name="Accent4 - 40% 24" xfId="2036" xr:uid="{F800A001-77A6-4883-A89B-AC830BAA7C45}"/>
    <cellStyle name="Accent4 - 40% 24 2" xfId="8487" xr:uid="{90B7BA26-E79F-4A8C-8917-332DAD4D6B75}"/>
    <cellStyle name="Accent4 - 40% 3" xfId="2041" xr:uid="{16E3C2BC-B691-4753-B71A-89DE43B85269}"/>
    <cellStyle name="Accent4 - 40% 3 2" xfId="8492" xr:uid="{DA414061-4578-4D23-9E6E-8ADD0842518E}"/>
    <cellStyle name="Accent4 - 40% 4" xfId="2048" xr:uid="{BFEE2607-D2B6-4676-B0CD-22356963FC2F}"/>
    <cellStyle name="Accent4 - 40% 4 2" xfId="8498" xr:uid="{82254CB6-8E2B-4C2E-B63D-685326B2B53D}"/>
    <cellStyle name="Accent4 - 40% 5" xfId="2051" xr:uid="{F3181DAA-D3F6-47BC-812F-65B1C63A8F2F}"/>
    <cellStyle name="Accent4 - 40% 5 2" xfId="8501" xr:uid="{66159417-625A-4367-8039-4F58D81F4A55}"/>
    <cellStyle name="Accent4 - 40% 6" xfId="2054" xr:uid="{69961A46-9AF5-442E-8339-A5848EF6C3EC}"/>
    <cellStyle name="Accent4 - 40% 6 2" xfId="8504" xr:uid="{BCE4D3C0-7658-49EB-BB9B-69A280F0257A}"/>
    <cellStyle name="Accent4 - 40% 7" xfId="2058" xr:uid="{EA021F11-3732-4970-9694-055BF0C2CCBF}"/>
    <cellStyle name="Accent4 - 40% 7 2" xfId="8508" xr:uid="{D261636B-E2E2-4B7B-AA61-5A8DB64D8994}"/>
    <cellStyle name="Accent4 - 40% 8" xfId="2062" xr:uid="{1CF0335A-25E1-49BD-890F-9B8ADFEF6A02}"/>
    <cellStyle name="Accent4 - 40% 8 2" xfId="8512" xr:uid="{848FB2B1-158C-42AA-B055-AA8A4CACF53E}"/>
    <cellStyle name="Accent4 - 40% 9" xfId="2066" xr:uid="{2B42354F-0FD1-42CC-B7BB-63E320609459}"/>
    <cellStyle name="Accent4 - 40% 9 2" xfId="8516" xr:uid="{07B3A017-1986-4092-B3F0-B0C5A934186B}"/>
    <cellStyle name="Accent4 - 60%" xfId="2067" xr:uid="{500AA01E-1883-4E33-ADA1-86EADA52C2FE}"/>
    <cellStyle name="Accent4 - 60% 2" xfId="8517" xr:uid="{3F4DB039-A988-48F4-A1B0-1C93663507BB}"/>
    <cellStyle name="Accent4 10" xfId="6009" xr:uid="{E9319142-8B6F-48C7-B56E-E9C6BA470ACA}"/>
    <cellStyle name="Accent4 11" xfId="6010" xr:uid="{4257F1FE-E75F-4C9C-9D7B-10BA180CA9AB}"/>
    <cellStyle name="Accent4 12" xfId="6011" xr:uid="{905B7B15-B4DC-4112-90A3-1B6E04B21535}"/>
    <cellStyle name="Accent4 13" xfId="6012" xr:uid="{2CE2CAEB-999B-43A3-8271-33A0D6F35FC1}"/>
    <cellStyle name="Accent4 14" xfId="6013" xr:uid="{744D386B-51C7-42A4-8DAC-DE01E65AAB3B}"/>
    <cellStyle name="Accent4 15" xfId="6014" xr:uid="{8F201491-E58B-42EA-8CFB-4F20DEDB01F3}"/>
    <cellStyle name="Accent4 16" xfId="130" xr:uid="{E65E851F-CD98-41D9-AED0-D6EBC03CE357}"/>
    <cellStyle name="Accent4 17" xfId="11928" xr:uid="{DA8E4B8A-D41D-4D6D-8E0E-B21C4B249A2D}"/>
    <cellStyle name="Accent4 18" xfId="12088" xr:uid="{F4FA89F1-103E-4C98-9A9C-C5E0A7E0FEE3}"/>
    <cellStyle name="Accent4 19" xfId="13913" xr:uid="{41EDE6CA-621C-4C48-8CA8-227BE821D80C}"/>
    <cellStyle name="Accent4 2" xfId="1514" xr:uid="{51C5E42F-B345-41A5-8005-5399DB2C7367}"/>
    <cellStyle name="Accent4 2 2" xfId="2069" xr:uid="{5FCF7621-1811-492D-86D4-2CDAB50C5DB4}"/>
    <cellStyle name="Accent4 2 2 2" xfId="2070" xr:uid="{CA0A69AA-1E01-49D3-8697-9532B50ADD30}"/>
    <cellStyle name="Accent4 2 2 2 2" xfId="8520" xr:uid="{B282BC3E-EDED-4F38-8F72-F4EACFD80D9D}"/>
    <cellStyle name="Accent4 2 2 3" xfId="8519" xr:uid="{0A268704-462B-4227-BAED-F0853FD6CB69}"/>
    <cellStyle name="Accent4 2 2 4" xfId="6016" xr:uid="{15F69FF0-B828-4A53-B08D-6E703CB31474}"/>
    <cellStyle name="Accent4 2 3" xfId="2071" xr:uid="{0ABD57C7-649C-421F-8924-798FDAC2EB3C}"/>
    <cellStyle name="Accent4 2 3 2" xfId="8521" xr:uid="{43BF6ACD-F612-4279-BB3F-FEA98EB02722}"/>
    <cellStyle name="Accent4 2 4" xfId="2072" xr:uid="{62D7D0DA-3B89-4756-8C2F-4F2E86A8F6CF}"/>
    <cellStyle name="Accent4 2 4 2" xfId="8522" xr:uid="{2EB59BCE-540E-45EB-9800-F551004F0DBE}"/>
    <cellStyle name="Accent4 2 5" xfId="1201" xr:uid="{5EF6B969-B083-47BA-902E-52801A1A0EB2}"/>
    <cellStyle name="Accent4 2 5 2" xfId="7710" xr:uid="{E9E76F2A-288E-4C21-9318-70CF3CF36934}"/>
    <cellStyle name="Accent4 2 6" xfId="2073" xr:uid="{EEB6AC63-63CC-49A1-BFD9-5050F1509CA7}"/>
    <cellStyle name="Accent4 2 6 2" xfId="8523" xr:uid="{366AC2BE-2836-4B75-ACE1-0828703A920C}"/>
    <cellStyle name="Accent4 2 7" xfId="2074" xr:uid="{358196CD-A013-4482-A04E-B078F49D3FE9}"/>
    <cellStyle name="Accent4 2 7 2" xfId="8524" xr:uid="{FEAFE64F-44DB-4BBF-A4F1-F7F75713531E}"/>
    <cellStyle name="Accent4 2 8" xfId="8009" xr:uid="{0A679D8D-6626-4998-A29C-88B702B6AA00}"/>
    <cellStyle name="Accent4 2 9" xfId="6015" xr:uid="{C56C7D87-38EF-48BD-AEE6-FF20ADE65833}"/>
    <cellStyle name="Accent4 3" xfId="2076" xr:uid="{24C9D2F7-4A71-4662-997D-6A9C01093E89}"/>
    <cellStyle name="Accent4 3 2" xfId="2077" xr:uid="{5574AE56-868C-4BAA-9274-8277DC4DAAE1}"/>
    <cellStyle name="Accent4 3 2 2" xfId="8527" xr:uid="{A48120CA-3619-4808-82F6-8869305EC79C}"/>
    <cellStyle name="Accent4 3 3" xfId="2078" xr:uid="{9F17E33B-FFCD-4017-94AA-086CB69E451D}"/>
    <cellStyle name="Accent4 3 3 2" xfId="8528" xr:uid="{9638A28F-2344-42F8-83AE-DACF391CB177}"/>
    <cellStyle name="Accent4 3 4" xfId="2079" xr:uid="{CF8ECAB6-EE7A-4BFA-A0C2-6D3C573A2156}"/>
    <cellStyle name="Accent4 3 4 2" xfId="8529" xr:uid="{4BA41419-669E-4912-B05B-21B4E94CB3DA}"/>
    <cellStyle name="Accent4 3 5" xfId="1205" xr:uid="{C78DCDE3-68D1-41AF-BA1C-04310F09B663}"/>
    <cellStyle name="Accent4 3 5 2" xfId="7714" xr:uid="{5250DFBC-D492-4E56-8C8A-576C3650362B}"/>
    <cellStyle name="Accent4 3 6" xfId="2080" xr:uid="{FD4D0E65-3358-4124-8A2B-7E8C4D3790B9}"/>
    <cellStyle name="Accent4 3 6 2" xfId="8530" xr:uid="{C2CDF1AF-F8CA-4DC0-8704-911357FA3537}"/>
    <cellStyle name="Accent4 3 7" xfId="2081" xr:uid="{51BBE7E0-AD45-49B5-B779-98B02B2CA8F4}"/>
    <cellStyle name="Accent4 3 7 2" xfId="8531" xr:uid="{EE1F2369-1D4D-4919-ADB0-9432076AF29A}"/>
    <cellStyle name="Accent4 3 8" xfId="8526" xr:uid="{898ED622-FBC2-4B13-A69A-6862A6570653}"/>
    <cellStyle name="Accent4 3 9" xfId="6017" xr:uid="{0FD5BBE1-8E44-4720-90CB-E4FFDAAA3C5E}"/>
    <cellStyle name="Accent4 4" xfId="2083" xr:uid="{09B04244-F1D2-427F-BA5B-D4AEAAC861F1}"/>
    <cellStyle name="Accent4 4 2" xfId="8533" xr:uid="{06B6357B-4758-4B30-A463-5D97E2F1052D}"/>
    <cellStyle name="Accent4 4 3" xfId="6018" xr:uid="{98B3C3D9-C32A-463C-8250-7F1CB3702D88}"/>
    <cellStyle name="Accent4 5" xfId="2084" xr:uid="{9179B1F1-0A68-4960-8837-386E81972B2A}"/>
    <cellStyle name="Accent4 5 2" xfId="8534" xr:uid="{1459A140-7882-46AF-9CB8-3331356EC89A}"/>
    <cellStyle name="Accent4 5 3" xfId="6019" xr:uid="{528D8081-09E6-49AA-947D-137F29666375}"/>
    <cellStyle name="Accent4 6" xfId="2086" xr:uid="{CF827820-14B7-4B1C-949D-2475A7B72B33}"/>
    <cellStyle name="Accent4 6 2" xfId="8535" xr:uid="{D3F8CF35-4CC8-4DB2-82B9-DAF6937AE1B4}"/>
    <cellStyle name="Accent4 6 3" xfId="6020" xr:uid="{73959FDB-68AB-4FAE-82DF-9F3FA8743344}"/>
    <cellStyle name="Accent4 7" xfId="2088" xr:uid="{FE0BC172-900C-459C-8F09-F0F9E8DB2F5C}"/>
    <cellStyle name="Accent4 7 2" xfId="8537" xr:uid="{DDF0D2AC-BC11-4ECC-A59A-97F0FEBAA312}"/>
    <cellStyle name="Accent4 7 3" xfId="6021" xr:uid="{CBB81CE3-BCBA-4E1C-A102-CC7BE7AFEB51}"/>
    <cellStyle name="Accent4 8" xfId="6022" xr:uid="{98FD3931-60E5-4840-A4E3-88380B9680CE}"/>
    <cellStyle name="Accent4 9" xfId="6023" xr:uid="{2029B487-1F3D-4063-A10F-B06D3D5D7593}"/>
    <cellStyle name="Accent5 - 20%" xfId="2090" xr:uid="{709828BE-52EC-44B7-9572-0873610BE385}"/>
    <cellStyle name="Accent5 - 20% 10" xfId="2091" xr:uid="{F5FDD542-9720-47FF-836B-ACF37F9672E9}"/>
    <cellStyle name="Accent5 - 20% 10 2" xfId="8539" xr:uid="{933372A4-9BD1-4672-A9E5-73566079AF3D}"/>
    <cellStyle name="Accent5 - 20% 11" xfId="2094" xr:uid="{3962BC1D-6B8C-41EE-A4D1-98830FAA29E5}"/>
    <cellStyle name="Accent5 - 20% 11 2" xfId="8542" xr:uid="{123785B6-393F-456B-BDA1-9AFC74CC4297}"/>
    <cellStyle name="Accent5 - 20% 12" xfId="2096" xr:uid="{FBA14B09-9A55-408B-A33F-291A059FF54C}"/>
    <cellStyle name="Accent5 - 20% 12 2" xfId="8544" xr:uid="{473199AD-A73D-4659-9F0F-D178B99C6029}"/>
    <cellStyle name="Accent5 - 20% 13" xfId="2099" xr:uid="{4FC61356-9E75-462F-AC28-67A2E648F67A}"/>
    <cellStyle name="Accent5 - 20% 13 2" xfId="8547" xr:uid="{52B64A7C-4266-4C1C-A902-16C6C7342FD4}"/>
    <cellStyle name="Accent5 - 20% 14" xfId="2102" xr:uid="{92222C6A-4E7D-4D01-89D3-A810F8D54085}"/>
    <cellStyle name="Accent5 - 20% 14 2" xfId="8550" xr:uid="{649A5031-2F83-4E83-A9AC-0DBD05FF609D}"/>
    <cellStyle name="Accent5 - 20% 15" xfId="2103" xr:uid="{1B19CB22-5E9E-45E0-ADE0-8ED2940C112C}"/>
    <cellStyle name="Accent5 - 20% 15 2" xfId="8551" xr:uid="{6566E81E-81EE-4F9D-A6E3-C20215BBCEB6}"/>
    <cellStyle name="Accent5 - 20% 16" xfId="2105" xr:uid="{FEDEC8BD-6147-46B1-8029-F24FF6754984}"/>
    <cellStyle name="Accent5 - 20% 16 2" xfId="8553" xr:uid="{26BAB3B6-5336-4BBB-AD1E-78378814490A}"/>
    <cellStyle name="Accent5 - 20% 17" xfId="860" xr:uid="{85757B7B-5D8D-4FB4-BB85-EA6ECD1BAC8C}"/>
    <cellStyle name="Accent5 - 20% 17 2" xfId="7383" xr:uid="{2749D615-97B8-48F6-B140-4266B91F602A}"/>
    <cellStyle name="Accent5 - 20% 18" xfId="1140" xr:uid="{A1B6BCF6-8EA7-4D01-9D6D-FBC3D77DFEB0}"/>
    <cellStyle name="Accent5 - 20% 18 2" xfId="7650" xr:uid="{CB3A6565-11CD-44E1-AF0A-8D2F5CBA0C2A}"/>
    <cellStyle name="Accent5 - 20% 19" xfId="2108" xr:uid="{5F3ABDF7-1810-4619-A99A-5BA29BD731C3}"/>
    <cellStyle name="Accent5 - 20% 19 2" xfId="8556" xr:uid="{D3BE39C6-3762-4177-9D14-CABAE5E59E77}"/>
    <cellStyle name="Accent5 - 20% 2" xfId="2111" xr:uid="{79BC14FA-DFE2-47FD-9C20-A8E65BE8A03B}"/>
    <cellStyle name="Accent5 - 20% 2 2" xfId="8559" xr:uid="{A23D5918-261F-40D1-B835-5799121605A0}"/>
    <cellStyle name="Accent5 - 20% 20" xfId="2104" xr:uid="{AC6E2B4D-EDB1-4C43-93F5-044824E8549F}"/>
    <cellStyle name="Accent5 - 20% 20 2" xfId="8552" xr:uid="{EAB98910-2756-4C87-9CD8-EFF4D47E2989}"/>
    <cellStyle name="Accent5 - 20% 21" xfId="2106" xr:uid="{380EDFD5-7B7E-4A71-AEB2-70A9487AE214}"/>
    <cellStyle name="Accent5 - 20% 21 2" xfId="8554" xr:uid="{300E7F9D-BAE2-4DC8-A995-279D17DE99F8}"/>
    <cellStyle name="Accent5 - 20% 22" xfId="861" xr:uid="{516D6C95-A833-4F0E-8DE5-1C44372ED042}"/>
    <cellStyle name="Accent5 - 20% 22 2" xfId="7384" xr:uid="{40EFBADF-B4D5-47AE-927F-82EEBA79682A}"/>
    <cellStyle name="Accent5 - 20% 23" xfId="1141" xr:uid="{D5EA0D81-56C2-47A2-B622-36123518BB33}"/>
    <cellStyle name="Accent5 - 20% 23 2" xfId="7651" xr:uid="{60B5B8DF-B9D6-45A9-8B1F-9FF96ABC474E}"/>
    <cellStyle name="Accent5 - 20% 24" xfId="2109" xr:uid="{E81EB8A7-0AA0-4CB3-96A4-1C25FD0AFC1F}"/>
    <cellStyle name="Accent5 - 20% 24 2" xfId="8557" xr:uid="{7B7C7194-D3DA-4E2F-970A-3FA7B7CB3838}"/>
    <cellStyle name="Accent5 - 20% 3" xfId="2113" xr:uid="{469A2F58-BD34-4EA6-9F9E-003CC5BFF5C0}"/>
    <cellStyle name="Accent5 - 20% 3 2" xfId="8561" xr:uid="{51134071-7B94-4AE4-9F0D-5A2639DAE5FE}"/>
    <cellStyle name="Accent5 - 20% 4" xfId="2115" xr:uid="{C91C643B-7C70-474C-B47D-353EE09768A0}"/>
    <cellStyle name="Accent5 - 20% 4 2" xfId="8563" xr:uid="{405C21DB-2B9E-4E57-888B-83EA4D0452BE}"/>
    <cellStyle name="Accent5 - 20% 5" xfId="2119" xr:uid="{4FB57E63-1888-4C49-A95B-C0904C7CDDEB}"/>
    <cellStyle name="Accent5 - 20% 5 2" xfId="8567" xr:uid="{67A7AEAB-38EF-4B4E-A3C0-AEB1264CDBC2}"/>
    <cellStyle name="Accent5 - 20% 6" xfId="2121" xr:uid="{20FA19B0-6E99-4E0C-8D79-1A869711B290}"/>
    <cellStyle name="Accent5 - 20% 6 2" xfId="8569" xr:uid="{6B934CBF-CB96-4F39-BBBA-B4B2584668BC}"/>
    <cellStyle name="Accent5 - 20% 7" xfId="2123" xr:uid="{7875ED25-B019-417D-BD81-40B4DF63F8DF}"/>
    <cellStyle name="Accent5 - 20% 7 2" xfId="8571" xr:uid="{0668185B-3D76-468F-B585-D7E4B33A00E9}"/>
    <cellStyle name="Accent5 - 20% 8" xfId="2126" xr:uid="{E021CEAB-8BB0-42F8-8EBF-D687F39F20B3}"/>
    <cellStyle name="Accent5 - 20% 8 2" xfId="8574" xr:uid="{9DB7ABEF-107B-4D5A-92DA-96CE6B65B102}"/>
    <cellStyle name="Accent5 - 20% 9" xfId="2129" xr:uid="{104DBD83-8DA1-45D3-87FA-DD2116717596}"/>
    <cellStyle name="Accent5 - 20% 9 2" xfId="8577" xr:uid="{E8EB66C5-2EAD-433E-8F84-875194197EA3}"/>
    <cellStyle name="Accent5 - 40%" xfId="2134" xr:uid="{47385F8D-62DB-4C39-8DAC-7B37E564CF27}"/>
    <cellStyle name="Accent5 - 40% 10" xfId="2135" xr:uid="{3DB5E9E4-688A-4B55-BF8F-466EC2A3947A}"/>
    <cellStyle name="Accent5 - 40% 10 2" xfId="8582" xr:uid="{19B8C63C-02CA-4464-BFAD-1603F6283B6B}"/>
    <cellStyle name="Accent5 - 40% 11" xfId="2137" xr:uid="{255E7F4D-9BB4-4956-8F05-965BA2A5C5D9}"/>
    <cellStyle name="Accent5 - 40% 11 2" xfId="8584" xr:uid="{0F83C446-DF32-4460-8E6E-577EC8ABBAED}"/>
    <cellStyle name="Accent5 - 40% 12" xfId="2139" xr:uid="{B803BED0-17F4-415A-B53B-4E46E1C7F10B}"/>
    <cellStyle name="Accent5 - 40% 12 2" xfId="8586" xr:uid="{5CE6BE50-D3B8-426A-8954-51E4BDFEFE82}"/>
    <cellStyle name="Accent5 - 40% 13" xfId="2141" xr:uid="{77449452-86B7-45E3-A4C8-97261F807147}"/>
    <cellStyle name="Accent5 - 40% 13 2" xfId="8588" xr:uid="{190D176E-0AD5-4D53-BAEA-A1199AB3E07A}"/>
    <cellStyle name="Accent5 - 40% 14" xfId="2143" xr:uid="{7A743694-57DA-421D-BBE2-3DD69FF42011}"/>
    <cellStyle name="Accent5 - 40% 14 2" xfId="8590" xr:uid="{5072411F-9011-4A98-A534-26E2777B17CA}"/>
    <cellStyle name="Accent5 - 40% 15" xfId="2145" xr:uid="{F4DEF77F-9C77-4347-B22B-D58E9F3AE3D7}"/>
    <cellStyle name="Accent5 - 40% 15 2" xfId="8592" xr:uid="{04BBE5AF-29AC-4657-9A18-64CCADDA298D}"/>
    <cellStyle name="Accent5 - 40% 16" xfId="2148" xr:uid="{6269852A-8D31-4C77-870F-910E3E31E8FD}"/>
    <cellStyle name="Accent5 - 40% 16 2" xfId="8595" xr:uid="{82DF487E-CC31-4C9E-90D3-DE772867C6C0}"/>
    <cellStyle name="Accent5 - 40% 17" xfId="2151" xr:uid="{BA8D63CA-0675-462C-BE78-23AB315A3D64}"/>
    <cellStyle name="Accent5 - 40% 17 2" xfId="8598" xr:uid="{8CCA4167-A23D-4882-B8E9-3DE18096E62C}"/>
    <cellStyle name="Accent5 - 40% 18" xfId="2154" xr:uid="{18494299-25C3-42A7-85E9-46EA313F7520}"/>
    <cellStyle name="Accent5 - 40% 18 2" xfId="8601" xr:uid="{D49F8BD8-D670-4673-BE78-AD35EDF8369F}"/>
    <cellStyle name="Accent5 - 40% 19" xfId="2156" xr:uid="{ACE6805C-4AB1-4E14-A6D8-8A57E15C6BE4}"/>
    <cellStyle name="Accent5 - 40% 19 2" xfId="8603" xr:uid="{9267AE9F-7C0B-4CD6-8D9D-77F94EBB2A66}"/>
    <cellStyle name="Accent5 - 40% 2" xfId="2160" xr:uid="{39D295A6-B65F-4DB7-A084-6023C3981E5B}"/>
    <cellStyle name="Accent5 - 40% 2 2" xfId="8607" xr:uid="{4ADB978C-CB9F-41BD-9994-0EA886F5DD88}"/>
    <cellStyle name="Accent5 - 40% 20" xfId="2146" xr:uid="{CB4C7074-DF1B-4284-AB91-98C6759E2753}"/>
    <cellStyle name="Accent5 - 40% 20 2" xfId="8593" xr:uid="{C1C54064-4CC1-4879-9B20-76FBF01D974D}"/>
    <cellStyle name="Accent5 - 40% 21" xfId="2149" xr:uid="{C62B0A81-42DB-44E4-8E38-9935CBF10834}"/>
    <cellStyle name="Accent5 - 40% 21 2" xfId="8596" xr:uid="{D0F6D77B-84FE-4230-BB9A-2A5E0F2640BD}"/>
    <cellStyle name="Accent5 - 40% 22" xfId="2152" xr:uid="{4661DBC0-214F-47AF-888F-5ADD7BFF02EC}"/>
    <cellStyle name="Accent5 - 40% 22 2" xfId="8599" xr:uid="{7218D25A-AC9A-4FCA-906D-3A8FAFBE9983}"/>
    <cellStyle name="Accent5 - 40% 23" xfId="2155" xr:uid="{4BE8DA84-4258-4017-87BB-423F7086A1B5}"/>
    <cellStyle name="Accent5 - 40% 23 2" xfId="8602" xr:uid="{A0031FF9-1340-46D7-AF70-8FDBB554A011}"/>
    <cellStyle name="Accent5 - 40% 24" xfId="2157" xr:uid="{5FCC737D-EA57-4FBC-9501-8A8D59006BA9}"/>
    <cellStyle name="Accent5 - 40% 24 2" xfId="8604" xr:uid="{6344021A-6728-466F-A96D-1B2B69D8FC10}"/>
    <cellStyle name="Accent5 - 40% 3" xfId="2162" xr:uid="{1DC488A0-1BC3-46F5-9885-73273749D720}"/>
    <cellStyle name="Accent5 - 40% 3 2" xfId="8609" xr:uid="{54F715C5-BCAA-4475-B50C-F3598E974582}"/>
    <cellStyle name="Accent5 - 40% 4" xfId="2164" xr:uid="{253FC72B-1CA1-425D-B119-3E1E10914DD4}"/>
    <cellStyle name="Accent5 - 40% 4 2" xfId="8611" xr:uid="{BAF1B243-C5C4-4F3A-B2C4-A253C2FE99A3}"/>
    <cellStyle name="Accent5 - 40% 5" xfId="2166" xr:uid="{73176397-5FED-43A8-B029-786B689C03E3}"/>
    <cellStyle name="Accent5 - 40% 5 2" xfId="8613" xr:uid="{9115333A-9E49-43A0-89FB-43AD52003478}"/>
    <cellStyle name="Accent5 - 40% 6" xfId="496" xr:uid="{F1C46280-46D9-440D-B47A-CBEE22690453}"/>
    <cellStyle name="Accent5 - 40% 6 2" xfId="7068" xr:uid="{DF1D51AC-CF3E-4197-A849-D404818DE44B}"/>
    <cellStyle name="Accent5 - 40% 7" xfId="514" xr:uid="{7A964AE7-9A03-4524-803A-2809A3DB21FD}"/>
    <cellStyle name="Accent5 - 40% 7 2" xfId="7083" xr:uid="{30449DE9-F86A-4F14-A3F0-8FCB470A1107}"/>
    <cellStyle name="Accent5 - 40% 8" xfId="468" xr:uid="{268CEAF2-FD2C-4170-9F3B-A063BE743B82}"/>
    <cellStyle name="Accent5 - 40% 8 2" xfId="7043" xr:uid="{CF10EB30-1209-4445-A950-0B91A1C5F247}"/>
    <cellStyle name="Accent5 - 40% 9" xfId="430" xr:uid="{54B24DE2-1321-49C6-90F7-5ACCA73D087B}"/>
    <cellStyle name="Accent5 - 40% 9 2" xfId="7008" xr:uid="{4863FB35-24E2-4E45-8961-9D46E9DE02A9}"/>
    <cellStyle name="Accent5 - 60%" xfId="2167" xr:uid="{35DA09D3-98F2-4C5E-8D1B-EB883D1E9C02}"/>
    <cellStyle name="Accent5 - 60% 2" xfId="8614" xr:uid="{574AA1BA-652B-4B6C-A788-0AF75E1C1BF9}"/>
    <cellStyle name="Accent5 10" xfId="6024" xr:uid="{DBA798ED-946E-4BE0-8906-0194C4CC8E43}"/>
    <cellStyle name="Accent5 11" xfId="6025" xr:uid="{F3B72DE2-4304-49CC-94F8-5A9343772C98}"/>
    <cellStyle name="Accent5 12" xfId="6026" xr:uid="{63D03AE1-C8EB-45B4-A80E-09950F187DA0}"/>
    <cellStyle name="Accent5 13" xfId="6027" xr:uid="{FE092B0C-D4AD-402B-8D14-4D24DED6CE55}"/>
    <cellStyle name="Accent5 14" xfId="6028" xr:uid="{419225A7-E4F8-4134-8011-EC5501F505BF}"/>
    <cellStyle name="Accent5 15" xfId="6029" xr:uid="{1D56D0F3-63EE-4855-BB5E-30032A9DEA12}"/>
    <cellStyle name="Accent5 16" xfId="134" xr:uid="{74B9D83F-128D-483C-957C-4EC3DD738E3C}"/>
    <cellStyle name="Accent5 17" xfId="11929" xr:uid="{B0722835-B8AF-4A9D-801F-245BD1B0576A}"/>
    <cellStyle name="Accent5 18" xfId="12089" xr:uid="{321566C9-3BE1-47A4-AB78-FD67C0D54FA3}"/>
    <cellStyle name="Accent5 19" xfId="13154" xr:uid="{C2CBFE9C-319F-4963-9336-16FBFF68BF2D}"/>
    <cellStyle name="Accent5 2" xfId="1516" xr:uid="{0DA2733E-223C-4916-9382-E278595B37AE}"/>
    <cellStyle name="Accent5 2 2" xfId="2168" xr:uid="{E273479B-DFDA-45A4-B07C-AF44721D227F}"/>
    <cellStyle name="Accent5 2 2 2" xfId="2171" xr:uid="{50A0B091-E521-468A-B8D8-2E49090B0F4B}"/>
    <cellStyle name="Accent5 2 2 2 2" xfId="8618" xr:uid="{E9B99D0D-E28B-4F9A-8D46-F8978AE47E72}"/>
    <cellStyle name="Accent5 2 2 3" xfId="8615" xr:uid="{F2EEF091-14EE-487E-A64E-CD698A4FE9F2}"/>
    <cellStyle name="Accent5 2 2 4" xfId="6031" xr:uid="{F8AA7030-3BCD-4103-89F1-BAF3C87412EC}"/>
    <cellStyle name="Accent5 2 3" xfId="2172" xr:uid="{3DEAF6B8-B4DA-4415-904D-304D5A352889}"/>
    <cellStyle name="Accent5 2 3 2" xfId="8619" xr:uid="{2198140E-EB7F-4283-A52B-D85D09C2C9FE}"/>
    <cellStyle name="Accent5 2 4" xfId="2173" xr:uid="{6269FF38-2418-4817-B150-10006BB8BBEF}"/>
    <cellStyle name="Accent5 2 4 2" xfId="8620" xr:uid="{9CECF8B9-8B47-4CD9-A24C-4BADAB920FD2}"/>
    <cellStyle name="Accent5 2 5" xfId="2174" xr:uid="{AAF24953-7E53-4086-985E-40F53064DE4C}"/>
    <cellStyle name="Accent5 2 5 2" xfId="8621" xr:uid="{6195AAA2-1DA4-4312-9988-A93EF323B620}"/>
    <cellStyle name="Accent5 2 6" xfId="2175" xr:uid="{29DFFB8C-1C6B-4C47-9029-42E197D9BA58}"/>
    <cellStyle name="Accent5 2 6 2" xfId="8622" xr:uid="{0DE37D36-C867-46D7-9AB0-6C70A8D46745}"/>
    <cellStyle name="Accent5 2 7" xfId="2177" xr:uid="{B215DA82-A41C-462E-BCAC-EA34421E7027}"/>
    <cellStyle name="Accent5 2 7 2" xfId="8624" xr:uid="{61C6DFA3-A534-45F1-AB61-F36F3B59D1D0}"/>
    <cellStyle name="Accent5 2 8" xfId="8011" xr:uid="{752AACDB-111E-4E99-8C86-7F18EB8F0B99}"/>
    <cellStyle name="Accent5 2 9" xfId="6030" xr:uid="{1D16072E-34AD-426A-9484-E2BAD043319F}"/>
    <cellStyle name="Accent5 3" xfId="2178" xr:uid="{25712531-9293-4262-8AB1-E38F65452037}"/>
    <cellStyle name="Accent5 3 2" xfId="1672" xr:uid="{ACC62622-960E-4198-8CEB-B90CFFFDEDF3}"/>
    <cellStyle name="Accent5 3 2 2" xfId="8156" xr:uid="{BA16EEB5-E57A-4342-A088-5DC18C4B4300}"/>
    <cellStyle name="Accent5 3 3" xfId="2180" xr:uid="{60DB5012-8BD5-4F78-A022-84C4D78B8698}"/>
    <cellStyle name="Accent5 3 3 2" xfId="8627" xr:uid="{39085481-715B-4D98-AC98-70A4FDD85004}"/>
    <cellStyle name="Accent5 3 4" xfId="2182" xr:uid="{7EE969EF-CF01-4910-9F40-7BE190A70BF3}"/>
    <cellStyle name="Accent5 3 4 2" xfId="8629" xr:uid="{736C9862-F09A-41C5-85D9-B4509265B4FB}"/>
    <cellStyle name="Accent5 3 5" xfId="2184" xr:uid="{427E11DB-0FDF-44B9-B91C-34F147980271}"/>
    <cellStyle name="Accent5 3 5 2" xfId="8631" xr:uid="{E3629316-578E-4762-A412-BFD1B2A5B9D4}"/>
    <cellStyle name="Accent5 3 6" xfId="2186" xr:uid="{56A0B593-7FA7-4D32-800A-558F776DC2F4}"/>
    <cellStyle name="Accent5 3 6 2" xfId="8633" xr:uid="{3428657B-881B-421E-AB99-BFF0937CA51A}"/>
    <cellStyle name="Accent5 3 7" xfId="2188" xr:uid="{E517AA56-A1DA-4DCE-881F-D52D8A05261C}"/>
    <cellStyle name="Accent5 3 7 2" xfId="8635" xr:uid="{6CD9DCEE-66BE-401D-AB94-1347B5B8E98A}"/>
    <cellStyle name="Accent5 3 8" xfId="8625" xr:uid="{C3AC978C-48FC-41F5-A426-F752FBC6DADC}"/>
    <cellStyle name="Accent5 3 9" xfId="6032" xr:uid="{C86D36D2-6D0E-400D-AAF0-7ABB4567176A}"/>
    <cellStyle name="Accent5 4" xfId="2190" xr:uid="{434FE18B-2845-4E93-8620-D8D5FE903DC8}"/>
    <cellStyle name="Accent5 4 2" xfId="8637" xr:uid="{A71DBDED-561C-43DA-BB18-5BB42F4360EE}"/>
    <cellStyle name="Accent5 4 3" xfId="6033" xr:uid="{D2570030-63A2-47D0-B64A-C07CF39E4466}"/>
    <cellStyle name="Accent5 5" xfId="797" xr:uid="{72F6E027-07F4-416B-875C-21B4AB36B9A7}"/>
    <cellStyle name="Accent5 5 2" xfId="7335" xr:uid="{68094D73-D890-4FBB-939D-B62E339C910E}"/>
    <cellStyle name="Accent5 5 3" xfId="6034" xr:uid="{04A05524-58F2-4AC5-B9FF-C6937A65DB6A}"/>
    <cellStyle name="Accent5 6" xfId="2192" xr:uid="{FE07DD6D-27CB-4B5E-A5F3-2E755C7FDFE2}"/>
    <cellStyle name="Accent5 6 2" xfId="8639" xr:uid="{8878D352-14BC-4460-A36A-6336DE12B279}"/>
    <cellStyle name="Accent5 6 3" xfId="6035" xr:uid="{0D0337BC-6FFD-4735-A9C8-C25FF0CD0DCE}"/>
    <cellStyle name="Accent5 7" xfId="2194" xr:uid="{62712BCC-179E-4CD4-BE5B-4D402FECB9EA}"/>
    <cellStyle name="Accent5 7 2" xfId="8641" xr:uid="{7A90D5A7-ACE9-4C42-846E-E48DE3E54A34}"/>
    <cellStyle name="Accent5 7 3" xfId="6036" xr:uid="{B7C47A32-2498-4196-9E6B-F1D0D634F7CE}"/>
    <cellStyle name="Accent5 8" xfId="6037" xr:uid="{8AD7613A-99FB-4A4B-B9B1-72FC7CD6CD39}"/>
    <cellStyle name="Accent5 9" xfId="6038" xr:uid="{0303E9DD-CAE4-473E-8544-D4B705FA0922}"/>
    <cellStyle name="Accent6 - 20%" xfId="1294" xr:uid="{40906554-0EBF-423D-B42D-3CB38B6483D8}"/>
    <cellStyle name="Accent6 - 20% 10" xfId="2195" xr:uid="{C0EAC66E-A27D-4B72-9A00-C3D911511FAC}"/>
    <cellStyle name="Accent6 - 20% 10 2" xfId="8642" xr:uid="{D69F0AD9-40A7-4CAF-8AD4-3FDF1A20C1B0}"/>
    <cellStyle name="Accent6 - 20% 11" xfId="2197" xr:uid="{0CC739E1-A246-41F6-8838-E659365C164B}"/>
    <cellStyle name="Accent6 - 20% 11 2" xfId="8644" xr:uid="{B72B9AF0-7F31-47E4-AE81-FE02E16FD75E}"/>
    <cellStyle name="Accent6 - 20% 12" xfId="2199" xr:uid="{CAB5E1AF-90B6-4B7F-90A8-22DBD285B7AF}"/>
    <cellStyle name="Accent6 - 20% 12 2" xfId="8646" xr:uid="{4AD1B94C-15D0-478B-8ABC-14E638AAB91B}"/>
    <cellStyle name="Accent6 - 20% 13" xfId="2201" xr:uid="{E9180551-44C7-4544-A992-EB983B330C61}"/>
    <cellStyle name="Accent6 - 20% 13 2" xfId="8648" xr:uid="{E8191571-611F-4535-8A16-E6EB9FA80FD4}"/>
    <cellStyle name="Accent6 - 20% 14" xfId="2170" xr:uid="{7F7F62A6-8A69-453F-9DC1-F8BE7CFC7F75}"/>
    <cellStyle name="Accent6 - 20% 14 2" xfId="8617" xr:uid="{FD19076F-C2A3-4A8B-84BA-F8DD4B4E6C28}"/>
    <cellStyle name="Accent6 - 20% 15" xfId="1251" xr:uid="{83337754-5E60-45ED-BB2B-8BA347F7DFF8}"/>
    <cellStyle name="Accent6 - 20% 15 2" xfId="7758" xr:uid="{3CA93CEB-BC66-4726-A15D-5108F2CB0C70}"/>
    <cellStyle name="Accent6 - 20% 16" xfId="1254" xr:uid="{0F4D0846-FC4D-4BE2-87FA-579DB21C453F}"/>
    <cellStyle name="Accent6 - 20% 16 2" xfId="7761" xr:uid="{3CCC77AD-B980-490E-895D-FED864011607}"/>
    <cellStyle name="Accent6 - 20% 17" xfId="714" xr:uid="{3FEE55B8-58BE-4A43-813B-98770213B38A}"/>
    <cellStyle name="Accent6 - 20% 17 2" xfId="7261" xr:uid="{D56C25AE-F8B8-4EB4-93AE-66E6F10F78F1}"/>
    <cellStyle name="Accent6 - 20% 18" xfId="834" xr:uid="{7AF0F709-EAB7-4A82-BD6A-9B3B5627D34D}"/>
    <cellStyle name="Accent6 - 20% 18 2" xfId="7362" xr:uid="{44307621-59BD-4941-AEAB-45BC06F85096}"/>
    <cellStyle name="Accent6 - 20% 19" xfId="1261" xr:uid="{700E3304-3603-4149-AF2B-FE00D987D1C9}"/>
    <cellStyle name="Accent6 - 20% 19 2" xfId="7768" xr:uid="{B9859B80-6674-4573-9717-460F57A710C6}"/>
    <cellStyle name="Accent6 - 20% 2" xfId="2203" xr:uid="{6C54584B-7A19-4E6A-A894-C4CF673F9634}"/>
    <cellStyle name="Accent6 - 20% 2 2" xfId="8650" xr:uid="{F0FEAA8B-42A2-4F19-BD55-5D63EB2235F3}"/>
    <cellStyle name="Accent6 - 20% 20" xfId="1252" xr:uid="{1C8D5905-ACAE-4E7F-BBD8-9EAFFFF9A22D}"/>
    <cellStyle name="Accent6 - 20% 20 2" xfId="7759" xr:uid="{594D75CD-E967-40FD-8E07-A1D3508E701A}"/>
    <cellStyle name="Accent6 - 20% 21" xfId="1255" xr:uid="{CCFC8DB2-2B06-4843-AE75-8CAD4878EF57}"/>
    <cellStyle name="Accent6 - 20% 21 2" xfId="7762" xr:uid="{0D928761-8474-4883-9A23-4C97C386C3D2}"/>
    <cellStyle name="Accent6 - 20% 22" xfId="715" xr:uid="{BCB48EE6-FFE7-4B6B-8057-87024A400C84}"/>
    <cellStyle name="Accent6 - 20% 22 2" xfId="7262" xr:uid="{79B7767B-C406-4CF9-846C-147966C05FCA}"/>
    <cellStyle name="Accent6 - 20% 23" xfId="835" xr:uid="{F7235086-D40B-4991-A820-250244B37A92}"/>
    <cellStyle name="Accent6 - 20% 23 2" xfId="7363" xr:uid="{E4EAAC2F-F5A4-4C3A-AEAA-F5778FF7FAF2}"/>
    <cellStyle name="Accent6 - 20% 24" xfId="1262" xr:uid="{4808A3B2-F86E-420A-BEA4-A1F9F8ABB4DE}"/>
    <cellStyle name="Accent6 - 20% 24 2" xfId="7769" xr:uid="{B39534AA-C4A7-4386-AE36-B1332A70C37C}"/>
    <cellStyle name="Accent6 - 20% 3" xfId="1668" xr:uid="{4068D6F1-F7B1-49A1-A60D-1A7269EB87AE}"/>
    <cellStyle name="Accent6 - 20% 3 2" xfId="8153" xr:uid="{DFA45BF7-68AB-40B0-AE99-66CD06958664}"/>
    <cellStyle name="Accent6 - 20% 4" xfId="2206" xr:uid="{A295F3EB-7A99-491E-9A04-F843668F11F7}"/>
    <cellStyle name="Accent6 - 20% 4 2" xfId="8653" xr:uid="{6AA158B4-63B3-4659-8874-A116E5CF7810}"/>
    <cellStyle name="Accent6 - 20% 5" xfId="2208" xr:uid="{6A98E764-900F-48E2-B92E-9411BCC99CBE}"/>
    <cellStyle name="Accent6 - 20% 5 2" xfId="8655" xr:uid="{15C09CDF-948E-44CD-8CF2-3276336A0BFB}"/>
    <cellStyle name="Accent6 - 20% 6" xfId="2210" xr:uid="{5DD00D6B-155F-4334-BF04-6B59B38DEBC9}"/>
    <cellStyle name="Accent6 - 20% 6 2" xfId="8657" xr:uid="{FF108B2C-D646-47D3-9BA8-4C69CFD809E0}"/>
    <cellStyle name="Accent6 - 20% 7" xfId="1921" xr:uid="{78B752A5-B163-4E46-A053-7645ADF5DE54}"/>
    <cellStyle name="Accent6 - 20% 7 2" xfId="8376" xr:uid="{2481857F-411D-4A7B-B57D-F9A3FB790BD1}"/>
    <cellStyle name="Accent6 - 20% 8" xfId="2211" xr:uid="{D402D586-947A-4F39-8362-01884A709535}"/>
    <cellStyle name="Accent6 - 20% 8 2" xfId="8658" xr:uid="{C5BC4A41-CDD3-4A0F-9851-C99F988AE2EB}"/>
    <cellStyle name="Accent6 - 20% 9" xfId="2213" xr:uid="{2C134417-90A9-4321-AD18-F6CD2890B4DB}"/>
    <cellStyle name="Accent6 - 20% 9 2" xfId="8660" xr:uid="{07608EA0-A1A6-4190-B94E-00D630A171D4}"/>
    <cellStyle name="Accent6 - 40%" xfId="2214" xr:uid="{54BE8A54-DBCA-44B1-A6FA-AB42E21E1F88}"/>
    <cellStyle name="Accent6 - 40% 10" xfId="2215" xr:uid="{BF050477-DB5F-4DA5-B9CE-059F93130525}"/>
    <cellStyle name="Accent6 - 40% 10 2" xfId="8661" xr:uid="{0500DA16-AE12-498F-9DF4-98616CD9BA06}"/>
    <cellStyle name="Accent6 - 40% 11" xfId="2216" xr:uid="{D3F33907-C665-42BA-A582-06DEA4E9D872}"/>
    <cellStyle name="Accent6 - 40% 11 2" xfId="8662" xr:uid="{3363E9DE-914A-41EE-95D9-F29F89AAF39A}"/>
    <cellStyle name="Accent6 - 40% 12" xfId="2218" xr:uid="{2415136F-334D-4F42-BDFF-1B30F661A071}"/>
    <cellStyle name="Accent6 - 40% 12 2" xfId="8664" xr:uid="{221927A3-2C1A-406D-A25D-4BD24F029B7B}"/>
    <cellStyle name="Accent6 - 40% 13" xfId="2219" xr:uid="{1B7504AF-8F65-4785-9559-D873BE38CA78}"/>
    <cellStyle name="Accent6 - 40% 13 2" xfId="8665" xr:uid="{B36B47C5-CE5C-4F8F-8418-AED8F7C6F584}"/>
    <cellStyle name="Accent6 - 40% 14" xfId="2220" xr:uid="{EC14C2DB-87FF-4EB4-BC4C-A35D9A9BAB16}"/>
    <cellStyle name="Accent6 - 40% 14 2" xfId="8666" xr:uid="{103865D2-142A-4AE0-B119-B99C5A6A7350}"/>
    <cellStyle name="Accent6 - 40% 15" xfId="2221" xr:uid="{C8D3AF9A-43E1-4A3E-872B-26CE684AE074}"/>
    <cellStyle name="Accent6 - 40% 15 2" xfId="8667" xr:uid="{5057DF32-C669-40C7-A354-96A41FDF9A22}"/>
    <cellStyle name="Accent6 - 40% 16" xfId="2224" xr:uid="{6D1BF01C-35A2-4143-808D-9900626228C3}"/>
    <cellStyle name="Accent6 - 40% 16 2" xfId="8670" xr:uid="{DCB633FA-B8D5-46B7-8320-639D519608B6}"/>
    <cellStyle name="Accent6 - 40% 17" xfId="2227" xr:uid="{CCF44327-32E9-4246-8F8A-13F44121E6E4}"/>
    <cellStyle name="Accent6 - 40% 17 2" xfId="8673" xr:uid="{8BDCD92B-6F33-4A7B-8DF3-0D97E962B332}"/>
    <cellStyle name="Accent6 - 40% 18" xfId="2230" xr:uid="{A975D45B-4715-4631-9D96-FEEB0C64B1DD}"/>
    <cellStyle name="Accent6 - 40% 18 2" xfId="8676" xr:uid="{67B4FD40-B09B-45B1-A403-C72F0EE3218D}"/>
    <cellStyle name="Accent6 - 40% 19" xfId="2233" xr:uid="{0EAEFAC4-ACD5-40B7-9086-C56AA1769F50}"/>
    <cellStyle name="Accent6 - 40% 19 2" xfId="8679" xr:uid="{A4364D5A-EF8C-454B-AE78-574171D6EEBF}"/>
    <cellStyle name="Accent6 - 40% 2" xfId="2237" xr:uid="{55AE9103-7741-4991-A625-8D17131EAAAC}"/>
    <cellStyle name="Accent6 - 40% 2 2" xfId="8683" xr:uid="{A247DCC3-329B-4AB7-B107-6149CA40F90B}"/>
    <cellStyle name="Accent6 - 40% 20" xfId="2222" xr:uid="{A305493E-35B2-4C5A-ABCB-C700BE882740}"/>
    <cellStyle name="Accent6 - 40% 20 2" xfId="8668" xr:uid="{69BF01E1-D414-4E65-8458-1F1B87CEE927}"/>
    <cellStyle name="Accent6 - 40% 21" xfId="2225" xr:uid="{C7552E21-0431-4530-A6D5-D128DE5F02C8}"/>
    <cellStyle name="Accent6 - 40% 21 2" xfId="8671" xr:uid="{09B405EF-216B-4705-B652-50F6DDEAD7ED}"/>
    <cellStyle name="Accent6 - 40% 22" xfId="2228" xr:uid="{8CF59DF4-976F-4486-A7BD-1921EA242802}"/>
    <cellStyle name="Accent6 - 40% 22 2" xfId="8674" xr:uid="{CFE4ADF4-D61A-459F-B805-C54523CB733B}"/>
    <cellStyle name="Accent6 - 40% 23" xfId="2231" xr:uid="{D1E20E35-BE02-4656-96CD-DBF14792BE48}"/>
    <cellStyle name="Accent6 - 40% 23 2" xfId="8677" xr:uid="{3B416A9D-4EC2-44F6-A3A1-CF7A58031FB7}"/>
    <cellStyle name="Accent6 - 40% 24" xfId="2234" xr:uid="{13EE3F83-0964-407F-B697-11C1E897D756}"/>
    <cellStyle name="Accent6 - 40% 24 2" xfId="8680" xr:uid="{28C68A1E-53B9-41CA-99E9-F8C656D6642F}"/>
    <cellStyle name="Accent6 - 40% 3" xfId="2238" xr:uid="{483029D7-0F35-48D7-9B1C-5C013151ECEF}"/>
    <cellStyle name="Accent6 - 40% 3 2" xfId="8684" xr:uid="{79B03FD9-D743-4A92-AFBE-EF83DA4D0EDB}"/>
    <cellStyle name="Accent6 - 40% 4" xfId="2240" xr:uid="{F12FB9CA-9DE8-4E8A-98FF-8A80FB699444}"/>
    <cellStyle name="Accent6 - 40% 4 2" xfId="8686" xr:uid="{37A603BD-DEF2-4A7E-9406-E9D24A26D801}"/>
    <cellStyle name="Accent6 - 40% 5" xfId="2242" xr:uid="{95991A03-B802-4BBA-BA3A-6A878273E29E}"/>
    <cellStyle name="Accent6 - 40% 5 2" xfId="8688" xr:uid="{04B6CDC9-8A9D-4390-B4C1-2B260B071F43}"/>
    <cellStyle name="Accent6 - 40% 6" xfId="2244" xr:uid="{38D222FB-D155-41F9-9A70-5D94CE512E10}"/>
    <cellStyle name="Accent6 - 40% 6 2" xfId="8690" xr:uid="{C1C3360A-6718-4581-8391-B85350A673CB}"/>
    <cellStyle name="Accent6 - 40% 7" xfId="2246" xr:uid="{4C6C60EF-1E04-4ED3-A9D5-C9EF81ED740F}"/>
    <cellStyle name="Accent6 - 40% 7 2" xfId="8692" xr:uid="{84317F4B-0F28-4383-A5F0-3C58C2715645}"/>
    <cellStyle name="Accent6 - 40% 8" xfId="2248" xr:uid="{01785BC7-154A-4823-B763-DE75C73DAE7E}"/>
    <cellStyle name="Accent6 - 40% 8 2" xfId="8694" xr:uid="{98F0C425-12A1-491A-87E4-2D89EBC7AB9B}"/>
    <cellStyle name="Accent6 - 40% 9" xfId="2250" xr:uid="{B4C6615E-B9E5-49F1-9FC1-0C179B17A30C}"/>
    <cellStyle name="Accent6 - 40% 9 2" xfId="8696" xr:uid="{B57FDBB0-9D1E-4F70-92FB-87A605D29C13}"/>
    <cellStyle name="Accent6 - 60%" xfId="2252" xr:uid="{D025639C-2885-40BF-AA23-83E2538C261B}"/>
    <cellStyle name="Accent6 - 60% 2" xfId="8698" xr:uid="{8423DA3F-0483-4C7A-B099-665B00C346B8}"/>
    <cellStyle name="Accent6 10" xfId="6039" xr:uid="{A202F817-4B78-4E58-BE90-F8182991E324}"/>
    <cellStyle name="Accent6 11" xfId="6040" xr:uid="{80A03E8E-27A0-4219-8424-78367C38BCD0}"/>
    <cellStyle name="Accent6 12" xfId="6041" xr:uid="{961DE99B-E2AE-4BC5-84FC-7B8713D842A3}"/>
    <cellStyle name="Accent6 13" xfId="6042" xr:uid="{2E950701-1A40-4444-9B25-87612EC1DF36}"/>
    <cellStyle name="Accent6 14" xfId="6043" xr:uid="{E0FF3D83-5164-4CE4-86E3-4FE8B32F520D}"/>
    <cellStyle name="Accent6 15" xfId="6044" xr:uid="{9A864774-61B7-4F48-A863-6DFA9152F9A3}"/>
    <cellStyle name="Accent6 16" xfId="138" xr:uid="{0F8D504A-D2AA-4815-A69F-65CAD988693B}"/>
    <cellStyle name="Accent6 17" xfId="11930" xr:uid="{1339EF63-CA9A-424A-9A74-0A75CDF1A938}"/>
    <cellStyle name="Accent6 18" xfId="12090" xr:uid="{63B68716-E65C-413C-9C4B-D419DE5A5D58}"/>
    <cellStyle name="Accent6 19" xfId="12352" xr:uid="{D382B0BA-A734-4EF9-AA58-F40D1E6ABF67}"/>
    <cellStyle name="Accent6 2" xfId="2253" xr:uid="{846A6B91-6264-4BC2-80A3-AE7DE3F46006}"/>
    <cellStyle name="Accent6 2 2" xfId="2255" xr:uid="{8B9506EC-1755-4BB1-B48D-DCA841B11F10}"/>
    <cellStyle name="Accent6 2 2 2" xfId="1716" xr:uid="{9EDF9B5F-96EC-4088-A674-E60E210CF841}"/>
    <cellStyle name="Accent6 2 2 2 2" xfId="8181" xr:uid="{311842ED-7A79-4951-8345-0B48DD6E5778}"/>
    <cellStyle name="Accent6 2 2 3" xfId="8701" xr:uid="{08FA00D8-1371-4EEF-9349-27C5ED09CC2D}"/>
    <cellStyle name="Accent6 2 2 4" xfId="6046" xr:uid="{44410630-F6C9-4D2A-B8ED-8846EC388633}"/>
    <cellStyle name="Accent6 2 3" xfId="2257" xr:uid="{B8EBE045-ABB3-4145-B160-39CB0BFC5E04}"/>
    <cellStyle name="Accent6 2 3 2" xfId="8703" xr:uid="{04C3D429-FE42-46D6-B73D-B22D97580BFF}"/>
    <cellStyle name="Accent6 2 4" xfId="2260" xr:uid="{0C4BB37B-2D98-4CBF-8DF2-682EF0242162}"/>
    <cellStyle name="Accent6 2 4 2" xfId="8706" xr:uid="{68D29B6C-F3A9-4358-9933-D6AF49628ABB}"/>
    <cellStyle name="Accent6 2 5" xfId="2263" xr:uid="{1C91706D-2AE3-4BE7-AB60-DB25E7914A5E}"/>
    <cellStyle name="Accent6 2 5 2" xfId="8709" xr:uid="{97FF4A65-4ACE-43CE-857F-9CA1ED707D8D}"/>
    <cellStyle name="Accent6 2 6" xfId="2266" xr:uid="{C25F2340-78C4-4313-9FCE-2170DB0FE5DB}"/>
    <cellStyle name="Accent6 2 6 2" xfId="8712" xr:uid="{2FE19E2A-8D66-42E0-940D-0F97FA128FE8}"/>
    <cellStyle name="Accent6 2 7" xfId="2270" xr:uid="{F05EB922-7DF7-4DED-9108-1C62F830615B}"/>
    <cellStyle name="Accent6 2 7 2" xfId="8716" xr:uid="{58377D92-438B-4C1C-990F-B2A90CB8BBC1}"/>
    <cellStyle name="Accent6 2 8" xfId="8699" xr:uid="{F8181B04-C929-48F5-9E21-22F8862B1F6D}"/>
    <cellStyle name="Accent6 2 9" xfId="6045" xr:uid="{94A8CE88-E404-443A-8A82-5FBB165B7A41}"/>
    <cellStyle name="Accent6 3" xfId="2271" xr:uid="{42DEA2E9-1A21-44B1-91B2-4C6CDA7AD7A5}"/>
    <cellStyle name="Accent6 3 2" xfId="658" xr:uid="{85903F0B-B2FC-4729-99E7-57653A6535ED}"/>
    <cellStyle name="Accent6 3 2 2" xfId="7209" xr:uid="{918EA6EC-3EDE-47BA-BED1-029379F8D344}"/>
    <cellStyle name="Accent6 3 3" xfId="2272" xr:uid="{CBBD5145-FBE6-4EEA-B477-D3C0B152EBA0}"/>
    <cellStyle name="Accent6 3 3 2" xfId="8718" xr:uid="{453E9FC9-8AF9-496A-952D-7EB56D682A32}"/>
    <cellStyle name="Accent6 3 4" xfId="2273" xr:uid="{BFFD07F0-9164-4DD5-97D8-631D792660FD}"/>
    <cellStyle name="Accent6 3 4 2" xfId="8719" xr:uid="{3EAD726F-1E3B-467A-812F-9F2AB65F7514}"/>
    <cellStyle name="Accent6 3 5" xfId="2274" xr:uid="{F1B0B33C-2600-4168-98AF-036068E267BD}"/>
    <cellStyle name="Accent6 3 5 2" xfId="8720" xr:uid="{5CEFD078-8445-480F-8304-1711E9647A5A}"/>
    <cellStyle name="Accent6 3 6" xfId="2275" xr:uid="{7872035D-7C8F-4E3F-B445-0D54A2091E68}"/>
    <cellStyle name="Accent6 3 6 2" xfId="8721" xr:uid="{BDB1E506-B74B-4BEE-B02A-FE607E8C1040}"/>
    <cellStyle name="Accent6 3 7" xfId="2277" xr:uid="{77A48FD5-0EA0-48E3-9CB9-5D543FA949F7}"/>
    <cellStyle name="Accent6 3 7 2" xfId="8723" xr:uid="{21930A67-EF33-4FD1-B2C3-E02691CAC5B7}"/>
    <cellStyle name="Accent6 3 8" xfId="8717" xr:uid="{07F0665C-C794-45B5-95FB-6F294F6E98C3}"/>
    <cellStyle name="Accent6 3 9" xfId="6047" xr:uid="{0AC9AF51-7C79-430F-983B-96C9A7BAE3B0}"/>
    <cellStyle name="Accent6 4" xfId="2279" xr:uid="{63407F4A-09DA-4889-8A02-067D233D9007}"/>
    <cellStyle name="Accent6 4 2" xfId="8725" xr:uid="{81D19C3D-52F6-4375-AF38-5E3AA289CC53}"/>
    <cellStyle name="Accent6 4 3" xfId="6048" xr:uid="{BE5F8966-67C1-4ACD-9BE1-F303E204A8B3}"/>
    <cellStyle name="Accent6 5" xfId="2283" xr:uid="{97F5FDFA-C556-42E9-AF3C-2857BBCA799F}"/>
    <cellStyle name="Accent6 5 2" xfId="8728" xr:uid="{C5F9D38F-4DF1-48A2-BF51-C8F1964401AA}"/>
    <cellStyle name="Accent6 5 3" xfId="6049" xr:uid="{0510BF2B-77FE-47B2-9652-FC5F3B479201}"/>
    <cellStyle name="Accent6 6" xfId="2285" xr:uid="{5E97A1D1-2648-44CD-92EB-A4DB393061FF}"/>
    <cellStyle name="Accent6 6 2" xfId="8730" xr:uid="{5546C5E1-F303-4156-B322-3AD02839F099}"/>
    <cellStyle name="Accent6 6 3" xfId="6050" xr:uid="{9A502F12-A072-4B06-A075-537BC0AD7205}"/>
    <cellStyle name="Accent6 7" xfId="2287" xr:uid="{F8272E40-F0AC-48FD-93B5-18D951BB893F}"/>
    <cellStyle name="Accent6 7 2" xfId="8732" xr:uid="{D68AA7DB-18DB-4E79-ACE4-5D23E4793784}"/>
    <cellStyle name="Accent6 7 3" xfId="6051" xr:uid="{73B999C5-739F-4D53-AE90-A41494FCF701}"/>
    <cellStyle name="Accent6 8" xfId="6052" xr:uid="{D07AFAA7-EE28-44B7-AF1B-8B3BF0C80485}"/>
    <cellStyle name="Accent6 9" xfId="6053" xr:uid="{D2B97AC7-7E1F-4FDC-8B25-D08288185766}"/>
    <cellStyle name="ÅëÈ­ [0]_laroux" xfId="1719" xr:uid="{4BC6BCCD-7DFC-4EB4-92BC-7222E743F659}"/>
    <cellStyle name="ÅëÈ­_laroux" xfId="2045" xr:uid="{9ABD4305-7059-4F2E-8A98-293CD047C2E3}"/>
    <cellStyle name="args.style" xfId="2289" xr:uid="{06F48715-C72D-48BD-A585-BC5063A5A173}"/>
    <cellStyle name="args.style 2" xfId="8734" xr:uid="{0A57C00B-4BC4-4399-8CE6-ED09AA41AF54}"/>
    <cellStyle name="ÄÞ¸¶ [0]_laroux" xfId="2290" xr:uid="{C9691414-1B41-421B-AFAB-F5DA93430113}"/>
    <cellStyle name="ÄÞ¸¶_laroux" xfId="718" xr:uid="{901D74D4-BBB1-48A9-B81A-FD3E774E16A2}"/>
    <cellStyle name="b" xfId="2291" xr:uid="{6E4DEE4D-81FD-4BE9-92F4-594DF0F9B0DC}"/>
    <cellStyle name="b 2" xfId="8735" xr:uid="{E2F3FFE7-1B08-4E45-9D76-168D496E417A}"/>
    <cellStyle name="b_BS wp" xfId="2292" xr:uid="{DD8BB8AD-5782-4795-827D-EA1DC0D19417}"/>
    <cellStyle name="b_BS wp 2" xfId="8736" xr:uid="{8F7C73B8-D5C4-497D-9FE8-7095F7B56DC9}"/>
    <cellStyle name="b_BS wp_BS wps" xfId="662" xr:uid="{6DC9B540-B896-4CA4-B62B-099D9BD1594D}"/>
    <cellStyle name="b_BS wp_BS wps 2" xfId="7213" xr:uid="{BEBB2901-6E96-404C-8A27-97386D012E01}"/>
    <cellStyle name="b_BS wps" xfId="2294" xr:uid="{1CF0C55F-F90D-407F-9FFD-E09C77F86A92}"/>
    <cellStyle name="b_BS wps 2" xfId="8738" xr:uid="{F82D3EAF-1F67-4D55-B402-4FDE5FFC11AA}"/>
    <cellStyle name="Bad 10" xfId="6054" xr:uid="{C17DB789-D757-4C45-AE32-4476475A7122}"/>
    <cellStyle name="Bad 11" xfId="6055" xr:uid="{240C4BCB-3098-4396-9098-DF5A2EEB993A}"/>
    <cellStyle name="Bad 12" xfId="6056" xr:uid="{36860601-5BFB-4079-88EE-CB4466DBF284}"/>
    <cellStyle name="Bad 13" xfId="6057" xr:uid="{A9F37A70-08AD-43C0-8D57-275CD300491F}"/>
    <cellStyle name="Bad 14" xfId="6058" xr:uid="{C66AA20F-76FB-480A-AE6D-0C3743B51CB9}"/>
    <cellStyle name="Bad 15" xfId="6059" xr:uid="{9E6903C2-C2B4-4A60-926A-63374E19DC56}"/>
    <cellStyle name="Bad 16" xfId="108" xr:uid="{9FF60599-E7E2-4F8B-B11D-824450832F90}"/>
    <cellStyle name="Bad 2" xfId="2295" xr:uid="{3447328E-3C7E-49F8-8710-B0E3D0D22EDF}"/>
    <cellStyle name="Bad 2 2" xfId="2296" xr:uid="{892B2199-4A7D-4B8B-92EC-4C2F331F536F}"/>
    <cellStyle name="Bad 2 2 2" xfId="2297" xr:uid="{AB43A89E-09F0-4156-8CEB-38FAA4ACDDA3}"/>
    <cellStyle name="Bad 2 2 2 2" xfId="8741" xr:uid="{6AC94C72-19A8-4C30-B563-28D76C280581}"/>
    <cellStyle name="Bad 2 2 3" xfId="8740" xr:uid="{ECE29485-4EC4-41DA-A838-0248D7A143BB}"/>
    <cellStyle name="Bad 2 2 4" xfId="6061" xr:uid="{67173D41-F701-4952-B2F9-2317482EB867}"/>
    <cellStyle name="Bad 2 3" xfId="2302" xr:uid="{711E3ECE-912D-44C5-811C-B4B8FE1D427D}"/>
    <cellStyle name="Bad 2 3 2" xfId="8745" xr:uid="{E79B3940-5C89-4603-8619-E39DC175770F}"/>
    <cellStyle name="Bad 2 4" xfId="2303" xr:uid="{BACE6688-E19B-4CBD-A694-DCA8CC545D03}"/>
    <cellStyle name="Bad 2 4 2" xfId="8746" xr:uid="{17FF17BE-B626-418C-A1A2-040400A8E4C1}"/>
    <cellStyle name="Bad 2 5" xfId="2304" xr:uid="{E74415E2-D79C-462C-AB10-02C8955F7C54}"/>
    <cellStyle name="Bad 2 5 2" xfId="8747" xr:uid="{C086E225-B3C8-4F68-8ADC-33DF6C359919}"/>
    <cellStyle name="Bad 2 6" xfId="2305" xr:uid="{3A92ECE9-70C9-43A2-A8B3-E802C818B784}"/>
    <cellStyle name="Bad 2 6 2" xfId="8748" xr:uid="{268A3A66-1A85-4546-9C3D-EA2B0B772C0C}"/>
    <cellStyle name="Bad 2 7" xfId="2307" xr:uid="{A817A8AE-01FB-44F2-A284-CF2D16ABDE7C}"/>
    <cellStyle name="Bad 2 7 2" xfId="8750" xr:uid="{6594600B-FAB5-47CB-BEB1-7A7D166D6928}"/>
    <cellStyle name="Bad 2 8" xfId="8739" xr:uid="{F5D5299E-9C34-4DCA-98C1-AF88882B4075}"/>
    <cellStyle name="Bad 2 9" xfId="6060" xr:uid="{15C170B5-88E0-482C-8066-64D0136AA0CC}"/>
    <cellStyle name="Bad 3" xfId="2308" xr:uid="{CB16D5D5-8DC8-4FB0-96D1-44C7DAF49ACB}"/>
    <cellStyle name="Bad 3 2" xfId="1146" xr:uid="{B2350EF2-76AE-4F67-A857-63D8D7728B27}"/>
    <cellStyle name="Bad 3 2 2" xfId="7656" xr:uid="{E2C4A6D1-9C09-405F-91A1-47763E62FCFC}"/>
    <cellStyle name="Bad 3 3" xfId="1150" xr:uid="{0EE14C1F-5CC5-47A4-AE5A-FF8411BD1B7F}"/>
    <cellStyle name="Bad 3 3 2" xfId="7660" xr:uid="{7032D7CE-24F2-48AA-9E7C-95C616AADCEF}"/>
    <cellStyle name="Bad 3 4" xfId="2309" xr:uid="{5024077A-E5BE-4C22-A5B7-6A6DA7FE493E}"/>
    <cellStyle name="Bad 3 4 2" xfId="8752" xr:uid="{736E8F62-5658-42ED-9E09-856AAAB69DCD}"/>
    <cellStyle name="Bad 3 5" xfId="2311" xr:uid="{4B41091D-3B4A-40ED-B223-8D4319F3F985}"/>
    <cellStyle name="Bad 3 5 2" xfId="8754" xr:uid="{6CA35A1C-37C6-4D32-840C-235BE5586A38}"/>
    <cellStyle name="Bad 3 6" xfId="2313" xr:uid="{A0270F1C-46D2-49A7-83F7-05A53808E2A3}"/>
    <cellStyle name="Bad 3 6 2" xfId="8756" xr:uid="{D9AE329A-8F2E-4ACC-A908-487530091EFF}"/>
    <cellStyle name="Bad 3 7" xfId="2315" xr:uid="{38DCD07D-A55E-486D-8EAF-BF788E785618}"/>
    <cellStyle name="Bad 3 7 2" xfId="8758" xr:uid="{A9670421-D380-4E97-A9DE-CA2D3AE6CD56}"/>
    <cellStyle name="Bad 3 8" xfId="8751" xr:uid="{AA05809F-277C-4778-A8BB-AAB4DE58D9F0}"/>
    <cellStyle name="Bad 3 9" xfId="6062" xr:uid="{3156C268-A538-4390-98EC-5B7176869285}"/>
    <cellStyle name="Bad 4" xfId="2316" xr:uid="{5B3206F0-7692-4BB5-9BF4-97C1F374B9E9}"/>
    <cellStyle name="Bad 4 2" xfId="8759" xr:uid="{20C59555-F011-4022-8E68-98480439123B}"/>
    <cellStyle name="Bad 4 3" xfId="6063" xr:uid="{8CB43EDC-D711-4FC1-AC86-A7EF574FD5B4}"/>
    <cellStyle name="Bad 5" xfId="1520" xr:uid="{9459B803-DA92-444D-AE44-539C0A26D528}"/>
    <cellStyle name="Bad 5 2" xfId="8014" xr:uid="{18B09635-DB36-4DF6-80E9-9930FC89501D}"/>
    <cellStyle name="Bad 5 3" xfId="6064" xr:uid="{0FC882D7-6835-4F9E-82A5-1DDB113045AE}"/>
    <cellStyle name="Bad 6" xfId="6065" xr:uid="{A486D264-3EA5-4D32-A3E2-77AB6C9EB5C7}"/>
    <cellStyle name="Bad 7" xfId="6066" xr:uid="{A5B8DEF1-2087-4DA9-890C-1CE2BE63F65F}"/>
    <cellStyle name="Bad 8" xfId="6067" xr:uid="{FF293D59-06DD-4F8F-8C13-4901F4AB6142}"/>
    <cellStyle name="Bad 9" xfId="6068" xr:uid="{1200C37B-29B2-434E-B4FE-77566F5C0A47}"/>
    <cellStyle name="blue" xfId="2318" xr:uid="{05C35E22-8C4A-4CB3-AF3C-E6E375E88AF2}"/>
    <cellStyle name="blue 2" xfId="8761" xr:uid="{E6EA9BC5-0188-4C4D-A4BF-F73F83A1D34C}"/>
    <cellStyle name="Body" xfId="2319" xr:uid="{7ADEBD09-E12E-4E61-919B-4F0B3ADFD595}"/>
    <cellStyle name="Body 10" xfId="2320" xr:uid="{DD29908F-E81D-407D-A16D-C2BD3FDC738A}"/>
    <cellStyle name="Body 2" xfId="2321" xr:uid="{CD3220AB-30D3-4667-B7E7-D0535817846D}"/>
    <cellStyle name="Body 2 2" xfId="2323" xr:uid="{045EF57E-5EA1-4D7B-82EC-D1AA2461861C}"/>
    <cellStyle name="Body 2 2 2" xfId="1820" xr:uid="{06382EBA-AD9E-40A1-B28B-401DDD09D260}"/>
    <cellStyle name="Body 2 2 3" xfId="1823" xr:uid="{AA3FF4E8-3BA5-4415-8534-89B198C193E0}"/>
    <cellStyle name="Body 2 3" xfId="2324" xr:uid="{FC0CD2E6-B3EB-477E-A8D6-5DE459E09AE5}"/>
    <cellStyle name="Body 2 4" xfId="2325" xr:uid="{703251E2-A7AD-470E-9616-686F35B710DF}"/>
    <cellStyle name="Body 2 5" xfId="2326" xr:uid="{2E041211-2760-4572-AF83-3056B6F89BD0}"/>
    <cellStyle name="Body 2 6" xfId="2327" xr:uid="{73972890-8F01-4AD2-A59C-CB73A68B7E12}"/>
    <cellStyle name="Body 2 7" xfId="2329" xr:uid="{205148BB-CFCC-44B6-820C-1812024721D6}"/>
    <cellStyle name="Body 2 7 2" xfId="8765" xr:uid="{85BDBA0D-135A-4C52-95ED-574D4A27775F}"/>
    <cellStyle name="Body 2 8" xfId="8762" xr:uid="{B6EA019A-5CD7-4B0B-92FD-809E3122F0DC}"/>
    <cellStyle name="Body 3" xfId="2330" xr:uid="{A9BE560F-080A-4D4B-9F63-93F85764922D}"/>
    <cellStyle name="Body 4" xfId="2331" xr:uid="{1747C362-D74D-41C9-BA25-2B63C81ACD0E}"/>
    <cellStyle name="Body 5" xfId="2333" xr:uid="{B4B7740B-7255-422D-9232-0412D1E60205}"/>
    <cellStyle name="Body 6" xfId="2335" xr:uid="{167C6453-8E09-4096-BCBD-F6B9E3F6D48F}"/>
    <cellStyle name="Body 6 2" xfId="8768" xr:uid="{036089B4-22C5-47A3-95F3-1DAAA4607608}"/>
    <cellStyle name="Body 7" xfId="2337" xr:uid="{45B241E3-36DF-467E-900B-F6A13E83342F}"/>
    <cellStyle name="Body 7 2" xfId="8770" xr:uid="{3F7DD1D9-BB48-4876-AE5C-384C6F88ED5B}"/>
    <cellStyle name="Body 8" xfId="2339" xr:uid="{10FFBA0F-7273-4403-BFEE-8783CBCF4C1C}"/>
    <cellStyle name="Body 8 2" xfId="8772" xr:uid="{2B1D1C01-CD29-4483-A8C2-6571CAE7215F}"/>
    <cellStyle name="Body 9" xfId="2341" xr:uid="{242F59EE-0A83-40F5-ACD4-C41E883B0E29}"/>
    <cellStyle name="Body 9 2" xfId="8774" xr:uid="{82C08450-35B9-4906-A6A0-08B17A1F225A}"/>
    <cellStyle name="BOLDSH - Style1" xfId="2342" xr:uid="{CFA1629B-B1C0-4AEE-B8E4-AC8B63811F94}"/>
    <cellStyle name="BOLDSH - Style1 2" xfId="2344" xr:uid="{A9705D31-FF5F-44B6-AF16-2F08E551C1B5}"/>
    <cellStyle name="BOLDSH - Style1 2 2" xfId="8777" xr:uid="{44AD1CD3-F2CF-42B4-8660-F3AC8920FCBF}"/>
    <cellStyle name="BOLDSH - Style1 2 2 2" xfId="13107" xr:uid="{0474C219-CFF9-4D59-9BEF-584BB4EFE945}"/>
    <cellStyle name="BOLDSH - Style1 2 2 2 2" xfId="16236" xr:uid="{D6363913-7B94-445F-83FC-CB5E3980AB48}"/>
    <cellStyle name="BOLDSH - Style1 2 2 2 3" xfId="17705" xr:uid="{A1350EC5-39F5-4D3A-8EF6-1D74DD0B5656}"/>
    <cellStyle name="BOLDSH - Style1 2 2 3" xfId="15058" xr:uid="{EFE88C2A-EE8F-43E7-A872-6A3390C5975C}"/>
    <cellStyle name="BOLDSH - Style1 2 3" xfId="12302" xr:uid="{D4FFEB5D-68DF-44F1-86F4-5EA39CD59C8B}"/>
    <cellStyle name="BOLDSH - Style1 2 3 2" xfId="15665" xr:uid="{7EA76F64-C439-416F-9458-DA80B21885CD}"/>
    <cellStyle name="BOLDSH - Style1 2 3 3" xfId="17100" xr:uid="{9FA864AB-6521-4145-8D7E-B8F1398075B1}"/>
    <cellStyle name="BOLDSH - Style1 2 4" xfId="14514" xr:uid="{501C5026-09EC-4A73-88A6-716966CDE8AE}"/>
    <cellStyle name="BOLDSH - Style1 3" xfId="785" xr:uid="{E0AA6E46-3B59-4645-AA56-6BF1401FAF09}"/>
    <cellStyle name="BOLDSH - Style1 3 2" xfId="7326" xr:uid="{CC0F9510-7814-4BE4-97DC-4F452209CB11}"/>
    <cellStyle name="BOLDSH - Style1 3 2 2" xfId="12984" xr:uid="{E875629B-5B66-4EDC-BAFA-5CDF8E126A6A}"/>
    <cellStyle name="BOLDSH - Style1 3 2 2 2" xfId="16150" xr:uid="{33865989-49C7-4711-91A4-F9EE0CD1CDFB}"/>
    <cellStyle name="BOLDSH - Style1 3 2 2 3" xfId="17618" xr:uid="{D542DDA0-CDB3-4D3E-A3F9-276C62F62F76}"/>
    <cellStyle name="BOLDSH - Style1 3 2 3" xfId="14979" xr:uid="{FEAF09C0-0C09-4DDA-873F-18A23D1A21B3}"/>
    <cellStyle name="BOLDSH - Style1 3 3" xfId="12165" xr:uid="{3FF00587-C6F0-45E8-B3E7-F2BFB6E039C6}"/>
    <cellStyle name="BOLDSH - Style1 3 3 2" xfId="15582" xr:uid="{592C6806-7BBA-4209-8886-4992955958DF}"/>
    <cellStyle name="BOLDSH - Style1 3 3 3" xfId="17013" xr:uid="{0BADFE12-1A50-4E2F-8942-F7CFD0D0583C}"/>
    <cellStyle name="BOLDSH - Style1 3 4" xfId="14432" xr:uid="{0E6EDED2-C02A-4579-9C7B-1EADA5B56DBD}"/>
    <cellStyle name="BOLDSH - Style1 4" xfId="2346" xr:uid="{B273B779-D51A-440A-80DF-6513EE41123F}"/>
    <cellStyle name="BOLDSH - Style1 4 2" xfId="8779" xr:uid="{134B7112-6921-46EC-9E11-287241B9F661}"/>
    <cellStyle name="BOLDSH - Style1 4 2 2" xfId="13108" xr:uid="{D9F47D8D-0E8F-473A-BB16-2ABED78C5E5E}"/>
    <cellStyle name="BOLDSH - Style1 4 2 2 2" xfId="16237" xr:uid="{E956C987-4A4A-4DD7-93C2-B80579BFF1BC}"/>
    <cellStyle name="BOLDSH - Style1 4 2 2 3" xfId="17706" xr:uid="{887B11F2-3BC6-4E11-8798-133C4C01BB6E}"/>
    <cellStyle name="BOLDSH - Style1 4 2 3" xfId="15059" xr:uid="{B4874784-F4FC-43C3-BB84-BE12DF0F3A33}"/>
    <cellStyle name="BOLDSH - Style1 4 3" xfId="12303" xr:uid="{068BD173-DB0B-44C0-9E7D-0E1AF33151B1}"/>
    <cellStyle name="BOLDSH - Style1 4 3 2" xfId="15666" xr:uid="{5210E76F-5DC9-4631-A25A-63B6C054D3AE}"/>
    <cellStyle name="BOLDSH - Style1 4 3 3" xfId="17101" xr:uid="{41D9E01E-202C-4B6D-B074-A2014BF3B3CA}"/>
    <cellStyle name="BOLDSH - Style1 4 4" xfId="14515" xr:uid="{51712B1A-604E-473E-B5E0-B23AFFA5B655}"/>
    <cellStyle name="BOLDSH - Style1 5" xfId="8775" xr:uid="{16A39B50-D7AC-4DD5-9C58-F0D4F60B6F51}"/>
    <cellStyle name="BOLDSH - Style1 5 2" xfId="13106" xr:uid="{6F9E4F06-2994-4396-BC32-3CF61FC095BB}"/>
    <cellStyle name="BOLDSH - Style1 5 2 2" xfId="16235" xr:uid="{360BC197-9BF0-4601-BDF3-7B6897D1FB20}"/>
    <cellStyle name="BOLDSH - Style1 5 2 3" xfId="17704" xr:uid="{2E2C7BF1-2C8A-4472-B75C-900248DD11F8}"/>
    <cellStyle name="BOLDSH - Style1 5 3" xfId="15057" xr:uid="{9C780F27-51D5-4919-8EF1-0BD3B0F84587}"/>
    <cellStyle name="BOLDSH - Style1 6" xfId="12301" xr:uid="{1C8D0D20-BA12-46A4-B902-71738E2C3846}"/>
    <cellStyle name="BOLDSH - Style1 6 2" xfId="15664" xr:uid="{DA69C8B1-C0E4-42E1-ACC7-33833EB91914}"/>
    <cellStyle name="BOLDSH - Style1 6 3" xfId="17099" xr:uid="{8D70464C-88F5-406E-A240-37B3E017E73A}"/>
    <cellStyle name="BOLDSH - Style1 7" xfId="14513" xr:uid="{8FF239C9-8BAD-43CB-B83B-EE1B668E147B}"/>
    <cellStyle name="Ç¥ÁØ_laroux" xfId="407" xr:uid="{23DDF328-ECC4-49D5-8853-3346B8C3F034}"/>
    <cellStyle name="Calc C - Style1" xfId="1297" xr:uid="{1225EDD0-3A46-459E-849F-E4AE1815D8EA}"/>
    <cellStyle name="Calc C - Style2" xfId="1300" xr:uid="{0B29FB9F-4580-4030-AC18-6D02D5337C57}"/>
    <cellStyle name="Calc C - Style3" xfId="1303" xr:uid="{B789F400-B0FE-4D2A-B2B1-8F65BDC59734}"/>
    <cellStyle name="Calc C - Style4" xfId="2347" xr:uid="{E10B34F1-5485-41F8-AD32-D2BD329598C6}"/>
    <cellStyle name="Calc C - Style5" xfId="2349" xr:uid="{F6FB333F-3635-4F96-8D81-D74BB480FCB6}"/>
    <cellStyle name="Calc C - Style6" xfId="912" xr:uid="{F86344EC-1749-429F-A884-EC1D1F3D5477}"/>
    <cellStyle name="Calc C - Style7" xfId="2350" xr:uid="{17D15A31-AFF2-474F-9C92-41B5D9843CA0}"/>
    <cellStyle name="Calc C - Style8" xfId="501" xr:uid="{8CB5C0DD-B69C-4D87-ACBC-88A48D223569}"/>
    <cellStyle name="Calc Currency (0)" xfId="1471" xr:uid="{2AB00128-B7BF-4B4F-87B3-AD89E8EBC08A}"/>
    <cellStyle name="Calc Currency (0) 2" xfId="2353" xr:uid="{1D737049-EF4E-4F60-8D03-236D23BCBAD3}"/>
    <cellStyle name="Calc Currency (0) 2 2" xfId="8783" xr:uid="{2CCD523E-F5FA-41B8-9544-EC1EAF1AF277}"/>
    <cellStyle name="Calc Currency (0) 3" xfId="7968" xr:uid="{909F2038-0EDE-49E4-B29D-ED21C8BA509A}"/>
    <cellStyle name="Calc Currency (2)" xfId="2354" xr:uid="{1B6CF3DC-DA63-4D5A-9EF0-BDA77A63890F}"/>
    <cellStyle name="Calc Currency (2) 2" xfId="2356" xr:uid="{850628E5-D5AF-4AF4-9E92-CB24A057772C}"/>
    <cellStyle name="Calc Currency (2) 2 2" xfId="8786" xr:uid="{393FC837-5EC5-4AE9-AF1E-1CA730511E2F}"/>
    <cellStyle name="Calc Currency (2) 3" xfId="8784" xr:uid="{FBA7AD6D-CA91-4D0A-83A3-9891BAFB0814}"/>
    <cellStyle name="Calc Percent (0)" xfId="2357" xr:uid="{C3CBDE9B-AF08-4026-AB64-7F686163B445}"/>
    <cellStyle name="Calc Percent (0) 2" xfId="2358" xr:uid="{67E67418-B569-495D-B895-25AD60010451}"/>
    <cellStyle name="Calc Percent (0) 2 2" xfId="8788" xr:uid="{C10435F2-5AF2-4A1A-8FFC-3985DE3CEEC5}"/>
    <cellStyle name="Calc Percent (0) 3" xfId="8787" xr:uid="{724CD615-4F61-4FE1-9B61-B21484A466E0}"/>
    <cellStyle name="Calc Percent (1)" xfId="2359" xr:uid="{C71BA61B-2BCE-4776-8DC3-3DE473CBF10B}"/>
    <cellStyle name="Calc Percent (1) 2" xfId="2360" xr:uid="{31B6656E-FBAE-4E1E-947C-59B2D333BAC0}"/>
    <cellStyle name="Calc Percent (1) 2 2" xfId="8790" xr:uid="{51F1D566-95FC-4A2B-90BD-1458A831F234}"/>
    <cellStyle name="Calc Percent (1) 3" xfId="8789" xr:uid="{612F1FD9-DF4F-47B7-876A-425C02444EFA}"/>
    <cellStyle name="Calc Percent (2)" xfId="1030" xr:uid="{CFF88B5B-5125-49D8-80FA-A4BB74410251}"/>
    <cellStyle name="Calc Percent (2) 2" xfId="397" xr:uid="{D3FD0FAE-09D6-42B8-B003-2BCE50F23F58}"/>
    <cellStyle name="Calc Percent (2) 2 2" xfId="6979" xr:uid="{0550BCE7-3A82-461B-9831-9CA35B53569E}"/>
    <cellStyle name="Calc Percent (2) 3" xfId="7540" xr:uid="{80EB30BF-E5FD-4CB7-A375-F5A6FC01E852}"/>
    <cellStyle name="Calc Units (0)" xfId="2361" xr:uid="{52632D2C-F237-4BCB-A076-D34B8F7A3FCB}"/>
    <cellStyle name="Calc Units (0) 2" xfId="2362" xr:uid="{6DF3E674-5689-4C4E-A05B-70B4126E39E7}"/>
    <cellStyle name="Calc Units (0) 2 2" xfId="8792" xr:uid="{37563CF2-9BF5-43A4-95F2-E740FCC660D4}"/>
    <cellStyle name="Calc Units (0) 3" xfId="8791" xr:uid="{DD8E364A-D5BA-492F-B40C-C18DE1418083}"/>
    <cellStyle name="Calc Units (1)" xfId="2363" xr:uid="{C5330FEA-90E4-4190-B9D0-9EA229AE2217}"/>
    <cellStyle name="Calc Units (1) 2" xfId="1434" xr:uid="{F503D189-4C0F-4234-8545-71FDE44C168B}"/>
    <cellStyle name="Calc Units (1) 2 2" xfId="7932" xr:uid="{585521FA-6AA5-4F2C-B2FA-D8F8F4405396}"/>
    <cellStyle name="Calc Units (1) 3" xfId="8793" xr:uid="{EA353A5D-326B-4FA2-BC5D-1F60FD34A838}"/>
    <cellStyle name="Calc Units (2)" xfId="2364" xr:uid="{89E61300-E11D-42FB-8D0E-C794B94DFBBD}"/>
    <cellStyle name="Calc Units (2) 2" xfId="2366" xr:uid="{A0721271-76E1-4A72-8084-9D72BA104106}"/>
    <cellStyle name="Calc Units (2) 2 2" xfId="8796" xr:uid="{72750E18-68B2-4CA9-9119-5E4E342B98DC}"/>
    <cellStyle name="Calc Units (2) 3" xfId="8794" xr:uid="{09C939E1-5D48-44FD-A8F7-62775764F296}"/>
    <cellStyle name="Calculation 10" xfId="6069" xr:uid="{98376822-8435-45CF-A683-FF3655A11B71}"/>
    <cellStyle name="Calculation 10 2" xfId="11575" xr:uid="{F7CA405F-8D7F-4990-B7E0-7E949DBEE9FE}"/>
    <cellStyle name="Calculation 10 2 2" xfId="13562" xr:uid="{70ABAFC7-D91A-4802-8893-13C78AEF9329}"/>
    <cellStyle name="Calculation 10 2 2 2" xfId="16590" xr:uid="{D06A4F92-2BB2-4FC3-8355-1643F1A49FBC}"/>
    <cellStyle name="Calculation 10 2 2 3" xfId="18084" xr:uid="{337219A9-2A75-4EE4-A4AA-FFE4C3D1D753}"/>
    <cellStyle name="Calculation 10 2 3" xfId="15384" xr:uid="{D0BD7FE4-6F80-4BB6-916A-7AD752335B73}"/>
    <cellStyle name="Calculation 10 3" xfId="12815" xr:uid="{8DB9C779-00CF-4198-B323-A75F8FF562DB}"/>
    <cellStyle name="Calculation 10 3 2" xfId="16020" xr:uid="{B804EA63-ED4C-4969-ACBE-8F4DAED9AD59}"/>
    <cellStyle name="Calculation 10 3 3" xfId="17483" xr:uid="{C55BFFE1-BCF7-4C38-80F0-804DBA9AAFC2}"/>
    <cellStyle name="Calculation 10 4" xfId="14842" xr:uid="{5A697C86-1CD4-4348-87F7-11CDA8D35B40}"/>
    <cellStyle name="Calculation 11" xfId="6070" xr:uid="{9B53C7FB-4382-45F0-90C6-880850E5DC05}"/>
    <cellStyle name="Calculation 11 2" xfId="11576" xr:uid="{6C71A114-DC50-476B-A88D-521874513920}"/>
    <cellStyle name="Calculation 11 2 2" xfId="13563" xr:uid="{9C09D5EB-6467-4892-9215-AB730406ED34}"/>
    <cellStyle name="Calculation 11 2 2 2" xfId="16591" xr:uid="{C2E8E6FE-21F4-4EC1-8A73-5D62B86C9359}"/>
    <cellStyle name="Calculation 11 2 2 3" xfId="18085" xr:uid="{84CFA1D1-4C48-49D3-978C-D433D0CDC197}"/>
    <cellStyle name="Calculation 11 2 3" xfId="15385" xr:uid="{DA91978E-3E3F-4974-A70D-2513831CBFBE}"/>
    <cellStyle name="Calculation 11 3" xfId="12816" xr:uid="{7121DEBC-9CB2-4EF0-BAA4-CE247B7623A1}"/>
    <cellStyle name="Calculation 11 3 2" xfId="16021" xr:uid="{B0E1A59B-718A-45C2-A0CE-382B735BD43F}"/>
    <cellStyle name="Calculation 11 3 3" xfId="17484" xr:uid="{B612898F-8172-4AE4-9774-CB535AAB115C}"/>
    <cellStyle name="Calculation 11 4" xfId="14843" xr:uid="{CD203AB5-590D-4442-9CC6-86306CA182E0}"/>
    <cellStyle name="Calculation 12" xfId="6071" xr:uid="{54DA85BD-66F4-4D21-8869-1A15FC833CF2}"/>
    <cellStyle name="Calculation 12 2" xfId="11577" xr:uid="{4C8EAA97-CD88-487C-8413-3535BA29F40C}"/>
    <cellStyle name="Calculation 12 2 2" xfId="13564" xr:uid="{842D09F4-EF0C-4DFF-A6B0-B0391C03DB1D}"/>
    <cellStyle name="Calculation 12 2 2 2" xfId="16592" xr:uid="{7AD8C13E-DBEC-4939-B273-5D2509849F61}"/>
    <cellStyle name="Calculation 12 2 2 3" xfId="18086" xr:uid="{7A282131-0EB2-4C77-9E3B-D98A71840EC9}"/>
    <cellStyle name="Calculation 12 2 3" xfId="15386" xr:uid="{05FFF2A1-314B-4953-879A-1D51D44D5D97}"/>
    <cellStyle name="Calculation 12 3" xfId="12817" xr:uid="{5E1A0DA4-01F0-4E8C-AF19-7ECFC7B19638}"/>
    <cellStyle name="Calculation 12 3 2" xfId="16022" xr:uid="{C9B2F025-5E6F-47C2-88D6-63B30F4A01DE}"/>
    <cellStyle name="Calculation 12 3 3" xfId="17485" xr:uid="{D2D3A977-85D8-474D-BB71-1D10CBEF2FC7}"/>
    <cellStyle name="Calculation 12 4" xfId="14844" xr:uid="{2B81AE83-0BBC-40FD-A2AE-E701139DDC88}"/>
    <cellStyle name="Calculation 13" xfId="6072" xr:uid="{3FF6ADFC-EA09-47EF-8660-BABCF3486817}"/>
    <cellStyle name="Calculation 13 2" xfId="11578" xr:uid="{FC79984E-F837-406E-95E0-DC4016CEAD70}"/>
    <cellStyle name="Calculation 13 2 2" xfId="13565" xr:uid="{5CE28ECD-B82B-451B-A706-36DCAFAF5DB1}"/>
    <cellStyle name="Calculation 13 2 2 2" xfId="16593" xr:uid="{3E4F6A9F-8473-4B3B-8A8E-2C22DEC4E169}"/>
    <cellStyle name="Calculation 13 2 2 3" xfId="18087" xr:uid="{652BAE30-0F93-4137-B58A-8DD24DE7E7E9}"/>
    <cellStyle name="Calculation 13 2 3" xfId="15387" xr:uid="{5E820A2C-F476-4000-9D7F-31CEDBAD6B4B}"/>
    <cellStyle name="Calculation 13 3" xfId="12818" xr:uid="{3694AF0E-D04D-44C5-A192-02C48A93D90D}"/>
    <cellStyle name="Calculation 13 3 2" xfId="16023" xr:uid="{CA32E9F7-A92A-4A99-9AAD-5FFEC3CD6665}"/>
    <cellStyle name="Calculation 13 3 3" xfId="17486" xr:uid="{9B71491A-69A9-4D3A-AF92-4FACAFDAC384}"/>
    <cellStyle name="Calculation 13 4" xfId="14845" xr:uid="{5026CC15-3F2B-40D2-9271-1153896045BA}"/>
    <cellStyle name="Calculation 14" xfId="6073" xr:uid="{B13FB7F8-77A0-4862-BB60-1418597E9137}"/>
    <cellStyle name="Calculation 14 2" xfId="11579" xr:uid="{46A85B88-14F4-4FE7-8A23-D466E7CAF3F6}"/>
    <cellStyle name="Calculation 14 2 2" xfId="13566" xr:uid="{3CDE909D-CF37-454D-B647-EFDCA191E563}"/>
    <cellStyle name="Calculation 14 2 2 2" xfId="16594" xr:uid="{9685F517-2F82-446A-96C1-9C58D5CFE37F}"/>
    <cellStyle name="Calculation 14 2 2 3" xfId="18088" xr:uid="{D7EE4E06-DDEF-425C-99B4-05AC2387C734}"/>
    <cellStyle name="Calculation 14 2 3" xfId="15388" xr:uid="{0535B18A-80D5-4A32-B17B-1F20142D5143}"/>
    <cellStyle name="Calculation 14 3" xfId="12819" xr:uid="{68FA745B-5656-40B1-AD4A-C10C40A3FC09}"/>
    <cellStyle name="Calculation 14 3 2" xfId="16024" xr:uid="{D01F590C-1FF7-49E4-976E-B19582CE65D5}"/>
    <cellStyle name="Calculation 14 3 3" xfId="17487" xr:uid="{B6F7B304-F242-4A2D-96D4-2683B810459B}"/>
    <cellStyle name="Calculation 14 4" xfId="14846" xr:uid="{DCDAC588-1E37-4A04-85FA-E5FBCD2BC875}"/>
    <cellStyle name="Calculation 15" xfId="6074" xr:uid="{82B107A9-B9EC-48C0-BB8F-58852F91B6E8}"/>
    <cellStyle name="Calculation 16" xfId="112" xr:uid="{8C8333C7-1E63-4223-B28E-330451D43121}"/>
    <cellStyle name="Calculation 2" xfId="2367" xr:uid="{901541B1-E61D-4E87-9547-93C8E7B5388D}"/>
    <cellStyle name="Calculation 2 10" xfId="414" xr:uid="{041A8E19-D37F-449B-8D39-1FDD298F7D23}"/>
    <cellStyle name="Calculation 2 10 2" xfId="6995" xr:uid="{FE0671CD-58E2-4F73-9BB8-128E502AB859}"/>
    <cellStyle name="Calculation 2 10 2 2" xfId="12948" xr:uid="{6E2126C2-06FE-4CB1-A797-2F6B44E3720A}"/>
    <cellStyle name="Calculation 2 10 2 2 2" xfId="16131" xr:uid="{C32D0E91-A837-4B09-BF3F-918A1709866C}"/>
    <cellStyle name="Calculation 2 10 2 2 3" xfId="17596" xr:uid="{8E72E623-3DB3-42B3-BD6D-E1DBF1AD7ABC}"/>
    <cellStyle name="Calculation 2 10 2 3" xfId="14954" xr:uid="{CB77CB5F-9926-450E-AB5E-11DD56FC0403}"/>
    <cellStyle name="Calculation 2 10 3" xfId="12135" xr:uid="{B30EE598-8BDF-4E6E-8429-6924FAFC57B9}"/>
    <cellStyle name="Calculation 2 10 3 2" xfId="15562" xr:uid="{D5AE6CD4-2536-405F-AA12-EAC36E74D316}"/>
    <cellStyle name="Calculation 2 10 3 3" xfId="16990" xr:uid="{756EE93C-0FD1-4FF3-B3BF-6ACDF0D692A5}"/>
    <cellStyle name="Calculation 2 10 4" xfId="14406" xr:uid="{CF1A73F2-2573-40ED-AF31-8EFE2C923D9D}"/>
    <cellStyle name="Calculation 2 11" xfId="8797" xr:uid="{8EC63113-933F-4081-A02A-61C606332D25}"/>
    <cellStyle name="Calculation 2 11 2" xfId="13109" xr:uid="{A93C7759-77FC-40B9-AA10-A1B601DF49DF}"/>
    <cellStyle name="Calculation 2 11 2 2" xfId="16238" xr:uid="{9E41C10B-7E8C-45C1-8006-1910E9B5BEBA}"/>
    <cellStyle name="Calculation 2 11 2 3" xfId="17707" xr:uid="{B2F2E155-D64A-412A-A420-D9AD9DE2A221}"/>
    <cellStyle name="Calculation 2 11 3" xfId="15060" xr:uid="{1A8E6990-EA3D-4BE0-9261-FA725012529E}"/>
    <cellStyle name="Calculation 2 12" xfId="6075" xr:uid="{825F3B07-BDEE-4EFB-B974-142D88C3871C}"/>
    <cellStyle name="Calculation 2 12 2" xfId="12820" xr:uid="{EC8C5E75-F52B-46DD-A848-6666DF08373F}"/>
    <cellStyle name="Calculation 2 12 2 2" xfId="16025" xr:uid="{E9621F63-C28D-4BE4-AECD-AB08C91AA9C3}"/>
    <cellStyle name="Calculation 2 12 2 3" xfId="17488" xr:uid="{BA5E3CD0-EEF8-42A1-B9E2-32D21F18518E}"/>
    <cellStyle name="Calculation 2 12 3" xfId="14847" xr:uid="{CA065BBE-D027-4F02-A3A3-4AE8B8B69A1C}"/>
    <cellStyle name="Calculation 2 13" xfId="11580" xr:uid="{356C46EE-516A-42B5-A770-E3FA9EAD8C99}"/>
    <cellStyle name="Calculation 2 13 2" xfId="13567" xr:uid="{49993A89-C0BF-45D9-B4EF-1443E6A5A765}"/>
    <cellStyle name="Calculation 2 13 2 2" xfId="16595" xr:uid="{F871BC34-6BC5-4BD1-91B7-F7A51ADCE81F}"/>
    <cellStyle name="Calculation 2 13 2 3" xfId="18089" xr:uid="{A41378F8-0324-40FC-86A6-B1215DFF1EF1}"/>
    <cellStyle name="Calculation 2 13 3" xfId="15389" xr:uid="{74188304-B2F0-4F2B-9CE0-2616A3BEDF1B}"/>
    <cellStyle name="Calculation 2 14" xfId="12305" xr:uid="{7ED4DE35-C48F-4D0A-899A-7D11E4B328E2}"/>
    <cellStyle name="Calculation 2 14 2" xfId="15667" xr:uid="{AC07896B-79E0-4E63-8BFF-0577C3E3C02E}"/>
    <cellStyle name="Calculation 2 14 3" xfId="17102" xr:uid="{E5D9218C-A755-47BC-BB3A-B75CFCC2A623}"/>
    <cellStyle name="Calculation 2 15" xfId="14516" xr:uid="{B9F9F4E6-B1A4-4CA5-A8BF-CA543BD87C37}"/>
    <cellStyle name="Calculation 2 2" xfId="2368" xr:uid="{5FA86DE9-086B-4A44-8A6F-265FB3AF0E85}"/>
    <cellStyle name="Calculation 2 2 2" xfId="2370" xr:uid="{A5E7FE4B-A3EA-415D-A367-58FED18C616B}"/>
    <cellStyle name="Calculation 2 2 2 2" xfId="8800" xr:uid="{75853DDA-D5DF-4622-BBD7-2C3D972DDB5F}"/>
    <cellStyle name="Calculation 2 2 3" xfId="8798" xr:uid="{89245325-62F4-4A8C-9AD7-08A8D7750C66}"/>
    <cellStyle name="Calculation 2 3" xfId="2371" xr:uid="{4AF43124-7BB2-4A3D-8F8A-1BC042DCB1C7}"/>
    <cellStyle name="Calculation 2 3 2" xfId="2372" xr:uid="{681950E3-E928-424C-9E99-F47CBA91D051}"/>
    <cellStyle name="Calculation 2 3 2 2" xfId="8802" xr:uid="{E53AB679-D674-4B08-ADA5-DB013686DE91}"/>
    <cellStyle name="Calculation 2 3 2 2 2" xfId="13111" xr:uid="{D2EB9079-AED8-49A5-9737-987855F43A41}"/>
    <cellStyle name="Calculation 2 3 2 2 2 2" xfId="16240" xr:uid="{EC99ACAD-DEBF-41B9-A9C4-F850746AC307}"/>
    <cellStyle name="Calculation 2 3 2 2 2 3" xfId="17709" xr:uid="{78D8BD12-EB10-4153-88E8-95D7C06F0546}"/>
    <cellStyle name="Calculation 2 3 2 2 3" xfId="15062" xr:uid="{253057A8-C2B3-42EA-B925-47C8152961CB}"/>
    <cellStyle name="Calculation 2 3 2 3" xfId="12307" xr:uid="{10EE8258-7270-4449-83B8-8D9E490BF19B}"/>
    <cellStyle name="Calculation 2 3 2 3 2" xfId="15669" xr:uid="{E9D4D25F-A465-4C65-9B8A-1317A7CC3550}"/>
    <cellStyle name="Calculation 2 3 2 3 3" xfId="17104" xr:uid="{6CD49895-A2B8-4A89-92DB-9DE697C7BE10}"/>
    <cellStyle name="Calculation 2 3 2 4" xfId="14518" xr:uid="{1DEBF029-B9AF-4D9D-81FB-34197B3019B0}"/>
    <cellStyle name="Calculation 2 3 3" xfId="2373" xr:uid="{276A3858-D238-4EFF-A4F9-3A364EDC0ACE}"/>
    <cellStyle name="Calculation 2 3 3 2" xfId="8803" xr:uid="{ABDDD0A2-10F1-4F3F-B743-27298F86A4F3}"/>
    <cellStyle name="Calculation 2 3 3 2 2" xfId="13112" xr:uid="{0D3D570E-7D29-42A6-8B03-6201DF31A995}"/>
    <cellStyle name="Calculation 2 3 3 2 2 2" xfId="16241" xr:uid="{A6F8E3FC-D8F1-4EFE-B9AF-F7B2D5014CF7}"/>
    <cellStyle name="Calculation 2 3 3 2 2 3" xfId="17710" xr:uid="{DBCE6BE5-44E4-4E41-BCB2-41394824E325}"/>
    <cellStyle name="Calculation 2 3 3 2 3" xfId="15063" xr:uid="{837A4609-B39E-4EDD-92CE-94A0B80C5A54}"/>
    <cellStyle name="Calculation 2 3 3 3" xfId="12308" xr:uid="{EA1BFE85-5944-4E7C-A39C-497FAEA2BD99}"/>
    <cellStyle name="Calculation 2 3 3 3 2" xfId="15670" xr:uid="{6B6C89CB-818D-467F-AF7D-4FD9679708CD}"/>
    <cellStyle name="Calculation 2 3 3 3 3" xfId="17105" xr:uid="{B3067CF1-5A58-4C93-83F7-3752AF58D28F}"/>
    <cellStyle name="Calculation 2 3 3 4" xfId="14519" xr:uid="{8BCC01A2-4497-44A9-B88E-69E96F76EB1E}"/>
    <cellStyle name="Calculation 2 3 4" xfId="2374" xr:uid="{6AA228BB-7189-458D-A05D-2838F265B08D}"/>
    <cellStyle name="Calculation 2 3 4 2" xfId="8804" xr:uid="{8FDDFA2E-573A-439C-A7EB-F143B4430DEB}"/>
    <cellStyle name="Calculation 2 3 4 2 2" xfId="13113" xr:uid="{5ED6B0DB-08AF-4593-AB03-F8D10DA34E19}"/>
    <cellStyle name="Calculation 2 3 4 2 2 2" xfId="16242" xr:uid="{18F7D74D-A5A0-42C1-A97D-BEAA6750F29E}"/>
    <cellStyle name="Calculation 2 3 4 2 2 3" xfId="17711" xr:uid="{EA8BCE10-9E8D-4F80-93F2-82BD0740E7EE}"/>
    <cellStyle name="Calculation 2 3 4 2 3" xfId="15064" xr:uid="{D8591BA5-608C-4C39-8C0F-916C92397A74}"/>
    <cellStyle name="Calculation 2 3 4 3" xfId="12309" xr:uid="{49E340EB-F07C-441A-A1D3-5FC0B19E2D9B}"/>
    <cellStyle name="Calculation 2 3 4 3 2" xfId="15671" xr:uid="{F46B8BA9-AD18-48FF-B768-B1F1B065EFC1}"/>
    <cellStyle name="Calculation 2 3 4 3 3" xfId="17106" xr:uid="{895F3DA7-564A-4D44-A7B2-224E2BF78F3E}"/>
    <cellStyle name="Calculation 2 3 4 4" xfId="14520" xr:uid="{02510792-C37E-47FD-9ABA-426893C3B9A8}"/>
    <cellStyle name="Calculation 2 3 5" xfId="8801" xr:uid="{A3ECEA56-5EEC-490B-8BC3-0E9655E7F955}"/>
    <cellStyle name="Calculation 2 3 5 2" xfId="13110" xr:uid="{A7204E65-794B-465D-8E0C-7A812F2D1D7E}"/>
    <cellStyle name="Calculation 2 3 5 2 2" xfId="16239" xr:uid="{2479FA7F-EEA7-4B01-A162-690B7CF1E340}"/>
    <cellStyle name="Calculation 2 3 5 2 3" xfId="17708" xr:uid="{F7203D1A-6CBB-4381-904A-65BE278E0B62}"/>
    <cellStyle name="Calculation 2 3 5 3" xfId="15061" xr:uid="{AD2BD24E-B4FA-4B2C-989E-84128E8D7E2C}"/>
    <cellStyle name="Calculation 2 3 6" xfId="12306" xr:uid="{9A94E001-490D-4A3A-9172-E21F8068D80A}"/>
    <cellStyle name="Calculation 2 3 6 2" xfId="15668" xr:uid="{07B8E905-8DB8-493F-B103-212ADFFA455D}"/>
    <cellStyle name="Calculation 2 3 6 3" xfId="17103" xr:uid="{1B4C63CA-145C-47D0-B172-4CF1D2AC8FE9}"/>
    <cellStyle name="Calculation 2 3 7" xfId="14517" xr:uid="{E8C843C7-0A33-4FC0-A81C-479C17A9CF73}"/>
    <cellStyle name="Calculation 2 4" xfId="1221" xr:uid="{593A47D3-EDB8-4B84-9A7A-705A128B0E8D}"/>
    <cellStyle name="Calculation 2 4 2" xfId="7729" xr:uid="{1D9DCD7C-1FD8-445D-A55A-016FDECE2664}"/>
    <cellStyle name="Calculation 2 5" xfId="1223" xr:uid="{ECFDF537-DD3D-4B44-98FF-28E45A16E685}"/>
    <cellStyle name="Calculation 2 5 2" xfId="7731" xr:uid="{FC4F9F9C-5016-489D-AC32-FC930989CA56}"/>
    <cellStyle name="Calculation 2 6" xfId="1226" xr:uid="{1BD51098-A20E-4674-888A-E2D0FEC09C37}"/>
    <cellStyle name="Calculation 2 6 2" xfId="7733" xr:uid="{D7B5F669-04B1-4614-BE07-462B0C2A3CD3}"/>
    <cellStyle name="Calculation 2 7" xfId="1108" xr:uid="{06082304-94B0-4A4C-923E-8EF66B59C6AE}"/>
    <cellStyle name="Calculation 2 7 2" xfId="7618" xr:uid="{DF065F46-3E24-4A54-9FCA-3E5D49CE1C8C}"/>
    <cellStyle name="Calculation 2 8" xfId="1228" xr:uid="{44E57B69-85BD-4E7C-AA11-D127F745DF01}"/>
    <cellStyle name="Calculation 2 8 2" xfId="7735" xr:uid="{F1034E75-FD0A-498D-80AE-CCE092310F08}"/>
    <cellStyle name="Calculation 2 8 2 2" xfId="13030" xr:uid="{A1539BC1-4D1C-43C6-9E1A-08091FE61CFD}"/>
    <cellStyle name="Calculation 2 8 2 2 2" xfId="16184" xr:uid="{70937C2D-841A-4152-B548-698167557B6A}"/>
    <cellStyle name="Calculation 2 8 2 2 3" xfId="17652" xr:uid="{39C39A50-07AF-49FF-94BB-D0F6230021BE}"/>
    <cellStyle name="Calculation 2 8 2 3" xfId="15005" xr:uid="{EEFB682F-9250-41AB-8CDF-21F5B14A4841}"/>
    <cellStyle name="Calculation 2 8 3" xfId="12213" xr:uid="{5E67DC8B-5078-4497-90B1-E337DFA664A7}"/>
    <cellStyle name="Calculation 2 8 3 2" xfId="15613" xr:uid="{FE6BD60B-F93A-4CD4-A71B-C4F140E1003D}"/>
    <cellStyle name="Calculation 2 8 3 3" xfId="17045" xr:uid="{9680FD56-3BA0-40D8-B65E-2B84A5FB1B22}"/>
    <cellStyle name="Calculation 2 8 4" xfId="14458" xr:uid="{8E9B4061-9D27-4BFE-A755-E514C8473D55}"/>
    <cellStyle name="Calculation 2 9" xfId="1080" xr:uid="{66D9EFAB-8F96-4816-B621-5A0929AC41F9}"/>
    <cellStyle name="Calculation 2 9 2" xfId="7590" xr:uid="{7A5F5126-04A2-4C49-8A65-71C308918483}"/>
    <cellStyle name="Calculation 2 9 2 2" xfId="13010" xr:uid="{DAAAB701-CFB2-4ABA-80DE-82E6D522E0EA}"/>
    <cellStyle name="Calculation 2 9 2 2 2" xfId="16168" xr:uid="{5DCE236C-5317-4348-B08A-96E40EB3805C}"/>
    <cellStyle name="Calculation 2 9 2 2 3" xfId="17636" xr:uid="{55FEC0EF-56E3-4101-B11A-D77EE950B875}"/>
    <cellStyle name="Calculation 2 9 2 3" xfId="14995" xr:uid="{E77AF186-33A3-46ED-9655-17D6D4EDBDBE}"/>
    <cellStyle name="Calculation 2 9 3" xfId="12194" xr:uid="{EA77BB71-81DA-413A-9289-EB4BB6DF6C51}"/>
    <cellStyle name="Calculation 2 9 3 2" xfId="15599" xr:uid="{32D10CA5-09B0-496C-919D-C045BE23057A}"/>
    <cellStyle name="Calculation 2 9 3 3" xfId="17031" xr:uid="{558FE2CF-CEDC-4DC1-8C16-C5D250514EB9}"/>
    <cellStyle name="Calculation 2 9 4" xfId="14449" xr:uid="{2F5C2E47-FDB8-453B-B2E8-C7DFAFD2A784}"/>
    <cellStyle name="Calculation 3" xfId="2375" xr:uid="{EDBDD203-855F-4B03-AA7B-D3402DFA534C}"/>
    <cellStyle name="Calculation 3 10" xfId="2376" xr:uid="{BE67ACE0-D45D-4021-805F-6938468669F4}"/>
    <cellStyle name="Calculation 3 10 2" xfId="8806" xr:uid="{1687EC1F-22AD-4C18-B38D-B9E6A9F4726B}"/>
    <cellStyle name="Calculation 3 10 2 2" xfId="13115" xr:uid="{127B70C9-D125-4E19-B40C-8A4E12FFDC81}"/>
    <cellStyle name="Calculation 3 10 2 2 2" xfId="16244" xr:uid="{2C0AE535-DF11-4C93-80D6-891B774B6E3C}"/>
    <cellStyle name="Calculation 3 10 2 2 3" xfId="17713" xr:uid="{B84E2C41-7ED1-4D28-853F-4B953B6210AF}"/>
    <cellStyle name="Calculation 3 10 2 3" xfId="15066" xr:uid="{50DBFB07-03C5-4B3A-8017-E338CD34FC3E}"/>
    <cellStyle name="Calculation 3 10 3" xfId="12311" xr:uid="{5549E50C-9289-434A-87C9-551C2716526D}"/>
    <cellStyle name="Calculation 3 10 3 2" xfId="15673" xr:uid="{CB31DCE9-8593-4E93-95D5-754AFC7750D8}"/>
    <cellStyle name="Calculation 3 10 3 3" xfId="17108" xr:uid="{988FB764-2000-4D06-B8D0-D50173C37A97}"/>
    <cellStyle name="Calculation 3 10 4" xfId="14522" xr:uid="{8EE6ED42-FF92-4B1C-908E-0A4848A3D1C6}"/>
    <cellStyle name="Calculation 3 11" xfId="8805" xr:uid="{348C523C-D274-4159-80D5-BD0342173A02}"/>
    <cellStyle name="Calculation 3 11 2" xfId="13114" xr:uid="{AB68417F-80E2-456A-8EFA-059A70281019}"/>
    <cellStyle name="Calculation 3 11 2 2" xfId="16243" xr:uid="{C5FBAE18-3BF1-4FDE-B22B-2D8CE167B9B6}"/>
    <cellStyle name="Calculation 3 11 2 3" xfId="17712" xr:uid="{49065464-D858-4E7E-A5B2-30681A2C20F3}"/>
    <cellStyle name="Calculation 3 11 3" xfId="15065" xr:uid="{8B65B1AC-165B-4BF8-AD2B-A6D7182788C0}"/>
    <cellStyle name="Calculation 3 12" xfId="6076" xr:uid="{2B349555-BA54-4F7D-A770-C23A435B2DEB}"/>
    <cellStyle name="Calculation 3 12 2" xfId="12821" xr:uid="{69BC6522-F552-47E5-B47C-2C76CE3C549E}"/>
    <cellStyle name="Calculation 3 12 2 2" xfId="16026" xr:uid="{9B8F0E17-9B15-4277-B543-39CBDC9D3DBA}"/>
    <cellStyle name="Calculation 3 12 2 3" xfId="17489" xr:uid="{4DC8F046-FDFD-46CE-A47A-0176D510DA25}"/>
    <cellStyle name="Calculation 3 12 3" xfId="14848" xr:uid="{E0F78453-3A0E-440B-91D2-194ED5580D56}"/>
    <cellStyle name="Calculation 3 13" xfId="11581" xr:uid="{2FA25033-A987-45C3-8D62-F703FE1DC076}"/>
    <cellStyle name="Calculation 3 13 2" xfId="13568" xr:uid="{D9EDDDF9-CC6E-48CD-B2CF-FC08936AF315}"/>
    <cellStyle name="Calculation 3 13 2 2" xfId="16596" xr:uid="{5BE2E2BA-423E-4BF0-8096-9888ACE723CF}"/>
    <cellStyle name="Calculation 3 13 2 3" xfId="18090" xr:uid="{FF16E2E7-7EE9-44E3-BDEF-1E0B34E90146}"/>
    <cellStyle name="Calculation 3 13 3" xfId="15390" xr:uid="{95890A09-DA6B-4F41-800E-566554174AC9}"/>
    <cellStyle name="Calculation 3 14" xfId="12310" xr:uid="{9060D696-E9B3-4B21-AEF7-2DBFDEA58B70}"/>
    <cellStyle name="Calculation 3 14 2" xfId="15672" xr:uid="{2028E31F-3288-4469-AD63-446F70C7C956}"/>
    <cellStyle name="Calculation 3 14 3" xfId="17107" xr:uid="{A54C5735-5DD4-46C5-90B3-32C0B51CE415}"/>
    <cellStyle name="Calculation 3 15" xfId="14521" xr:uid="{1C09C6F8-81D2-454A-883F-3156C3DAF446}"/>
    <cellStyle name="Calculation 3 2" xfId="2377" xr:uid="{C77B78DE-3CD4-438B-8369-B04B467BA317}"/>
    <cellStyle name="Calculation 3 2 2" xfId="2378" xr:uid="{DEDBC69D-7A95-4AE2-AF5B-FB99CC81265A}"/>
    <cellStyle name="Calculation 3 2 2 2" xfId="8808" xr:uid="{8D4E291F-B4C3-4ACE-9CDD-46AAC43A99DD}"/>
    <cellStyle name="Calculation 3 2 2 2 2" xfId="13117" xr:uid="{9E6B66BF-C8F4-40EE-B0AD-DBC8236BFED7}"/>
    <cellStyle name="Calculation 3 2 2 2 2 2" xfId="16246" xr:uid="{5062D0CB-7524-40A2-9DCB-CDDA4DC8E575}"/>
    <cellStyle name="Calculation 3 2 2 2 2 3" xfId="17715" xr:uid="{D6ED5BBE-EB83-4A85-A9E1-BB58D1D52556}"/>
    <cellStyle name="Calculation 3 2 2 2 3" xfId="15068" xr:uid="{1E0113F7-FBF1-4367-9581-8EF3F42778B1}"/>
    <cellStyle name="Calculation 3 2 2 3" xfId="12313" xr:uid="{D0F268DE-68B9-46AB-8723-5522331808AF}"/>
    <cellStyle name="Calculation 3 2 2 3 2" xfId="15675" xr:uid="{A6E53F39-EB69-4004-935B-4EB7A475F98B}"/>
    <cellStyle name="Calculation 3 2 2 3 3" xfId="17110" xr:uid="{76FF38E1-F933-4DB6-A6B4-78D895098214}"/>
    <cellStyle name="Calculation 3 2 2 4" xfId="14524" xr:uid="{D5C0461F-8260-4D8F-8021-B2CA43E8DAEC}"/>
    <cellStyle name="Calculation 3 2 3" xfId="8807" xr:uid="{EB047CAF-ACB0-47D1-B834-C0106841C001}"/>
    <cellStyle name="Calculation 3 2 3 2" xfId="13116" xr:uid="{EE28E1DD-65D8-4409-889D-267A6D5BA1DB}"/>
    <cellStyle name="Calculation 3 2 3 2 2" xfId="16245" xr:uid="{B4A6300C-406F-4D6D-B3EB-E8ECE8B3106C}"/>
    <cellStyle name="Calculation 3 2 3 2 3" xfId="17714" xr:uid="{64FB8E07-62A6-4495-9EE5-9E4AF7772AFA}"/>
    <cellStyle name="Calculation 3 2 3 3" xfId="15067" xr:uid="{EB07DD40-24BE-427A-B374-68B776A37F1F}"/>
    <cellStyle name="Calculation 3 2 4" xfId="12312" xr:uid="{EAAF6F71-D5CB-45AE-B7A9-17E07B337255}"/>
    <cellStyle name="Calculation 3 2 4 2" xfId="15674" xr:uid="{03076366-5A46-46BC-B373-3DF37A069C40}"/>
    <cellStyle name="Calculation 3 2 4 3" xfId="17109" xr:uid="{25E50F3A-FE99-4829-A170-D719DEE25CA2}"/>
    <cellStyle name="Calculation 3 2 5" xfId="14523" xr:uid="{33CD4C37-8C2D-4621-BEF1-6478DD17A523}"/>
    <cellStyle name="Calculation 3 3" xfId="2380" xr:uid="{9283C3BB-7F81-4B33-90D4-2A961C5F1C9B}"/>
    <cellStyle name="Calculation 3 3 2" xfId="2381" xr:uid="{1F671118-B851-4C32-8CFF-1C8416F0F10A}"/>
    <cellStyle name="Calculation 3 3 2 2" xfId="8811" xr:uid="{21EBBF59-70C9-4539-92D8-9C31AD908B91}"/>
    <cellStyle name="Calculation 3 3 2 2 2" xfId="13119" xr:uid="{30DB1EB5-411A-4971-BF1E-11A298EA3D68}"/>
    <cellStyle name="Calculation 3 3 2 2 2 2" xfId="16248" xr:uid="{F92227CE-7341-4D26-98B2-25CD15174E5F}"/>
    <cellStyle name="Calculation 3 3 2 2 2 3" xfId="17717" xr:uid="{AC75812B-7A72-45A8-80AD-B165B790A681}"/>
    <cellStyle name="Calculation 3 3 2 2 3" xfId="15070" xr:uid="{06C39C72-E9DA-4CA8-86F7-8892C9E1FD1B}"/>
    <cellStyle name="Calculation 3 3 2 3" xfId="12315" xr:uid="{B22FA878-4162-4255-BCE1-921BBF483BE9}"/>
    <cellStyle name="Calculation 3 3 2 3 2" xfId="15677" xr:uid="{FB0BC359-416B-47C6-AE74-0812B6C7CE34}"/>
    <cellStyle name="Calculation 3 3 2 3 3" xfId="17112" xr:uid="{C0CED2F4-1175-4885-9CE2-705357301C2F}"/>
    <cellStyle name="Calculation 3 3 2 4" xfId="14526" xr:uid="{E4493129-C585-4F89-A363-F58D79D07171}"/>
    <cellStyle name="Calculation 3 3 3" xfId="8810" xr:uid="{D22C44C4-F7F4-4B54-B93F-B0599C7838D1}"/>
    <cellStyle name="Calculation 3 3 3 2" xfId="13118" xr:uid="{A9919D11-6A81-4E86-92D3-B8417D7AE994}"/>
    <cellStyle name="Calculation 3 3 3 2 2" xfId="16247" xr:uid="{8D9313C9-7976-4791-B62F-804D2C1D0849}"/>
    <cellStyle name="Calculation 3 3 3 2 3" xfId="17716" xr:uid="{E6F8FA1A-6BDC-49F0-A723-71FE4589F356}"/>
    <cellStyle name="Calculation 3 3 3 3" xfId="15069" xr:uid="{31AFA52F-8D6F-4F4D-835B-66BF2555CBE3}"/>
    <cellStyle name="Calculation 3 3 4" xfId="12314" xr:uid="{52986A28-6B56-48D3-B345-3400AF351755}"/>
    <cellStyle name="Calculation 3 3 4 2" xfId="15676" xr:uid="{2A7D410D-F7B3-424C-9FAC-B81E97948877}"/>
    <cellStyle name="Calculation 3 3 4 3" xfId="17111" xr:uid="{D7C3548A-C8B8-4750-93F2-36BDFFAE8AD8}"/>
    <cellStyle name="Calculation 3 3 5" xfId="14525" xr:uid="{A8739B13-53B7-47F4-99B5-72A438A198FE}"/>
    <cellStyle name="Calculation 3 4" xfId="1233" xr:uid="{7297412E-0CD0-4DEA-A315-95EE55B955D8}"/>
    <cellStyle name="Calculation 3 4 2" xfId="1235" xr:uid="{8ADBF1DE-D1D5-43E2-93F2-F6ECC7FB64BA}"/>
    <cellStyle name="Calculation 3 4 2 2" xfId="7742" xr:uid="{D0D1B8DC-3FEE-4343-B7BB-72DF567EDE75}"/>
    <cellStyle name="Calculation 3 4 2 2 2" xfId="13032" xr:uid="{BA5718E7-BEB5-441F-84E5-ECEF5D923DC2}"/>
    <cellStyle name="Calculation 3 4 2 2 2 2" xfId="16186" xr:uid="{5E0AD116-0C0D-4D46-BA8E-508D6F95ECFF}"/>
    <cellStyle name="Calculation 3 4 2 2 2 3" xfId="17654" xr:uid="{80F32762-2267-47FD-AF3A-04A20C2FF620}"/>
    <cellStyle name="Calculation 3 4 2 2 3" xfId="15007" xr:uid="{29C84F64-D71D-499B-948B-C1E378F20EBC}"/>
    <cellStyle name="Calculation 3 4 2 3" xfId="12215" xr:uid="{AF09C7A5-1486-4AE2-9E97-90839A527ECB}"/>
    <cellStyle name="Calculation 3 4 2 3 2" xfId="15615" xr:uid="{A61436E9-3A43-47FF-BD74-CA137F83C627}"/>
    <cellStyle name="Calculation 3 4 2 3 3" xfId="17047" xr:uid="{32F989A8-85B0-431A-8BC7-AF6CFA32266D}"/>
    <cellStyle name="Calculation 3 4 2 4" xfId="14460" xr:uid="{9C476126-3906-42E0-8354-7179A069658E}"/>
    <cellStyle name="Calculation 3 4 3" xfId="7740" xr:uid="{1E647FE6-0AB1-4918-A0F5-56CBC1B4C3DD}"/>
    <cellStyle name="Calculation 3 4 3 2" xfId="13031" xr:uid="{A1DE7947-D9F5-4E9F-8BB3-AD519FD68E0A}"/>
    <cellStyle name="Calculation 3 4 3 2 2" xfId="16185" xr:uid="{C64BB28D-E05F-4CF5-B335-64AA67E678FB}"/>
    <cellStyle name="Calculation 3 4 3 2 3" xfId="17653" xr:uid="{75EAD15B-7165-4213-9B65-8D06CEF368F8}"/>
    <cellStyle name="Calculation 3 4 3 3" xfId="15006" xr:uid="{B36F0561-012A-4E33-BF0A-8FD900946D6B}"/>
    <cellStyle name="Calculation 3 4 4" xfId="12214" xr:uid="{C80C0B07-B3B0-4857-8BB4-4F9B838C0B77}"/>
    <cellStyle name="Calculation 3 4 4 2" xfId="15614" xr:uid="{6692F332-1CCA-4618-AE0A-F5FAAF34E254}"/>
    <cellStyle name="Calculation 3 4 4 3" xfId="17046" xr:uid="{61341C8A-9800-4CDC-A6C3-D575F5F05EDC}"/>
    <cellStyle name="Calculation 3 4 5" xfId="14459" xr:uid="{61B9C203-E503-4A07-9B9A-895D5361DE01}"/>
    <cellStyle name="Calculation 3 5" xfId="1238" xr:uid="{B3170536-61BE-476D-8986-054401AAB872}"/>
    <cellStyle name="Calculation 3 5 2" xfId="572" xr:uid="{1D6B4350-4C81-4AF9-ABA5-71DA26D9358F}"/>
    <cellStyle name="Calculation 3 5 2 2" xfId="7129" xr:uid="{6FC9EDAD-7398-4CA2-B076-9B34CFF3A4FB}"/>
    <cellStyle name="Calculation 3 5 2 2 2" xfId="12960" xr:uid="{4D30AD8D-A520-4DBA-9CC4-22E1DCC65BC5}"/>
    <cellStyle name="Calculation 3 5 2 2 2 2" xfId="16139" xr:uid="{9D05ACF3-E05A-4291-808E-1845FD1C57AA}"/>
    <cellStyle name="Calculation 3 5 2 2 2 3" xfId="17604" xr:uid="{ED3D8B27-5359-4695-AD26-EB770D3AAF81}"/>
    <cellStyle name="Calculation 3 5 2 2 3" xfId="14963" xr:uid="{35903314-2A0E-4019-8243-234603E52F2F}"/>
    <cellStyle name="Calculation 3 5 2 3" xfId="12147" xr:uid="{36014EEC-1A42-4FC9-9A70-D9487AE57CEB}"/>
    <cellStyle name="Calculation 3 5 2 3 2" xfId="15571" xr:uid="{9EC9EB69-C057-4FEE-99B6-FA467E333383}"/>
    <cellStyle name="Calculation 3 5 2 3 3" xfId="16999" xr:uid="{CDE9FF9D-1D5B-4043-A440-759BE60B1638}"/>
    <cellStyle name="Calculation 3 5 2 4" xfId="14417" xr:uid="{CC6AB4FA-8B06-40DB-886E-E306C9450AFB}"/>
    <cellStyle name="Calculation 3 5 3" xfId="7745" xr:uid="{31E5197F-8CF7-4BE3-82FA-A47CE9065E9A}"/>
    <cellStyle name="Calculation 3 5 3 2" xfId="13033" xr:uid="{34FB8429-B772-4D39-81FB-F6B50B5F7B8E}"/>
    <cellStyle name="Calculation 3 5 3 2 2" xfId="16187" xr:uid="{99FE0CBA-9E2B-4785-9251-72BD84D3B1CC}"/>
    <cellStyle name="Calculation 3 5 3 2 3" xfId="17655" xr:uid="{6A7BBE10-4081-4D0B-BE37-3B86F6F98A2D}"/>
    <cellStyle name="Calculation 3 5 3 3" xfId="15008" xr:uid="{7DECCC47-E4DE-442E-A385-59AB41AD6358}"/>
    <cellStyle name="Calculation 3 5 4" xfId="12216" xr:uid="{9C22E2EC-CBB9-42C9-AAA4-359438E9A0E7}"/>
    <cellStyle name="Calculation 3 5 4 2" xfId="15616" xr:uid="{0CBCA281-2F88-4DE6-A061-D076C175EA9B}"/>
    <cellStyle name="Calculation 3 5 4 3" xfId="17048" xr:uid="{52343EA8-2271-4F4E-9EFD-24B7A63B3756}"/>
    <cellStyle name="Calculation 3 5 5" xfId="14461" xr:uid="{B309F030-62D6-4AEE-AE0A-E00A091C1B2E}"/>
    <cellStyle name="Calculation 3 6" xfId="1240" xr:uid="{D9DE5677-5283-49CA-8365-CDFB9F6BA5D8}"/>
    <cellStyle name="Calculation 3 6 2" xfId="1009" xr:uid="{B2945DC5-B4C9-44A5-9800-55BCFC346D16}"/>
    <cellStyle name="Calculation 3 6 2 2" xfId="7521" xr:uid="{E7EBA498-59C2-4FC3-995E-F36539100CDF}"/>
    <cellStyle name="Calculation 3 6 2 2 2" xfId="13006" xr:uid="{41704EB4-4DCC-449E-AB4E-B2ADFE14E218}"/>
    <cellStyle name="Calculation 3 6 2 2 2 2" xfId="16164" xr:uid="{1F0EF095-7FF7-4749-AE83-6E8D4841BE35}"/>
    <cellStyle name="Calculation 3 6 2 2 2 3" xfId="17632" xr:uid="{B5A98845-9460-4D2F-9785-007599E67733}"/>
    <cellStyle name="Calculation 3 6 2 2 3" xfId="14992" xr:uid="{666FED0B-D83A-4585-A077-33AB9A46576E}"/>
    <cellStyle name="Calculation 3 6 2 3" xfId="12189" xr:uid="{0AB1C821-CF94-44E5-851B-ECEC908C2FA7}"/>
    <cellStyle name="Calculation 3 6 2 3 2" xfId="15596" xr:uid="{10707BCA-2CF9-45B3-BEF2-29680259067E}"/>
    <cellStyle name="Calculation 3 6 2 3 3" xfId="17028" xr:uid="{644E104E-429D-428A-8888-37745F65D50A}"/>
    <cellStyle name="Calculation 3 6 2 4" xfId="14446" xr:uid="{91E10CA6-B979-433D-B463-E8F5D0C39386}"/>
    <cellStyle name="Calculation 3 6 3" xfId="7747" xr:uid="{1A45F565-D160-42E2-914D-2A926BAEFD35}"/>
    <cellStyle name="Calculation 3 6 3 2" xfId="13034" xr:uid="{102B331F-0C72-4024-8419-B693A63D3712}"/>
    <cellStyle name="Calculation 3 6 3 2 2" xfId="16188" xr:uid="{5CEB625C-55A5-40B6-90DD-A02F080F69C1}"/>
    <cellStyle name="Calculation 3 6 3 2 3" xfId="17656" xr:uid="{D5E8052E-CEAB-4AC7-8CB0-FE6F6B43E0D5}"/>
    <cellStyle name="Calculation 3 6 3 3" xfId="15009" xr:uid="{507E43A4-59EC-42C8-8394-7650E12D9086}"/>
    <cellStyle name="Calculation 3 6 4" xfId="12217" xr:uid="{1B914DB9-B1CA-4CE7-BE38-4EC2F40E86B9}"/>
    <cellStyle name="Calculation 3 6 4 2" xfId="15617" xr:uid="{54CD22F0-CC0B-40D8-9ADC-BD79B016FEA0}"/>
    <cellStyle name="Calculation 3 6 4 3" xfId="17049" xr:uid="{2C775E69-60FA-4706-8E4A-2DD455B5D5A2}"/>
    <cellStyle name="Calculation 3 6 5" xfId="14462" xr:uid="{120A0EA9-342B-4168-8E83-E247C3A20C89}"/>
    <cellStyle name="Calculation 3 7" xfId="1116" xr:uid="{DC3EC86C-1F57-438F-A96A-44942C33849B}"/>
    <cellStyle name="Calculation 3 7 2" xfId="1242" xr:uid="{E61744EC-FCC6-4D9E-B1AB-F89BD5478EF8}"/>
    <cellStyle name="Calculation 3 7 2 2" xfId="7749" xr:uid="{E9D14609-7C92-4542-BD55-E42DC2AA7997}"/>
    <cellStyle name="Calculation 3 7 2 2 2" xfId="13035" xr:uid="{365469A1-818A-428F-A2CD-6ADC8EEBDDC6}"/>
    <cellStyle name="Calculation 3 7 2 2 2 2" xfId="16189" xr:uid="{D101B3E9-6875-4D32-BE7B-784ACDDE905E}"/>
    <cellStyle name="Calculation 3 7 2 2 2 3" xfId="17657" xr:uid="{39AED4C6-045C-43B6-8790-E3138F47D1B8}"/>
    <cellStyle name="Calculation 3 7 2 2 3" xfId="15010" xr:uid="{41D83722-3EBC-44DD-A610-19FDF8A309AC}"/>
    <cellStyle name="Calculation 3 7 2 3" xfId="12218" xr:uid="{5214A2D7-D02E-44F3-A71A-64C4232CCED7}"/>
    <cellStyle name="Calculation 3 7 2 3 2" xfId="15618" xr:uid="{F8AAC2C7-EF1C-40A2-B057-8A9EC5261EF9}"/>
    <cellStyle name="Calculation 3 7 2 3 3" xfId="17050" xr:uid="{E8E35B4D-F7D4-4C81-8E9A-BB4BC143C983}"/>
    <cellStyle name="Calculation 3 7 2 4" xfId="14463" xr:uid="{BD2B3068-B52E-4C01-B270-E5B445ABF7A8}"/>
    <cellStyle name="Calculation 3 7 3" xfId="7626" xr:uid="{81A1F380-97BA-4EAF-89EF-DFAA6B2DC4D2}"/>
    <cellStyle name="Calculation 3 7 3 2" xfId="13021" xr:uid="{BBFDD9FE-7652-4451-8688-62DD70AFB377}"/>
    <cellStyle name="Calculation 3 7 3 2 2" xfId="16178" xr:uid="{3AC93E5E-5EC0-4696-9C7E-D0D45B2DC6EA}"/>
    <cellStyle name="Calculation 3 7 3 2 3" xfId="17646" xr:uid="{3A6F4185-47C0-4069-92DD-E7DC7C5CA7EE}"/>
    <cellStyle name="Calculation 3 7 3 3" xfId="15000" xr:uid="{6C12ED80-4B77-4399-84D9-50B54200ED18}"/>
    <cellStyle name="Calculation 3 7 4" xfId="12202" xr:uid="{F2D4C8C4-D7EF-449D-9B2B-383846957754}"/>
    <cellStyle name="Calculation 3 7 4 2" xfId="15607" xr:uid="{0AB6DC59-894A-4F7F-9FA3-6832A2A7049C}"/>
    <cellStyle name="Calculation 3 7 4 3" xfId="17039" xr:uid="{AA6B09FC-808E-46FF-9035-CDFC0F47096A}"/>
    <cellStyle name="Calculation 3 7 5" xfId="14454" xr:uid="{18A1BB90-7A4F-4BBA-B5C7-61785A837F45}"/>
    <cellStyle name="Calculation 3 8" xfId="1246" xr:uid="{1DD748D3-445E-4216-92B1-8D1D140E1586}"/>
    <cellStyle name="Calculation 3 8 2" xfId="7753" xr:uid="{D55BAB48-71BA-4F79-AB6A-308A1C9DEE47}"/>
    <cellStyle name="Calculation 3 8 2 2" xfId="13036" xr:uid="{5379CAFE-C662-4CC2-A0C9-B6CC91D262B1}"/>
    <cellStyle name="Calculation 3 8 2 2 2" xfId="16190" xr:uid="{7C9183A2-E428-47C7-8408-4EF7C5852B84}"/>
    <cellStyle name="Calculation 3 8 2 2 3" xfId="17658" xr:uid="{A6D84AFF-1EDD-4076-A1FA-29D41733C945}"/>
    <cellStyle name="Calculation 3 8 2 3" xfId="15012" xr:uid="{D5F61C4C-D918-44E0-8AE4-CF7618FB25FB}"/>
    <cellStyle name="Calculation 3 8 3" xfId="12219" xr:uid="{F1C586B7-DF57-4461-B7B0-59BE4EB2653F}"/>
    <cellStyle name="Calculation 3 8 3 2" xfId="15619" xr:uid="{B3C9536F-319C-4A05-8675-DB3818A1AF98}"/>
    <cellStyle name="Calculation 3 8 3 3" xfId="17051" xr:uid="{C470DF1B-16E8-4090-933B-539CA9016F36}"/>
    <cellStyle name="Calculation 3 8 4" xfId="14464" xr:uid="{3C80D4B9-46CC-4C33-8AD9-D27F29020D92}"/>
    <cellStyle name="Calculation 3 9" xfId="1085" xr:uid="{70381F54-B948-4527-B9F3-5C7E10A41B78}"/>
    <cellStyle name="Calculation 3 9 2" xfId="7595" xr:uid="{E6D6F1A8-CEEB-4B67-B864-77E973C98D34}"/>
    <cellStyle name="Calculation 3 9 2 2" xfId="13012" xr:uid="{0106622F-C733-4768-BA6A-92F62E8C3701}"/>
    <cellStyle name="Calculation 3 9 2 2 2" xfId="16170" xr:uid="{4878C533-8EEE-4E9D-940C-A568EBD9B0B2}"/>
    <cellStyle name="Calculation 3 9 2 2 3" xfId="17638" xr:uid="{E216E92D-874A-4E97-A391-2D8842600E69}"/>
    <cellStyle name="Calculation 3 9 2 3" xfId="14997" xr:uid="{51991BE4-EA83-41D0-8557-AB88E764BFFD}"/>
    <cellStyle name="Calculation 3 9 3" xfId="12196" xr:uid="{5AC1F4AC-152E-41AF-9B9C-439083CB1C6B}"/>
    <cellStyle name="Calculation 3 9 3 2" xfId="15601" xr:uid="{F189F95C-3426-457D-B738-CA1BCC995FCA}"/>
    <cellStyle name="Calculation 3 9 3 3" xfId="17033" xr:uid="{3BD59CF6-CE07-4AED-B3E8-1069209A3B11}"/>
    <cellStyle name="Calculation 3 9 4" xfId="14451" xr:uid="{06DB4E20-7C8D-485D-A646-91976ED20E94}"/>
    <cellStyle name="Calculation 4" xfId="2382" xr:uid="{AADBD1C7-C448-4897-ACAE-8BF2FEEF3337}"/>
    <cellStyle name="Calculation 4 2" xfId="2383" xr:uid="{BB46D9CF-3D0C-46BE-97EE-E7C7CC712CA7}"/>
    <cellStyle name="Calculation 4 2 2" xfId="8813" xr:uid="{DC5F5610-B56E-44C4-B783-E03056527C91}"/>
    <cellStyle name="Calculation 4 2 2 2" xfId="13121" xr:uid="{C4444DF6-EAD6-4A25-B4B1-B372D257C1BE}"/>
    <cellStyle name="Calculation 4 2 2 2 2" xfId="16250" xr:uid="{DF26A2E0-CEB5-42E8-B241-7112D71E3377}"/>
    <cellStyle name="Calculation 4 2 2 2 3" xfId="17719" xr:uid="{3FE3C9D2-9F78-4D9B-A916-D48A525885E3}"/>
    <cellStyle name="Calculation 4 2 2 3" xfId="15072" xr:uid="{F5786D50-FCC9-4E86-8156-BE92BE262E86}"/>
    <cellStyle name="Calculation 4 2 3" xfId="12317" xr:uid="{5215EDEE-2D92-444E-8AC9-A039AF7F4D7A}"/>
    <cellStyle name="Calculation 4 2 3 2" xfId="15679" xr:uid="{AC06154B-7B6F-4ACA-8824-A136734A4F0F}"/>
    <cellStyle name="Calculation 4 2 3 3" xfId="17114" xr:uid="{7CFADCB9-0E5E-4ED9-8098-6C805034FB53}"/>
    <cellStyle name="Calculation 4 2 4" xfId="14528" xr:uid="{8E6B2DF7-427C-46D6-89D4-252F6F414D01}"/>
    <cellStyle name="Calculation 4 3" xfId="8812" xr:uid="{B228DF8F-739C-40D7-8F8E-69FAD255DD98}"/>
    <cellStyle name="Calculation 4 3 2" xfId="13120" xr:uid="{4A4C2769-7E86-4072-8639-3A4C8849F77C}"/>
    <cellStyle name="Calculation 4 3 2 2" xfId="16249" xr:uid="{C0512228-CFD2-45EB-8980-A1E37E93464F}"/>
    <cellStyle name="Calculation 4 3 2 3" xfId="17718" xr:uid="{AFF0010E-2E35-4722-9843-A54C1F8D2A91}"/>
    <cellStyle name="Calculation 4 3 3" xfId="15071" xr:uid="{C59B6FEA-4398-44DC-8C6D-BAABC72C66E6}"/>
    <cellStyle name="Calculation 4 4" xfId="6077" xr:uid="{912B4874-4F3E-4A68-A54F-3D85800A1545}"/>
    <cellStyle name="Calculation 4 4 2" xfId="12822" xr:uid="{F655077F-0177-4EF1-B8B8-23B5D0EB0911}"/>
    <cellStyle name="Calculation 4 4 2 2" xfId="16027" xr:uid="{1DAC6BFC-62D7-45E2-A099-95B2B9C28D9C}"/>
    <cellStyle name="Calculation 4 4 2 3" xfId="17490" xr:uid="{41F9A084-8BC2-4F6B-8345-EE54566F0DEA}"/>
    <cellStyle name="Calculation 4 4 3" xfId="14849" xr:uid="{117533BB-F4BC-4385-89E8-5854F516C723}"/>
    <cellStyle name="Calculation 4 5" xfId="11582" xr:uid="{2AE62964-7E96-478B-A77C-359ABF495B99}"/>
    <cellStyle name="Calculation 4 5 2" xfId="13569" xr:uid="{F338BF65-47B0-47AA-A58F-B5F0B68CCADD}"/>
    <cellStyle name="Calculation 4 5 2 2" xfId="16597" xr:uid="{BBB59B32-4921-4A81-B2E8-D0A46FCEF851}"/>
    <cellStyle name="Calculation 4 5 2 3" xfId="18091" xr:uid="{E83F6AF3-0B14-47F5-A200-5E98AFE1B114}"/>
    <cellStyle name="Calculation 4 5 3" xfId="15391" xr:uid="{1BC1B6BB-280A-4221-9807-F31CA1DA004A}"/>
    <cellStyle name="Calculation 4 6" xfId="12316" xr:uid="{183081A9-AEFC-4743-B208-36E519E42E68}"/>
    <cellStyle name="Calculation 4 6 2" xfId="15678" xr:uid="{C52A7B7E-9BD9-478F-9F25-21D743011F28}"/>
    <cellStyle name="Calculation 4 6 3" xfId="17113" xr:uid="{2107CB05-C27C-4975-B5C7-6F9D16781646}"/>
    <cellStyle name="Calculation 4 7" xfId="14527" xr:uid="{1320A471-248F-4E13-B2C1-82B86C085058}"/>
    <cellStyle name="Calculation 5" xfId="2384" xr:uid="{8A6E4CB6-01E9-4B1A-B674-42B75C48C19E}"/>
    <cellStyle name="Calculation 5 2" xfId="2385" xr:uid="{F4AFD8C2-935A-4683-8155-0BDDFB6A6158}"/>
    <cellStyle name="Calculation 5 2 2" xfId="8815" xr:uid="{533C45CC-7DF0-42D0-B29A-F713B85A3E37}"/>
    <cellStyle name="Calculation 5 2 2 2" xfId="13123" xr:uid="{440A458D-FBFE-4142-A03C-47E3F5CF74F9}"/>
    <cellStyle name="Calculation 5 2 2 2 2" xfId="16252" xr:uid="{01939677-8C1F-44F1-BB45-35DD91CB2440}"/>
    <cellStyle name="Calculation 5 2 2 2 3" xfId="17721" xr:uid="{D66DE311-E43B-41E0-8B3B-21F4B24F09C5}"/>
    <cellStyle name="Calculation 5 2 2 3" xfId="15074" xr:uid="{EF093D92-CC96-48F3-A9E2-72537BB71171}"/>
    <cellStyle name="Calculation 5 2 3" xfId="12319" xr:uid="{45071DFF-D023-43DA-AD11-F77BAF2C3350}"/>
    <cellStyle name="Calculation 5 2 3 2" xfId="15681" xr:uid="{9A6C6494-1978-4A49-97CE-6351762729CB}"/>
    <cellStyle name="Calculation 5 2 3 3" xfId="17116" xr:uid="{1B87E8A6-9AFE-463E-A764-EEAD79F6366A}"/>
    <cellStyle name="Calculation 5 2 4" xfId="14530" xr:uid="{239C430F-AB7E-4FD1-A168-0FC8F25D34A3}"/>
    <cellStyle name="Calculation 5 3" xfId="8814" xr:uid="{11D0B32D-3EB2-48DF-88FD-83EF8D631D5C}"/>
    <cellStyle name="Calculation 5 3 2" xfId="13122" xr:uid="{42759542-C332-4C9A-B456-EA7AB735A7F4}"/>
    <cellStyle name="Calculation 5 3 2 2" xfId="16251" xr:uid="{C535703D-4439-4B70-9F2A-5B50F249E8AF}"/>
    <cellStyle name="Calculation 5 3 2 3" xfId="17720" xr:uid="{D580D95D-D039-42E0-BEAA-4EF86E2AD6DC}"/>
    <cellStyle name="Calculation 5 3 3" xfId="15073" xr:uid="{8336955B-9A34-4AB4-A226-171309DC8028}"/>
    <cellStyle name="Calculation 5 4" xfId="6078" xr:uid="{D9154CC4-816F-4FB0-9931-2A3E8C3EE2D5}"/>
    <cellStyle name="Calculation 5 4 2" xfId="12823" xr:uid="{12A91A41-BFDE-4B0B-9354-477D1A46F287}"/>
    <cellStyle name="Calculation 5 4 2 2" xfId="16028" xr:uid="{D8885C20-5066-42B6-B89E-C50E6C6DD22D}"/>
    <cellStyle name="Calculation 5 4 2 3" xfId="17491" xr:uid="{0FEBAF87-6DF8-4B04-9435-72C0727D1115}"/>
    <cellStyle name="Calculation 5 4 3" xfId="14850" xr:uid="{988A9EC0-ABFD-4E2C-9591-08470DD46A2B}"/>
    <cellStyle name="Calculation 5 5" xfId="11583" xr:uid="{59E3891E-85E4-456D-86C0-A4DE103A96E7}"/>
    <cellStyle name="Calculation 5 5 2" xfId="13570" xr:uid="{71D30512-3215-4E1A-87BF-448C3EDA6399}"/>
    <cellStyle name="Calculation 5 5 2 2" xfId="16598" xr:uid="{278DB54D-1E5F-43A6-BB02-3C7F7B251890}"/>
    <cellStyle name="Calculation 5 5 2 3" xfId="18092" xr:uid="{EF213BB5-8160-49D1-B26C-79BEBAD5481C}"/>
    <cellStyle name="Calculation 5 5 3" xfId="15392" xr:uid="{5636F186-CC24-45F8-855C-335F02091626}"/>
    <cellStyle name="Calculation 5 6" xfId="12318" xr:uid="{D54A18BD-D99B-40E5-B760-12537E5822A1}"/>
    <cellStyle name="Calculation 5 6 2" xfId="15680" xr:uid="{D93E74C4-A999-40AE-9888-88DB28C8F5DE}"/>
    <cellStyle name="Calculation 5 6 3" xfId="17115" xr:uid="{9BBA3198-244A-4DFA-AF24-611DE996E433}"/>
    <cellStyle name="Calculation 5 7" xfId="14529" xr:uid="{71D1FD20-E144-4DFE-92EF-69F1607ED664}"/>
    <cellStyle name="Calculation 6" xfId="6079" xr:uid="{38F1538A-695E-40F6-8B2A-FDB9ACE2C113}"/>
    <cellStyle name="Calculation 6 2" xfId="11584" xr:uid="{884CE780-46E8-4128-9232-D2C516C04B34}"/>
    <cellStyle name="Calculation 6 2 2" xfId="13571" xr:uid="{DA8F91B0-3C45-45CA-ABDB-5F0CFF5FEE7E}"/>
    <cellStyle name="Calculation 6 2 2 2" xfId="16599" xr:uid="{C6E5462A-5F8C-4A98-A5B5-F66964357F16}"/>
    <cellStyle name="Calculation 6 2 2 3" xfId="18093" xr:uid="{D9132350-58D7-46A7-9720-4B4D7C3A7AE2}"/>
    <cellStyle name="Calculation 6 2 3" xfId="15393" xr:uid="{4C56F16B-0BB8-4F41-BAF8-FB5D4354533F}"/>
    <cellStyle name="Calculation 6 3" xfId="12824" xr:uid="{79F765F1-B59F-4A8C-A125-66A11CF3A261}"/>
    <cellStyle name="Calculation 6 3 2" xfId="16029" xr:uid="{B88B4678-AC77-4FE2-BD44-57A68D085414}"/>
    <cellStyle name="Calculation 6 3 3" xfId="17492" xr:uid="{BFDF20EA-E69D-4246-B4B9-188840CCE9CE}"/>
    <cellStyle name="Calculation 6 4" xfId="14851" xr:uid="{42D2FA72-62B1-4ACD-9744-8FCE753008AE}"/>
    <cellStyle name="Calculation 7" xfId="6080" xr:uid="{4B6FA616-55F7-4272-BBA7-AADBF2CAC6E4}"/>
    <cellStyle name="Calculation 7 2" xfId="11585" xr:uid="{AC98D3CF-9BF7-41DD-865D-195D0A1DC2D3}"/>
    <cellStyle name="Calculation 7 2 2" xfId="13572" xr:uid="{8ECDCFE7-960E-4DB5-9B80-7518A2B8FEA3}"/>
    <cellStyle name="Calculation 7 2 2 2" xfId="16600" xr:uid="{DEC836EF-9E23-41D1-8373-1B8653E88F60}"/>
    <cellStyle name="Calculation 7 2 2 3" xfId="18094" xr:uid="{82746F00-71E1-423A-B251-8BC057D09B1A}"/>
    <cellStyle name="Calculation 7 2 3" xfId="15394" xr:uid="{87508DA0-23F8-4AB5-9C16-C1CADED97CE3}"/>
    <cellStyle name="Calculation 7 3" xfId="12825" xr:uid="{02005068-A13E-41B3-B58F-19F67D5B6001}"/>
    <cellStyle name="Calculation 7 3 2" xfId="16030" xr:uid="{0F2DB4AC-4A95-47E5-9198-B9B7152D05D2}"/>
    <cellStyle name="Calculation 7 3 3" xfId="17493" xr:uid="{15B08CB8-2A8C-41A3-BB94-19598466D249}"/>
    <cellStyle name="Calculation 7 4" xfId="14852" xr:uid="{6F5E91F1-5D06-4A6C-A6A0-A3BC258809DE}"/>
    <cellStyle name="Calculation 8" xfId="6081" xr:uid="{B22CEE3F-B8FB-4FCB-80A1-6C43B08DFEA6}"/>
    <cellStyle name="Calculation 8 2" xfId="11586" xr:uid="{952328AC-DA79-40C0-896D-365780D9EC99}"/>
    <cellStyle name="Calculation 8 2 2" xfId="13573" xr:uid="{5AD0BC85-3F0A-469C-8E89-D751EE57BB6C}"/>
    <cellStyle name="Calculation 8 2 2 2" xfId="16601" xr:uid="{07771104-357B-4559-A43E-BEE82785DCBE}"/>
    <cellStyle name="Calculation 8 2 2 3" xfId="18095" xr:uid="{68224F1C-07E6-4ABA-9EE2-4EDBAEAF2B7C}"/>
    <cellStyle name="Calculation 8 2 3" xfId="15395" xr:uid="{DA2B03AA-D591-490C-834D-AD17315BD655}"/>
    <cellStyle name="Calculation 8 3" xfId="12826" xr:uid="{B549A171-735A-4087-B218-D5338FB164A0}"/>
    <cellStyle name="Calculation 8 3 2" xfId="16031" xr:uid="{04FE471E-56A4-4B1A-90E7-972E74BF5854}"/>
    <cellStyle name="Calculation 8 3 3" xfId="17494" xr:uid="{8CA0D73B-3B8F-4618-8082-39210719EA4B}"/>
    <cellStyle name="Calculation 8 4" xfId="14853" xr:uid="{0E4E4BFE-F9CC-4D03-A637-9596BD1154B0}"/>
    <cellStyle name="Calculation 9" xfId="6082" xr:uid="{F77E5874-4C35-4B00-91EA-A6E82C8525F6}"/>
    <cellStyle name="Calculation 9 2" xfId="11587" xr:uid="{66817A1C-70EB-4325-8022-FC966ED89858}"/>
    <cellStyle name="Calculation 9 2 2" xfId="13574" xr:uid="{31DB3ED1-EC2B-4202-A247-AAB2EFDD8C78}"/>
    <cellStyle name="Calculation 9 2 2 2" xfId="16602" xr:uid="{1561C25E-7AA4-4FB5-9A75-A2813D0A919A}"/>
    <cellStyle name="Calculation 9 2 2 3" xfId="18096" xr:uid="{2CBF1624-4FEE-483A-BC47-5D96430A75B0}"/>
    <cellStyle name="Calculation 9 2 3" xfId="15396" xr:uid="{1D412A48-A7DB-467F-AF17-B875DF1A9D83}"/>
    <cellStyle name="Calculation 9 3" xfId="12827" xr:uid="{DD4FA7FF-A9A5-470A-89AE-CD9E21CDE20E}"/>
    <cellStyle name="Calculation 9 3 2" xfId="16032" xr:uid="{ABC28BF1-245C-489F-A511-04C912F98D9B}"/>
    <cellStyle name="Calculation 9 3 3" xfId="17495" xr:uid="{DBE55C35-5937-4662-9F6B-9403104F05CE}"/>
    <cellStyle name="Calculation 9 4" xfId="14854" xr:uid="{0E628516-EBEB-4263-A405-900BC6C71850}"/>
    <cellStyle name="category" xfId="2387" xr:uid="{A79160D7-43F2-4EC5-BAF5-F187FDB447EA}"/>
    <cellStyle name="Change A&amp;ll" xfId="2389" xr:uid="{137F9A43-0347-484F-B4FF-1560C0237DB8}"/>
    <cellStyle name="Change A&amp;ll 2" xfId="11737" xr:uid="{EEFC7C89-2713-4DB4-A277-5DF0D5C004BA}"/>
    <cellStyle name="Change A&amp;ll 2 2" xfId="12017" xr:uid="{F85F044E-D376-4003-97E6-1314121ED03E}"/>
    <cellStyle name="Change A&amp;ll 2 2 2" xfId="13835" xr:uid="{A1479606-D2D3-4EB4-990A-EAC60AE377CA}"/>
    <cellStyle name="Change A&amp;ll 2 2 2 2" xfId="16813" xr:uid="{BC6D9AB5-2684-4515-A39D-8E4D7988A638}"/>
    <cellStyle name="Change A&amp;ll 2 2 2 3" xfId="18349" xr:uid="{4B5F81D2-4AC4-466E-89CE-1D3C7D4199A8}"/>
    <cellStyle name="Change A&amp;ll 2 2 2 4" xfId="14342" xr:uid="{9F276578-815A-434D-9FA3-4DD5D6253713}"/>
    <cellStyle name="Change A&amp;ll 2 2 3" xfId="15539" xr:uid="{B1DA88FB-8C15-4891-A010-E1D3A34215B7}"/>
    <cellStyle name="Change A&amp;ll 2 2 4" xfId="16968" xr:uid="{383DDBAF-FD96-4C71-9B32-8E98962CC602}"/>
    <cellStyle name="Change A&amp;ll 2 2 5" xfId="14063" xr:uid="{238E032E-8CF0-4E29-8B03-12D0134AF671}"/>
    <cellStyle name="Change A&amp;ll 2 3" xfId="13684" xr:uid="{B67C3D56-915D-4296-8859-41857569B0BC}"/>
    <cellStyle name="Change A&amp;ll 2 3 2" xfId="18203" xr:uid="{56DDC004-9DBD-4ED0-AACC-E9D07F71C1D0}"/>
    <cellStyle name="Change A&amp;ll 2 4" xfId="16887" xr:uid="{E82A4F39-B137-4494-862C-7A6FD0896615}"/>
    <cellStyle name="Change A&amp;ll 2 5" xfId="13967" xr:uid="{784AF206-1568-4D50-977E-BDCDFAF7B126}"/>
    <cellStyle name="Change A&amp;ll 3" xfId="11941" xr:uid="{416C6BE7-3906-408A-9DEE-86DFE83D96AA}"/>
    <cellStyle name="Change A&amp;ll 3 2" xfId="13759" xr:uid="{956B2C16-330E-4726-B64D-B74C42749E3B}"/>
    <cellStyle name="Change A&amp;ll 3 2 2" xfId="16745" xr:uid="{30DDD6F7-AF43-451A-B16B-EA316643826B}"/>
    <cellStyle name="Change A&amp;ll 3 2 3" xfId="18273" xr:uid="{1A99A56D-A9E1-4E32-8A80-DB8D3B8D30ED}"/>
    <cellStyle name="Change A&amp;ll 3 2 4" xfId="14274" xr:uid="{B13067F6-57A7-4C80-82BB-04C13762B8A2}"/>
    <cellStyle name="Change A&amp;ll 3 3" xfId="15498" xr:uid="{C1529EC8-81DF-4C5B-AC5F-0EC67ADE567E}"/>
    <cellStyle name="Change A&amp;ll 3 4" xfId="16924" xr:uid="{725E9969-15AD-47CB-9EBE-44CF9A7CA657}"/>
    <cellStyle name="Change A&amp;ll 3 5" xfId="13995" xr:uid="{8472ADB2-0F08-494F-8B3F-D2AB2D089E58}"/>
    <cellStyle name="Change A&amp;ll 4" xfId="12320" xr:uid="{DCE8B123-F87D-448B-B1B9-CE5B7840C27C}"/>
    <cellStyle name="Change A&amp;ll 4 2" xfId="17117" xr:uid="{723CA742-B42C-4CA4-89F3-5EF0F51C2B02}"/>
    <cellStyle name="Change A&amp;ll 5" xfId="15142" xr:uid="{5A77413A-6D58-4621-AB75-40C1BDDD4932}"/>
    <cellStyle name="Change A&amp;ll 6" xfId="12561" xr:uid="{A71A165E-CADC-4B1C-97D3-68583B336993}"/>
    <cellStyle name="Check Cell 10" xfId="6083" xr:uid="{49EC81CA-D42A-4487-A3B8-42A522FA3613}"/>
    <cellStyle name="Check Cell 11" xfId="6084" xr:uid="{975C2CB7-280D-48F9-AF93-BE22279F81A7}"/>
    <cellStyle name="Check Cell 12" xfId="6085" xr:uid="{2D737A1D-63D0-4978-9EA0-82201AD3B852}"/>
    <cellStyle name="Check Cell 13" xfId="6086" xr:uid="{019BAC35-F2DD-45F1-8E69-7436E24035E3}"/>
    <cellStyle name="Check Cell 14" xfId="6087" xr:uid="{FD35E574-A1F9-44CC-9C50-9553CB2ED8CA}"/>
    <cellStyle name="Check Cell 15" xfId="6088" xr:uid="{D22E63B3-3733-41C7-9F2A-47CA19906A62}"/>
    <cellStyle name="Check Cell 16" xfId="114" xr:uid="{B4ACB389-D217-4249-BFF4-2750A590EFD0}"/>
    <cellStyle name="Check Cell 2" xfId="2390" xr:uid="{6A71436E-87E2-4C2B-97C2-F6469B0B92FD}"/>
    <cellStyle name="Check Cell 2 2" xfId="2391" xr:uid="{812C332F-C607-4448-BA14-C16A0D152A6B}"/>
    <cellStyle name="Check Cell 2 2 2" xfId="2205" xr:uid="{6B66B038-7344-4A85-852B-893D26A2C16F}"/>
    <cellStyle name="Check Cell 2 2 2 2" xfId="8652" xr:uid="{5184AFC2-45D6-4B71-BAC5-A8CC657FF80C}"/>
    <cellStyle name="Check Cell 2 2 3" xfId="8818" xr:uid="{F8E7D57F-7279-4490-8E1F-8DB350A04BEA}"/>
    <cellStyle name="Check Cell 2 2 4" xfId="6090" xr:uid="{B837A217-95FF-4330-A7B0-463F727F7316}"/>
    <cellStyle name="Check Cell 2 3" xfId="2392" xr:uid="{8489940D-00B0-47C8-BA7F-1DD079AAEE72}"/>
    <cellStyle name="Check Cell 2 3 2" xfId="8819" xr:uid="{77F61DBE-AF5B-468C-9126-9B3F628DC936}"/>
    <cellStyle name="Check Cell 2 4" xfId="2393" xr:uid="{0AFFEF76-D71E-4BE8-83D2-AA1B9BBC4F0B}"/>
    <cellStyle name="Check Cell 2 4 2" xfId="8820" xr:uid="{052DBDF6-3791-44C8-A3EE-A02F515BAC1C}"/>
    <cellStyle name="Check Cell 2 5" xfId="2394" xr:uid="{839F229D-0C48-4D3F-825C-D3758ADB50D6}"/>
    <cellStyle name="Check Cell 2 5 2" xfId="8821" xr:uid="{08C269F3-4287-4D5B-9C74-8CA439CFCCD7}"/>
    <cellStyle name="Check Cell 2 6" xfId="2395" xr:uid="{B06494A7-C217-4CDF-B1EC-D9B651D24587}"/>
    <cellStyle name="Check Cell 2 6 2" xfId="8822" xr:uid="{C08EC315-E15F-48C2-97F2-231C37F138EE}"/>
    <cellStyle name="Check Cell 2 7" xfId="2396" xr:uid="{FE7AFE2E-D5D1-4066-9AA3-A33610DA5A45}"/>
    <cellStyle name="Check Cell 2 7 2" xfId="8823" xr:uid="{AD51D5D7-BDE2-450E-8545-2C083344E013}"/>
    <cellStyle name="Check Cell 2 8" xfId="8817" xr:uid="{90655694-5804-498C-9C23-F60A4887A463}"/>
    <cellStyle name="Check Cell 2 9" xfId="6089" xr:uid="{E0EC55C7-7EFF-466C-90AC-460D0AFAF8B0}"/>
    <cellStyle name="Check Cell 3" xfId="2398" xr:uid="{BDA959A7-CF7A-4042-A542-7511EF4CC4E6}"/>
    <cellStyle name="Check Cell 3 2" xfId="2332" xr:uid="{377ED2B7-866E-4E7A-AB49-851B429AEF87}"/>
    <cellStyle name="Check Cell 3 2 2" xfId="8766" xr:uid="{76B0B720-D974-4972-A9DE-1D57D699A1A0}"/>
    <cellStyle name="Check Cell 3 3" xfId="2334" xr:uid="{3BD35DE9-BA38-4A5D-9D0D-8955ABE90EF7}"/>
    <cellStyle name="Check Cell 3 3 2" xfId="8767" xr:uid="{1841CEAD-2E50-4C58-B62F-79F7F42D5ADB}"/>
    <cellStyle name="Check Cell 3 4" xfId="2336" xr:uid="{0699722E-24D8-4341-BCC4-C37AE325C74F}"/>
    <cellStyle name="Check Cell 3 4 2" xfId="8769" xr:uid="{B9FB2A69-3B40-4E06-81D8-1881C46F4C16}"/>
    <cellStyle name="Check Cell 3 5" xfId="2338" xr:uid="{0F64E50D-77C1-4D1E-BAEA-E41418015197}"/>
    <cellStyle name="Check Cell 3 5 2" xfId="8771" xr:uid="{7E885455-97D3-4AF4-A43E-6A8BB8B16351}"/>
    <cellStyle name="Check Cell 3 6" xfId="2340" xr:uid="{A86DC671-DDD9-46A4-986E-254CFD35CD64}"/>
    <cellStyle name="Check Cell 3 6 2" xfId="8773" xr:uid="{C4F2E15A-13AA-40E0-830B-264786E5D33A}"/>
    <cellStyle name="Check Cell 3 7" xfId="2399" xr:uid="{683D6B38-A145-440F-B633-07DD3476CA82}"/>
    <cellStyle name="Check Cell 3 7 2" xfId="8826" xr:uid="{515CFCA1-4A15-4F87-85DD-702C6A55F12E}"/>
    <cellStyle name="Check Cell 3 8" xfId="8825" xr:uid="{489FE86D-FE5B-41F6-A917-1547DD1F4BA1}"/>
    <cellStyle name="Check Cell 3 9" xfId="6091" xr:uid="{C2DB9CB0-708D-4247-A694-4DC70BF83023}"/>
    <cellStyle name="Check Cell 4" xfId="2402" xr:uid="{AF964048-99B0-4628-A58E-4BEDCFCDEAC9}"/>
    <cellStyle name="Check Cell 4 2" xfId="8829" xr:uid="{7AABA118-4A4E-4939-BA0A-1F2554C5E9EE}"/>
    <cellStyle name="Check Cell 4 3" xfId="6092" xr:uid="{8023F2BE-D518-4A05-BA44-14F9BCA98F85}"/>
    <cellStyle name="Check Cell 5" xfId="2403" xr:uid="{EE8055ED-2405-4AA8-B9F2-B72A250F8127}"/>
    <cellStyle name="Check Cell 5 2" xfId="8830" xr:uid="{E06E7ABF-1247-45E7-BA1B-82BF32D59B5E}"/>
    <cellStyle name="Check Cell 5 3" xfId="6093" xr:uid="{0E689CC3-6DB1-4289-BBE9-2F8147946F60}"/>
    <cellStyle name="Check Cell 6" xfId="6094" xr:uid="{C73F1E78-572F-4BBE-884A-3CF6FE51C699}"/>
    <cellStyle name="Check Cell 7" xfId="6095" xr:uid="{8FD577A3-F0D3-44AB-BD98-5DE996BE36CA}"/>
    <cellStyle name="Check Cell 8" xfId="6096" xr:uid="{B54396D8-6D65-43C4-9FAA-15B7F2D24B74}"/>
    <cellStyle name="Check Cell 9" xfId="6097" xr:uid="{0BDFC6A3-A414-4366-8B28-80CA5B63DB22}"/>
    <cellStyle name="Comma  - Style1" xfId="2404" xr:uid="{4726CAB1-6741-4D93-B185-67D73B73E00A}"/>
    <cellStyle name="Comma  - Style1 2" xfId="2407" xr:uid="{6F19CCB2-DDE2-40AB-A0F5-E7F97BA0CD9F}"/>
    <cellStyle name="Comma  - Style1 2 2" xfId="8834" xr:uid="{7C498DC4-4E01-478D-AC67-98947398231E}"/>
    <cellStyle name="Comma  - Style1 3" xfId="8831" xr:uid="{7B5CAC48-EAA7-4221-AA4D-3CFF64BE3E71}"/>
    <cellStyle name="Comma  - Style2" xfId="2408" xr:uid="{766E48DE-095B-456B-8152-10A001B9E1DA}"/>
    <cellStyle name="Comma  - Style2 2" xfId="2410" xr:uid="{7BEA1467-9E15-458C-8DF7-9E7B7763034A}"/>
    <cellStyle name="Comma  - Style2 2 2" xfId="8837" xr:uid="{90F5CD83-983A-499C-AD8A-C102A30B9356}"/>
    <cellStyle name="Comma  - Style2 3" xfId="8835" xr:uid="{16EC7D96-3031-418C-B1AF-8719BF479E05}"/>
    <cellStyle name="Comma  - Style3" xfId="2412" xr:uid="{CE2BD230-1389-48F5-9EE8-D3A40D927EAC}"/>
    <cellStyle name="Comma  - Style3 2" xfId="2413" xr:uid="{8EE1FE17-7886-4993-9F41-94EA131F127C}"/>
    <cellStyle name="Comma  - Style3 2 2" xfId="8839" xr:uid="{58BF6C8E-6427-419B-914C-1759AC471CBA}"/>
    <cellStyle name="Comma  - Style3 3" xfId="8838" xr:uid="{A2FD8B47-E4E9-48CE-950F-AAD9CD5A559D}"/>
    <cellStyle name="Comma  - Style4" xfId="2414" xr:uid="{38F9932B-86BB-4AB1-8CB3-FD5A477BF056}"/>
    <cellStyle name="Comma  - Style4 2" xfId="2415" xr:uid="{7BE334B3-12C8-4D83-9B2C-2A3118E61C0B}"/>
    <cellStyle name="Comma  - Style4 2 2" xfId="8841" xr:uid="{F49BB7EB-9D4E-4496-A304-FE88DD3A557A}"/>
    <cellStyle name="Comma  - Style4 3" xfId="8840" xr:uid="{080DC56D-4061-45B9-BD8C-22A23BB54A08}"/>
    <cellStyle name="Comma  - Style5" xfId="793" xr:uid="{A943BBD7-33C5-4FCB-9EAF-8B2387C62D77}"/>
    <cellStyle name="Comma  - Style5 2" xfId="2416" xr:uid="{8DDCA5D4-BAFF-4029-81DD-6CFF33DF08F1}"/>
    <cellStyle name="Comma  - Style5 2 2" xfId="8842" xr:uid="{D7DE7975-03B7-4AAF-819B-ED2D1DFEE550}"/>
    <cellStyle name="Comma  - Style5 3" xfId="7331" xr:uid="{CB36999C-BF3B-4D41-A018-FB5E8C4EBA1E}"/>
    <cellStyle name="Comma  - Style6" xfId="2417" xr:uid="{9BA3A4E4-A773-4ABE-B17F-E6CCA57A1D48}"/>
    <cellStyle name="Comma  - Style6 2" xfId="2418" xr:uid="{B581E6CC-F125-4F1F-AE23-536C9A01FE49}"/>
    <cellStyle name="Comma  - Style6 2 2" xfId="8844" xr:uid="{AF106001-E0D7-4B6F-B35F-2BD228319499}"/>
    <cellStyle name="Comma  - Style6 3" xfId="8843" xr:uid="{960C48B6-4084-42A3-98E0-4872CB0E3054}"/>
    <cellStyle name="Comma  - Style7" xfId="2419" xr:uid="{B39113CD-E30B-45D9-9F6D-14E963E8247A}"/>
    <cellStyle name="Comma  - Style7 2" xfId="2420" xr:uid="{312878AE-7342-4332-ADE3-AD81C4A735B0}"/>
    <cellStyle name="Comma  - Style7 2 2" xfId="8846" xr:uid="{D1C8165D-8445-4924-ACCC-3D4EE804F87A}"/>
    <cellStyle name="Comma  - Style7 3" xfId="8845" xr:uid="{F2F45F5A-E67E-4EA3-96F7-05A1C9C12478}"/>
    <cellStyle name="Comma  - Style8" xfId="2421" xr:uid="{AE74DF65-073E-4ED9-B05E-B3C87A4D5270}"/>
    <cellStyle name="Comma  - Style8 2" xfId="2348" xr:uid="{052DA3DA-13F0-43F9-944D-18D2A01CA9D6}"/>
    <cellStyle name="Comma  - Style8 2 2" xfId="8780" xr:uid="{684A48DC-4797-4291-A72B-48FCC543AA33}"/>
    <cellStyle name="Comma  - Style8 3" xfId="8847" xr:uid="{DA3F5708-1491-49A6-9E3E-5C256A5DF112}"/>
    <cellStyle name="Comma (0.0)" xfId="2422" xr:uid="{1D7AFADC-279A-4979-AB6B-5F0117AAE34D}"/>
    <cellStyle name="Comma (0.00)" xfId="2423" xr:uid="{CF1B2533-1F84-4B44-8565-457455667D13}"/>
    <cellStyle name="Comma (hidden)" xfId="2424" xr:uid="{71F0DC18-7E6A-4D71-8808-ADEB301A5FF6}"/>
    <cellStyle name="Comma (hidden) 2" xfId="8848" xr:uid="{B33C4E08-2D67-4FB9-B5C3-E3D7FBE2B17F}"/>
    <cellStyle name="Comma (index)" xfId="2426" xr:uid="{23190608-CA4A-46BA-9DA1-3F4BEAF8DB03}"/>
    <cellStyle name="Comma (index) 2" xfId="8850" xr:uid="{0D6AD7F3-577F-4056-80F8-C8BFCBF076B2}"/>
    <cellStyle name="Comma [0] 2" xfId="15" xr:uid="{4AB9EBE2-7297-49C5-A5E7-99951469B240}"/>
    <cellStyle name="Comma [0] 2 2" xfId="2431" xr:uid="{7C542175-E535-4C67-82DA-CFD8B98A2394}"/>
    <cellStyle name="Comma [0] 2 2 2" xfId="8855" xr:uid="{D91F824A-67E8-42CE-BD20-532561B49265}"/>
    <cellStyle name="Comma [0] 2 3" xfId="2322" xr:uid="{87350A7F-AC9E-42CD-A9D4-CA3BF37FE84A}"/>
    <cellStyle name="Comma [0] 2 3 2" xfId="8763" xr:uid="{B479CB47-B807-4505-B376-B99F3B5428FF}"/>
    <cellStyle name="Comma [0] 2 4" xfId="8853" xr:uid="{AF569205-6ACB-401E-A9E6-9BB347366C60}"/>
    <cellStyle name="Comma [0] 2 5" xfId="2429" xr:uid="{9640A948-F5CE-4193-945E-806ADCA2CE7F}"/>
    <cellStyle name="Comma [0] 2 6" xfId="12422" xr:uid="{7381E6F7-4B5C-4F24-A82F-F299AC50FA6F}"/>
    <cellStyle name="Comma [00]" xfId="2432" xr:uid="{37BBE203-7EF1-4EEC-A683-838867794523}"/>
    <cellStyle name="Comma [00] 2" xfId="1553" xr:uid="{73154861-C304-469C-80BD-655E7E9F00B3}"/>
    <cellStyle name="Comma [00] 2 2" xfId="8046" xr:uid="{17EBE147-4404-4708-A0C0-5F89B2AC5F87}"/>
    <cellStyle name="Comma [00] 3" xfId="8856" xr:uid="{706A5D37-0EEE-4F23-B431-BAF5AFF03A9D}"/>
    <cellStyle name="Comma 10" xfId="156" xr:uid="{E3910994-CB26-42D8-BA0B-D3E52832F925}"/>
    <cellStyle name="Comma 10 10" xfId="2436" xr:uid="{6DA36990-2DA7-4B3B-8312-E764BA068180}"/>
    <cellStyle name="Comma 10 10 2" xfId="8860" xr:uid="{92375BD5-318E-427D-B105-C6AE44D49778}"/>
    <cellStyle name="Comma 10 11" xfId="2437" xr:uid="{FA577CA1-4DE3-4056-B79C-D4517F75AE9A}"/>
    <cellStyle name="Comma 10 11 2" xfId="8861" xr:uid="{EC963988-4057-4BD6-A5DE-32E35882602E}"/>
    <cellStyle name="Comma 10 12" xfId="2439" xr:uid="{EE081EB2-8238-4985-BF73-CF31C00DC431}"/>
    <cellStyle name="Comma 10 12 2" xfId="8863" xr:uid="{E2A936E7-30A2-473F-9DFE-09BF40750252}"/>
    <cellStyle name="Comma 10 13" xfId="2441" xr:uid="{7F20F639-1539-43C7-9704-9DB6BAFED946}"/>
    <cellStyle name="Comma 10 13 2" xfId="197" xr:uid="{59CAC255-6593-4BE5-B890-DD0F5F8AE125}"/>
    <cellStyle name="Comma 10 13 2 2" xfId="8865" xr:uid="{1D65ED6E-34D2-432C-9F80-F9052209AF84}"/>
    <cellStyle name="Comma 10 14" xfId="2442" xr:uid="{3C268270-7587-4E42-9849-B8E9B8DA58E6}"/>
    <cellStyle name="Comma 10 14 2" xfId="8866" xr:uid="{2AF62503-A2D9-4E8A-B2E9-76BD650AFA1E}"/>
    <cellStyle name="Comma 10 15" xfId="2443" xr:uid="{454DE8CB-C49C-41B9-BEF1-B1A3C04115BD}"/>
    <cellStyle name="Comma 10 15 2" xfId="8867" xr:uid="{7B377904-343E-4666-9999-003A1D178D4D}"/>
    <cellStyle name="Comma 10 16" xfId="2444" xr:uid="{6C6ABA06-B2D7-48F7-AE24-BE1E535498CB}"/>
    <cellStyle name="Comma 10 16 2" xfId="8868" xr:uid="{705009F0-EF19-4E71-AA5A-19CDF2495340}"/>
    <cellStyle name="Comma 10 17" xfId="2445" xr:uid="{7AF84DD2-7C1C-4881-9F57-6B27A5F2328B}"/>
    <cellStyle name="Comma 10 17 2" xfId="8869" xr:uid="{49DD6C35-112E-419B-969B-E573C6AE10C5}"/>
    <cellStyle name="Comma 10 18" xfId="8859" xr:uid="{7A106E0E-4C13-43B2-8BF9-D7BB6AD67E73}"/>
    <cellStyle name="Comma 10 19" xfId="6099" xr:uid="{747817B1-E973-4EB2-929F-635E72BEFA20}"/>
    <cellStyle name="Comma 10 2" xfId="178" xr:uid="{D8444EC3-8EF9-4646-9C13-5F005B0ACAB9}"/>
    <cellStyle name="Comma 10 2 12" xfId="2449" xr:uid="{C127C6BB-41E5-4A53-B892-A36E06C61E25}"/>
    <cellStyle name="Comma 10 2 12 2" xfId="8873" xr:uid="{9398C2E5-2D13-4F1E-8E9B-D1CAE1EB2E08}"/>
    <cellStyle name="Comma 10 2 2" xfId="320" xr:uid="{39F1CDE9-017C-4A19-9E49-839E4A38061B}"/>
    <cellStyle name="Comma 10 2 2 2" xfId="7328" xr:uid="{6B1FA110-A49D-488A-9E48-33CA6BA00CF1}"/>
    <cellStyle name="Comma 10 2 2 3" xfId="788" xr:uid="{EBC3A8DB-BC3D-496D-95E1-1BFCB0BBE695}"/>
    <cellStyle name="Comma 10 2 3" xfId="1817" xr:uid="{72A38710-2B35-4B55-B1A4-24001DF9FA95}"/>
    <cellStyle name="Comma 10 2 3 2" xfId="8279" xr:uid="{90D8F897-BB86-4EED-B74A-7B3044734EF1}"/>
    <cellStyle name="Comma 10 2 4" xfId="1819" xr:uid="{C9EFC088-DE0B-4951-B71F-8147B8060EBF}"/>
    <cellStyle name="Comma 10 2 4 2" xfId="8281" xr:uid="{ACBF3FBC-E73E-411A-AABF-CFE8772561F1}"/>
    <cellStyle name="Comma 10 2 5" xfId="1822" xr:uid="{20C74A32-F926-43FC-90B8-087DA71B3A32}"/>
    <cellStyle name="Comma 10 2 5 16" xfId="23" xr:uid="{F8811211-169E-4B5F-966F-AF31524AB1A5}"/>
    <cellStyle name="Comma 10 2 5 16 2" xfId="239" xr:uid="{2D208516-0EEE-4439-8E2F-C52D7A5E2BA3}"/>
    <cellStyle name="Comma 10 2 5 2" xfId="8283" xr:uid="{1D251CCB-2B86-4BA6-9FBC-15822E80BF08}"/>
    <cellStyle name="Comma 10 2 6" xfId="8872" xr:uid="{F0D21669-F3E1-406F-8FD1-72571E519F71}"/>
    <cellStyle name="Comma 10 2 7" xfId="6100" xr:uid="{AD1CC881-F93D-4293-94B5-8AC6DD2E27CF}"/>
    <cellStyle name="Comma 10 2 8" xfId="2448" xr:uid="{95C7EC7D-7B5D-4E8F-99F3-4397D1E5D11A}"/>
    <cellStyle name="Comma 10 20" xfId="2435" xr:uid="{EADAFA8E-6D72-4280-B448-577D414685D4}"/>
    <cellStyle name="Comma 10 3" xfId="303" xr:uid="{7CA0297C-03D7-4696-9585-B1C8C0283071}"/>
    <cellStyle name="Comma 10 3 2" xfId="2452" xr:uid="{2D1C79DB-B251-44BE-A0A5-9F182750FF1E}"/>
    <cellStyle name="Comma 10 3 2 2" xfId="8876" xr:uid="{5C4EDE2F-6539-4D4D-B819-F4012794FE25}"/>
    <cellStyle name="Comma 10 3 3" xfId="2453" xr:uid="{11CD7A5B-06B1-4326-BE38-626C399315D2}"/>
    <cellStyle name="Comma 10 3 3 2" xfId="8877" xr:uid="{DCAEB04A-CDAA-4ACB-A520-8FBD4C9ABB99}"/>
    <cellStyle name="Comma 10 3 4" xfId="2454" xr:uid="{87714B46-D9CC-473F-B5F4-81C23185BBA6}"/>
    <cellStyle name="Comma 10 3 4 2" xfId="8878" xr:uid="{2DFAA699-7B51-4FD9-8269-F92F17E69841}"/>
    <cellStyle name="Comma 10 3 5" xfId="8875" xr:uid="{7C95F940-E633-4082-B34C-6DD84783F4D3}"/>
    <cellStyle name="Comma 10 3 6" xfId="2451" xr:uid="{7C44FDE8-70EB-400A-A131-9E8B582EF9F1}"/>
    <cellStyle name="Comma 10 4" xfId="2456" xr:uid="{E08B077C-63D1-4428-B3A3-1C9B922F2AA4}"/>
    <cellStyle name="Comma 10 4 2" xfId="2457" xr:uid="{0299850B-149D-4653-8DEF-57E01899D192}"/>
    <cellStyle name="Comma 10 4 2 2" xfId="8881" xr:uid="{68A21647-B717-4FCF-B420-ED173FAD5CE4}"/>
    <cellStyle name="Comma 10 4 3" xfId="2458" xr:uid="{99B02760-E227-4DEA-B5F9-5BB032847A4F}"/>
    <cellStyle name="Comma 10 4 3 2" xfId="8882" xr:uid="{C6E4D427-1D94-48DD-AFF5-7F280D2BB000}"/>
    <cellStyle name="Comma 10 4 4" xfId="8880" xr:uid="{B842FBC1-CD9E-4A26-8768-D51FAF842558}"/>
    <cellStyle name="Comma 10 5" xfId="2460" xr:uid="{F558DB89-E943-495D-8C34-DC36C7DAAA1C}"/>
    <cellStyle name="Comma 10 5 2" xfId="2461" xr:uid="{C696E369-0F02-49A4-A84E-CEE1E84B2657}"/>
    <cellStyle name="Comma 10 5 2 2" xfId="8885" xr:uid="{BC7844CA-7FA8-446C-AFAF-42B925CB80B2}"/>
    <cellStyle name="Comma 10 5 3" xfId="8884" xr:uid="{784E0820-AAF9-47E6-AAFF-1632610ABE54}"/>
    <cellStyle name="Comma 10 6" xfId="2464" xr:uid="{69EBD2F6-6E64-480E-91CC-F65BCFE447BE}"/>
    <cellStyle name="Comma 10 6 2" xfId="8888" xr:uid="{5D3B5D67-404E-42A7-AAB4-6CF5482CDB53}"/>
    <cellStyle name="Comma 10 7" xfId="843" xr:uid="{2CD475B6-1BC4-41C4-B98B-0D8C8D2B36D9}"/>
    <cellStyle name="Comma 10 7 2" xfId="7370" xr:uid="{DD803332-5237-4397-83C6-B17C2C04F421}"/>
    <cellStyle name="Comma 10 8" xfId="2466" xr:uid="{C7FF1A84-A780-44E4-998D-53D763AFC850}"/>
    <cellStyle name="Comma 10 8 2" xfId="8890" xr:uid="{A3F14713-268B-461E-BA66-4D123284328E}"/>
    <cellStyle name="Comma 10 9" xfId="2467" xr:uid="{F048FA86-737A-4E4C-9C3E-45F84E4DB9C9}"/>
    <cellStyle name="Comma 10 9 2" xfId="8891" xr:uid="{78832002-340D-4D83-BBC3-F2AE60FD71A5}"/>
    <cellStyle name="Comma 10_B3 - Property plant &amp; equipment.nat" xfId="2469" xr:uid="{9B068BFC-07D1-4E7F-B915-2038709BA660}"/>
    <cellStyle name="Comma 11" xfId="24" xr:uid="{174B1845-391D-49C0-9D48-8C8E947B6D70}"/>
    <cellStyle name="Comma 11 10" xfId="1747" xr:uid="{E9CE9180-3272-4ED0-9A5E-439391ECA05F}"/>
    <cellStyle name="Comma 11 10 2" xfId="8211" xr:uid="{37067ED5-0198-46BA-B084-970BDBFADFF1}"/>
    <cellStyle name="Comma 11 11" xfId="1749" xr:uid="{F81C4E82-B6AD-4F2F-A69F-349B4786B128}"/>
    <cellStyle name="Comma 11 11 2" xfId="8213" xr:uid="{C6F455D0-527A-45A8-BC05-4F5FA657064C}"/>
    <cellStyle name="Comma 11 12" xfId="1751" xr:uid="{0CA18092-CC69-4659-BB89-728F4B446971}"/>
    <cellStyle name="Comma 11 12 2" xfId="8215" xr:uid="{992EAE02-4F73-403A-A70E-4CCFA6D0D9AB}"/>
    <cellStyle name="Comma 11 13" xfId="8895" xr:uid="{913B77DC-50FE-4846-AF2B-1F8C1B9D70A6}"/>
    <cellStyle name="Comma 11 14" xfId="6101" xr:uid="{13255473-339B-404A-8A93-1C4446ABBAFE}"/>
    <cellStyle name="Comma 11 15" xfId="2472" xr:uid="{71D8731F-5848-41E5-A32A-8805CC05D9C0}"/>
    <cellStyle name="Comma 11 16" xfId="12119" xr:uid="{48761C65-B705-497D-9763-0AA406F332EA}"/>
    <cellStyle name="Comma 11 2" xfId="240" xr:uid="{5A369535-EA06-4F18-9598-F5BDD75D0611}"/>
    <cellStyle name="Comma 11 2 2" xfId="2474" xr:uid="{A737F84B-F5C2-425D-9016-870935FFA210}"/>
    <cellStyle name="Comma 11 2 2 2" xfId="8897" xr:uid="{DD85553D-7522-4339-B25C-BF7695920D31}"/>
    <cellStyle name="Comma 11 2 3" xfId="2475" xr:uid="{FDAEAD05-A86B-426D-A65F-C06910653F51}"/>
    <cellStyle name="Comma 11 2 3 2" xfId="8898" xr:uid="{147BB5E8-B582-4510-9A87-26C046A92EAE}"/>
    <cellStyle name="Comma 11 2 4" xfId="8896" xr:uid="{7D7130B6-454D-417F-8C68-697D54487808}"/>
    <cellStyle name="Comma 11 2 5" xfId="6102" xr:uid="{2F8454FB-D3FB-4A6C-9297-0D79241EF577}"/>
    <cellStyle name="Comma 11 2 6" xfId="2473" xr:uid="{9DE7CB26-489E-41A2-8272-FB78A3A22E2C}"/>
    <cellStyle name="Comma 11 3" xfId="2476" xr:uid="{E1E61E8D-EF91-4426-B1C3-037CD2F98476}"/>
    <cellStyle name="Comma 11 3 2" xfId="2477" xr:uid="{67E12BC5-AD09-4D7D-A2AB-4CF03B409A8F}"/>
    <cellStyle name="Comma 11 3 2 2" xfId="8900" xr:uid="{6DB52606-E39D-4B70-AAB9-23FB8737B77C}"/>
    <cellStyle name="Comma 11 3 3" xfId="2479" xr:uid="{8D8F7EAC-3B22-4B91-BBEC-88C6EA73E817}"/>
    <cellStyle name="Comma 11 3 3 2" xfId="8901" xr:uid="{3DE72651-4FB5-43CF-A664-755BBAE54FDF}"/>
    <cellStyle name="Comma 11 3 4" xfId="8899" xr:uid="{9F901BF2-FA38-4379-8A23-18280ED7A88C}"/>
    <cellStyle name="Comma 11 4" xfId="2480" xr:uid="{3399A26E-3293-477E-8C27-11EEAAA66D55}"/>
    <cellStyle name="Comma 11 4 2" xfId="1736" xr:uid="{E3A67918-60E4-4333-95C8-A7E542BACB34}"/>
    <cellStyle name="Comma 11 4 2 2" xfId="8200" xr:uid="{59A15825-0CFB-4582-B49B-AA664694AC97}"/>
    <cellStyle name="Comma 11 4 3" xfId="8902" xr:uid="{EA6391F8-3E64-4C3A-9AAD-54FE802F6C9F}"/>
    <cellStyle name="Comma 11 5" xfId="2481" xr:uid="{F8A60EF7-0527-4EC2-A927-BD6C795F3FF3}"/>
    <cellStyle name="Comma 11 5 2" xfId="8903" xr:uid="{689058CA-0E0E-4DB7-ADA4-6BB361B05533}"/>
    <cellStyle name="Comma 11 6" xfId="2483" xr:uid="{1613EFE6-F526-4B9A-9055-326E7DE75C16}"/>
    <cellStyle name="Comma 11 6 2" xfId="8905" xr:uid="{6824FA53-D47E-44C8-9794-8BB3D0ED70BD}"/>
    <cellStyle name="Comma 11 7" xfId="2486" xr:uid="{2DD59090-43D3-4506-9636-AA6F3CBBA36B}"/>
    <cellStyle name="Comma 11 7 2" xfId="8908" xr:uid="{0C323EA5-C95E-47B5-8968-2020251FE202}"/>
    <cellStyle name="Comma 11 8" xfId="2488" xr:uid="{C8CC3055-E08C-4391-8352-97D52087E12B}"/>
    <cellStyle name="Comma 11 8 2" xfId="8910" xr:uid="{FF938725-DD5E-4D32-A83E-BC0EFFF9D214}"/>
    <cellStyle name="Comma 11 9" xfId="2489" xr:uid="{2DBB4635-9858-4745-B32A-CF6A4F7C699F}"/>
    <cellStyle name="Comma 11 9 2" xfId="8911" xr:uid="{D0201C15-6239-45FB-A4AA-ACF3B3A4B023}"/>
    <cellStyle name="Comma 11_B3 - Property plant &amp; equipment.nat" xfId="2490" xr:uid="{7B94D3CC-1934-4E81-8682-67DD2BE7C100}"/>
    <cellStyle name="Comma 12" xfId="173" xr:uid="{A981DF43-7EA3-4AE0-A689-FC7EEB7B3A13}"/>
    <cellStyle name="Comma 12 10" xfId="2496" xr:uid="{11893FCC-CC96-41B2-94E9-560CFD7BEB0A}"/>
    <cellStyle name="Comma 12 10 2" xfId="8917" xr:uid="{E9F66897-E435-4021-A418-33F5375AC3F9}"/>
    <cellStyle name="Comma 12 11" xfId="2498" xr:uid="{A52EBFF0-4354-484A-9A40-677F6EAFB45E}"/>
    <cellStyle name="Comma 12 11 2" xfId="8919" xr:uid="{A5F2771B-C05D-4096-BA6A-482C3F1211A1}"/>
    <cellStyle name="Comma 12 12" xfId="2500" xr:uid="{89A59B5A-37A5-4EE0-9226-F6D33367FEC4}"/>
    <cellStyle name="Comma 12 12 2" xfId="8921" xr:uid="{AC4FE744-EA86-49B6-BC89-D65863CC41E5}"/>
    <cellStyle name="Comma 12 13" xfId="8915" xr:uid="{9D3DEF37-5095-49A1-ABF2-CF1B98895625}"/>
    <cellStyle name="Comma 12 14" xfId="6103" xr:uid="{B0D7EDE3-D824-43F5-B993-AE3B6E405C97}"/>
    <cellStyle name="Comma 12 15" xfId="2494" xr:uid="{81838561-DB95-499C-982C-2877D5930B1E}"/>
    <cellStyle name="Comma 12 16" xfId="11886" xr:uid="{E93D914F-A5B0-421D-9163-3D81F6902E52}"/>
    <cellStyle name="Comma 12 16 2" xfId="11913" xr:uid="{9C0CAAA2-D655-4880-B298-B0455C419553}"/>
    <cellStyle name="Comma 12 16 3" xfId="12117" xr:uid="{7F205864-C584-4804-8661-6732F43FCA1A}"/>
    <cellStyle name="Comma 12 17" xfId="11903" xr:uid="{7EE9EC84-C63C-4DD0-BFA4-617FCF9F86BC}"/>
    <cellStyle name="Comma 12 17 2" xfId="11910" xr:uid="{E1C7B344-33B6-4FA2-A4F1-9D0C19F4B508}"/>
    <cellStyle name="Comma 12 17 3" xfId="11915" xr:uid="{64B73F81-6E61-4155-B211-15E7EF955314}"/>
    <cellStyle name="Comma 12 2" xfId="189" xr:uid="{07AF6022-E13C-479B-9980-5D011DC56ECB}"/>
    <cellStyle name="Comma 12 2 2" xfId="328" xr:uid="{8C06D9BE-FD93-49E1-B6AE-4BC9C35B657D}"/>
    <cellStyle name="Comma 12 2 2 2" xfId="8926" xr:uid="{F65EF802-D7BB-49C6-AB8A-73D747F9C0F5}"/>
    <cellStyle name="Comma 12 2 2 3" xfId="2506" xr:uid="{AF88C69F-8A04-4787-9A3F-A988C01934F8}"/>
    <cellStyle name="Comma 12 2 3" xfId="371" xr:uid="{6C935D28-311E-48AF-AD7C-66DEB769144B}"/>
    <cellStyle name="Comma 12 2 3 2" xfId="8929" xr:uid="{E9D39CBE-314C-4BA7-B53B-E2C561FCE9B8}"/>
    <cellStyle name="Comma 12 2 3 3" xfId="2509" xr:uid="{F42F37C8-4692-488B-8A0A-21BA18314573}"/>
    <cellStyle name="Comma 12 2 4" xfId="8923" xr:uid="{4697D07A-FC98-4734-A2B5-7D750CF65A04}"/>
    <cellStyle name="Comma 12 2 5" xfId="2503" xr:uid="{45B1E67A-3DDC-4B93-BEA5-61251B186B6A}"/>
    <cellStyle name="Comma 12 3" xfId="316" xr:uid="{5448646B-BFD2-42EB-8F44-742BD0A71E58}"/>
    <cellStyle name="Comma 12 3 2" xfId="2512" xr:uid="{33E1AEEA-7511-451C-8592-097F35B5F59C}"/>
    <cellStyle name="Comma 12 3 2 2" xfId="8932" xr:uid="{11234B97-BC4C-436F-A4E3-8A55FAC7E716}"/>
    <cellStyle name="Comma 12 3 3" xfId="8931" xr:uid="{98C55798-8CAF-4DAC-B2CA-E426EAAC0180}"/>
    <cellStyle name="Comma 12 3 4" xfId="2511" xr:uid="{1B48743D-A6FC-4648-8A30-7BE443062791}"/>
    <cellStyle name="Comma 12 4" xfId="368" xr:uid="{502AD37B-292D-49C0-B536-B91271E5CC4A}"/>
    <cellStyle name="Comma 12 4 2" xfId="2514" xr:uid="{0AD2AE89-5685-43E3-BA7D-39811CE47F87}"/>
    <cellStyle name="Comma 12 4 2 2" xfId="8934" xr:uid="{662A5D8F-9BD3-45FD-AEB0-37BC7B592563}"/>
    <cellStyle name="Comma 12 4 3" xfId="8933" xr:uid="{1F00F157-17FE-42DB-AA36-C512D16643EF}"/>
    <cellStyle name="Comma 12 4 4" xfId="2513" xr:uid="{238A83DD-E299-41DB-8637-0F4C53423B6E}"/>
    <cellStyle name="Comma 12 5" xfId="373" xr:uid="{F2276C49-BC7F-4B91-AA66-A1EB740AB264}"/>
    <cellStyle name="Comma 12 5 2" xfId="2516" xr:uid="{5C33F094-2085-402C-A62B-20B285895E85}"/>
    <cellStyle name="Comma 12 5 2 2" xfId="8936" xr:uid="{B55CD2B6-F180-4822-9980-514730BF3398}"/>
    <cellStyle name="Comma 12 5 3" xfId="8935" xr:uid="{2C946EF0-B23D-48CE-A2DD-3F37EE77064F}"/>
    <cellStyle name="Comma 12 5 4" xfId="2515" xr:uid="{D39CBAB6-4E5E-49BD-BC11-CBACCEC5BBDE}"/>
    <cellStyle name="Comma 12 6" xfId="2518" xr:uid="{E07FBC79-E40C-4072-9AE0-A9FE272E5D56}"/>
    <cellStyle name="Comma 12 6 2" xfId="2520" xr:uid="{AED88F00-14FD-40EB-9749-5541E919C13F}"/>
    <cellStyle name="Comma 12 6 2 2" xfId="8940" xr:uid="{ADFC5D4B-25A6-4A5A-8B23-3AB3A6E6460B}"/>
    <cellStyle name="Comma 12 6 3" xfId="8938" xr:uid="{8661318E-609F-45B2-A078-476A0E00D30D}"/>
    <cellStyle name="Comma 12 7" xfId="2523" xr:uid="{7A09AEE4-2A5F-4BCB-97D1-462A61E20B22}"/>
    <cellStyle name="Comma 12 7 2" xfId="8943" xr:uid="{DE9CF6B6-90B3-43E6-A2EA-1CDFC3D949BE}"/>
    <cellStyle name="Comma 12 8" xfId="2525" xr:uid="{5E39549C-BCB7-4368-A6C2-A1362B3A6F7B}"/>
    <cellStyle name="Comma 12 8 2" xfId="8945" xr:uid="{4CD9563A-87A4-4DCC-BAF9-8331527C33A1}"/>
    <cellStyle name="Comma 12 9" xfId="2526" xr:uid="{6D8DA72C-9264-4EF9-8837-C87DC01102A8}"/>
    <cellStyle name="Comma 12 9 2" xfId="8946" xr:uid="{A974C5FD-E1C0-4D0B-91E9-F442AEF6F755}"/>
    <cellStyle name="Comma 12_B3 - Property plant &amp; equipment_GE" xfId="2527" xr:uid="{160E67C6-3F73-4772-A210-DF51AB1449D1}"/>
    <cellStyle name="Comma 13" xfId="179" xr:uid="{50CB28B1-998A-4E17-8FD6-1C5372D23639}"/>
    <cellStyle name="Comma 13 10" xfId="6104" xr:uid="{B75504E9-CDED-400C-87CA-E6B132037AB2}"/>
    <cellStyle name="Comma 13 11" xfId="2529" xr:uid="{A2C192A4-2CA4-4115-A621-DBDBF0FF125F}"/>
    <cellStyle name="Comma 13 12" xfId="12081" xr:uid="{8A41BE5A-5D96-4DB4-BCDC-E69A011DBC81}"/>
    <cellStyle name="Comma 13 12 2" xfId="14096" xr:uid="{B0B05987-2EFA-4FD8-AC59-67C16F5B9581}"/>
    <cellStyle name="Comma 13 13" xfId="1347" xr:uid="{1448F45E-A72B-4B9C-B8D6-9377328CED2E}"/>
    <cellStyle name="Comma 13 13 2" xfId="7849" xr:uid="{494BAB33-B642-412A-95E7-62F3B5997FCE}"/>
    <cellStyle name="Comma 13 2" xfId="321" xr:uid="{8088005C-239A-470A-9DF8-F20E965ACBBA}"/>
    <cellStyle name="Comma 13 2 2" xfId="2533" xr:uid="{515DC25A-7274-4AAE-823C-0D2A6B9D8F33}"/>
    <cellStyle name="Comma 13 2 2 2" xfId="8952" xr:uid="{0CDAE5DB-5D28-4C1E-B566-630891B934B3}"/>
    <cellStyle name="Comma 13 2 3" xfId="8564" xr:uid="{4F030EAB-A03A-4C19-B6BF-30D7B12FDD4F}"/>
    <cellStyle name="Comma 13 2 4" xfId="6105" xr:uid="{38F923D1-629A-4D66-9A80-28DD355C7E21}"/>
    <cellStyle name="Comma 13 2 5" xfId="2116" xr:uid="{CA38D192-83FA-41A1-873E-A12BB9D6E548}"/>
    <cellStyle name="Comma 13 3" xfId="2120" xr:uid="{5CFC8123-AB78-4E36-9D56-70BA5391434A}"/>
    <cellStyle name="Comma 13 3 2" xfId="8568" xr:uid="{E0574BB6-E628-489D-BD81-E8AFB8615A5F}"/>
    <cellStyle name="Comma 13 4" xfId="2122" xr:uid="{B49025F8-3C26-42CB-A3BF-4578A4FEB7D6}"/>
    <cellStyle name="Comma 13 4 2" xfId="8570" xr:uid="{C296F0AC-FC22-4E69-8AD4-F60FAD0A29A3}"/>
    <cellStyle name="Comma 13 5" xfId="2124" xr:uid="{92726189-C02D-44AD-8009-AC904037ED3C}"/>
    <cellStyle name="Comma 13 5 2" xfId="8572" xr:uid="{7128FFBC-8CDE-4EE2-B263-B1AAD9D81C76}"/>
    <cellStyle name="Comma 13 6" xfId="2127" xr:uid="{40210E3B-5C98-40A9-95EB-E2520BE88BA3}"/>
    <cellStyle name="Comma 13 6 2" xfId="8575" xr:uid="{F1040CEC-E11B-4512-A9A2-B01B63017150}"/>
    <cellStyle name="Comma 13 7" xfId="2130" xr:uid="{757762E5-CB57-4298-A488-4BD7E82F43E3}"/>
    <cellStyle name="Comma 13 7 2" xfId="8578" xr:uid="{D1F2A747-4D12-46A3-A3C1-5DFA40AAEAAE}"/>
    <cellStyle name="Comma 13 8" xfId="2535" xr:uid="{C0F0B142-46EA-4AF4-AC7C-A480B5987465}"/>
    <cellStyle name="Comma 13 8 2" xfId="8954" xr:uid="{31C47113-E869-49FC-AACD-69CD6B5B4375}"/>
    <cellStyle name="Comma 13 9" xfId="8948" xr:uid="{A114662F-FC4F-4A67-8964-6F28B7D84CC2}"/>
    <cellStyle name="Comma 13_CPI_Y'52_TOP_GG 1" xfId="1400" xr:uid="{DFB474AA-C5C8-4152-BEFE-F5A29F478076}"/>
    <cellStyle name="Comma 131 4 2" xfId="25" xr:uid="{CC0A6747-8199-44FD-89DC-A4A55A7E400F}"/>
    <cellStyle name="Comma 131 4 2 2" xfId="209" xr:uid="{C167A82A-91C6-4715-8479-9B27AD7C1F3F}"/>
    <cellStyle name="Comma 139" xfId="12080" xr:uid="{59C75BA7-C050-4F2F-BEEC-68309A5792C7}"/>
    <cellStyle name="Comma 139 2 4" xfId="12098" xr:uid="{9A6E8210-E184-4200-8EF4-B392D9342CFC}"/>
    <cellStyle name="Comma 139 5" xfId="12084" xr:uid="{72F7102C-18B6-42E2-A6FA-2BD1C1EF6EE8}"/>
    <cellStyle name="Comma 139 5 2" xfId="14097" xr:uid="{EF0FC344-556F-4B2A-A374-A50BB9EEFE4F}"/>
    <cellStyle name="Comma 14" xfId="193" xr:uid="{2A8D5212-69EE-4FBB-BB86-3C3ADA2E7471}"/>
    <cellStyle name="Comma 14 2" xfId="2540" xr:uid="{C2473228-9F0F-42B7-B670-9ACE7102B61B}"/>
    <cellStyle name="Comma 14 2 2" xfId="8959" xr:uid="{8875861C-DC13-48EB-802C-D648EFCB0700}"/>
    <cellStyle name="Comma 14 3" xfId="2544" xr:uid="{1C5A0E33-97BA-434F-B263-07C743063C11}"/>
    <cellStyle name="Comma 14 3 2" xfId="8963" xr:uid="{72671912-12D2-44DB-8197-29834391A163}"/>
    <cellStyle name="Comma 14 4" xfId="1596" xr:uid="{19EB5030-244A-43EE-BA20-084A523F4DE9}"/>
    <cellStyle name="Comma 14 4 2" xfId="8086" xr:uid="{A25D41A0-9505-4DEC-A2D5-81D29B428253}"/>
    <cellStyle name="Comma 14 5" xfId="1600" xr:uid="{D928EEFF-3ECB-4881-9ADC-57FE44AC0790}"/>
    <cellStyle name="Comma 14 5 2" xfId="8089" xr:uid="{825004E1-AC10-40E4-9397-E098FA034259}"/>
    <cellStyle name="Comma 14 6" xfId="8955" xr:uid="{8B234AFC-85A1-41D5-AEFC-5571F3B56901}"/>
    <cellStyle name="Comma 14 7" xfId="6106" xr:uid="{D4A09084-1E69-4E1C-8C27-0362CC6B738B}"/>
    <cellStyle name="Comma 14 8" xfId="2536" xr:uid="{296D7A4A-0662-464C-A23E-8F447F41CB4A}"/>
    <cellStyle name="Comma 146 2 5 3 3" xfId="12104" xr:uid="{E7A70A46-1661-489D-B4AC-3AD40B339F21}"/>
    <cellStyle name="Comma 15" xfId="205" xr:uid="{FBEE0DE6-82E3-4052-8F22-2B6200EF06A4}"/>
    <cellStyle name="Comma 15 10" xfId="555" xr:uid="{092EC4C9-D05E-4F08-AD6F-42A6CCC971C0}"/>
    <cellStyle name="Comma 15 10 2" xfId="7118" xr:uid="{96D382DB-7295-41AC-BE3F-F42DC4880C40}"/>
    <cellStyle name="Comma 15 11" xfId="2549" xr:uid="{C26E1148-1B06-4269-A3B1-F4E3189FF0AB}"/>
    <cellStyle name="Comma 15 11 2" xfId="8968" xr:uid="{09D98513-9C4E-446A-A6DC-FF18D4BD1DAF}"/>
    <cellStyle name="Comma 15 12" xfId="2550" xr:uid="{96560846-444B-4D42-A666-585A210E9A26}"/>
    <cellStyle name="Comma 15 12 2" xfId="8969" xr:uid="{36DDFD4D-3439-4A97-9602-DC5D9FEEC800}"/>
    <cellStyle name="Comma 15 13" xfId="487" xr:uid="{1F0518AD-591F-4D97-A083-2506F4AF7850}"/>
    <cellStyle name="Comma 15 13 2" xfId="7060" xr:uid="{4A62048A-FD61-4E22-981B-B301EA00CD45}"/>
    <cellStyle name="Comma 15 14" xfId="8964" xr:uid="{5F355D71-D288-4B47-A64C-F97DE433D3AA}"/>
    <cellStyle name="Comma 15 15" xfId="6107" xr:uid="{52452D31-A39B-4450-92BA-CA8953F2D224}"/>
    <cellStyle name="Comma 15 16" xfId="11832" xr:uid="{75498171-5A70-4A47-8F2B-2F2E80129116}"/>
    <cellStyle name="Comma 15 17" xfId="2545" xr:uid="{6243A5BE-0DAE-4F5F-B8B3-4C177FFB7CA6}"/>
    <cellStyle name="Comma 15 2" xfId="2551" xr:uid="{E8FFFD1C-C48B-493D-9666-5664E4DE28C9}"/>
    <cellStyle name="Comma 15 2 2" xfId="2556" xr:uid="{1ADBC0F8-E6C7-4618-B036-F9DF14F5CE3A}"/>
    <cellStyle name="Comma 15 2 2 2" xfId="8975" xr:uid="{1FDB6DE8-98BA-4AE2-8157-049EB735F52A}"/>
    <cellStyle name="Comma 15 2 3" xfId="8970" xr:uid="{55D9233E-06F0-4799-90EB-15A7A4104F7D}"/>
    <cellStyle name="Comma 15 3" xfId="2558" xr:uid="{45AED3BD-2DCA-49EB-8188-51E1992E8B90}"/>
    <cellStyle name="Comma 15 3 2" xfId="2559" xr:uid="{9B2DD70D-A887-454B-8535-DAC37C67934F}"/>
    <cellStyle name="Comma 15 3 2 2" xfId="8977" xr:uid="{764085FE-E6BE-4CCA-9AE4-E9FC0B4493AC}"/>
    <cellStyle name="Comma 15 4" xfId="1607" xr:uid="{2CDA417E-8FDA-49C2-B754-8C31E99E43E9}"/>
    <cellStyle name="Comma 15 4 2" xfId="2560" xr:uid="{65BBD2E0-E653-4BA1-92A9-FFEE1436B2F3}"/>
    <cellStyle name="Comma 15 4 2 2" xfId="8978" xr:uid="{0C65C600-C4B3-45CE-8752-D8909CC50A7C}"/>
    <cellStyle name="Comma 15 5" xfId="1609" xr:uid="{B546A3A2-D88E-4CA7-A59F-002EDCBC4B42}"/>
    <cellStyle name="Comma 15 5 2" xfId="8097" xr:uid="{BAAA6DAE-1673-442D-BBED-C249BEB35341}"/>
    <cellStyle name="Comma 15 6" xfId="1612" xr:uid="{3B359ED9-DB7E-4053-892C-8238123F24DD}"/>
    <cellStyle name="Comma 15 6 2" xfId="8100" xr:uid="{0E4CBD01-76A2-404E-B93A-33C5CC61BB3F}"/>
    <cellStyle name="Comma 15 7" xfId="1546" xr:uid="{14160FF2-5D9B-4A26-9EC4-87A36B8A2579}"/>
    <cellStyle name="Comma 15 7 2" xfId="8039" xr:uid="{418F9BC6-4F82-4D1F-8B90-956D567A8DD7}"/>
    <cellStyle name="Comma 15 8" xfId="1559" xr:uid="{72AB4F75-1F57-44D0-AC94-F7E369C6C656}"/>
    <cellStyle name="Comma 15 8 2" xfId="8052" xr:uid="{F9D5A8D7-99F1-4F0E-9E11-1FF6CB50B914}"/>
    <cellStyle name="Comma 15 9" xfId="1566" xr:uid="{F78CDDFA-7BEC-4769-A9C2-498D1059B547}"/>
    <cellStyle name="Comma 15 9 2" xfId="8059" xr:uid="{E5AC6064-C179-4416-BF6F-D9CC65BB9F7F}"/>
    <cellStyle name="Comma 16" xfId="206" xr:uid="{1AD9B445-9FFE-49F3-B7F3-B3256CF800BA}"/>
    <cellStyle name="Comma 16 2" xfId="2566" xr:uid="{53362AB5-70D3-4B17-B75C-400EFFA74236}"/>
    <cellStyle name="Comma 16 2 2" xfId="8984" xr:uid="{8959168E-5494-44E2-8C6C-787FAB39FC72}"/>
    <cellStyle name="Comma 16 3" xfId="2571" xr:uid="{90D7587F-DFFC-44DC-940A-93E3F18143BE}"/>
    <cellStyle name="Comma 16 3 2" xfId="8988" xr:uid="{75EF7438-95FD-48AD-A20B-A29022E63EB3}"/>
    <cellStyle name="Comma 16 4" xfId="8979" xr:uid="{16EA9E9D-FFE5-4936-B979-E3E6A71731F6}"/>
    <cellStyle name="Comma 16 5" xfId="6108" xr:uid="{11F7D3F0-8454-41FE-953F-51D7FDAE2DA6}"/>
    <cellStyle name="Comma 16 6" xfId="2561" xr:uid="{664047BC-6856-47BB-8F38-106F9335E9B7}"/>
    <cellStyle name="Comma 16_130017-B1  โปรแกรมคอมพิวเตอร์ CPI_Q409" xfId="2574" xr:uid="{A9465846-E284-40C8-836D-81B46BB2E769}"/>
    <cellStyle name="Comma 17" xfId="233" xr:uid="{B737F946-5D8A-48BF-A77F-6AF14EC20786}"/>
    <cellStyle name="Comma 17 2" xfId="372" xr:uid="{B1955F86-E7A5-42D5-A701-A646B8C25112}"/>
    <cellStyle name="Comma 17 2 2" xfId="8994" xr:uid="{0392984D-3F02-4E6B-971B-3E278AB7A3C3}"/>
    <cellStyle name="Comma 17 2 3" xfId="2579" xr:uid="{7A8CEC3D-83E3-42C0-918B-0E1321F58AD1}"/>
    <cellStyle name="Comma 17 3" xfId="2582" xr:uid="{0A2CA8D7-3E09-4EC8-93E0-EEAA82B4C9C7}"/>
    <cellStyle name="Comma 17 3 2" xfId="8997" xr:uid="{458F384A-1981-4BB8-A6BA-B7984E2F7BD8}"/>
    <cellStyle name="Comma 17 4" xfId="8991" xr:uid="{C932A0DB-188A-47D6-BFB8-2928698D803F}"/>
    <cellStyle name="Comma 17 5" xfId="6109" xr:uid="{9F893680-5A46-49CA-95D9-86BF0F4E20EE}"/>
    <cellStyle name="Comma 17 6" xfId="2576" xr:uid="{14C88218-B6F4-40F0-BCBB-A23A27789417}"/>
    <cellStyle name="Comma 18" xfId="26" xr:uid="{F3410397-598B-4E8D-A09F-988DB589D07C}"/>
    <cellStyle name="Comma 18 2" xfId="241" xr:uid="{DFF5327B-CFDF-4223-A6E5-35A871A5A4F9}"/>
    <cellStyle name="Comma 18 2 10" xfId="2590" xr:uid="{4F345FDE-F411-48F3-B0FA-31B000014247}"/>
    <cellStyle name="Comma 18 2 10 2" xfId="9004" xr:uid="{E4686D55-0F59-4022-81DB-54838CAAEB04}"/>
    <cellStyle name="Comma 18 2 11" xfId="2592" xr:uid="{83704395-6D1B-4468-8EE2-1422F33B34AF}"/>
    <cellStyle name="Comma 18 2 11 2" xfId="9006" xr:uid="{337E546E-48AF-404E-8A89-65FB540926BF}"/>
    <cellStyle name="Comma 18 2 12" xfId="2594" xr:uid="{48D270F0-5712-400B-9521-D045F552A6A0}"/>
    <cellStyle name="Comma 18 2 12 2" xfId="9008" xr:uid="{55108F88-0772-48C1-BD30-D68CA1A3C84B}"/>
    <cellStyle name="Comma 18 2 13" xfId="2596" xr:uid="{9F464355-387C-4A17-B8B9-895438ED5D3A}"/>
    <cellStyle name="Comma 18 2 13 2" xfId="9010" xr:uid="{8997D0E0-6A0E-46D3-BEDB-109C46B21029}"/>
    <cellStyle name="Comma 18 2 14" xfId="2598" xr:uid="{44CFA69D-7508-4362-BDD1-ACCE31EB321D}"/>
    <cellStyle name="Comma 18 2 14 2" xfId="9012" xr:uid="{41EDA23B-5C3A-4622-95A7-AEA259E5AD7B}"/>
    <cellStyle name="Comma 18 2 15" xfId="2599" xr:uid="{C607C82A-B046-4D96-B52E-DF21B1F3F85E}"/>
    <cellStyle name="Comma 18 2 15 2" xfId="9013" xr:uid="{34CCF3D6-1F2F-4C51-8448-44F0DC2548A0}"/>
    <cellStyle name="Comma 18 2 16" xfId="2601" xr:uid="{17D73EA8-4CF6-4512-A23D-AB1EA9F49E0A}"/>
    <cellStyle name="Comma 18 2 16 2" xfId="9015" xr:uid="{70642B79-B7CA-40BD-AB9B-17F4070768DC}"/>
    <cellStyle name="Comma 18 2 17" xfId="1786" xr:uid="{A9072EEA-7319-4DE0-A8B9-6BEF6E018430}"/>
    <cellStyle name="Comma 18 2 17 2" xfId="8249" xr:uid="{0DF01DD8-22EC-4232-BD6C-97519CD84B8A}"/>
    <cellStyle name="Comma 18 2 18" xfId="2603" xr:uid="{1B384C07-605A-47A8-9B54-76612EFE77A7}"/>
    <cellStyle name="Comma 18 2 18 2" xfId="9017" xr:uid="{3EFB186D-65DC-4BD2-AE86-6CFCE6907356}"/>
    <cellStyle name="Comma 18 2 19" xfId="2606" xr:uid="{2FF09245-7131-425B-9D59-64E50FCEA57D}"/>
    <cellStyle name="Comma 18 2 19 2" xfId="9020" xr:uid="{64067329-560B-4FFC-B5C0-D97115B9FA7B}"/>
    <cellStyle name="Comma 18 2 2" xfId="2608" xr:uid="{EE0D44CB-A61D-49E1-A9E2-988E9CF448D8}"/>
    <cellStyle name="Comma 18 2 2 2" xfId="9022" xr:uid="{62BE617C-6D82-47B2-9E2D-9355EFD9DA4B}"/>
    <cellStyle name="Comma 18 2 20" xfId="2600" xr:uid="{926E327F-617B-44BC-A3B0-AF9BA8C1BAC3}"/>
    <cellStyle name="Comma 18 2 20 2" xfId="9014" xr:uid="{AFBCFB82-8C08-4547-B55F-3F172429C318}"/>
    <cellStyle name="Comma 18 2 21" xfId="2602" xr:uid="{D9236B87-1A33-4DF2-B272-81E73D98E167}"/>
    <cellStyle name="Comma 18 2 21 2" xfId="9016" xr:uid="{302066EA-0C6B-4165-AA6B-F1937237EA6D}"/>
    <cellStyle name="Comma 18 2 22" xfId="1787" xr:uid="{4A373BF3-E19C-47ED-BDCB-352CD63BF8DB}"/>
    <cellStyle name="Comma 18 2 22 2" xfId="8250" xr:uid="{9E3F5BE4-E5A2-4628-A84C-01C7C2E7D333}"/>
    <cellStyle name="Comma 18 2 23" xfId="2604" xr:uid="{BE8A6AFC-E361-4D29-AA27-683D1E9EBB61}"/>
    <cellStyle name="Comma 18 2 23 2" xfId="9018" xr:uid="{E9EA11D6-8B0A-46EB-A47C-1DD98B9CE47B}"/>
    <cellStyle name="Comma 18 2 24" xfId="2607" xr:uid="{BD69B2B1-F0BF-40BB-B7EE-6CE91A438C06}"/>
    <cellStyle name="Comma 18 2 24 2" xfId="9021" xr:uid="{0CEEDBB8-6265-48BA-9B9D-9238FC70387D}"/>
    <cellStyle name="Comma 18 2 25" xfId="2587" xr:uid="{6C0EC926-8825-499E-842A-91CBD826AA2E}"/>
    <cellStyle name="Comma 18 2 3" xfId="2610" xr:uid="{13E02E49-A90B-4D7A-92F6-40D228DDB9EC}"/>
    <cellStyle name="Comma 18 2 3 2" xfId="9024" xr:uid="{F2CCCEC8-D505-4F5E-BED4-E60FAC74DCFD}"/>
    <cellStyle name="Comma 18 2 4" xfId="2612" xr:uid="{2F9F0B33-96FF-4FFC-BC6C-266407B958DB}"/>
    <cellStyle name="Comma 18 2 4 2" xfId="9026" xr:uid="{946DD303-B336-4603-B149-12229B16E743}"/>
    <cellStyle name="Comma 18 2 5" xfId="2613" xr:uid="{2C956154-F4A5-4E32-921C-1E0A012D1FED}"/>
    <cellStyle name="Comma 18 2 5 2" xfId="9027" xr:uid="{C89BBA27-0D4E-4E67-AF58-C471489ECE15}"/>
    <cellStyle name="Comma 18 2 6" xfId="2614" xr:uid="{AF7B86F7-37BB-4D23-8A19-1A93D60B37C9}"/>
    <cellStyle name="Comma 18 2 6 2" xfId="9028" xr:uid="{B5799A19-7A37-49AA-8E06-46AD83EE12E6}"/>
    <cellStyle name="Comma 18 2 7" xfId="2615" xr:uid="{2C950FC0-A2C3-40B6-A41E-41A55BD79CB9}"/>
    <cellStyle name="Comma 18 2 7 2" xfId="9029" xr:uid="{A255DD07-96BB-4D36-B9FC-70EB00E20F31}"/>
    <cellStyle name="Comma 18 2 8" xfId="2616" xr:uid="{0FCDC909-0218-4EFE-ACFD-10C23CCA5D62}"/>
    <cellStyle name="Comma 18 2 8 2" xfId="9030" xr:uid="{B783DE31-AF5C-4A07-B0C5-8BF9F03A0158}"/>
    <cellStyle name="Comma 18 2 9" xfId="2343" xr:uid="{14B264A8-5114-47DE-83CB-E8F025BE6FD8}"/>
    <cellStyle name="Comma 18 2 9 2" xfId="8776" xr:uid="{F819EC8F-61A5-426B-95F5-5CCDAA07E2F3}"/>
    <cellStyle name="Comma 18 3" xfId="2617" xr:uid="{F042C67C-9E33-496F-BC91-37FFB6E4DAC7}"/>
    <cellStyle name="Comma 18 3 10" xfId="1940" xr:uid="{EDF18017-1D40-4E02-881E-7F19736F595C}"/>
    <cellStyle name="Comma 18 3 10 2" xfId="8394" xr:uid="{1D270AC8-F242-4942-9EF1-9045D19B17F0}"/>
    <cellStyle name="Comma 18 3 11" xfId="1942" xr:uid="{9FAAA15D-F6A6-40D3-921D-6CDA2E088786}"/>
    <cellStyle name="Comma 18 3 11 2" xfId="8396" xr:uid="{83947EB0-2EDA-4E1C-93F0-382C4C8EDCCB}"/>
    <cellStyle name="Comma 18 3 12" xfId="1945" xr:uid="{11083FDE-3E0D-4503-AD98-C02405A3197B}"/>
    <cellStyle name="Comma 18 3 12 2" xfId="8399" xr:uid="{5C70A24D-84CB-41C4-8944-FA082A429D10}"/>
    <cellStyle name="Comma 18 3 13" xfId="1949" xr:uid="{2D4A231C-D500-4B7F-BE62-6401E72D563F}"/>
    <cellStyle name="Comma 18 3 13 2" xfId="8403" xr:uid="{6CAEDFAA-B610-4852-8BB2-6811FAE50D53}"/>
    <cellStyle name="Comma 18 3 14" xfId="1954" xr:uid="{B5F86912-5224-4062-952E-420424B97D06}"/>
    <cellStyle name="Comma 18 3 14 2" xfId="8408" xr:uid="{174CEF38-8BBC-4C4A-9CC9-C44AB5170813}"/>
    <cellStyle name="Comma 18 3 15" xfId="743" xr:uid="{422272FE-1B46-4D50-A438-41D9CCE183DF}"/>
    <cellStyle name="Comma 18 3 15 2" xfId="7288" xr:uid="{8F332ADB-D619-45F6-B69B-3D71B2D512D2}"/>
    <cellStyle name="Comma 18 3 16" xfId="1960" xr:uid="{16C39777-8F41-446F-BEE4-0B12F97A1593}"/>
    <cellStyle name="Comma 18 3 16 2" xfId="8414" xr:uid="{AAF3B7BE-A34D-427B-9523-F64C95DD0077}"/>
    <cellStyle name="Comma 18 3 17" xfId="2621" xr:uid="{ED5ABBA7-30D4-4514-90A0-10219E875B6B}"/>
    <cellStyle name="Comma 18 3 17 2" xfId="9034" xr:uid="{AC46C995-2272-492A-8110-326D5AAE33D5}"/>
    <cellStyle name="Comma 18 3 18" xfId="2625" xr:uid="{B44FD071-8D40-4F52-9C99-D84D3F22F81E}"/>
    <cellStyle name="Comma 18 3 18 2" xfId="9038" xr:uid="{ACD5694A-9DB0-4C8F-A7A3-9958E98B5227}"/>
    <cellStyle name="Comma 18 3 19" xfId="2628" xr:uid="{177F92AC-6558-400F-AFCF-99165324417F}"/>
    <cellStyle name="Comma 18 3 19 2" xfId="9041" xr:uid="{8B20E0B6-CD38-4B97-9F28-ACB13716A036}"/>
    <cellStyle name="Comma 18 3 2" xfId="2630" xr:uid="{19DD6CBE-773A-4669-887F-7EEC40FB2514}"/>
    <cellStyle name="Comma 18 3 2 2" xfId="9043" xr:uid="{F8F8A5B6-0A78-4901-8345-8BFC625BDB97}"/>
    <cellStyle name="Comma 18 3 20" xfId="744" xr:uid="{F934EC78-284C-4844-AE4D-A8BBAD2E784F}"/>
    <cellStyle name="Comma 18 3 20 2" xfId="7289" xr:uid="{1B9FBE13-0D27-4661-8E54-9F42D0BEE845}"/>
    <cellStyle name="Comma 18 3 21" xfId="1961" xr:uid="{1BFC05E7-C1EB-4CD9-B2F7-022001A49152}"/>
    <cellStyle name="Comma 18 3 21 2" xfId="8415" xr:uid="{67E59859-2A40-4D2B-8E54-A5DD20E9D196}"/>
    <cellStyle name="Comma 18 3 22" xfId="2622" xr:uid="{6ED24A16-0C93-4CCF-AB43-12C01A98A959}"/>
    <cellStyle name="Comma 18 3 22 2" xfId="9035" xr:uid="{A3DACD90-B032-4985-B2D2-9EA00F617489}"/>
    <cellStyle name="Comma 18 3 23" xfId="2626" xr:uid="{E325383F-800C-4E9A-9DA9-5CE976B60A86}"/>
    <cellStyle name="Comma 18 3 23 2" xfId="9039" xr:uid="{0EB5DF77-313B-4AF7-AB97-DD0A4CC61A52}"/>
    <cellStyle name="Comma 18 3 24" xfId="2629" xr:uid="{D7BF7549-80EC-4DFE-AF33-6D8D839A41F5}"/>
    <cellStyle name="Comma 18 3 24 2" xfId="9042" xr:uid="{AF37DDD6-EB87-44E1-A6B4-9C45B779DC64}"/>
    <cellStyle name="Comma 18 3 3" xfId="2632" xr:uid="{90C5C731-77A8-4EF3-82B4-59F0E2928834}"/>
    <cellStyle name="Comma 18 3 3 2" xfId="9045" xr:uid="{0816E217-C714-47F4-877C-2A533AE9A897}"/>
    <cellStyle name="Comma 18 3 4" xfId="2634" xr:uid="{0B1A1E5A-3E1D-4555-86F9-9C51450BBAF5}"/>
    <cellStyle name="Comma 18 3 4 2" xfId="9047" xr:uid="{CE110490-5671-4A77-A13A-EF8288C11669}"/>
    <cellStyle name="Comma 18 3 5" xfId="2636" xr:uid="{C962FF74-554A-4D1C-8255-37FA2DBF392F}"/>
    <cellStyle name="Comma 18 3 5 2" xfId="9049" xr:uid="{A75F2D9C-25B7-4167-9A86-7B9F8899CE69}"/>
    <cellStyle name="Comma 18 3 6" xfId="2637" xr:uid="{C1EDC5CA-7AA1-4C3B-B9E1-74D4DA56376C}"/>
    <cellStyle name="Comma 18 3 6 2" xfId="9050" xr:uid="{F8981AE7-A4AB-4681-B4BC-F47B30B1CB5C}"/>
    <cellStyle name="Comma 18 3 7" xfId="2639" xr:uid="{4E18F766-BC9C-4E22-B9A2-CB62F8C1E549}"/>
    <cellStyle name="Comma 18 3 7 2" xfId="9052" xr:uid="{07A8EE05-CCFA-4A93-AAF0-4D9F678B2D31}"/>
    <cellStyle name="Comma 18 3 8" xfId="2641" xr:uid="{482022CB-C8F3-4C3C-966B-933F107E5F07}"/>
    <cellStyle name="Comma 18 3 8 2" xfId="9054" xr:uid="{6DEB2C14-957A-4852-AF77-5FBCA4F8D25F}"/>
    <cellStyle name="Comma 18 3 9" xfId="2643" xr:uid="{85639E87-DC76-455C-9E3A-8553F0D7839C}"/>
    <cellStyle name="Comma 18 3 9 2" xfId="9056" xr:uid="{E93406F7-B2D8-4BA3-85CA-3F8A2515E0F7}"/>
    <cellStyle name="Comma 18 4" xfId="2645" xr:uid="{163EE851-1B8E-4B8C-A2A8-E956B77B58FB}"/>
    <cellStyle name="Comma 18 4 2" xfId="9058" xr:uid="{36B420DC-166D-44AB-893C-C941505666CC}"/>
    <cellStyle name="Comma 18 5" xfId="8999" xr:uid="{1541386A-70FE-4214-91F7-0098E269DA84}"/>
    <cellStyle name="Comma 18 6" xfId="6110" xr:uid="{DA963E4E-A01E-4239-AB83-2396AC99E491}"/>
    <cellStyle name="Comma 18 7" xfId="2584" xr:uid="{470B21C9-7929-4CB9-8D3A-1ED972602EC5}"/>
    <cellStyle name="Comma 18_B3-Property plant&amp;equiment_incom" xfId="1861" xr:uid="{77D3B57E-8F81-499E-84BA-2A37354BB45A}"/>
    <cellStyle name="Comma 19" xfId="337" xr:uid="{2C88D7F5-518C-4D40-B524-CA96810DF9A6}"/>
    <cellStyle name="Comma 19 11" xfId="12077" xr:uid="{52B20F69-1525-4149-A7C3-96D8D5FBB81B}"/>
    <cellStyle name="Comma 19 2" xfId="387" xr:uid="{FB23F332-F587-4C93-85BF-F58FA954AA7A}"/>
    <cellStyle name="Comma 19 2 2" xfId="9063" xr:uid="{EEE367FC-06FB-4885-AF95-7AAFC2C4B209}"/>
    <cellStyle name="Comma 19 2 3" xfId="6112" xr:uid="{E3D37CC2-92EC-4366-8286-6FF5F9EDB15C}"/>
    <cellStyle name="Comma 19 2 4" xfId="2650" xr:uid="{1AC5F7A0-4EDC-4EB9-8E86-DCF9FA18A652}"/>
    <cellStyle name="Comma 19 3" xfId="2652" xr:uid="{EF9AADDC-BB4D-483E-8980-0232F4BC2146}"/>
    <cellStyle name="Comma 19 3 2" xfId="9065" xr:uid="{3650A5DD-7628-450C-A2A9-FF2A417E6FBB}"/>
    <cellStyle name="Comma 19 4" xfId="2654" xr:uid="{713F5774-D4E2-4C7E-8FDF-01CBC51E3AE2}"/>
    <cellStyle name="Comma 19 4 2" xfId="9067" xr:uid="{C77B4D68-1EF7-4895-BC0B-C6447A521E09}"/>
    <cellStyle name="Comma 19 5" xfId="9061" xr:uid="{9D2347E3-AFF2-45DA-A64B-BFEC8352398A}"/>
    <cellStyle name="Comma 19 6" xfId="6111" xr:uid="{33AB4573-5D4D-4835-8E1E-A3ACA24365AE}"/>
    <cellStyle name="Comma 19 7" xfId="2648" xr:uid="{6AAD072C-AC33-42FC-AC63-C922DE33BB11}"/>
    <cellStyle name="Comma 19_Cut-off_รายได้" xfId="2655" xr:uid="{7EF76B5B-3981-4AB9-874D-75AD77D6FB2A}"/>
    <cellStyle name="Comma 2" xfId="11" xr:uid="{E1B0DE0B-271B-44BA-BADC-D1058F211947}"/>
    <cellStyle name="Comma 2 10" xfId="361" xr:uid="{FBA367B0-375C-4189-AC19-0339174CCC0E}"/>
    <cellStyle name="Comma 2 10 2" xfId="2660" xr:uid="{5B38BADD-CD0D-4527-ACC2-A7FBC3091A8B}"/>
    <cellStyle name="Comma 2 10 2 2" xfId="9073" xr:uid="{3B704E7B-E5CF-4855-B055-3C8E4A6999DB}"/>
    <cellStyle name="Comma 2 10 2 5" xfId="202" xr:uid="{2277331E-0AF7-4738-BC2A-206C17EBF84C}"/>
    <cellStyle name="Comma 2 10 2 5 2" xfId="369" xr:uid="{0E1A7CF5-8B4C-418A-981F-AF333BCFCC91}"/>
    <cellStyle name="Comma 2 10 2 5 3" xfId="12116" xr:uid="{BF4FB268-087E-486C-9AB6-B05D335D8B26}"/>
    <cellStyle name="Comma 2 10 2 7" xfId="12075" xr:uid="{544A1391-ECDD-43A0-AA00-C19CCA7AE619}"/>
    <cellStyle name="Comma 2 10 2 7 2" xfId="14094" xr:uid="{686EA913-F592-4AC9-8DB9-2B5BF6093EA2}"/>
    <cellStyle name="Comma 2 10 3" xfId="9071" xr:uid="{73A12F2D-81CA-49D1-857E-FBD03863E849}"/>
    <cellStyle name="Comma 2 10 4" xfId="6114" xr:uid="{F940B74C-E5A4-47B8-8029-D4C94C1BA225}"/>
    <cellStyle name="Comma 2 10 5" xfId="2658" xr:uid="{99BD6375-BC15-43B7-B724-ADB09D7CB5EE}"/>
    <cellStyle name="Comma 2 11" xfId="1488" xr:uid="{D3F1CFA7-803C-41B6-8FF0-05871D12778C}"/>
    <cellStyle name="Comma 2 11 2" xfId="2662" xr:uid="{8553D88C-693C-4C38-864E-3E6F2CAE6805}"/>
    <cellStyle name="Comma 2 11 2 2" xfId="9075" xr:uid="{328C2CA5-6C11-4D42-B5FA-AB75BC31E36D}"/>
    <cellStyle name="Comma 2 11 3" xfId="7984" xr:uid="{58F160D2-3EE8-460B-B061-47C80C3AD006}"/>
    <cellStyle name="Comma 2 11 4" xfId="6115" xr:uid="{047759DF-0979-4DD5-A04B-62450DB3604C}"/>
    <cellStyle name="Comma 2 12" xfId="2663" xr:uid="{4833CC85-F55E-4478-A4C8-31F9B30FF5DF}"/>
    <cellStyle name="Comma 2 12 2" xfId="9076" xr:uid="{6033CC9F-7E9F-44C5-A1D1-C8B9F54A720D}"/>
    <cellStyle name="Comma 2 12 3" xfId="6116" xr:uid="{8662B360-C988-4CD2-AE38-693615D396FB}"/>
    <cellStyle name="Comma 2 13" xfId="2664" xr:uid="{FBC9B915-CDAA-49B2-A99A-5BDA3C2D3C88}"/>
    <cellStyle name="Comma 2 13 2" xfId="9077" xr:uid="{D55E962F-C893-4AD8-A1E0-CD682E01FBE4}"/>
    <cellStyle name="Comma 2 13 3" xfId="6117" xr:uid="{FCEA3F23-655B-422E-A5FD-1381A9896ABA}"/>
    <cellStyle name="Comma 2 14" xfId="2665" xr:uid="{2EB9A278-F645-4A03-AF6C-A7218CFFA4B2}"/>
    <cellStyle name="Comma 2 14 2" xfId="6119" xr:uid="{B2F6C90F-5640-4A64-B6C6-6EB34CE30E18}"/>
    <cellStyle name="Comma 2 14 3" xfId="6120" xr:uid="{8ABA6A13-E445-4EB8-9705-199E2FE313EE}"/>
    <cellStyle name="Comma 2 14 4" xfId="6121" xr:uid="{86AC2388-58A5-4801-8F4D-A228C1CC3298}"/>
    <cellStyle name="Comma 2 14 5" xfId="9078" xr:uid="{E4D232DA-F61A-4734-8FCA-898176B4407A}"/>
    <cellStyle name="Comma 2 14 6" xfId="6118" xr:uid="{13E27A2F-E105-42F0-8478-00E9BDB23723}"/>
    <cellStyle name="Comma 2 15" xfId="2666" xr:uid="{9B19636A-56F5-4C31-BAD8-3F1D5C5BC2FA}"/>
    <cellStyle name="Comma 2 15 2" xfId="9079" xr:uid="{A4B72E2F-FA02-4E91-8E56-B2EC407585B5}"/>
    <cellStyle name="Comma 2 16" xfId="2668" xr:uid="{F03C91BF-EFAA-40C9-9DFA-B51029577584}"/>
    <cellStyle name="Comma 2 16 2" xfId="9081" xr:uid="{A01CCA2E-120A-453E-BAC0-41201C9C217C}"/>
    <cellStyle name="Comma 2 17" xfId="2670" xr:uid="{B4B7B927-4D0E-469F-A257-7EAB13DAD25E}"/>
    <cellStyle name="Comma 2 17 2" xfId="9083" xr:uid="{8B1C3747-5103-4621-AD60-635A785FB0EA}"/>
    <cellStyle name="Comma 2 18" xfId="2672" xr:uid="{C2A94707-AB7E-46F1-BD3A-D6480604D06D}"/>
    <cellStyle name="Comma 2 18 2" xfId="9085" xr:uid="{DDCD4322-020D-477F-A905-032D8FD8387F}"/>
    <cellStyle name="Comma 2 19" xfId="2674" xr:uid="{0D086BBA-3C7B-44A9-BE5B-D064C274B8A6}"/>
    <cellStyle name="Comma 2 19 2" xfId="9087" xr:uid="{2EAD6146-7A1D-4F0C-8D8C-6CE80FB62809}"/>
    <cellStyle name="Comma 2 2" xfId="27" xr:uid="{381EDE98-6CD4-4282-A1B8-A4437E1FB442}"/>
    <cellStyle name="Comma 2 2 10" xfId="2677" xr:uid="{C75CF498-35E1-4870-95E0-F46D5CEA5AA5}"/>
    <cellStyle name="Comma 2 2 10 2" xfId="2317" xr:uid="{0ABD5A75-D3C8-494B-84B8-078D237A8AA5}"/>
    <cellStyle name="Comma 2 2 10 2 2" xfId="199" xr:uid="{29C27502-514A-4F93-BB92-CE96ED179FF3}"/>
    <cellStyle name="Comma 2 2 10 2 2 2" xfId="11858" xr:uid="{88B039C5-3797-43E1-BBA5-262DB67E4730}"/>
    <cellStyle name="Comma 2 2 10 2 2 3" xfId="8760" xr:uid="{14B1DE5D-100F-4C81-88FD-0DE97D0AB56B}"/>
    <cellStyle name="Comma 2 2 10 3" xfId="9090" xr:uid="{54EC7F9D-FEAE-4EB7-A21D-580683822916}"/>
    <cellStyle name="Comma 2 2 10 4" xfId="6123" xr:uid="{81ED09C4-B6F4-4C2A-86A3-B80D52B2954D}"/>
    <cellStyle name="Comma 2 2 11" xfId="2678" xr:uid="{648E7311-6481-44B7-9295-AEB0B9FA0C90}"/>
    <cellStyle name="Comma 2 2 11 2" xfId="9091" xr:uid="{4940A25F-DFCE-40C2-9632-A53018CA0F79}"/>
    <cellStyle name="Comma 2 2 11 3" xfId="6124" xr:uid="{167657A4-6821-4653-A188-D606FEBD8372}"/>
    <cellStyle name="Comma 2 2 12" xfId="2679" xr:uid="{96320472-03A1-424B-87D0-4F73264F4CCE}"/>
    <cellStyle name="Comma 2 2 12 2" xfId="9092" xr:uid="{6CDD6FB3-A53E-4010-B533-5876109DBBBC}"/>
    <cellStyle name="Comma 2 2 13" xfId="2680" xr:uid="{CD7474C9-F608-4B30-BBA5-D24F2DB4BE1F}"/>
    <cellStyle name="Comma 2 2 13 2" xfId="9093" xr:uid="{66CE3AEA-3C11-4FE3-9BE9-FA27AE1E7820}"/>
    <cellStyle name="Comma 2 2 14" xfId="2681" xr:uid="{5F7D39B4-7D51-45D5-A709-705E0E7AC205}"/>
    <cellStyle name="Comma 2 2 14 2" xfId="9094" xr:uid="{862A8BBB-DF35-4BA2-A2B4-8ECE7B90E985}"/>
    <cellStyle name="Comma 2 2 15" xfId="2682" xr:uid="{3C4CDD75-7D61-4465-BE7D-6749A5A14C06}"/>
    <cellStyle name="Comma 2 2 15 2" xfId="9095" xr:uid="{43EB1AAE-DB22-4E49-87E6-A166B9FC3A22}"/>
    <cellStyle name="Comma 2 2 16" xfId="2685" xr:uid="{E7971618-FCE5-4D6C-A1A0-569771ABDDB9}"/>
    <cellStyle name="Comma 2 2 16 2" xfId="9098" xr:uid="{4272B187-E482-4706-974A-DFD973586933}"/>
    <cellStyle name="Comma 2 2 17" xfId="2688" xr:uid="{A197684F-ED4C-4086-AE1C-DF5527383573}"/>
    <cellStyle name="Comma 2 2 17 2" xfId="9101" xr:uid="{7B1B2A81-72A1-413F-B2E1-DB42D844F20D}"/>
    <cellStyle name="Comma 2 2 18" xfId="2691" xr:uid="{EF65B5ED-8D1B-430E-AC61-07A4E7C4E8DE}"/>
    <cellStyle name="Comma 2 2 18 2" xfId="9104" xr:uid="{9362125D-0C3B-4D66-A90B-BF271B5CA9CE}"/>
    <cellStyle name="Comma 2 2 19" xfId="2694" xr:uid="{C5D6A29C-268D-4009-961D-0A12FEC351E4}"/>
    <cellStyle name="Comma 2 2 19 2" xfId="9107" xr:uid="{1F669444-C812-43DA-9F04-9D8B22E6E6E0}"/>
    <cellStyle name="Comma 2 2 2" xfId="95" xr:uid="{51FB465C-2409-4755-A1E5-D9222D11BAC7}"/>
    <cellStyle name="Comma 2 2 2 10" xfId="1122" xr:uid="{FC5D9167-0FF4-4BD0-A4FA-F0DAF17044E2}"/>
    <cellStyle name="Comma 2 2 2 10 2" xfId="7632" xr:uid="{46C6EAD5-EF84-4C12-8AFF-590BC84C2847}"/>
    <cellStyle name="Comma 2 2 2 11" xfId="1126" xr:uid="{36BE7355-E66F-4E3B-AF59-330BF0496B37}"/>
    <cellStyle name="Comma 2 2 2 11 2" xfId="7636" xr:uid="{FFEFB2BC-CAB4-43AD-946F-FCCC599EF94F}"/>
    <cellStyle name="Comma 2 2 2 12" xfId="821" xr:uid="{E2D77DFE-775F-444B-920E-C1AA50D595D1}"/>
    <cellStyle name="Comma 2 2 2 12 2" xfId="7354" xr:uid="{F8459814-BCD6-4495-A087-0B641C35C297}"/>
    <cellStyle name="Comma 2 2 2 13" xfId="1046" xr:uid="{F39C52B6-A5F6-41AF-A273-6764824092B2}"/>
    <cellStyle name="Comma 2 2 2 13 2" xfId="7555" xr:uid="{BB10C266-795A-49FC-9602-A4D8031A4A12}"/>
    <cellStyle name="Comma 2 2 2 14" xfId="1536" xr:uid="{E9B286EA-FB39-42A2-9F60-89A47276E4C5}"/>
    <cellStyle name="Comma 2 2 2 14 2" xfId="8029" xr:uid="{2E186A7F-003F-4424-AE66-235293FF827F}"/>
    <cellStyle name="Comma 2 2 2 15" xfId="2697" xr:uid="{9BCEC9CE-D378-487C-93A4-7E3654BAF4F3}"/>
    <cellStyle name="Comma 2 2 2 15 2" xfId="9110" xr:uid="{586080DE-F206-4272-889B-83FF70ACB0B4}"/>
    <cellStyle name="Comma 2 2 2 16" xfId="2700" xr:uid="{E64DC1F4-1CCA-4B00-8AFA-A75F48607162}"/>
    <cellStyle name="Comma 2 2 2 16 2" xfId="9113" xr:uid="{6104D8C8-51CA-4421-87CC-EA20EAB1DE9E}"/>
    <cellStyle name="Comma 2 2 2 17" xfId="2703" xr:uid="{C09B9BA6-B642-4DED-A863-8026C9B9CE2D}"/>
    <cellStyle name="Comma 2 2 2 17 2" xfId="9116" xr:uid="{B108DB03-21DB-4124-988E-FD3F441D7BC5}"/>
    <cellStyle name="Comma 2 2 2 18" xfId="2708" xr:uid="{430650C6-8792-48C8-B3C1-71E4AA804EBE}"/>
    <cellStyle name="Comma 2 2 2 18 2" xfId="9121" xr:uid="{68B01717-1E95-4E61-9878-D3939E5FFBDE}"/>
    <cellStyle name="Comma 2 2 2 19" xfId="2711" xr:uid="{FBFBF8AB-E2CC-499B-B86B-7C4664A6DCFC}"/>
    <cellStyle name="Comma 2 2 2 19 2" xfId="9124" xr:uid="{5A094276-FCCE-49AB-BDBD-6BCBF0976713}"/>
    <cellStyle name="Comma 2 2 2 2" xfId="284" xr:uid="{7114163A-40B0-4802-9797-5C0D0D4C753B}"/>
    <cellStyle name="Comma 2 2 2 2 10" xfId="2714" xr:uid="{5ACCAEDE-C0E4-43F1-9E2E-156F8AE21D94}"/>
    <cellStyle name="Comma 2 2 2 2 10 2" xfId="2717" xr:uid="{7EFC1ED6-2491-42F9-9ADD-F235A0C9E7F0}"/>
    <cellStyle name="Comma 2 2 2 2 10 2 2" xfId="9130" xr:uid="{EBECD75E-2FD6-4626-BD8A-8EFD66595EE0}"/>
    <cellStyle name="Comma 2 2 2 2 10 3" xfId="2721" xr:uid="{F20A32CF-18E6-4046-829A-79F304E62EB1}"/>
    <cellStyle name="Comma 2 2 2 2 10 3 2" xfId="9134" xr:uid="{2B44D712-43FB-47FB-8C01-76EDF6B3B33E}"/>
    <cellStyle name="Comma 2 2 2 2 10 4" xfId="2724" xr:uid="{3D707DA7-6712-4473-9A64-C7A3F9A8FEC4}"/>
    <cellStyle name="Comma 2 2 2 2 10 4 2" xfId="9137" xr:uid="{AB41397E-0BD4-46F1-B245-C256DDD0F0EF}"/>
    <cellStyle name="Comma 2 2 2 2 10 5" xfId="9127" xr:uid="{5C388EA4-1EFE-43B0-A29B-6FE5E96B0253}"/>
    <cellStyle name="Comma 2 2 2 2 11" xfId="2726" xr:uid="{6668B1AF-3764-466D-B0D3-F166CB8173AB}"/>
    <cellStyle name="Comma 2 2 2 2 11 2" xfId="9138" xr:uid="{C700BD79-0973-44C1-8A29-C4E12CC84C04}"/>
    <cellStyle name="Comma 2 2 2 2 12" xfId="2728" xr:uid="{47B3B3F4-241C-4B37-99D1-CC4388DEA793}"/>
    <cellStyle name="Comma 2 2 2 2 12 2" xfId="9140" xr:uid="{3E8A38A0-9120-47E4-9E96-A39891C5F286}"/>
    <cellStyle name="Comma 2 2 2 2 13" xfId="9126" xr:uid="{B6FA56BE-E6E8-4677-9984-1BFDEC112509}"/>
    <cellStyle name="Comma 2 2 2 2 14" xfId="6126" xr:uid="{65EF7EE9-D3F7-49A3-89F3-AA1192F1372B}"/>
    <cellStyle name="Comma 2 2 2 2 15" xfId="2713" xr:uid="{849C1791-4526-4B2E-A78E-6EC2134216BB}"/>
    <cellStyle name="Comma 2 2 2 2 2" xfId="2730" xr:uid="{8E2C979F-5A2D-4082-A349-68356C9372D4}"/>
    <cellStyle name="Comma 2 2 2 2 2 2" xfId="2282" xr:uid="{B32AF569-DA79-4BCC-AD0C-0F78EA5E2670}"/>
    <cellStyle name="Comma 2 2 2 2 2 2 2" xfId="2731" xr:uid="{EE929209-99B0-4442-8030-A6030AD82068}"/>
    <cellStyle name="Comma 2 2 2 2 2 2 2 2" xfId="2733" xr:uid="{7902207D-5F10-40DC-BA8C-4273C22EF522}"/>
    <cellStyle name="Comma 2 2 2 2 2 2 2 2 2" xfId="2735" xr:uid="{1D48DEB5-7277-431F-861D-B80C65F49951}"/>
    <cellStyle name="Comma 2 2 2 2 2 2 2 2 2 2" xfId="9147" xr:uid="{2B37E80D-3E18-43A9-9BA6-E45DF7FAF129}"/>
    <cellStyle name="Comma 2 2 2 2 2 2 2 2 3" xfId="2736" xr:uid="{07DE1313-C305-4F78-BBFC-C58EA46250E5}"/>
    <cellStyle name="Comma 2 2 2 2 2 2 2 2 3 2" xfId="9148" xr:uid="{E814BD39-8F65-44D1-A041-592A4616F58A}"/>
    <cellStyle name="Comma 2 2 2 2 2 2 2 2 4" xfId="2737" xr:uid="{7F6DD0EA-0313-4E49-B882-50C606CF3438}"/>
    <cellStyle name="Comma 2 2 2 2 2 2 2 2 4 2" xfId="9149" xr:uid="{946B10E6-E6A4-4FEF-8EEA-9FB11AC69E61}"/>
    <cellStyle name="Comma 2 2 2 2 2 2 2 2 5" xfId="9145" xr:uid="{C455D7B5-9478-4E2C-BD9C-EB3DA1855C7F}"/>
    <cellStyle name="Comma 2 2 2 2 2 2 2 3" xfId="2739" xr:uid="{6E158132-D329-4D78-90EB-9CFED138C8C8}"/>
    <cellStyle name="Comma 2 2 2 2 2 2 2 3 2" xfId="9151" xr:uid="{E3D1D58F-5BEC-4D0C-B569-8F5D037A63B3}"/>
    <cellStyle name="Comma 2 2 2 2 2 2 2 4" xfId="2742" xr:uid="{C22FFF96-9734-42E4-A7EA-948F39DE97EB}"/>
    <cellStyle name="Comma 2 2 2 2 2 2 2 4 2" xfId="9154" xr:uid="{B283E5D5-74E7-4491-90F9-3A370A802625}"/>
    <cellStyle name="Comma 2 2 2 2 2 2 2 5" xfId="2743" xr:uid="{89F33135-1923-4F50-866F-D67749483472}"/>
    <cellStyle name="Comma 2 2 2 2 2 2 2 5 2" xfId="9155" xr:uid="{EEFF5405-6B0B-40FB-9E83-A9F6399D8509}"/>
    <cellStyle name="Comma 2 2 2 2 2 2 2 6" xfId="9143" xr:uid="{1A770094-957C-45BD-9641-1982DC269A56}"/>
    <cellStyle name="Comma 2 2 2 2 2 2 3" xfId="2744" xr:uid="{4D94ABE4-2A23-4EED-9A7E-50F3EC75A0E7}"/>
    <cellStyle name="Comma 2 2 2 2 2 2 3 2" xfId="2745" xr:uid="{BC057296-69D2-485F-B7F0-3C4BCF68BE8E}"/>
    <cellStyle name="Comma 2 2 2 2 2 2 3 2 2" xfId="9157" xr:uid="{51F36DEB-B56A-40C0-AEA7-85435E88D3DB}"/>
    <cellStyle name="Comma 2 2 2 2 2 2 3 3" xfId="2747" xr:uid="{E6EACC3E-5921-4C5C-AE7F-752E2C7CCE2A}"/>
    <cellStyle name="Comma 2 2 2 2 2 2 3 3 2" xfId="9159" xr:uid="{B74E5ECB-C845-4C79-81C2-C85481E75C8E}"/>
    <cellStyle name="Comma 2 2 2 2 2 2 3 4" xfId="2748" xr:uid="{CFBA2288-4F6A-43A0-B027-E38C7C03C2F7}"/>
    <cellStyle name="Comma 2 2 2 2 2 2 3 4 2" xfId="9160" xr:uid="{B573E0DC-754C-4E55-A6FD-2BD5EB9877A1}"/>
    <cellStyle name="Comma 2 2 2 2 2 2 3 5" xfId="9156" xr:uid="{6CAB2C13-7051-46A5-B8D6-452AAE75C677}"/>
    <cellStyle name="Comma 2 2 2 2 2 2 4" xfId="2749" xr:uid="{6DC63364-7BBB-46A2-8C7A-EABA42EF4B21}"/>
    <cellStyle name="Comma 2 2 2 2 2 2 4 2" xfId="9161" xr:uid="{63AF26B6-D93D-49B8-AA0B-BCDECD8EB30C}"/>
    <cellStyle name="Comma 2 2 2 2 2 2 5" xfId="2750" xr:uid="{ADBCCD9E-61FB-453A-8CC4-49181F307FA1}"/>
    <cellStyle name="Comma 2 2 2 2 2 2 5 2" xfId="9162" xr:uid="{024DD680-B4F2-4491-BD5F-5C8A6FF1A96D}"/>
    <cellStyle name="Comma 2 2 2 2 2 2 6" xfId="8727" xr:uid="{26060C9B-6AD7-4B0F-83DD-7F1AD0E8B1C8}"/>
    <cellStyle name="Comma 2 2 2 2 2 3" xfId="2284" xr:uid="{D13BB7FD-174E-4957-B519-16AB6AFAF13C}"/>
    <cellStyle name="Comma 2 2 2 2 2 3 2" xfId="8729" xr:uid="{7467C6FF-5D62-44C4-B5AA-2A2FCB0F974B}"/>
    <cellStyle name="Comma 2 2 2 2 2 4" xfId="2286" xr:uid="{7AB3346F-86CE-4EC2-BE21-833CFFACC825}"/>
    <cellStyle name="Comma 2 2 2 2 2 4 2" xfId="8731" xr:uid="{35553A37-D312-4B5D-952E-3962D4D2EC1B}"/>
    <cellStyle name="Comma 2 2 2 2 2 5" xfId="2751" xr:uid="{B10244BC-4C3C-4CB2-A57E-520C0985194C}"/>
    <cellStyle name="Comma 2 2 2 2 2 5 2" xfId="1851" xr:uid="{000CFA36-C9D7-4C0B-983C-931F19403B0F}"/>
    <cellStyle name="Comma 2 2 2 2 2 5 2 2" xfId="8310" xr:uid="{9759659A-3E7B-436F-88E7-68D48D9E296D}"/>
    <cellStyle name="Comma 2 2 2 2 2 5 3" xfId="1853" xr:uid="{ADA49F49-9226-46D9-86BD-649D5618AC72}"/>
    <cellStyle name="Comma 2 2 2 2 2 5 3 2" xfId="8312" xr:uid="{11EBF177-3CB2-4671-827A-09878700DCB4}"/>
    <cellStyle name="Comma 2 2 2 2 2 5 4" xfId="2752" xr:uid="{387629A8-E035-46AD-A85D-1253ADE71770}"/>
    <cellStyle name="Comma 2 2 2 2 2 5 4 2" xfId="9164" xr:uid="{73C571D2-1F54-4482-8515-A5BD3C6646B2}"/>
    <cellStyle name="Comma 2 2 2 2 2 5 5" xfId="9163" xr:uid="{116BF2D8-57C1-4672-B35D-98DBC3D694AC}"/>
    <cellStyle name="Comma 2 2 2 2 2 6" xfId="2753" xr:uid="{AB6E9EC7-D183-4328-A6A1-BA7110D12057}"/>
    <cellStyle name="Comma 2 2 2 2 2 6 2" xfId="9165" xr:uid="{CD45A32C-76E8-4CC3-9823-A5DED7AC0D47}"/>
    <cellStyle name="Comma 2 2 2 2 2 7" xfId="2754" xr:uid="{6815FEEA-055C-4969-B720-FF5FEF36DF40}"/>
    <cellStyle name="Comma 2 2 2 2 2 7 2" xfId="9166" xr:uid="{17C5AFA1-D1CE-483C-A7EB-5C733517991D}"/>
    <cellStyle name="Comma 2 2 2 2 2 8" xfId="9142" xr:uid="{0C0DD2BC-6AC5-4B79-BC7E-1086EC878473}"/>
    <cellStyle name="Comma 2 2 2 2 3" xfId="2755" xr:uid="{0B881ACF-E2B7-4807-9C28-F6D27E7074DB}"/>
    <cellStyle name="Comma 2 2 2 2 3 2" xfId="9167" xr:uid="{CE76EF08-B66B-4226-9AE6-FDAB0EC8612B}"/>
    <cellStyle name="Comma 2 2 2 2 4" xfId="2757" xr:uid="{B765ECD4-F59F-49BF-B396-D2C969AB5E4F}"/>
    <cellStyle name="Comma 2 2 2 2 4 2" xfId="9169" xr:uid="{72BC728E-840C-491F-AC42-E220CACA8C55}"/>
    <cellStyle name="Comma 2 2 2 2 5" xfId="782" xr:uid="{6EFBC87D-FA42-41F0-9B8C-1C2DDA546393}"/>
    <cellStyle name="Comma 2 2 2 2 5 2" xfId="7323" xr:uid="{125387DF-BD68-4FD9-AB93-11C6D7396D46}"/>
    <cellStyle name="Comma 2 2 2 2 6" xfId="2758" xr:uid="{7C07C9BB-D05E-40CC-9811-741B3A80736D}"/>
    <cellStyle name="Comma 2 2 2 2 6 2" xfId="9170" xr:uid="{1245D7A6-4C47-4B93-B2D8-20C83FBA0DE4}"/>
    <cellStyle name="Comma 2 2 2 2 7" xfId="2760" xr:uid="{F2351708-8FF3-40B0-B6B4-B8DCEC7DED18}"/>
    <cellStyle name="Comma 2 2 2 2 7 2" xfId="9172" xr:uid="{FE0753C3-B88D-4AEC-914A-9CCDB9ABF21D}"/>
    <cellStyle name="Comma 2 2 2 2 8" xfId="2762" xr:uid="{B6866414-D44D-4B69-BC26-8CCBC99D98F4}"/>
    <cellStyle name="Comma 2 2 2 2 8 2" xfId="9174" xr:uid="{FBA737B1-944F-42EB-95CD-A7AF6997B2C9}"/>
    <cellStyle name="Comma 2 2 2 2 9" xfId="2764" xr:uid="{8457CF8D-9DC4-42CB-BB13-3B7B9121CAC6}"/>
    <cellStyle name="Comma 2 2 2 2 9 2" xfId="9176" xr:uid="{B3C6F205-24EB-491B-A34F-35DDFB1F5DA3}"/>
    <cellStyle name="Comma 2 2 2 20" xfId="2698" xr:uid="{2029055B-CA0D-45E8-AAFC-27F3DDB90B70}"/>
    <cellStyle name="Comma 2 2 2 20 2" xfId="9111" xr:uid="{AB1A2319-19A9-4392-A90B-1E6A40EAD5A5}"/>
    <cellStyle name="Comma 2 2 2 21" xfId="2701" xr:uid="{97636CCC-639D-4AF8-89CA-31C68F332A07}"/>
    <cellStyle name="Comma 2 2 2 21 2" xfId="9114" xr:uid="{206E9893-3F8B-4F7F-B731-E4B2CC00AD5D}"/>
    <cellStyle name="Comma 2 2 2 22" xfId="2704" xr:uid="{DA60619F-4097-4A81-BE51-FE536F7113F4}"/>
    <cellStyle name="Comma 2 2 2 22 2" xfId="9117" xr:uid="{919506EB-CBA0-4CB0-9F84-15F3D2058685}"/>
    <cellStyle name="Comma 2 2 2 23" xfId="2709" xr:uid="{6D12AEDA-4EA7-42BB-8A5C-17CF0AD13A45}"/>
    <cellStyle name="Comma 2 2 2 23 2" xfId="9122" xr:uid="{70CCD6D1-0284-443B-B6B4-39B014BB90AA}"/>
    <cellStyle name="Comma 2 2 2 24" xfId="2712" xr:uid="{2F56DAA1-146E-4204-A44C-0C42BC389DF3}"/>
    <cellStyle name="Comma 2 2 2 24 2" xfId="9125" xr:uid="{BFD5F239-BB7E-45E0-9CA6-6E07E04A8E97}"/>
    <cellStyle name="Comma 2 2 2 25" xfId="2766" xr:uid="{4F2526A8-CD20-4B06-8B97-DC74FDD4FE83}"/>
    <cellStyle name="Comma 2 2 2 25 2" xfId="9178" xr:uid="{4E60CD18-A9BD-4457-9D1D-5095DBB9B289}"/>
    <cellStyle name="Comma 2 2 2 26" xfId="2768" xr:uid="{B80AA56E-B168-4752-8533-92DD0A7B6D73}"/>
    <cellStyle name="Comma 2 2 2 26 2" xfId="9180" xr:uid="{6CC8FC6D-2F6B-4A4C-8C2E-62E9CD806B7F}"/>
    <cellStyle name="Comma 2 2 2 27" xfId="2770" xr:uid="{3F59FAD6-8F4A-4501-9BF2-115AFB6D7E7A}"/>
    <cellStyle name="Comma 2 2 2 27 2" xfId="9182" xr:uid="{5C8BE77C-77A4-4331-B744-591810088D39}"/>
    <cellStyle name="Comma 2 2 2 28" xfId="647" xr:uid="{2056BE3E-B780-4121-9EB0-844F6E399E3B}"/>
    <cellStyle name="Comma 2 2 2 28 2" xfId="7198" xr:uid="{935D9EDC-8492-4404-8D58-901AB8B63653}"/>
    <cellStyle name="Comma 2 2 2 29" xfId="2773" xr:uid="{F202C76A-E3AF-483F-9E44-0BAA3BA749F4}"/>
    <cellStyle name="Comma 2 2 2 29 2" xfId="9185" xr:uid="{5B0BBFA0-0392-4082-A92B-E390E7BADD20}"/>
    <cellStyle name="Comma 2 2 2 3" xfId="2775" xr:uid="{3C8B4DC7-62BA-4880-B755-03BEF4181C53}"/>
    <cellStyle name="Comma 2 2 2 3 2" xfId="2776" xr:uid="{64F4727B-F9E6-4B67-9491-EB4F4B8AF5F8}"/>
    <cellStyle name="Comma 2 2 2 3 2 2" xfId="9188" xr:uid="{F580304D-7C6A-4B44-BF31-61B0F9909DDD}"/>
    <cellStyle name="Comma 2 2 2 3 3" xfId="2778" xr:uid="{9F6686FE-6551-4798-9703-B48DD66AE488}"/>
    <cellStyle name="Comma 2 2 2 3 3 2" xfId="9190" xr:uid="{537CACDE-1387-40F3-B29C-2806C06DBE95}"/>
    <cellStyle name="Comma 2 2 2 3 4" xfId="9187" xr:uid="{826D35A9-6276-4B7F-9148-B8C16EB8E73E}"/>
    <cellStyle name="Comma 2 2 2 3 5" xfId="6127" xr:uid="{2D73CDF1-F8A4-4B59-AEA2-94C49DDC076D}"/>
    <cellStyle name="Comma 2 2 2 30" xfId="2767" xr:uid="{F38BCC01-7C3B-49EE-B600-5A244221C465}"/>
    <cellStyle name="Comma 2 2 2 30 2" xfId="9179" xr:uid="{9EA3ED0A-64A1-4330-80C7-9E438D397E04}"/>
    <cellStyle name="Comma 2 2 2 31" xfId="2769" xr:uid="{50D93C4A-8864-402B-B756-7EC30EA24BB6}"/>
    <cellStyle name="Comma 2 2 2 31 2" xfId="9181" xr:uid="{835CA7C9-F2EC-4F6A-9756-F530F05DF0A3}"/>
    <cellStyle name="Comma 2 2 2 32" xfId="2771" xr:uid="{BEE80CB8-0E1A-4206-9BEF-D7D7488CFA10}"/>
    <cellStyle name="Comma 2 2 2 32 2" xfId="9183" xr:uid="{61474EBC-77FB-4D0C-B0F6-EC5E9216AE24}"/>
    <cellStyle name="Comma 2 2 2 33" xfId="648" xr:uid="{81AA73D9-39DE-49A2-827B-9377F74C8B9F}"/>
    <cellStyle name="Comma 2 2 2 33 2" xfId="7199" xr:uid="{088FC473-451C-49D3-8094-3E5F4D452765}"/>
    <cellStyle name="Comma 2 2 2 34" xfId="2774" xr:uid="{DAF28F44-9448-4936-860B-1E1056ADF007}"/>
    <cellStyle name="Comma 2 2 2 34 2" xfId="9186" xr:uid="{CB50C4E4-A5E5-46A1-A59E-407C85312036}"/>
    <cellStyle name="Comma 2 2 2 35" xfId="2781" xr:uid="{48AFEE62-24FB-49CD-A53B-82AB53C79D86}"/>
    <cellStyle name="Comma 2 2 2 35 2" xfId="9193" xr:uid="{9D9D4CDD-FDBA-4486-A836-900371FFB3D6}"/>
    <cellStyle name="Comma 2 2 2 36" xfId="2784" xr:uid="{1959BC73-814F-4FEE-93C7-023E99B77187}"/>
    <cellStyle name="Comma 2 2 2 36 2" xfId="9196" xr:uid="{5A859E29-E7F2-42A4-B61A-118184355189}"/>
    <cellStyle name="Comma 2 2 2 37" xfId="2787" xr:uid="{193FA72B-136B-4DBB-9811-86707E617DC2}"/>
    <cellStyle name="Comma 2 2 2 37 2" xfId="9199" xr:uid="{D3882520-1320-41AA-8638-44A7A0FE6FF9}"/>
    <cellStyle name="Comma 2 2 2 38" xfId="1815" xr:uid="{CF44ACD9-C668-4A02-96D2-340E70E5C7CE}"/>
    <cellStyle name="Comma 2 2 2 38 2" xfId="8277" xr:uid="{9AEA4286-137C-4AD2-9AA2-34D3CCA7CB58}"/>
    <cellStyle name="Comma 2 2 2 39" xfId="2790" xr:uid="{9E6AE4B8-7A62-4701-993F-C706FF94D40F}"/>
    <cellStyle name="Comma 2 2 2 39 2" xfId="9202" xr:uid="{CFBA3E96-2AEE-4304-8255-7CAEB2C15EC5}"/>
    <cellStyle name="Comma 2 2 2 4" xfId="2793" xr:uid="{61A6EB92-5586-4058-B674-4BAE91A4378E}"/>
    <cellStyle name="Comma 2 2 2 4 2" xfId="9205" xr:uid="{A8116826-B9B7-41CD-880C-8B29325B97C3}"/>
    <cellStyle name="Comma 2 2 2 4 3" xfId="6128" xr:uid="{DAE8E693-1A8A-438F-AE12-0BED63253710}"/>
    <cellStyle name="Comma 2 2 2 40" xfId="2782" xr:uid="{C1574C8D-853C-4E37-93F1-84333CEC5F21}"/>
    <cellStyle name="Comma 2 2 2 40 2" xfId="2794" xr:uid="{678EDA6F-3391-48C4-8A71-122FC5E1B367}"/>
    <cellStyle name="Comma 2 2 2 40 2 2" xfId="9206" xr:uid="{0F683353-C05B-459D-853D-AD67D3EE6410}"/>
    <cellStyle name="Comma 2 2 2 40 3" xfId="2795" xr:uid="{DF0CB727-183C-440A-B9E1-FFE5A581FC64}"/>
    <cellStyle name="Comma 2 2 2 40 3 2" xfId="9207" xr:uid="{2417D978-57C7-440E-8D53-3C03D4D68751}"/>
    <cellStyle name="Comma 2 2 2 40 4" xfId="767" xr:uid="{98CF9814-4982-4BD0-9DE4-0B3E2C2D8BE9}"/>
    <cellStyle name="Comma 2 2 2 40 4 2" xfId="7308" xr:uid="{722FF52F-6549-4024-91A2-EED5C9DE8F90}"/>
    <cellStyle name="Comma 2 2 2 40 5" xfId="9194" xr:uid="{6B78002C-5012-4684-80AB-DD15D8AA3DBD}"/>
    <cellStyle name="Comma 2 2 2 41" xfId="2785" xr:uid="{4A65763F-9B19-46C7-9C52-3CC6E148E6F8}"/>
    <cellStyle name="Comma 2 2 2 41 2" xfId="9197" xr:uid="{59ACDF25-926B-40B3-BC3A-E484393CC307}"/>
    <cellStyle name="Comma 2 2 2 42" xfId="2788" xr:uid="{D5067C4C-DCBD-4943-9D27-75DFC65F240B}"/>
    <cellStyle name="Comma 2 2 2 42 2" xfId="9200" xr:uid="{BDC3A7D7-8AA5-4E8B-9BC3-013F23D66103}"/>
    <cellStyle name="Comma 2 2 2 43" xfId="1816" xr:uid="{5285D9E9-FBC0-444E-B2D2-45A7E3FB9AE0}"/>
    <cellStyle name="Comma 2 2 2 43 2" xfId="8278" xr:uid="{4EFC5F1C-4929-4609-B1C2-05E2DA69FD27}"/>
    <cellStyle name="Comma 2 2 2 44" xfId="2791" xr:uid="{B7ECA17F-A806-4C8A-B7E6-86F141C913B9}"/>
    <cellStyle name="Comma 2 2 2 44 2" xfId="9203" xr:uid="{FDAD3D6D-9848-48D8-A43F-DFAED69E760E}"/>
    <cellStyle name="Comma 2 2 2 45" xfId="2799" xr:uid="{D798C402-42FE-47C0-A41A-A3E999D0CEE4}"/>
    <cellStyle name="Comma 2 2 2 45 2" xfId="9211" xr:uid="{0752EE56-E8CD-4888-A1FC-9DAA988ABB52}"/>
    <cellStyle name="Comma 2 2 2 46" xfId="1130" xr:uid="{3590B4CE-849F-4A33-90B1-5828EFD2B064}"/>
    <cellStyle name="Comma 2 2 2 46 2" xfId="1133" xr:uid="{DFF37E03-4707-4D6B-B608-E3FBB5788B6A}"/>
    <cellStyle name="Comma 2 2 2 46 2 2" xfId="7643" xr:uid="{628A54BE-B8C3-45BE-BF65-0F48307EB2EC}"/>
    <cellStyle name="Comma 2 2 2 46 3" xfId="627" xr:uid="{6BFD0DE1-676C-44CA-99AF-C75659165D17}"/>
    <cellStyle name="Comma 2 2 2 46 3 2" xfId="7179" xr:uid="{BF78E1AF-3D92-46FE-8B3B-15BCCBADA10D}"/>
    <cellStyle name="Comma 2 2 2 46 4" xfId="855" xr:uid="{CF6EA950-FD2A-4A6B-8D00-CB24A32B84CF}"/>
    <cellStyle name="Comma 2 2 2 46 4 2" xfId="7378" xr:uid="{884A34D0-03FE-4BAE-9B88-3481ECD0F8E0}"/>
    <cellStyle name="Comma 2 2 2 46 5" xfId="7640" xr:uid="{71844C86-3829-4D3D-BCA8-B5E4450C16FE}"/>
    <cellStyle name="Comma 2 2 2 47" xfId="1152" xr:uid="{0D6F88E2-4739-4443-8748-942D90CCA3A4}"/>
    <cellStyle name="Comma 2 2 2 47 2" xfId="7662" xr:uid="{7B0BC20A-6A87-4796-A89D-E54D0B0A6C51}"/>
    <cellStyle name="Comma 2 2 2 48" xfId="1158" xr:uid="{FEFFFA8B-A0A6-42AD-B326-229E9EBA8A40}"/>
    <cellStyle name="Comma 2 2 2 48 2" xfId="7668" xr:uid="{9CCD538B-65A2-4969-93CD-5DA515762294}"/>
    <cellStyle name="Comma 2 2 2 49" xfId="9109" xr:uid="{ADA0B611-5D19-40BB-B4F4-A90D615A23FF}"/>
    <cellStyle name="Comma 2 2 2 5" xfId="2800" xr:uid="{1B6E9A0A-4ED6-40A0-8517-0EADECF95FDD}"/>
    <cellStyle name="Comma 2 2 2 5 2" xfId="9212" xr:uid="{3E8799A0-9809-4231-AA1F-AA6E1CC2714F}"/>
    <cellStyle name="Comma 2 2 2 5 3" xfId="6129" xr:uid="{6CD1BB52-67C6-4F7B-B3E7-0A8986252BE7}"/>
    <cellStyle name="Comma 2 2 2 50" xfId="6125" xr:uid="{32B5D895-0550-46E3-A5B8-46D265B683EA}"/>
    <cellStyle name="Comma 2 2 2 51" xfId="2696" xr:uid="{C7F056B5-460A-4998-B1CA-4FDFDA601E5E}"/>
    <cellStyle name="Comma 2 2 2 52" xfId="12129" xr:uid="{AF7C6749-4279-4B1D-885B-4A8EEB184F76}"/>
    <cellStyle name="Comma 2 2 2 6" xfId="2801" xr:uid="{D4900AB2-02DA-407E-B71E-4CC8CE47E850}"/>
    <cellStyle name="Comma 2 2 2 6 2" xfId="9213" xr:uid="{F70A3280-B6A1-4EB2-8DD2-79C2D36FF631}"/>
    <cellStyle name="Comma 2 2 2 6 3" xfId="6130" xr:uid="{15D3D8E7-D5D8-411C-A970-CB98BB400904}"/>
    <cellStyle name="Comma 2 2 2 7" xfId="2803" xr:uid="{3F8A08CB-4C29-4BEA-B95B-D020138BC913}"/>
    <cellStyle name="Comma 2 2 2 7 2" xfId="9215" xr:uid="{C51C74C2-0A45-41B4-9F88-A0F4D3726140}"/>
    <cellStyle name="Comma 2 2 2 7 3" xfId="6131" xr:uid="{A05F950A-FB93-4FEC-9611-2C820B1BAB52}"/>
    <cellStyle name="Comma 2 2 2 8" xfId="2805" xr:uid="{7D05A505-E7B5-49F3-AC03-8B7AC3451405}"/>
    <cellStyle name="Comma 2 2 2 8 2" xfId="9217" xr:uid="{509D8AD6-720E-47F2-B5E2-3F5F79C29109}"/>
    <cellStyle name="Comma 2 2 2 8 3" xfId="6132" xr:uid="{4E1B755D-D5EE-4E31-878E-3B358EA4A984}"/>
    <cellStyle name="Comma 2 2 2 9" xfId="2807" xr:uid="{CAAE1966-70EA-44F9-B0C0-C10DC023584E}"/>
    <cellStyle name="Comma 2 2 2 9 2" xfId="9219" xr:uid="{59C0CD1C-801D-4639-8C7B-F656E4121B98}"/>
    <cellStyle name="Comma 2 2 2 9 3" xfId="6133" xr:uid="{EC833BCC-D23D-43C4-BBAE-4C944867616B}"/>
    <cellStyle name="Comma 2 2 20" xfId="2683" xr:uid="{8F5CDD93-134E-4E22-B967-5B8BC6AD5969}"/>
    <cellStyle name="Comma 2 2 20 2" xfId="9096" xr:uid="{6B0519EF-3282-40FF-9012-05ED56AB616D}"/>
    <cellStyle name="Comma 2 2 21" xfId="2686" xr:uid="{DFDBB368-CB3B-4FFD-A86C-AF7F8215609D}"/>
    <cellStyle name="Comma 2 2 21 2" xfId="9099" xr:uid="{BC22EC5A-BEF3-40E7-A63C-B69EF7192D5E}"/>
    <cellStyle name="Comma 2 2 22" xfId="2689" xr:uid="{E584B756-9378-490A-B260-1820C9CC2341}"/>
    <cellStyle name="Comma 2 2 22 2" xfId="9102" xr:uid="{A17C899C-812C-4A36-B736-B5316EA14575}"/>
    <cellStyle name="Comma 2 2 23" xfId="2692" xr:uid="{624B00C6-1FE2-4DB4-A738-8EF5721AE382}"/>
    <cellStyle name="Comma 2 2 23 2" xfId="9105" xr:uid="{A8F472D9-A8B4-4041-A7AF-D3BA1A67E17E}"/>
    <cellStyle name="Comma 2 2 24" xfId="2695" xr:uid="{ACF40C32-E2E5-411E-B0B2-CE3AB7D600C4}"/>
    <cellStyle name="Comma 2 2 24 2" xfId="9108" xr:uid="{26143C19-2FC1-4E30-B395-A087BD6DCFAD}"/>
    <cellStyle name="Comma 2 2 25" xfId="2809" xr:uid="{FCF10019-1F66-4EE6-8EEA-DE4A8DFEE657}"/>
    <cellStyle name="Comma 2 2 25 2" xfId="9221" xr:uid="{72F09B03-829D-4C09-B462-4FA45D7D8ACC}"/>
    <cellStyle name="Comma 2 2 26" xfId="2813" xr:uid="{17CAF114-8152-464F-930C-605B7AB70669}"/>
    <cellStyle name="Comma 2 2 26 2" xfId="9225" xr:uid="{9ADDC986-53F2-4C9D-87B5-5389C2BF38C9}"/>
    <cellStyle name="Comma 2 2 27" xfId="2816" xr:uid="{9A6C4C10-700F-46F0-8308-25288B564DE0}"/>
    <cellStyle name="Comma 2 2 27 2" xfId="9228" xr:uid="{BAEF12E6-6950-4F13-B258-527E7E360488}"/>
    <cellStyle name="Comma 2 2 28" xfId="2819" xr:uid="{9FAC54EC-7E8F-4102-B0B0-10B02B0F2608}"/>
    <cellStyle name="Comma 2 2 28 2" xfId="9231" xr:uid="{4C573F49-466D-49DE-851E-6A320208C83D}"/>
    <cellStyle name="Comma 2 2 29" xfId="2821" xr:uid="{7D8B5857-DC45-4912-B8F0-FCE5FDFC0E7C}"/>
    <cellStyle name="Comma 2 2 29 2" xfId="9233" xr:uid="{D4A584DE-7A81-4395-BF00-97439229CE43}"/>
    <cellStyle name="Comma 2 2 3" xfId="161" xr:uid="{250147DE-A6C9-4E63-813A-43F3323154B3}"/>
    <cellStyle name="Comma 2 2 3 2" xfId="305" xr:uid="{70AC6618-B018-4B53-A91A-E4D3963EBB2C}"/>
    <cellStyle name="Comma 2 2 3 2 2" xfId="9236" xr:uid="{714EFB34-B9E2-41D5-8FEE-4048F865380E}"/>
    <cellStyle name="Comma 2 2 3 2 3" xfId="2825" xr:uid="{92AE2355-54FF-4ED8-9C02-119FD3E70741}"/>
    <cellStyle name="Comma 2 2 3 3" xfId="2826" xr:uid="{168AB4A7-A076-44DA-B316-F5F2EA88A503}"/>
    <cellStyle name="Comma 2 2 3 3 2" xfId="9237" xr:uid="{733F4DF5-1736-4634-9433-4E332514D669}"/>
    <cellStyle name="Comma 2 2 3 4" xfId="9235" xr:uid="{6F3BB588-730A-450D-802C-CD1C6D03E58B}"/>
    <cellStyle name="Comma 2 2 3 5" xfId="6134" xr:uid="{D2581CC2-9988-46D1-B68A-2B487FB1FBA9}"/>
    <cellStyle name="Comma 2 2 3 6" xfId="2823" xr:uid="{E9D32C76-659F-441B-825E-401CB496D545}"/>
    <cellStyle name="Comma 2 2 30" xfId="2810" xr:uid="{9C85C8D8-4C29-47FE-BBDE-1CF851322080}"/>
    <cellStyle name="Comma 2 2 30 2" xfId="9222" xr:uid="{33A49E85-3684-4AE9-8E81-2D55CBC663DB}"/>
    <cellStyle name="Comma 2 2 31" xfId="2814" xr:uid="{56BFA8E9-3E2A-40CD-9374-086FAA3DFAFB}"/>
    <cellStyle name="Comma 2 2 31 2" xfId="9226" xr:uid="{AF35F08C-11B3-465C-8D6A-6EDB3316748A}"/>
    <cellStyle name="Comma 2 2 32" xfId="2817" xr:uid="{4B3447F2-A7B1-4596-AD38-AA0D405038EA}"/>
    <cellStyle name="Comma 2 2 32 2" xfId="9229" xr:uid="{F48F54C3-EEC7-4703-A8BD-3797ACA705A6}"/>
    <cellStyle name="Comma 2 2 33" xfId="2820" xr:uid="{B0A0B9D2-BBAE-49E5-8DBA-0645B12E430F}"/>
    <cellStyle name="Comma 2 2 33 2" xfId="9232" xr:uid="{E94DA784-B728-4191-90A8-DEAD5528F595}"/>
    <cellStyle name="Comma 2 2 34" xfId="2822" xr:uid="{9DBEC2F0-AC70-4B51-A35C-0C75F684291D}"/>
    <cellStyle name="Comma 2 2 34 2" xfId="9234" xr:uid="{38C180E4-CC03-4430-92D6-CF4FD257DD16}"/>
    <cellStyle name="Comma 2 2 35" xfId="2827" xr:uid="{4DE74556-BF3F-42E0-A7A2-3F88D2A886FB}"/>
    <cellStyle name="Comma 2 2 35 2" xfId="9238" xr:uid="{C21C8984-C7E3-40FC-925B-EA43DAEA6AC9}"/>
    <cellStyle name="Comma 2 2 36" xfId="2829" xr:uid="{6677401C-5157-46E5-A851-898A7D3128A1}"/>
    <cellStyle name="Comma 2 2 36 2" xfId="9240" xr:uid="{0E7E9207-EE22-4706-A4C1-0B4D66F77DBB}"/>
    <cellStyle name="Comma 2 2 37" xfId="2831" xr:uid="{8103C1C8-234D-4AA2-97A6-A7E38132E4C3}"/>
    <cellStyle name="Comma 2 2 37 2" xfId="9242" xr:uid="{8ECB3AF0-D8B1-4ED3-94A4-71410F614A68}"/>
    <cellStyle name="Comma 2 2 38" xfId="2833" xr:uid="{16A5FF1C-DF74-4D50-8144-6C9F25599341}"/>
    <cellStyle name="Comma 2 2 38 2" xfId="9244" xr:uid="{27F83144-8B52-401A-B8B8-9B535EA9A4FD}"/>
    <cellStyle name="Comma 2 2 39" xfId="2835" xr:uid="{B3D58E8D-093E-4F95-B429-623BD8D2DD6E}"/>
    <cellStyle name="Comma 2 2 39 2" xfId="9246" xr:uid="{F0AAA5D6-A70D-483D-A732-CCD8EFB9BC33}"/>
    <cellStyle name="Comma 2 2 4" xfId="166" xr:uid="{18AAD7E7-3451-4C4B-8BDF-4A3CB2735A40}"/>
    <cellStyle name="Comma 2 2 4 2" xfId="310" xr:uid="{FDEA5349-FA10-444B-BD68-8E83A6515A7B}"/>
    <cellStyle name="Comma 2 2 4 2 2" xfId="1487" xr:uid="{1BF91C41-8AE9-493E-8C94-728BFF57306B}"/>
    <cellStyle name="Comma 2 2 4 2 2 2" xfId="7983" xr:uid="{897CBC87-B1E5-4B28-80AB-119A5352900A}"/>
    <cellStyle name="Comma 2 2 4 2 3" xfId="7981" xr:uid="{DC8CF456-E829-4ED9-B659-5CD0D1814DF1}"/>
    <cellStyle name="Comma 2 2 4 2 4" xfId="1485" xr:uid="{E2B830AF-93A3-4D8C-A0BC-EFF4C94842F3}"/>
    <cellStyle name="Comma 2 2 4 3" xfId="1490" xr:uid="{433338F3-76AC-47A6-ACD3-F2060A349124}"/>
    <cellStyle name="Comma 2 2 4 3 2" xfId="7986" xr:uid="{8AB4B39F-20A3-4199-9A1D-A79F34EAEB06}"/>
    <cellStyle name="Comma 2 2 4 4" xfId="9248" xr:uid="{7DD22DD8-2C00-4ACE-A4D7-FE5782CBB760}"/>
    <cellStyle name="Comma 2 2 4 5" xfId="6135" xr:uid="{020FC9DE-0980-4CFA-A1E3-1EFDD731617B}"/>
    <cellStyle name="Comma 2 2 4 6" xfId="2837" xr:uid="{FB0A1BD3-6800-4854-A199-5ED47D136E0A}"/>
    <cellStyle name="Comma 2 2 40" xfId="2828" xr:uid="{AB434012-BC4D-4A19-873D-707F6066EECB}"/>
    <cellStyle name="Comma 2 2 40 2" xfId="9239" xr:uid="{C33D0127-4E8B-458A-A0AC-1E83A24610BE}"/>
    <cellStyle name="Comma 2 2 41" xfId="2830" xr:uid="{248ED84F-436F-4420-A35F-19C480879392}"/>
    <cellStyle name="Comma 2 2 41 2" xfId="9241" xr:uid="{FC5FECFD-C481-4227-AF74-B64A86A0C158}"/>
    <cellStyle name="Comma 2 2 42" xfId="2832" xr:uid="{9BA309AB-9EC9-4591-BCB5-9D2BEA2FFDDD}"/>
    <cellStyle name="Comma 2 2 42 2" xfId="9243" xr:uid="{243AEBF5-5328-4D8F-A09F-14B90DE6D25D}"/>
    <cellStyle name="Comma 2 2 43" xfId="2834" xr:uid="{91CDF07B-C151-42BD-80C6-9379845DACF1}"/>
    <cellStyle name="Comma 2 2 43 2" xfId="9245" xr:uid="{50D36DAF-6351-457E-A56B-8325F80FC78B}"/>
    <cellStyle name="Comma 2 2 44" xfId="2836" xr:uid="{BBC60A0C-EA37-4C29-94C7-AF46E7850BE2}"/>
    <cellStyle name="Comma 2 2 44 2" xfId="9247" xr:uid="{341B1FA1-C5EF-4F04-AA31-79FBB64FE0A5}"/>
    <cellStyle name="Comma 2 2 45" xfId="2839" xr:uid="{8A5CBD27-32FE-4A8B-8F2B-3BBB6028F174}"/>
    <cellStyle name="Comma 2 2 45 2" xfId="9249" xr:uid="{D228A44F-680A-4D15-92E1-18EEA34A0801}"/>
    <cellStyle name="Comma 2 2 46" xfId="2842" xr:uid="{F777D33B-0208-4937-BB0A-81ECBD6AA2DE}"/>
    <cellStyle name="Comma 2 2 46 2" xfId="9252" xr:uid="{D7DE27C0-2591-4130-872C-8521F31B4E24}"/>
    <cellStyle name="Comma 2 2 47" xfId="1095" xr:uid="{CB00823B-FDCF-4187-9780-47358E5A45D4}"/>
    <cellStyle name="Comma 2 2 47 2" xfId="7605" xr:uid="{46005BA5-A301-48FB-9527-8F8518F6CD5E}"/>
    <cellStyle name="Comma 2 2 48" xfId="1265" xr:uid="{C66DB016-D0D5-4445-8433-3F66D94119B8}"/>
    <cellStyle name="Comma 2 2 48 2" xfId="7772" xr:uid="{222ABC6A-206F-43DD-A879-39E7F0F3CD11}"/>
    <cellStyle name="Comma 2 2 49" xfId="2845" xr:uid="{E9704F78-09DA-466B-B566-CA86DE0C10FF}"/>
    <cellStyle name="Comma 2 2 49 2" xfId="2848" xr:uid="{4A9C9015-449F-4E9E-B3D7-A0C8E8158EFF}"/>
    <cellStyle name="Comma 2 2 49 2 2" xfId="9258" xr:uid="{DB3E97D1-7B3E-44E7-BAC7-CD672D67A248}"/>
    <cellStyle name="Comma 2 2 49 3" xfId="2850" xr:uid="{003FE426-D3A8-4FC6-99B4-767900716006}"/>
    <cellStyle name="Comma 2 2 49 3 2" xfId="9260" xr:uid="{A4AFA4E5-EA7F-47A6-ADE0-13F0AAD49B7F}"/>
    <cellStyle name="Comma 2 2 49 4" xfId="2851" xr:uid="{9CB27760-058B-4AF0-AED7-70A69F0ECC4B}"/>
    <cellStyle name="Comma 2 2 49 4 2" xfId="9261" xr:uid="{E9514852-BA54-4838-AB4F-60087893ED76}"/>
    <cellStyle name="Comma 2 2 49 5" xfId="9255" xr:uid="{1205ABAF-A5A0-4913-A7C9-488BFACF2026}"/>
    <cellStyle name="Comma 2 2 5" xfId="176" xr:uid="{6853570D-F163-4E08-BA5A-1CE9DBB692FB}"/>
    <cellStyle name="Comma 2 2 5 2" xfId="187" xr:uid="{6D907AE8-4D73-4A4B-9E8C-5543EB999CED}"/>
    <cellStyle name="Comma 2 2 5 2 2" xfId="326" xr:uid="{B53310C1-1B25-4DAA-9320-F87D6CFC53A7}"/>
    <cellStyle name="Comma 2 2 5 2 2 2" xfId="7072" xr:uid="{082105C5-8AB0-44F4-B40E-8D48516A3FBB}"/>
    <cellStyle name="Comma 2 2 5 2 3" xfId="503" xr:uid="{B6C8D361-1392-4340-8455-773FEEC81592}"/>
    <cellStyle name="Comma 2 2 5 3" xfId="318" xr:uid="{65FA523C-8A0A-4ECD-B63D-57B253A08C8B}"/>
    <cellStyle name="Comma 2 2 5 3 2" xfId="9262" xr:uid="{4E19818F-BB9C-4A35-8547-5E74A0F7AD24}"/>
    <cellStyle name="Comma 2 2 5 4" xfId="366" xr:uid="{6E23A3C6-5DDD-4CEE-BA87-5F4AB7854D4B}"/>
    <cellStyle name="Comma 2 2 5 4 2" xfId="6136" xr:uid="{0F4666E5-B42E-417E-B24C-698D80F7A047}"/>
    <cellStyle name="Comma 2 2 5 5" xfId="340" xr:uid="{EDCC705B-659A-40C0-80F2-920B0B7AC374}"/>
    <cellStyle name="Comma 2 2 5 6" xfId="2852" xr:uid="{A8ABA438-204C-4C91-9C22-9558B25AD190}"/>
    <cellStyle name="Comma 2 2 5 7" xfId="11885" xr:uid="{97B497E6-0600-4869-9644-0376D5D72CBB}"/>
    <cellStyle name="Comma 2 2 5 8" xfId="11902" xr:uid="{CB9F75AE-6AC6-46CA-9B8E-D9757FFA75B5}"/>
    <cellStyle name="Comma 2 2 5 8 2" xfId="11909" xr:uid="{50885610-62D9-444A-8A0B-97CF841A8ED6}"/>
    <cellStyle name="Comma 2 2 5 8 3" xfId="11917" xr:uid="{3572E8DB-AF66-46E9-9D7F-4EBB79CF1F23}"/>
    <cellStyle name="Comma 2 2 50" xfId="2840" xr:uid="{9AD2BFAD-692E-417D-86B2-02290CAE186B}"/>
    <cellStyle name="Comma 2 2 50 2" xfId="9250" xr:uid="{D69D9723-2D95-4976-BF1A-0BA31C30B0A8}"/>
    <cellStyle name="Comma 2 2 51" xfId="2843" xr:uid="{C5C39A46-C24A-4C98-9B41-B6A443B90F2B}"/>
    <cellStyle name="Comma 2 2 51 2" xfId="9253" xr:uid="{217AAEDF-6A12-4EA7-B0DC-DC93DA8C5A94}"/>
    <cellStyle name="Comma 2 2 52" xfId="1096" xr:uid="{35B26747-FA8D-4096-A5C0-568B64CAA0DA}"/>
    <cellStyle name="Comma 2 2 52 2" xfId="7606" xr:uid="{71E8655C-8817-4F80-8169-7D4F964762E3}"/>
    <cellStyle name="Comma 2 2 53" xfId="1266" xr:uid="{07730DD6-707F-4966-92F3-912F3BC6905B}"/>
    <cellStyle name="Comma 2 2 53 2" xfId="7773" xr:uid="{A45D6304-7566-47AE-AD45-6C30DA4B0478}"/>
    <cellStyle name="Comma 2 2 54" xfId="2846" xr:uid="{3912A184-D055-49C4-84E9-2F56958D413C}"/>
    <cellStyle name="Comma 2 2 54 2" xfId="9256" xr:uid="{D435399D-1CA0-4EF7-BDA3-C07BD3CF7007}"/>
    <cellStyle name="Comma 2 2 55" xfId="2855" xr:uid="{210B405C-E336-4886-BA0E-4F7189DDBBCD}"/>
    <cellStyle name="Comma 2 2 55 2" xfId="9264" xr:uid="{4DA1A532-5A75-473E-ADC6-0528DDC809A6}"/>
    <cellStyle name="Comma 2 2 56" xfId="2857" xr:uid="{5A95EFB4-789B-417E-8D48-E1E3DE79E70B}"/>
    <cellStyle name="Comma 2 2 56 2" xfId="9266" xr:uid="{F536371D-EA18-44C9-A963-22CAE6898298}"/>
    <cellStyle name="Comma 2 2 57" xfId="2859" xr:uid="{50435D83-85A1-4AFF-BE62-7BE432D3E91F}"/>
    <cellStyle name="Comma 2 2 57 2" xfId="9268" xr:uid="{2569A0B5-07D2-41A9-9CC3-8E6DA36100A5}"/>
    <cellStyle name="Comma 2 2 58" xfId="2861" xr:uid="{5EEC678F-DD0E-4001-9BED-5027866B41EE}"/>
    <cellStyle name="Comma 2 2 58 2" xfId="9270" xr:uid="{6FCA521B-9476-4EAE-89FA-58170E670F3E}"/>
    <cellStyle name="Comma 2 2 59" xfId="2863" xr:uid="{EF905ACA-9C3C-4EBD-8D85-717F691099FE}"/>
    <cellStyle name="Comma 2 2 59 2" xfId="9272" xr:uid="{7B68EF00-1ED4-4A29-90D3-9B84CF217F31}"/>
    <cellStyle name="Comma 2 2 6" xfId="211" xr:uid="{B1F1E056-4CA8-4E07-9B0E-3A41E8DA67F2}"/>
    <cellStyle name="Comma 2 2 6 2" xfId="2866" xr:uid="{B4290FC8-C7E9-4CE6-942A-6D86BC720C3F}"/>
    <cellStyle name="Comma 2 2 6 2 2" xfId="9275" xr:uid="{0192BFD9-AD1A-4911-8BFE-F1D43883225C}"/>
    <cellStyle name="Comma 2 2 6 3" xfId="9274" xr:uid="{C4B39825-FE4A-441D-85CF-FC1EF6540961}"/>
    <cellStyle name="Comma 2 2 6 4" xfId="6137" xr:uid="{9707F27C-1390-421C-AAF1-0E64BB5B9BC6}"/>
    <cellStyle name="Comma 2 2 6 5" xfId="2865" xr:uid="{DAB3F01C-717D-4219-A66B-1FF4C24CE158}"/>
    <cellStyle name="Comma 2 2 60" xfId="2856" xr:uid="{1F77E5A2-9179-4812-B265-D4D14315FA1A}"/>
    <cellStyle name="Comma 2 2 60 2" xfId="1171" xr:uid="{1B0AC23B-7071-4BB8-9E52-1A27E221249A}"/>
    <cellStyle name="Comma 2 2 60 2 2" xfId="7681" xr:uid="{0B6E57F5-2192-4500-AE33-73636C773FD6}"/>
    <cellStyle name="Comma 2 2 60 3" xfId="752" xr:uid="{582A74E6-7DEF-4DF4-9571-55ED49F592E0}"/>
    <cellStyle name="Comma 2 2 60 3 2" xfId="7297" xr:uid="{C627F4C7-4069-42C9-A9FB-3011BF2E60C7}"/>
    <cellStyle name="Comma 2 2 60 4" xfId="9265" xr:uid="{7DD206D2-E517-441F-99D5-DB06864709CE}"/>
    <cellStyle name="Comma 2 2 61" xfId="2858" xr:uid="{32F9E1DE-C88D-4E76-8760-CC7948FA165C}"/>
    <cellStyle name="Comma 2 2 61 2" xfId="9267" xr:uid="{3488597B-8686-4EE6-9EAC-540FD31402AC}"/>
    <cellStyle name="Comma 2 2 62" xfId="2860" xr:uid="{E6B0BB7C-2F40-4DBE-9191-CBF9E13C64EA}"/>
    <cellStyle name="Comma 2 2 62 2" xfId="9269" xr:uid="{F33D0E20-1573-4683-9E80-0FBDA9C151D2}"/>
    <cellStyle name="Comma 2 2 63" xfId="2862" xr:uid="{5FC68D5D-0C70-498A-8ACB-B94372B20F4C}"/>
    <cellStyle name="Comma 2 2 63 2" xfId="9271" xr:uid="{6EF1CA82-D110-4F2F-95CB-B5E86929A1C3}"/>
    <cellStyle name="Comma 2 2 64" xfId="2864" xr:uid="{4A79BD9D-317A-497B-86B4-87B5E3327D37}"/>
    <cellStyle name="Comma 2 2 64 2" xfId="9273" xr:uid="{E2422585-B704-4812-BEAC-37CFBA2EA05C}"/>
    <cellStyle name="Comma 2 2 65" xfId="2867" xr:uid="{AF84325D-F1FF-4247-BAE9-1FD20801C936}"/>
    <cellStyle name="Comma 2 2 65 2" xfId="9276" xr:uid="{C76F8498-91B9-4864-BA31-B0E101596033}"/>
    <cellStyle name="Comma 2 2 66" xfId="2868" xr:uid="{4DF86BCF-8383-431B-BAFC-5DEBE56737DB}"/>
    <cellStyle name="Comma 2 2 66 2" xfId="2869" xr:uid="{69E6524F-B23E-489F-9CEE-5D4847EB11C5}"/>
    <cellStyle name="Comma 2 2 66 2 2" xfId="9278" xr:uid="{7A960452-2C26-41EA-BFD7-1EF49CEDC8DB}"/>
    <cellStyle name="Comma 2 2 66 3" xfId="2870" xr:uid="{1AE2DC86-7AA9-4665-83F1-217D9587EC70}"/>
    <cellStyle name="Comma 2 2 66 3 2" xfId="9279" xr:uid="{78712365-B4B8-4556-9BBC-39BEE81506D9}"/>
    <cellStyle name="Comma 2 2 66 4" xfId="2871" xr:uid="{A7C7639D-5DAD-4C17-8F19-732C6504AB30}"/>
    <cellStyle name="Comma 2 2 66 4 2" xfId="9280" xr:uid="{43AAFA02-9D3D-41FB-9EE4-BC8768927B82}"/>
    <cellStyle name="Comma 2 2 66 5" xfId="9277" xr:uid="{8554927E-8487-4623-A79C-43625D4090A6}"/>
    <cellStyle name="Comma 2 2 67" xfId="2872" xr:uid="{6492D549-5724-490A-9084-4D3DA2D9D93E}"/>
    <cellStyle name="Comma 2 2 67 2" xfId="9281" xr:uid="{76F503A0-2105-4BD4-B413-9F6CB8C8F483}"/>
    <cellStyle name="Comma 2 2 68" xfId="2873" xr:uid="{2B330AF3-95CB-4FAF-8567-5F5DE27E3E58}"/>
    <cellStyle name="Comma 2 2 68 2" xfId="9282" xr:uid="{7E71C9C7-D323-4B24-92EB-6DD79AA0A1A4}"/>
    <cellStyle name="Comma 2 2 69" xfId="9089" xr:uid="{32432262-62A2-4F1A-8C1C-F20227CDACD4}"/>
    <cellStyle name="Comma 2 2 7" xfId="242" xr:uid="{79CF1037-6A66-42EA-AF88-F2DCFD179D13}"/>
    <cellStyle name="Comma 2 2 7 2" xfId="2874" xr:uid="{B9F826A2-6B33-4AEA-B28D-EAB5A4718335}"/>
    <cellStyle name="Comma 2 2 7 2 2" xfId="9283" xr:uid="{3367332A-2632-4950-BCE8-EFD0158092EE}"/>
    <cellStyle name="Comma 2 2 7 3" xfId="8737" xr:uid="{80355713-1DA3-47B1-85DE-C259F40072CA}"/>
    <cellStyle name="Comma 2 2 7 4" xfId="6138" xr:uid="{9D900E40-E494-4E20-A701-5DA84823E11E}"/>
    <cellStyle name="Comma 2 2 7 5" xfId="2293" xr:uid="{D8DC4639-5CFD-4223-9D10-9367E3E76D38}"/>
    <cellStyle name="Comma 2 2 70" xfId="6122" xr:uid="{5EA05F4E-A1E6-4C64-A934-8D3B790C8E2D}"/>
    <cellStyle name="Comma 2 2 71" xfId="2676" xr:uid="{61851D15-CBE6-4158-BB98-385A34D24AF2}"/>
    <cellStyle name="Comma 2 2 72" xfId="11890" xr:uid="{5CD53971-D4DE-4EE9-B852-67CE9DAA3321}"/>
    <cellStyle name="Comma 2 2 73" xfId="12423" xr:uid="{B9DA3097-A0BD-4B78-9CBC-88C05597DE09}"/>
    <cellStyle name="Comma 2 2 8" xfId="362" xr:uid="{F4AFF2AD-9E13-453C-8A7B-854053A227CF}"/>
    <cellStyle name="Comma 2 2 8 2" xfId="1667" xr:uid="{C1BC8DE6-3D3D-4E20-8A5C-0BADB192BA59}"/>
    <cellStyle name="Comma 2 2 8 2 2" xfId="8152" xr:uid="{AA23D123-76DF-4706-8257-BAAAC1FB4FAC}"/>
    <cellStyle name="Comma 2 2 8 3" xfId="9285" xr:uid="{83399DFE-5307-4911-9589-233C7B0BD6D1}"/>
    <cellStyle name="Comma 2 2 8 4" xfId="6139" xr:uid="{6CC839CC-BA76-4C59-B577-E9256F47E882}"/>
    <cellStyle name="Comma 2 2 8 5" xfId="2876" xr:uid="{470689C6-80FE-4B45-A7CA-2F4BC32720B0}"/>
    <cellStyle name="Comma 2 2 9" xfId="384" xr:uid="{B84E4DD0-830E-468B-A85C-1ED2B559CD89}"/>
    <cellStyle name="Comma 2 2 9 2" xfId="7664" xr:uid="{774E56E4-7ECF-47DC-9C18-BAFBAFD6FF85}"/>
    <cellStyle name="Comma 2 2 9 3" xfId="6140" xr:uid="{B43364C0-3EB1-4E4D-8ECC-8DE99E8B1C8C}"/>
    <cellStyle name="Comma 2 2 9 4" xfId="1154" xr:uid="{C73DBE2D-861E-407C-B00A-1D0DD55BDDBD}"/>
    <cellStyle name="Comma 2 2_B3 - Property plant &amp; equipment.nat" xfId="2879" xr:uid="{6FC88B29-726D-4C0E-BA38-9E820A3F9B27}"/>
    <cellStyle name="Comma 2 20" xfId="2667" xr:uid="{C939905A-626C-4784-9188-FA2BFCD32CDA}"/>
    <cellStyle name="Comma 2 20 2" xfId="9080" xr:uid="{D5A3A232-5232-41C3-B02A-014836813D25}"/>
    <cellStyle name="Comma 2 21" xfId="2669" xr:uid="{A303DEEB-A0AD-4EAC-AAFC-0732B86CDB16}"/>
    <cellStyle name="Comma 2 21 2" xfId="9082" xr:uid="{174B194A-230C-42CB-AA39-129B2DD82939}"/>
    <cellStyle name="Comma 2 22" xfId="2671" xr:uid="{3DBCE5FC-50D2-4362-9A88-8938F366EE67}"/>
    <cellStyle name="Comma 2 22 2" xfId="9084" xr:uid="{519CF6C6-3B14-4815-BD50-BF28AD97008C}"/>
    <cellStyle name="Comma 2 23" xfId="2673" xr:uid="{0BEC5C25-9F21-4FF9-A90D-AF8F64148CD2}"/>
    <cellStyle name="Comma 2 23 2" xfId="9086" xr:uid="{17B1770D-5C62-49A9-9D55-A6A4B2AC2948}"/>
    <cellStyle name="Comma 2 24" xfId="2675" xr:uid="{52EE9AD8-F925-4413-BA0A-74589A94F47A}"/>
    <cellStyle name="Comma 2 24 2" xfId="9088" xr:uid="{9DEDBA41-9925-4F5D-9E53-6D983848AFED}"/>
    <cellStyle name="Comma 2 25" xfId="2039" xr:uid="{A4013801-01FF-42F7-857B-5ABF6330A0A0}"/>
    <cellStyle name="Comma 2 25 2" xfId="8490" xr:uid="{A34CAB1F-DF3D-4997-A68A-4BDC480884E0}"/>
    <cellStyle name="Comma 2 26" xfId="2043" xr:uid="{BF7EFA44-09C6-4412-B368-6B7F5E3376F2}"/>
    <cellStyle name="Comma 2 26 2" xfId="8494" xr:uid="{8772D2DE-23B4-47CB-B335-92F3AEE1DDAA}"/>
    <cellStyle name="Comma 2 27" xfId="2046" xr:uid="{E5C64BD7-C2DF-4D1E-B3D0-37B7453B4B6B}"/>
    <cellStyle name="Comma 2 27 2" xfId="8496" xr:uid="{0C31114D-B50D-4A6E-8604-108FFE5379C9}"/>
    <cellStyle name="Comma 2 28" xfId="2049" xr:uid="{5CF5DEFC-BC27-45DE-85C4-CBB3B5418517}"/>
    <cellStyle name="Comma 2 28 2" xfId="8499" xr:uid="{FFE467E9-D2AB-4B78-B647-12A42839D190}"/>
    <cellStyle name="Comma 2 29" xfId="2052" xr:uid="{7F084E50-9AB9-45F9-B980-1F373FC9393E}"/>
    <cellStyle name="Comma 2 29 2" xfId="8502" xr:uid="{F43E3D24-00AD-42BB-BE96-F12AE351BDFD}"/>
    <cellStyle name="Comma 2 3" xfId="86" xr:uid="{F8383E1F-94A3-42DA-9CA1-B895A6468D6E}"/>
    <cellStyle name="Comma 2 3 10" xfId="13874" xr:uid="{F3456E1A-79BE-44A7-AE5A-C21FCA57C92B}"/>
    <cellStyle name="Comma 2 3 2" xfId="158" xr:uid="{1CE4FC68-F725-4CCB-8FD9-1C68BD0B6255}"/>
    <cellStyle name="Comma 2 3 2 2" xfId="2884" xr:uid="{A77B89BC-EB83-4C4F-853A-0C5FCB10493C}"/>
    <cellStyle name="Comma 2 3 2 2 2" xfId="9292" xr:uid="{418B91F4-397F-42B1-889D-75759CF345C3}"/>
    <cellStyle name="Comma 2 3 2 3" xfId="2886" xr:uid="{C08F5B17-3124-45F6-BBA8-A68106FF6B51}"/>
    <cellStyle name="Comma 2 3 2 3 2" xfId="9294" xr:uid="{FE6B30D7-FCF8-4FFB-BC36-0336DBDE57C2}"/>
    <cellStyle name="Comma 2 3 2 4" xfId="9290" xr:uid="{F58F69AA-354C-44A4-9591-8A9D08F64706}"/>
    <cellStyle name="Comma 2 3 2 5" xfId="6142" xr:uid="{0A5D16D5-B1E2-4839-B6FE-AAE428C02B5D}"/>
    <cellStyle name="Comma 2 3 2 6" xfId="2882" xr:uid="{07F4230A-EB31-40D8-9866-4336D6336681}"/>
    <cellStyle name="Comma 2 3 3" xfId="278" xr:uid="{E8649DA0-3765-4CC0-B52A-FBEE1F5ECD6D}"/>
    <cellStyle name="Comma 2 3 3 2" xfId="389" xr:uid="{4E61A7E6-054C-4D0B-9BE2-686CC2E241A2}"/>
    <cellStyle name="Comma 2 3 3 2 2" xfId="9296" xr:uid="{8C0BD229-93D0-4D51-AF4F-BD530B6EF26A}"/>
    <cellStyle name="Comma 2 3 3 3" xfId="6143" xr:uid="{B6976833-7B4D-44B8-AD21-9E566D16340C}"/>
    <cellStyle name="Comma 2 3 3 4" xfId="2888" xr:uid="{DECCD70C-5430-4CF5-847B-2AAEDFAD8DBE}"/>
    <cellStyle name="Comma 2 3 4" xfId="2890" xr:uid="{9DFC9E11-64DA-44C4-ABAC-BC514939E58D}"/>
    <cellStyle name="Comma 2 3 4 2" xfId="9298" xr:uid="{2E6A51B3-6575-417C-80AA-00EB6D72107F}"/>
    <cellStyle name="Comma 2 3 5" xfId="2428" xr:uid="{BB8D4127-0834-4A3C-82BD-B3D57559E2F5}"/>
    <cellStyle name="Comma 2 3 5 2" xfId="8852" xr:uid="{29ABBF3E-8121-4536-85F8-10FD925D1BA4}"/>
    <cellStyle name="Comma 2 3 6" xfId="1856" xr:uid="{7DDC774A-D81F-4FE5-BC00-B318648948CC}"/>
    <cellStyle name="Comma 2 3 6 2" xfId="8315" xr:uid="{E2E0B919-FC59-4533-AF94-56B1D2AB5BFB}"/>
    <cellStyle name="Comma 2 3 7" xfId="9288" xr:uid="{9996FAA4-F5F0-4221-9B20-FCF63B85E6C5}"/>
    <cellStyle name="Comma 2 3 8" xfId="6141" xr:uid="{51196849-D764-44FC-BC61-0243413A2BED}"/>
    <cellStyle name="Comma 2 3 9" xfId="2880" xr:uid="{F192CAFF-CA26-4B58-A275-A317479129CE}"/>
    <cellStyle name="Comma 2 30" xfId="2040" xr:uid="{96B9833B-F14C-4F03-A58C-405099956B48}"/>
    <cellStyle name="Comma 2 30 2" xfId="8491" xr:uid="{81E7814C-CD19-4E02-909D-001A24A1C7D8}"/>
    <cellStyle name="Comma 2 31" xfId="2044" xr:uid="{C4535AF6-7418-4EFE-B137-281D1CDF9A61}"/>
    <cellStyle name="Comma 2 31 2" xfId="8495" xr:uid="{D3A00EFE-575D-4E4A-9DFB-9AF584B0E65D}"/>
    <cellStyle name="Comma 2 32" xfId="2047" xr:uid="{C6552AC6-071D-4C68-BE11-4AA31FCA1784}"/>
    <cellStyle name="Comma 2 32 2" xfId="8497" xr:uid="{EE944509-F2C6-4972-9C1A-D7E1DC13A1DE}"/>
    <cellStyle name="Comma 2 33" xfId="2050" xr:uid="{62FE3F41-7535-4463-86B8-13D094238990}"/>
    <cellStyle name="Comma 2 33 2" xfId="8500" xr:uid="{EAF16EC6-9CCB-4B29-81A7-A6E483716890}"/>
    <cellStyle name="Comma 2 34" xfId="2053" xr:uid="{B957C4EF-6813-4CED-92C7-AB01B73C354C}"/>
    <cellStyle name="Comma 2 34 2" xfId="8503" xr:uid="{46301ECF-178E-4D7C-BF74-AF845BF427BB}"/>
    <cellStyle name="Comma 2 35" xfId="2056" xr:uid="{29C7F14D-79EE-46C7-A9EF-7708B9186D72}"/>
    <cellStyle name="Comma 2 35 2" xfId="8506" xr:uid="{959DB1FB-50BD-4EB8-ACA5-C79C5DE5AE43}"/>
    <cellStyle name="Comma 2 36" xfId="2060" xr:uid="{406C0102-E1F9-41A8-9A4A-ED6A1773704E}"/>
    <cellStyle name="Comma 2 36 2" xfId="8510" xr:uid="{4F13E294-F4AC-4A70-995A-B05BCFE59D76}"/>
    <cellStyle name="Comma 2 37" xfId="2064" xr:uid="{7ADB644A-7EE5-4CF7-A8CE-E8320079A75C}"/>
    <cellStyle name="Comma 2 37 2" xfId="8514" xr:uid="{7305942A-4E62-4B68-844E-B5BEAFECD091}"/>
    <cellStyle name="Comma 2 38" xfId="2892" xr:uid="{0342D29D-9081-4390-A4DC-3E024F030DAC}"/>
    <cellStyle name="Comma 2 38 2" xfId="9300" xr:uid="{0DF27172-3672-4A93-A673-2CFEDEDCCC69}"/>
    <cellStyle name="Comma 2 39" xfId="2896" xr:uid="{7E9955B8-EA4F-4A3E-A218-D8218199B2D4}"/>
    <cellStyle name="Comma 2 39 2" xfId="9304" xr:uid="{C0967E58-0F7E-4B27-9924-860DEA730193}"/>
    <cellStyle name="Comma 2 4" xfId="28" xr:uid="{2968EDCD-EA46-4426-8019-1E8B5239072B}"/>
    <cellStyle name="Comma 2 4 10" xfId="6145" xr:uid="{2A14C4DF-4334-4805-8C03-F6B4B1E8BB32}"/>
    <cellStyle name="Comma 2 4 11" xfId="9306" xr:uid="{6DC2927D-5147-49F7-ACB8-25D903567368}"/>
    <cellStyle name="Comma 2 4 12" xfId="6144" xr:uid="{B0BE9FB0-CCEC-49A7-AF9F-7923DAE4FA3A}"/>
    <cellStyle name="Comma 2 4 13" xfId="2898" xr:uid="{B12F11A0-EEDA-4630-83BA-D850C555B72A}"/>
    <cellStyle name="Comma 2 4 2" xfId="243" xr:uid="{4B1DE56E-E56D-41AE-BF95-A520F9685F2A}"/>
    <cellStyle name="Comma 2 4 2 2" xfId="2900" xr:uid="{3221DCBC-D728-43A5-95FE-91FF05C6D48A}"/>
    <cellStyle name="Comma 2 4 2 2 2" xfId="9308" xr:uid="{58675BE0-02DE-4446-8F11-4BC2D913C265}"/>
    <cellStyle name="Comma 2 4 2 3" xfId="8402" xr:uid="{4489B744-22BD-4D12-923E-F0A50F9F1C6C}"/>
    <cellStyle name="Comma 2 4 2 4" xfId="6146" xr:uid="{D437ECCD-8135-4E63-8BF6-7E466283D3A1}"/>
    <cellStyle name="Comma 2 4 2 5" xfId="1948" xr:uid="{8C702BD8-6C10-4CAF-9BF0-6B4722215FCA}"/>
    <cellStyle name="Comma 2 4 3" xfId="1951" xr:uid="{F46EFEA2-1972-4BBA-8D9B-548EB16D2371}"/>
    <cellStyle name="Comma 2 4 3 2" xfId="8405" xr:uid="{C67BA170-008F-48A9-A496-CB43EB114729}"/>
    <cellStyle name="Comma 2 4 3 3" xfId="6147" xr:uid="{B505F154-E21F-46BA-9C53-4263714CF717}"/>
    <cellStyle name="Comma 2 4 4" xfId="739" xr:uid="{8F674301-280D-4D33-9182-3EEC3C9B2FE0}"/>
    <cellStyle name="Comma 2 4 4 2" xfId="7284" xr:uid="{A8DBBBC5-24B9-4E80-A2ED-C48933FB2D89}"/>
    <cellStyle name="Comma 2 4 4 3" xfId="6148" xr:uid="{E79BD5F6-EBD3-42BE-B5DD-B2E4399562C1}"/>
    <cellStyle name="Comma 2 4 5" xfId="6149" xr:uid="{10CFEFE7-651A-49E8-BD9D-3C3C4A8F6897}"/>
    <cellStyle name="Comma 2 4 6" xfId="6150" xr:uid="{B91D9EBB-8F71-4EFA-98F3-972CD3DE78DE}"/>
    <cellStyle name="Comma 2 4 7" xfId="6151" xr:uid="{A28BCA97-A29F-41B6-9BB0-92B244B796A6}"/>
    <cellStyle name="Comma 2 4 8" xfId="6152" xr:uid="{867C343E-A077-42A9-ABBA-10603BA56B7E}"/>
    <cellStyle name="Comma 2 4 9" xfId="6153" xr:uid="{B6058764-9BFC-4F3E-9297-6A8A0BA770AD}"/>
    <cellStyle name="Comma 2 40" xfId="2057" xr:uid="{8BE81785-BC26-45EC-A0E6-8A183A374461}"/>
    <cellStyle name="Comma 2 40 2" xfId="8507" xr:uid="{2FF83582-4157-4013-9E1C-85AFE49B5F5F}"/>
    <cellStyle name="Comma 2 41" xfId="2061" xr:uid="{D22D0C6A-9CE7-4DB4-86F5-A7629FDBCBE0}"/>
    <cellStyle name="Comma 2 41 2" xfId="8511" xr:uid="{BF4B2168-3434-4662-BE5B-C905529AAC3D}"/>
    <cellStyle name="Comma 2 42" xfId="2065" xr:uid="{73CBFCA0-63D7-43E9-9216-5C37EB9793B8}"/>
    <cellStyle name="Comma 2 42 2" xfId="8515" xr:uid="{2E852B0E-853A-4328-B69F-ED6E7A0BC8F6}"/>
    <cellStyle name="Comma 2 43" xfId="2893" xr:uid="{80D9FFAE-4272-4940-B3D5-117BAEF4E7CF}"/>
    <cellStyle name="Comma 2 43 2" xfId="9301" xr:uid="{C887C5EF-3153-4A63-8C79-FDD166D18330}"/>
    <cellStyle name="Comma 2 44" xfId="2897" xr:uid="{CB2427F4-F381-4700-865E-74F3F681111C}"/>
    <cellStyle name="Comma 2 44 2" xfId="9305" xr:uid="{288D21EB-E103-48C1-88D4-69EB15105EB1}"/>
    <cellStyle name="Comma 2 45" xfId="2902" xr:uid="{D835A86E-D467-4F11-BD41-A322C2C68DD6}"/>
    <cellStyle name="Comma 2 45 2" xfId="9310" xr:uid="{6995AFA2-8DE2-42A1-BC73-53D7D8B9DF94}"/>
    <cellStyle name="Comma 2 46" xfId="2905" xr:uid="{0431D2F8-E5BC-476D-9500-AD870B30CD49}"/>
    <cellStyle name="Comma 2 46 2" xfId="9313" xr:uid="{928F514A-9596-49AF-AF33-689A7813F6EA}"/>
    <cellStyle name="Comma 2 47" xfId="2908" xr:uid="{06658BB3-A229-4EB7-8DD6-03A02F26D2EA}"/>
    <cellStyle name="Comma 2 47 2" xfId="9316" xr:uid="{F3DA12B5-6559-4F6F-8734-3BF0B71AD7F9}"/>
    <cellStyle name="Comma 2 48" xfId="632" xr:uid="{5451AEE5-C1E3-4E0F-8F0E-5CE9D0713962}"/>
    <cellStyle name="Comma 2 48 2" xfId="7184" xr:uid="{9E85AEB9-AC08-471E-9622-06571B24D630}"/>
    <cellStyle name="Comma 2 49" xfId="2910" xr:uid="{2CDBBA72-C9B3-44C4-859E-9691FDED237D}"/>
    <cellStyle name="Comma 2 49 2" xfId="9318" xr:uid="{AEC583AA-52CA-4B6F-BC82-936A22CE749A}"/>
    <cellStyle name="Comma 2 5" xfId="185" xr:uid="{76FD243D-092D-4A96-9E69-9AFA1D979CBF}"/>
    <cellStyle name="Comma 2 5 2" xfId="325" xr:uid="{FB8B08FC-0F20-45CF-B031-72C35EE1C82F}"/>
    <cellStyle name="Comma 2 5 2 2" xfId="9322" xr:uid="{1EE0A9F8-E343-4848-B4BA-CB628706D75F}"/>
    <cellStyle name="Comma 2 5 2 3" xfId="6155" xr:uid="{6B06A32D-7949-495A-ACB8-A3D1F8C70E21}"/>
    <cellStyle name="Comma 2 5 2 4" xfId="2913" xr:uid="{55FF76CF-160C-4572-9146-EFEC429C9426}"/>
    <cellStyle name="Comma 2 5 3" xfId="2914" xr:uid="{9D222295-ABA6-49BE-B434-79B1524BD952}"/>
    <cellStyle name="Comma 2 5 3 2" xfId="9323" xr:uid="{E59FBAA7-FF38-4102-AFC0-E1DD27E434E8}"/>
    <cellStyle name="Comma 2 5 4" xfId="9320" xr:uid="{427C69FF-6B2B-4436-9F10-5108295C421E}"/>
    <cellStyle name="Comma 2 5 5" xfId="6154" xr:uid="{1F0DFA0B-BB2B-4C66-96D5-BEBA3B91046F}"/>
    <cellStyle name="Comma 2 5 6" xfId="2912" xr:uid="{9C52BE43-D2C1-4AC8-831A-AAA24770CBDC}"/>
    <cellStyle name="Comma 2 50" xfId="2903" xr:uid="{7786BE38-7CE3-446E-95EE-DF0278E3D969}"/>
    <cellStyle name="Comma 2 50 2" xfId="9311" xr:uid="{1DEC888A-77E6-4292-8A72-12AECCCA1A98}"/>
    <cellStyle name="Comma 2 51" xfId="2906" xr:uid="{E23F28F9-1BA8-4A44-983D-D7B69403F66B}"/>
    <cellStyle name="Comma 2 51 2" xfId="9314" xr:uid="{B56352C4-E856-42A4-8D9A-24FF47DD0F59}"/>
    <cellStyle name="Comma 2 52" xfId="2909" xr:uid="{D988C1D4-8B69-49C9-854E-402090B5F8D5}"/>
    <cellStyle name="Comma 2 52 2" xfId="9317" xr:uid="{46639D43-4494-4F19-9B9F-1E9F609ED89A}"/>
    <cellStyle name="Comma 2 53" xfId="633" xr:uid="{0168314C-2EB5-4282-9604-D855517D4213}"/>
    <cellStyle name="Comma 2 53 2" xfId="7185" xr:uid="{20605A2B-4984-4D27-912D-D82E01ECC806}"/>
    <cellStyle name="Comma 2 54" xfId="2911" xr:uid="{C6BF1C4A-4155-452E-8D39-909FFA8C4A73}"/>
    <cellStyle name="Comma 2 54 2" xfId="9319" xr:uid="{65624C1D-7A9C-4F4E-957D-20B363C72DE0}"/>
    <cellStyle name="Comma 2 55" xfId="2915" xr:uid="{DD724870-6BFF-40BA-A4F0-1B46B801C4DC}"/>
    <cellStyle name="Comma 2 55 2" xfId="9324" xr:uid="{485DAF19-AD55-4221-8E9C-593CBEFD6417}"/>
    <cellStyle name="Comma 2 56" xfId="1492" xr:uid="{C558E94D-2C7F-44BA-87BC-3FFD18436675}"/>
    <cellStyle name="Comma 2 56 2" xfId="7988" xr:uid="{A5159D84-ABD1-44A9-93EC-87680BCCEF92}"/>
    <cellStyle name="Comma 2 57" xfId="731" xr:uid="{93606A31-2E3A-4F88-87E3-174CA6A2906B}"/>
    <cellStyle name="Comma 2 57 2" xfId="7276" xr:uid="{60F36A0F-8E94-490D-9370-04151D5D4142}"/>
    <cellStyle name="Comma 2 58" xfId="2917" xr:uid="{6B493681-04E6-41A3-9DAF-C6E881CD890C}"/>
    <cellStyle name="Comma 2 58 2" xfId="9326" xr:uid="{64EB8378-8FB7-440D-8603-069FEB265AD3}"/>
    <cellStyle name="Comma 2 59" xfId="2919" xr:uid="{07994BAB-C123-49B2-9881-A04BF10A48A4}"/>
    <cellStyle name="Comma 2 59 2" xfId="9328" xr:uid="{D922E8BD-702D-4A9F-9F47-644CBCE97A07}"/>
    <cellStyle name="Comma 2 6" xfId="191" xr:uid="{21E58B5D-CE02-499C-9EFC-0067C865AD05}"/>
    <cellStyle name="Comma 2 6 2" xfId="2020" xr:uid="{5704A39A-8FF1-490F-BCCA-393D6E2603BA}"/>
    <cellStyle name="Comma 2 6 2 2" xfId="8471" xr:uid="{1EA56F4E-F127-4E20-9561-90881D22EC65}"/>
    <cellStyle name="Comma 2 6 3" xfId="2022" xr:uid="{10783266-C25C-42EE-972A-406723C444D9}"/>
    <cellStyle name="Comma 2 6 3 2" xfId="8473" xr:uid="{6DC35478-4DAC-4972-8C28-E5CBDCD8B62D}"/>
    <cellStyle name="Comma 2 6 4" xfId="2024" xr:uid="{62CE0C5D-A626-472B-8027-216F4153AD1D}"/>
    <cellStyle name="Comma 2 6 4 2" xfId="8475" xr:uid="{68466673-6BE6-4488-82F5-A994D409CB17}"/>
    <cellStyle name="Comma 2 6 5" xfId="9330" xr:uid="{00CB9AAE-FE12-4C38-902F-431BE23C185A}"/>
    <cellStyle name="Comma 2 6 6" xfId="6156" xr:uid="{DAC4A179-3090-4217-9E10-2166C1EC21F3}"/>
    <cellStyle name="Comma 2 6 7" xfId="2921" xr:uid="{FABBE810-A3DF-4C52-BD62-789802ED6D40}"/>
    <cellStyle name="Comma 2 60" xfId="2916" xr:uid="{E36DCBA9-30EE-400C-8D1B-CE2B3F782F75}"/>
    <cellStyle name="Comma 2 60 2" xfId="2922" xr:uid="{CDA81011-9C31-4E6B-9B0F-4FA7EC67D927}"/>
    <cellStyle name="Comma 2 60 2 2" xfId="9331" xr:uid="{A2036C8F-9CCB-48CB-971E-992061ECF220}"/>
    <cellStyle name="Comma 2 60 3" xfId="9325" xr:uid="{7205CE94-8B19-41AA-B274-2847AD0CD91A}"/>
    <cellStyle name="Comma 2 61" xfId="1493" xr:uid="{3F7F764B-51A2-4B53-9FB3-92A241454973}"/>
    <cellStyle name="Comma 2 61 2" xfId="2101" xr:uid="{8A805824-EB7F-4151-8958-27A6DA8A1CF2}"/>
    <cellStyle name="Comma 2 61 2 2" xfId="2468" xr:uid="{E9B41B37-1505-450B-9D7B-40732770F2AC}"/>
    <cellStyle name="Comma 2 61 2 2 2" xfId="2923" xr:uid="{7EB7D31E-BF4D-4241-A277-71F28B0BFB70}"/>
    <cellStyle name="Comma 2 61 2 2 2 2" xfId="9332" xr:uid="{24C3040E-DCA1-4578-8816-E8ACF997FB38}"/>
    <cellStyle name="Comma 2 61 2 2 3" xfId="8892" xr:uid="{F723E186-BF64-47C4-92D9-978A4FE072E2}"/>
    <cellStyle name="Comma 2 61 2 3" xfId="2926" xr:uid="{099FA970-CC4C-42CB-B056-61CD14E156CA}"/>
    <cellStyle name="Comma 2 61 2 3 2" xfId="2927" xr:uid="{FB09EEC3-336E-450F-B12D-514867520DA1}"/>
    <cellStyle name="Comma 2 61 2 3 2 2" xfId="9336" xr:uid="{C039C7F7-334F-455B-8F97-2D77618951D1}"/>
    <cellStyle name="Comma 2 61 2 3 3" xfId="9335" xr:uid="{01706377-1D50-4B29-8F9A-409CDA901C9D}"/>
    <cellStyle name="Comma 2 61 2 4" xfId="2930" xr:uid="{42B176BC-5C66-4D9E-AFFA-693F9CFB2005}"/>
    <cellStyle name="Comma 2 61 2 4 2" xfId="2933" xr:uid="{3689C297-F95C-4495-B754-F725FC0E0696}"/>
    <cellStyle name="Comma 2 61 2 4 2 2" xfId="9342" xr:uid="{082F4BC0-DCBD-440D-86F9-AB9F788BF624}"/>
    <cellStyle name="Comma 2 61 2 4 3" xfId="9339" xr:uid="{D192558D-1044-48BD-B948-2C26B4D9730F}"/>
    <cellStyle name="Comma 2 61 2 5" xfId="2934" xr:uid="{6F0BF2A1-86E0-40DB-BF08-B6F6A9A0EB22}"/>
    <cellStyle name="Comma 2 61 2 5 2" xfId="9343" xr:uid="{6E39D40E-9732-4DD4-B34C-D7FE574390B7}"/>
    <cellStyle name="Comma 2 61 2 6" xfId="8549" xr:uid="{CD2ADABE-AA11-4D7D-A9C8-D066C017218A}"/>
    <cellStyle name="Comma 2 61 3" xfId="7989" xr:uid="{7ED05218-289B-4E98-A338-C770D5485248}"/>
    <cellStyle name="Comma 2 62" xfId="732" xr:uid="{5B5859BA-DC15-4B39-8296-FB6C27BFE373}"/>
    <cellStyle name="Comma 2 62 2" xfId="7277" xr:uid="{56C22CD1-2685-46C3-8D32-E384DB328B17}"/>
    <cellStyle name="Comma 2 63" xfId="2918" xr:uid="{91E0AC47-C00A-41E3-9642-A6075FFFF691}"/>
    <cellStyle name="Comma 2 63 2" xfId="9327" xr:uid="{03689886-0D3F-45B7-96EB-BE41ED760BA8}"/>
    <cellStyle name="Comma 2 64" xfId="2920" xr:uid="{A83CE2C6-5D09-4004-ADEB-39F52CB102DA}"/>
    <cellStyle name="Comma 2 64 2" xfId="9329" xr:uid="{081CD3AF-4501-48C1-89C3-93F2C0A83580}"/>
    <cellStyle name="Comma 2 65" xfId="2936" xr:uid="{7290FB99-6543-4DBD-A7E1-BF8E9FAACC7C}"/>
    <cellStyle name="Comma 2 65 2" xfId="9345" xr:uid="{A942F505-F8CE-4267-847E-B33E083607E3}"/>
    <cellStyle name="Comma 2 66" xfId="2938" xr:uid="{CA2AABE7-9D4D-4BC7-B5EF-2CD2206C2F90}"/>
    <cellStyle name="Comma 2 66 2" xfId="9347" xr:uid="{3DEF2AE9-586B-42E6-BF64-E25F0BEA3215}"/>
    <cellStyle name="Comma 2 67" xfId="2940" xr:uid="{91E4F1B4-C991-4A7A-816F-C25273C6980C}"/>
    <cellStyle name="Comma 2 67 2" xfId="9349" xr:uid="{D5F5A2A1-A540-465A-A8BB-E4AF1019B7AF}"/>
    <cellStyle name="Comma 2 68" xfId="2942" xr:uid="{F0A771D3-1D15-4A21-874B-31661CE020A3}"/>
    <cellStyle name="Comma 2 68 2" xfId="9351" xr:uid="{2C4F5651-E849-4A73-8068-A6131F4FDBB1}"/>
    <cellStyle name="Comma 2 69" xfId="2944" xr:uid="{85EDF216-EBA3-4B45-9CFE-288537D4995A}"/>
    <cellStyle name="Comma 2 69 2" xfId="9353" xr:uid="{14C5E975-F497-46BF-A298-4E9AC650BA33}"/>
    <cellStyle name="Comma 2 7" xfId="207" xr:uid="{C5CFC1BC-2399-4D43-89CB-5D91419DD226}"/>
    <cellStyle name="Comma 2 7 2" xfId="2947" xr:uid="{2499D9AF-6F4D-4C5D-8E57-2EC5375EBA4A}"/>
    <cellStyle name="Comma 2 7 2 2" xfId="9356" xr:uid="{34300FB1-AFA8-44D2-BD7E-7BE5B7B3D466}"/>
    <cellStyle name="Comma 2 7 3" xfId="2949" xr:uid="{B4C24F6B-B796-4D4D-AC68-8658BD59BAEC}"/>
    <cellStyle name="Comma 2 7 3 2" xfId="9358" xr:uid="{C2921BFA-31D2-43D9-8673-32E980B28915}"/>
    <cellStyle name="Comma 2 7 4" xfId="9355" xr:uid="{40594AC9-4FAA-439D-80F0-5FEE717933D2}"/>
    <cellStyle name="Comma 2 7 5" xfId="6157" xr:uid="{114D1B65-5A9B-4117-BF50-2E91B6A2B3AF}"/>
    <cellStyle name="Comma 2 7 6" xfId="2946" xr:uid="{4E78AB4F-A927-4DA9-A73E-90A32FB5216F}"/>
    <cellStyle name="Comma 2 70" xfId="2937" xr:uid="{4B3D285C-F224-4E4B-8366-EE71113164F4}"/>
    <cellStyle name="Comma 2 70 2" xfId="2950" xr:uid="{A7DDA457-416D-4549-B8F6-D8AE4B8233C1}"/>
    <cellStyle name="Comma 2 70 2 2" xfId="9359" xr:uid="{C8D77A1D-A968-4882-806E-7557F4CEFC03}"/>
    <cellStyle name="Comma 2 70 3" xfId="2951" xr:uid="{63B2FBE8-E162-4769-AD5A-190706D05602}"/>
    <cellStyle name="Comma 2 70 3 2" xfId="9360" xr:uid="{06B4A1CA-028A-4602-A860-E5C63B5F503E}"/>
    <cellStyle name="Comma 2 70 4" xfId="9346" xr:uid="{77D8D61A-EA2E-4D9E-A1CA-86343B1A5BD1}"/>
    <cellStyle name="Comma 2 71" xfId="2939" xr:uid="{EDFBFCA6-E2DC-4321-86B7-FF68EB0B423B}"/>
    <cellStyle name="Comma 2 71 2" xfId="9348" xr:uid="{73A48A1F-93EC-4BB4-9BF2-CFBBAEC7E38C}"/>
    <cellStyle name="Comma 2 72" xfId="2941" xr:uid="{635540F0-C6D7-46A1-8E6B-1D54DA281894}"/>
    <cellStyle name="Comma 2 72 2" xfId="9350" xr:uid="{8EF9C0EB-2F6B-4368-902A-73092D63ACF2}"/>
    <cellStyle name="Comma 2 73" xfId="2943" xr:uid="{6010E1A1-7114-4FBC-8534-3F3786E9C324}"/>
    <cellStyle name="Comma 2 73 2" xfId="9352" xr:uid="{384529A2-F2D0-4AD3-8613-51540592D3DB}"/>
    <cellStyle name="Comma 2 74" xfId="2945" xr:uid="{B0834F16-5B0C-47F5-9190-C59F1E15793E}"/>
    <cellStyle name="Comma 2 74 2" xfId="9354" xr:uid="{B8C57E2E-0D55-4FBD-92BE-F23A002AB4A8}"/>
    <cellStyle name="Comma 2 75" xfId="2953" xr:uid="{D9435B1F-863A-46A7-8721-7001A13FC1ED}"/>
    <cellStyle name="Comma 2 75 2" xfId="9362" xr:uid="{A0859680-E0F3-464F-AE53-E4D445A72844}"/>
    <cellStyle name="Comma 2 76" xfId="2954" xr:uid="{1633C939-1A01-40E0-9B5B-A35708FC7A23}"/>
    <cellStyle name="Comma 2 76 2" xfId="2955" xr:uid="{C38C6D3C-CBC9-4729-B587-DB4111091010}"/>
    <cellStyle name="Comma 2 76 2 2" xfId="9364" xr:uid="{37179D6E-9D5F-4B05-9958-757BAB8D9471}"/>
    <cellStyle name="Comma 2 76 3" xfId="553" xr:uid="{0006C7BC-97F5-417B-B8F4-73CF8DB64D8B}"/>
    <cellStyle name="Comma 2 76 3 2" xfId="7117" xr:uid="{B6F807AD-29B3-4B17-BD85-E868FECAE8EC}"/>
    <cellStyle name="Comma 2 76 4" xfId="2956" xr:uid="{0C80E2A0-A5D5-4B07-B8F2-BC5BCCDB9AFF}"/>
    <cellStyle name="Comma 2 76 4 2" xfId="9365" xr:uid="{B590A102-1703-452B-9117-808953483644}"/>
    <cellStyle name="Comma 2 76 5" xfId="9363" xr:uid="{52FD9866-5F6D-4CEC-9CC9-44E4E98CDA57}"/>
    <cellStyle name="Comma 2 77" xfId="2957" xr:uid="{20457C13-9841-43E5-94AA-485162C5ED4D}"/>
    <cellStyle name="Comma 2 77 2" xfId="9366" xr:uid="{F050C46F-565C-48D1-95CF-776C99AB3008}"/>
    <cellStyle name="Comma 2 78" xfId="2959" xr:uid="{7446EF47-BB0D-410B-B035-85242650242B}"/>
    <cellStyle name="Comma 2 78 2" xfId="9367" xr:uid="{B4934C61-EADC-4405-AA6C-E0B4F25DAFBE}"/>
    <cellStyle name="Comma 2 79" xfId="9070" xr:uid="{90D0CA6D-A618-497A-90C4-417873ED4984}"/>
    <cellStyle name="Comma 2 8" xfId="234" xr:uid="{606DE259-092E-4B1B-A34C-C6391795A143}"/>
    <cellStyle name="Comma 2 8 2" xfId="2961" xr:uid="{8CB319CC-1A82-4926-8D1F-8ED9284B7FE4}"/>
    <cellStyle name="Comma 2 8 2 2" xfId="9369" xr:uid="{EF4B48CD-27B3-44A4-8EA0-B3295E5A3A1E}"/>
    <cellStyle name="Comma 2 8 3" xfId="2963" xr:uid="{70927C49-B1B4-46C3-8E75-5EC3C1F0D193}"/>
    <cellStyle name="Comma 2 8 3 2" xfId="9371" xr:uid="{AE8937AA-76F3-40BE-BCD1-8EAE39DAFAB4}"/>
    <cellStyle name="Comma 2 8 4" xfId="9368" xr:uid="{AAAE0AAF-2BE8-4A48-8B5D-67855FFE9747}"/>
    <cellStyle name="Comma 2 8 5" xfId="6158" xr:uid="{7559FADC-DAC0-4A35-887B-AB16AF2F8999}"/>
    <cellStyle name="Comma 2 8 6" xfId="2960" xr:uid="{FB9CD057-F15C-4CA1-956D-419BFB7CD17E}"/>
    <cellStyle name="Comma 2 80" xfId="6113" xr:uid="{A4E11DDD-12CC-46A6-85F1-EA5B0A90ECDD}"/>
    <cellStyle name="Comma 2 81" xfId="84" xr:uid="{1BE029EB-C93C-4D34-9D25-2DA35B4F7678}"/>
    <cellStyle name="Comma 2 82" xfId="12056" xr:uid="{DE058787-67F4-4890-8177-F7FCCACC22B2}"/>
    <cellStyle name="Comma 2 83" xfId="12366" xr:uid="{4B7F7D14-78A9-4F68-8505-9ECBD424EC0B}"/>
    <cellStyle name="Comma 2 84" xfId="13925" xr:uid="{01E8CA57-92B6-4DF7-AFA6-BDE2CAB2D984}"/>
    <cellStyle name="Comma 2 9" xfId="276" xr:uid="{37B6DDB8-DCB5-475C-BEC6-594767D1E00E}"/>
    <cellStyle name="Comma 2 9 2" xfId="2966" xr:uid="{78093A7B-68A6-4123-A4EA-2B593A20B9D5}"/>
    <cellStyle name="Comma 2 9 2 2" xfId="9374" xr:uid="{0D468573-00B3-47A7-A808-0D6E7851F9DC}"/>
    <cellStyle name="Comma 2 9 3" xfId="2969" xr:uid="{A0BF660B-AF16-4BDC-A4AF-36AF7E172BBC}"/>
    <cellStyle name="Comma 2 9 3 2" xfId="9377" xr:uid="{F00D8DBA-61C4-4254-971F-5E21726E4D53}"/>
    <cellStyle name="Comma 2 9 4" xfId="9372" xr:uid="{75D3622D-F67D-4597-B777-4EDBC3D42849}"/>
    <cellStyle name="Comma 2 9 5" xfId="6159" xr:uid="{E2F4F1C5-1D84-47EF-86BC-2B15DE5645E0}"/>
    <cellStyle name="Comma 2 9 6" xfId="2964" xr:uid="{0FD7EFFF-46A4-4341-9C63-0250D55CB70E}"/>
    <cellStyle name="Comma 2_130017-B1  โปรแกรมคอมพิวเตอร์ CPI_Q409" xfId="2970" xr:uid="{9D2F5D88-1F29-4E78-9CBE-8DE20C8C8385}"/>
    <cellStyle name="Comma 20" xfId="339" xr:uid="{150929CB-BCE5-41B2-AC48-30981EF13D9E}"/>
    <cellStyle name="Comma 20 2" xfId="2552" xr:uid="{6F317DE7-0B60-43F3-BD11-F98AA30C8DDC}"/>
    <cellStyle name="Comma 20 2 2" xfId="8971" xr:uid="{D7A02EA7-18C7-4423-BA4D-976136EFFA92}"/>
    <cellStyle name="Comma 20 2 3" xfId="6161" xr:uid="{BDAA69C2-96E0-4DB1-A9BC-363996D76B4E}"/>
    <cellStyle name="Comma 20 3" xfId="8965" xr:uid="{D2A2EEFD-6AC9-44EA-947B-4C436CCC934A}"/>
    <cellStyle name="Comma 20 4" xfId="6160" xr:uid="{0A761E24-F9A3-4214-B254-BFDD0BE94328}"/>
    <cellStyle name="Comma 20 5" xfId="2546" xr:uid="{816ACF83-79FB-4247-9FBC-D6DA415CCF7C}"/>
    <cellStyle name="Comma 20 6" xfId="11900" xr:uid="{4B13DF06-C0C9-40A3-A7EC-4BBB163E680E}"/>
    <cellStyle name="Comma 21" xfId="342" xr:uid="{C38A5CC1-DBF4-4A33-9C0C-B8EFF6E8A373}"/>
    <cellStyle name="Comma 21 2" xfId="2567" xr:uid="{ABA8386D-294D-48DB-8D95-1A077EB4BBDE}"/>
    <cellStyle name="Comma 21 2 2" xfId="826" xr:uid="{08FEB985-AF1B-4F8C-8DD8-5299B587F391}"/>
    <cellStyle name="Comma 21 2 2 2" xfId="7357" xr:uid="{C5BAAB1C-6EA5-4C7D-8B46-3C2136F435B5}"/>
    <cellStyle name="Comma 21 2 3" xfId="8985" xr:uid="{49E06DC2-69EA-4EA8-93DA-71EBA5E91E9E}"/>
    <cellStyle name="Comma 21 3" xfId="2572" xr:uid="{7047537F-768E-4EBF-8737-ED785E03F236}"/>
    <cellStyle name="Comma 21 3 2" xfId="8989" xr:uid="{63774B86-CDF1-4B77-AFF8-4B07299A1EF4}"/>
    <cellStyle name="Comma 21 4" xfId="2971" xr:uid="{21A94FB0-689C-49CA-B046-96A6979A75B1}"/>
    <cellStyle name="Comma 21 4 2" xfId="9378" xr:uid="{B4E08168-A7F9-439D-81C9-E772EDB5F34B}"/>
    <cellStyle name="Comma 21 5" xfId="2972" xr:uid="{24D133D6-6E86-410D-82FC-CBD6E096A584}"/>
    <cellStyle name="Comma 21 5 2" xfId="9379" xr:uid="{4C169997-65D6-43BC-AB6E-56E44A24E045}"/>
    <cellStyle name="Comma 21 6" xfId="2974" xr:uid="{121F5454-FAC2-4520-99C5-3177F80A9051}"/>
    <cellStyle name="Comma 21 6 2" xfId="9381" xr:uid="{13A1715A-5F87-4D84-BA17-6B62D5ED3BA4}"/>
    <cellStyle name="Comma 21 7" xfId="8980" xr:uid="{70922F44-A094-4068-8190-A34A8C0F9E07}"/>
    <cellStyle name="Comma 21 8" xfId="6162" xr:uid="{8B696A32-99CE-4562-86E4-41F0185B1E5D}"/>
    <cellStyle name="Comma 21 9" xfId="2562" xr:uid="{6C615042-799E-4156-95E9-24DEB7171E65}"/>
    <cellStyle name="Comma 22" xfId="374" xr:uid="{DC1FE047-6039-4F4F-80A9-4CA7316FF96E}"/>
    <cellStyle name="Comma 22 2" xfId="2580" xr:uid="{26AA95BC-4EF8-4DD7-B192-432BA024B4F4}"/>
    <cellStyle name="Comma 22 2 2" xfId="2975" xr:uid="{EBB0AF4B-8F5F-4509-96F8-8958F0E30B36}"/>
    <cellStyle name="Comma 22 2 2 2" xfId="9382" xr:uid="{14174EF2-346F-42D9-9951-33D922B0A984}"/>
    <cellStyle name="Comma 22 2 3" xfId="2977" xr:uid="{C795E664-41AB-44FB-8909-B23DC1D26001}"/>
    <cellStyle name="Comma 22 2 3 2" xfId="9384" xr:uid="{D4B9EFBF-9D8B-4759-93FF-A533FD7AEF9D}"/>
    <cellStyle name="Comma 22 2 4" xfId="8995" xr:uid="{47112656-4E82-405E-A343-1C8530FF7F75}"/>
    <cellStyle name="Comma 22 3" xfId="2583" xr:uid="{639E9355-A617-4F07-8CF7-99601F7E01F6}"/>
    <cellStyle name="Comma 22 3 2" xfId="8998" xr:uid="{9EE64CD0-F58E-477E-B82E-4AA4467C86AC}"/>
    <cellStyle name="Comma 22 4" xfId="2979" xr:uid="{4388F0B9-D504-49F8-A042-EDE7D0E50B64}"/>
    <cellStyle name="Comma 22 4 2" xfId="9386" xr:uid="{052BF468-6315-4B51-AAE1-84F502E706E9}"/>
    <cellStyle name="Comma 22 5" xfId="2980" xr:uid="{C9082C3F-978F-4CD8-A39B-686082BF2987}"/>
    <cellStyle name="Comma 22 5 2" xfId="9387" xr:uid="{C7A4E38F-4C13-418D-9BAC-06F065FE3DC0}"/>
    <cellStyle name="Comma 22 6" xfId="8992" xr:uid="{444B7A61-F852-485A-A7A4-D9B82064D45F}"/>
    <cellStyle name="Comma 22 7" xfId="6163" xr:uid="{C570E6E3-8FDC-4B97-AD70-9E013C617BF7}"/>
    <cellStyle name="Comma 22 8" xfId="2577" xr:uid="{478C7FAD-396F-456B-9C91-4D8A504A64FF}"/>
    <cellStyle name="Comma 23" xfId="393" xr:uid="{C5CE9211-8E73-497F-A798-0C8DBB1B1928}"/>
    <cellStyle name="Comma 23 2" xfId="2588" xr:uid="{2A8F3C36-A7AC-4A9A-BF33-6C48FADD4F51}"/>
    <cellStyle name="Comma 23 2 2" xfId="2609" xr:uid="{72DB8707-58FD-4498-AE9E-DAFDA5FB399B}"/>
    <cellStyle name="Comma 23 2 2 2" xfId="9023" xr:uid="{3F55F953-4E4E-4025-9350-343CD7A77007}"/>
    <cellStyle name="Comma 23 2 3" xfId="9002" xr:uid="{5461A766-9F0A-4A22-A6D1-A2F52CB6032F}"/>
    <cellStyle name="Comma 23 3" xfId="2618" xr:uid="{73C984C6-950E-447D-81CD-E3CD6FC4C937}"/>
    <cellStyle name="Comma 23 3 2" xfId="9031" xr:uid="{93B93DD6-D7DB-4169-8890-953C537D9D59}"/>
    <cellStyle name="Comma 23 4" xfId="2646" xr:uid="{2A108C96-08D5-47D0-A03B-6439BB1A16B7}"/>
    <cellStyle name="Comma 23 4 2" xfId="9059" xr:uid="{AE43AE94-2DA3-4873-85DB-0E8AAE18CB92}"/>
    <cellStyle name="Comma 23 5" xfId="9000" xr:uid="{16B0A876-3207-41AF-87B7-BB216DF54A83}"/>
    <cellStyle name="Comma 23 6" xfId="6164" xr:uid="{C742EECF-3289-470E-B85A-8F08CB14D517}"/>
    <cellStyle name="Comma 23 7" xfId="2585" xr:uid="{BE1639A9-6D5D-496F-9C93-C1A01F253C4D}"/>
    <cellStyle name="Comma 23_Cut-off_รายได้" xfId="2981" xr:uid="{CD774AA9-8085-4541-BB05-9EDB62821BCD}"/>
    <cellStyle name="Comma 24" xfId="395" xr:uid="{186663FE-99B9-4613-8FEF-451910853778}"/>
    <cellStyle name="Comma 24 2" xfId="2651" xr:uid="{C41BA85E-119B-4F85-8404-16C40443DEEB}"/>
    <cellStyle name="Comma 24 2 2" xfId="9064" xr:uid="{5B5B8BAA-C115-43DF-B2C3-9BE2421E60F4}"/>
    <cellStyle name="Comma 24 3" xfId="2653" xr:uid="{0DD33B99-2641-49F0-B122-5FD5A1D52193}"/>
    <cellStyle name="Comma 24 3 2" xfId="9066" xr:uid="{9A99FDC4-F434-479A-8813-6185E865453A}"/>
    <cellStyle name="Comma 24 4" xfId="9062" xr:uid="{E24CF228-1625-4FD8-A3D4-FAE55CBC5435}"/>
    <cellStyle name="Comma 24 5" xfId="6165" xr:uid="{1F2AE2FC-6D9E-4B59-96DA-99B7833E402A}"/>
    <cellStyle name="Comma 24 6" xfId="2649" xr:uid="{0266D63C-A8AD-4E6C-B42C-D53CD31DA093}"/>
    <cellStyle name="Comma 25" xfId="2715" xr:uid="{017EC044-718B-4B20-BAC1-63F8EC705789}"/>
    <cellStyle name="Comma 25 2" xfId="2982" xr:uid="{520725D4-4980-46D2-BB45-520D2EA01DBB}"/>
    <cellStyle name="Comma 25 2 2" xfId="9388" xr:uid="{B8D744C1-6365-41F2-B876-BD9E6080EA46}"/>
    <cellStyle name="Comma 25 2 3" xfId="6167" xr:uid="{1FB854EA-A027-458B-BEEC-BDFDF550D527}"/>
    <cellStyle name="Comma 25 3" xfId="6168" xr:uid="{0AEB752D-204A-4340-BBBB-49CD6A21BCF8}"/>
    <cellStyle name="Comma 25 4" xfId="6169" xr:uid="{90E6D3AE-A500-4F1E-BB2E-F5DEB3698F0C}"/>
    <cellStyle name="Comma 25 5" xfId="9128" xr:uid="{11BCFCC1-83E4-44C4-8631-BFB21E523A19}"/>
    <cellStyle name="Comma 25 6" xfId="6166" xr:uid="{4865D75F-6336-4BEC-9D8A-0C3601B65BFB}"/>
    <cellStyle name="Comma 26" xfId="2719" xr:uid="{C2A8CCC9-B7D4-49BE-9676-5CDA724E6559}"/>
    <cellStyle name="Comma 26 2" xfId="2984" xr:uid="{D275402A-2BE1-4487-9C0D-F439F3F9E9E4}"/>
    <cellStyle name="Comma 26 2 2" xfId="1115" xr:uid="{9E8644F7-C34F-4C47-80AC-1165C516F2C7}"/>
    <cellStyle name="Comma 26 2 2 2" xfId="7625" xr:uid="{D756FEF4-0E5E-4AB8-BD83-E8FD19E26C63}"/>
    <cellStyle name="Comma 26 2 3" xfId="9390" xr:uid="{2ADF5493-9BB1-4D58-88B7-5EAB11C5F008}"/>
    <cellStyle name="Comma 26 2 4" xfId="6171" xr:uid="{C445A47D-4BFF-4340-8D23-02F2EF3EA482}"/>
    <cellStyle name="Comma 26 3" xfId="2986" xr:uid="{E2619145-CD23-4193-A66A-E140F086B225}"/>
    <cellStyle name="Comma 26 3 2" xfId="9392" xr:uid="{3721273A-E014-4497-97B4-2A052E6D0255}"/>
    <cellStyle name="Comma 26 3 3" xfId="6172" xr:uid="{5B8E445D-B03B-4788-860F-50A49F2048D4}"/>
    <cellStyle name="Comma 26 4" xfId="2988" xr:uid="{BE738DCE-6401-401F-ADE2-B4B15AFA12D1}"/>
    <cellStyle name="Comma 26 4 2" xfId="9394" xr:uid="{166591CA-9CDF-4255-AA0E-30DA9B841B4B}"/>
    <cellStyle name="Comma 26 4 3" xfId="6173" xr:uid="{D96B7D10-FC5C-4354-B24A-F4CC4E471E4B}"/>
    <cellStyle name="Comma 26 5" xfId="9132" xr:uid="{29EF8B5A-5764-48BE-A0A0-19F24165FBBA}"/>
    <cellStyle name="Comma 26 6" xfId="6170" xr:uid="{9CD72B79-016E-4A37-AC5B-39CAB743BC8C}"/>
    <cellStyle name="Comma 26_Cut-off_รายได้" xfId="694" xr:uid="{26468FAD-AB54-47AD-B2AA-F41FBDFCF976}"/>
    <cellStyle name="Comma 27" xfId="2722" xr:uid="{F7C5F8F0-79D5-457D-B9A9-A2EC37247F36}"/>
    <cellStyle name="Comma 27 2" xfId="2990" xr:uid="{C415C580-7BBF-4B6D-84C4-9A61B24C2F81}"/>
    <cellStyle name="Comma 27 2 2" xfId="9395" xr:uid="{245126FA-F27B-4ED3-B3A3-270B0C0F0B26}"/>
    <cellStyle name="Comma 27 2 3" xfId="6175" xr:uid="{FA221BA8-ADB8-4B5E-98A9-B55557BC97F0}"/>
    <cellStyle name="Comma 27 3" xfId="2992" xr:uid="{E16726F9-1260-4A9E-BF2D-D9BD9AEEF1FC}"/>
    <cellStyle name="Comma 27 3 2" xfId="9397" xr:uid="{C817D94F-EE73-4A62-B87D-7142F0EAECDB}"/>
    <cellStyle name="Comma 27 3 3" xfId="6176" xr:uid="{74FFFA01-2231-4CB3-AA5E-6F59B094AC6F}"/>
    <cellStyle name="Comma 27 4" xfId="6177" xr:uid="{45DFF768-D2A3-4428-9E10-069B391F8F1D}"/>
    <cellStyle name="Comma 27 5" xfId="9135" xr:uid="{48F32622-F892-416F-B35C-4AA943D7B7A4}"/>
    <cellStyle name="Comma 27 6" xfId="6174" xr:uid="{C7C754E4-3F3A-465C-B857-803ECD6C77D1}"/>
    <cellStyle name="Comma 28" xfId="2994" xr:uid="{7AB40A87-364B-49E3-BD93-330865E18D10}"/>
    <cellStyle name="Comma 28 2" xfId="2996" xr:uid="{383BF84B-2944-465D-BB83-7CD7881C7E9B}"/>
    <cellStyle name="Comma 28 2 2" xfId="6180" xr:uid="{92E7DD0F-91CD-4A8F-A7B7-F00EB7D4B366}"/>
    <cellStyle name="Comma 28 2 3" xfId="9401" xr:uid="{8E7BC693-D429-48F3-9C1E-655E1593C991}"/>
    <cellStyle name="Comma 28 2 4" xfId="6179" xr:uid="{24C0CBA2-E8B0-4E0B-8C2A-DD9947765123}"/>
    <cellStyle name="Comma 28 3" xfId="2998" xr:uid="{495ACE81-3E73-4E2E-9CBF-74567F4D4768}"/>
    <cellStyle name="Comma 28 3 2" xfId="9403" xr:uid="{738AA89A-DFC1-43BC-9C91-4A6520967AB8}"/>
    <cellStyle name="Comma 28 3 3" xfId="6181" xr:uid="{38F95CA1-32D6-4728-8999-57F3841D71A7}"/>
    <cellStyle name="Comma 28 4" xfId="9399" xr:uid="{958E777A-CA50-4D76-98B7-80CCF3FBF752}"/>
    <cellStyle name="Comma 28 5" xfId="6178" xr:uid="{013A87A5-1566-4231-954B-B944568068CA}"/>
    <cellStyle name="Comma 29" xfId="3000" xr:uid="{D6664E67-9F96-4F6F-A042-5F152D353AB6}"/>
    <cellStyle name="Comma 29 2" xfId="3002" xr:uid="{4B356955-1B00-4BB8-B98F-FE6AA0A102D9}"/>
    <cellStyle name="Comma 29 2 2" xfId="9407" xr:uid="{B63F6D9A-4005-4E8D-AC5B-722359352D63}"/>
    <cellStyle name="Comma 29 3" xfId="3004" xr:uid="{A76F402D-8793-47C0-AC27-18C32233FD66}"/>
    <cellStyle name="Comma 29 3 2" xfId="9409" xr:uid="{4546801D-5086-4FEC-948D-BD2B0D78B8BE}"/>
    <cellStyle name="Comma 29 4" xfId="9405" xr:uid="{99DE9A63-7827-46BD-87AC-A883EA454C5D}"/>
    <cellStyle name="Comma 29 5" xfId="6182" xr:uid="{A0A4D7FB-A89F-4775-8A08-DC34BF540380}"/>
    <cellStyle name="Comma 3" xfId="12" xr:uid="{7E3219BB-12F4-4FEE-BB74-ED690B697254}"/>
    <cellStyle name="Comma 3 10" xfId="3009" xr:uid="{2F3CB18C-5171-45A3-AF81-A46B734BD8C7}"/>
    <cellStyle name="Comma 3 10 2" xfId="3010" xr:uid="{C08914D8-152D-4C8D-A312-6996118324A7}"/>
    <cellStyle name="Comma 3 10 2 2" xfId="9415" xr:uid="{CB3211A0-E220-4D27-89D3-A2462E767D70}"/>
    <cellStyle name="Comma 3 10 3" xfId="9414" xr:uid="{127F833F-C77B-457D-A54D-34C967900753}"/>
    <cellStyle name="Comma 3 10 4" xfId="6184" xr:uid="{FE9E3D7F-585F-4FBB-8F7E-BCED6DADA3E1}"/>
    <cellStyle name="Comma 3 11" xfId="29" xr:uid="{5919F350-B3D6-417A-9FD3-154F7B49E2EA}"/>
    <cellStyle name="Comma 3 11 2" xfId="2491" xr:uid="{4A54954D-CDEC-4F8C-9014-5CC5D67720E2}"/>
    <cellStyle name="Comma 3 11 2 2" xfId="8912" xr:uid="{8B554936-0BDF-434F-8584-8E4E3A0EA8AF}"/>
    <cellStyle name="Comma 3 11 3" xfId="9416" xr:uid="{1024D681-9155-4B21-AB45-38915C5DAF15}"/>
    <cellStyle name="Comma 3 11 4" xfId="3011" xr:uid="{40DA99C8-9F00-469C-B5FB-980B0A799B27}"/>
    <cellStyle name="Comma 3 12" xfId="3012" xr:uid="{030DB975-6445-4DDF-9246-49AE4867D5E3}"/>
    <cellStyle name="Comma 3 12 2" xfId="9417" xr:uid="{7728FBED-83B3-4A16-B83E-1BDCDA478A35}"/>
    <cellStyle name="Comma 3 13" xfId="3013" xr:uid="{5FB0E6E6-8924-4988-AEDA-2638A0AB151C}"/>
    <cellStyle name="Comma 3 13 2" xfId="9418" xr:uid="{1830812A-3855-41D2-96AC-7D6D2E0841BA}"/>
    <cellStyle name="Comma 3 14" xfId="3017" xr:uid="{D3E64759-27DC-42B0-A46A-5714F028A406}"/>
    <cellStyle name="Comma 3 14 2" xfId="9422" xr:uid="{F7E49EF0-8A02-407F-9EDD-FB2AC701E6B0}"/>
    <cellStyle name="Comma 3 15" xfId="3018" xr:uid="{77AA14DA-F930-4275-B1B8-B3DF57EF4D8D}"/>
    <cellStyle name="Comma 3 15 2" xfId="9423" xr:uid="{98687482-0213-4737-ABA9-37AACD641656}"/>
    <cellStyle name="Comma 3 16" xfId="3020" xr:uid="{FFDBAC89-0A10-4071-A842-A8089C4A3A6F}"/>
    <cellStyle name="Comma 3 16 2" xfId="9425" xr:uid="{99453334-2B78-4252-A459-70C43A5B4DB4}"/>
    <cellStyle name="Comma 3 17" xfId="3023" xr:uid="{761C5C7B-F753-45C5-8CC3-2179B9A2E3EB}"/>
    <cellStyle name="Comma 3 17 2" xfId="9428" xr:uid="{53FA0A21-9E75-44E1-8890-806E2473C875}"/>
    <cellStyle name="Comma 3 18" xfId="3026" xr:uid="{FFCA8CA2-BE57-42B9-BCFE-A939C471F379}"/>
    <cellStyle name="Comma 3 18 2" xfId="9431" xr:uid="{F3E553FC-6673-4CE9-B63B-1A88FAD9A856}"/>
    <cellStyle name="Comma 3 19" xfId="3029" xr:uid="{6C98720E-250D-4D07-8F28-1273BFDA35C9}"/>
    <cellStyle name="Comma 3 19 2" xfId="9434" xr:uid="{26312249-2988-40F9-A0D3-8C57C91AF8B7}"/>
    <cellStyle name="Comma 3 2" xfId="164" xr:uid="{9F92CB67-97DC-42A7-B8E8-D87935435781}"/>
    <cellStyle name="Comma 3 2 2" xfId="308" xr:uid="{BF249AB5-1448-4A92-9E57-0319323A14CC}"/>
    <cellStyle name="Comma 3 2 2 2" xfId="3031" xr:uid="{9E789FCD-1B22-423E-B0D2-BD5A48019E86}"/>
    <cellStyle name="Comma 3 2 2 2 2" xfId="9436" xr:uid="{38E376C0-D84A-4E5A-8D50-DCE0750BFF52}"/>
    <cellStyle name="Comma 3 2 2 3" xfId="8164" xr:uid="{13C5C4EA-252B-4064-AB8E-9B8D7988F640}"/>
    <cellStyle name="Comma 3 2 2 4" xfId="6186" xr:uid="{3F121492-7244-4D7F-88B8-913273DDD9AF}"/>
    <cellStyle name="Comma 3 2 2 5" xfId="1683" xr:uid="{0B6D2E8B-1C48-41E3-893D-59C7A13F2175}"/>
    <cellStyle name="Comma 3 2 3" xfId="364" xr:uid="{9F58F60B-47F2-45B3-B6B9-090C79EBD1F6}"/>
    <cellStyle name="Comma 3 2 3 2" xfId="8165" xr:uid="{5253BD91-EB40-4084-9425-1D64861A6EA1}"/>
    <cellStyle name="Comma 3 2 3 3" xfId="6187" xr:uid="{0BCCF423-28A5-41F7-8669-B59BEB7C313C}"/>
    <cellStyle name="Comma 3 2 3 4" xfId="1685" xr:uid="{AD71F0D7-5353-48A0-A841-C05A49234DB6}"/>
    <cellStyle name="Comma 3 2 4" xfId="3034" xr:uid="{084311F4-82F1-40E4-ADEC-610841EC9B36}"/>
    <cellStyle name="Comma 3 2 4 2" xfId="9439" xr:uid="{4C457FA4-954D-4DD2-B99B-3134AD3A52F0}"/>
    <cellStyle name="Comma 3 2 5" xfId="8163" xr:uid="{7355BB06-F5C7-46EB-A1A1-299B769EF23C}"/>
    <cellStyle name="Comma 3 2 6" xfId="6185" xr:uid="{E2D55E57-24B6-4763-8FF9-0C6CA1034537}"/>
    <cellStyle name="Comma 3 2 7" xfId="1681" xr:uid="{CE879600-B975-4907-9F51-23FA99882608}"/>
    <cellStyle name="Comma 3 2 8" xfId="13904" xr:uid="{A40E7FDE-50FD-4D67-8759-67A0A28C3770}"/>
    <cellStyle name="Comma 3 2 9" xfId="13166" xr:uid="{313CA0E2-48A5-4DA6-8D03-E3298939AA95}"/>
    <cellStyle name="Comma 3 2_FAM GTEF_Lead 31.7.10" xfId="6188" xr:uid="{A0166C53-EA36-47C4-B6AB-008B68F85541}"/>
    <cellStyle name="Comma 3 20" xfId="3019" xr:uid="{5770D878-6F5C-4119-AF1F-507D28D9CAB5}"/>
    <cellStyle name="Comma 3 20 2" xfId="9424" xr:uid="{0AD2383A-2408-4792-B273-6BE3F2356283}"/>
    <cellStyle name="Comma 3 21" xfId="3021" xr:uid="{4572B757-8673-496B-B33B-B7FA8DD2EB69}"/>
    <cellStyle name="Comma 3 21 2" xfId="9426" xr:uid="{2B857188-52E8-445F-B184-B37AD50ADF8A}"/>
    <cellStyle name="Comma 3 22" xfId="3024" xr:uid="{CD4AAC2C-F2D0-4FB8-8767-C95DF7B276D0}"/>
    <cellStyle name="Comma 3 22 2" xfId="9429" xr:uid="{04D34563-99FC-4B0F-8CA8-3E119E0D2D23}"/>
    <cellStyle name="Comma 3 23" xfId="3027" xr:uid="{23091AAD-2089-471D-A351-76910844F749}"/>
    <cellStyle name="Comma 3 23 2" xfId="9432" xr:uid="{FF8A5EEE-BDE3-4765-890D-0F7169F17A6B}"/>
    <cellStyle name="Comma 3 24" xfId="9413" xr:uid="{010F7D50-B3D9-43DF-A901-7BE528F5514D}"/>
    <cellStyle name="Comma 3 25" xfId="6183" xr:uid="{A5B54B3B-4B7F-4DC7-8BC0-068283DAAE1F}"/>
    <cellStyle name="Comma 3 26" xfId="11834" xr:uid="{10B85D63-0541-489F-A50C-7BBC74DEBBA9}"/>
    <cellStyle name="Comma 3 27" xfId="11836" xr:uid="{828815C9-2733-40F2-BDB3-A073C9CCF34B}"/>
    <cellStyle name="Comma 3 28" xfId="11837" xr:uid="{66CFD05F-D76A-42E2-9D92-2CB5022AD984}"/>
    <cellStyle name="Comma 3 29" xfId="11844" xr:uid="{6A20E33B-F176-45CA-9FC4-80D6C6387195}"/>
    <cellStyle name="Comma 3 3" xfId="30" xr:uid="{77E950A2-6458-4D71-BA0D-47614B7709EB}"/>
    <cellStyle name="Comma 3 3 2" xfId="210" xr:uid="{DA0B76BB-9581-47D1-BDB1-CBC8B3B39D17}"/>
    <cellStyle name="Comma 3 3 2 2" xfId="9442" xr:uid="{487F92D3-1174-48F5-9929-99C4081434BD}"/>
    <cellStyle name="Comma 3 3 2 3" xfId="3037" xr:uid="{42549DB1-98C4-48B5-92E7-59F9067A7714}"/>
    <cellStyle name="Comma 3 3 3" xfId="3039" xr:uid="{98790711-C3F4-4765-8938-0D773ECB869A}"/>
    <cellStyle name="Comma 3 3 3 2" xfId="9443" xr:uid="{FBA8CD7F-6EE3-4C50-A252-6022F5BB255C}"/>
    <cellStyle name="Comma 3 3 4" xfId="9440" xr:uid="{31AC818E-69CB-48F9-A842-85A7A60AE6B1}"/>
    <cellStyle name="Comma 3 3 5" xfId="6189" xr:uid="{FED1DB50-90E0-46CF-8F6A-604F6D5BF898}"/>
    <cellStyle name="Comma 3 3 6" xfId="3035" xr:uid="{7E05553F-29CF-4E09-B1B7-FF821289115A}"/>
    <cellStyle name="Comma 3 30" xfId="11833" xr:uid="{93052E99-7A86-4B75-B147-BAE058233668}"/>
    <cellStyle name="Comma 3 31" xfId="3008" xr:uid="{72EFF300-F1B9-4B10-8134-E5B835381677}"/>
    <cellStyle name="Comma 3 32" xfId="11893" xr:uid="{17BDAAAC-B078-4DDC-A0B4-B29EA477B37F}"/>
    <cellStyle name="Comma 3 33" xfId="89" xr:uid="{42D4CC7C-438C-4F1F-AF87-D574A29E5478}"/>
    <cellStyle name="Comma 3 34" xfId="13907" xr:uid="{22C20A22-1E80-4465-A377-8D07BBA90286}"/>
    <cellStyle name="Comma 3 35" xfId="12181" xr:uid="{DE5EFB3B-52FE-4F4A-A560-B3BF5E99C9B2}"/>
    <cellStyle name="Comma 3 36" xfId="14840" xr:uid="{A730D524-FA89-4A74-9F51-0A83FC8AE4AB}"/>
    <cellStyle name="Comma 3 4" xfId="169" xr:uid="{A7440E2B-1B92-439C-B842-5083E2356FEA}"/>
    <cellStyle name="Comma 3 4 2" xfId="313" xr:uid="{8BD787F7-B9B4-4DA5-9320-4D5E5FD3588C}"/>
    <cellStyle name="Comma 3 4 2 2" xfId="9449" xr:uid="{03B056FA-A204-418F-88C0-CF618FBA8B4C}"/>
    <cellStyle name="Comma 3 4 2 3" xfId="3045" xr:uid="{99F72470-DCD8-4485-94FE-A97B3E56A91B}"/>
    <cellStyle name="Comma 3 4 3" xfId="3048" xr:uid="{C9242A12-E0D7-41A6-AFED-ECD33C5ACE20}"/>
    <cellStyle name="Comma 3 4 3 2" xfId="9452" xr:uid="{2216D4D3-0262-4006-ABA0-4632D770C470}"/>
    <cellStyle name="Comma 3 4 4" xfId="9444" xr:uid="{B1262D5E-C2C4-44AC-A331-E61768628B53}"/>
    <cellStyle name="Comma 3 4 5" xfId="6190" xr:uid="{B0A93D93-2C24-4D72-852D-784DD1E41A1E}"/>
    <cellStyle name="Comma 3 4 6" xfId="3040" xr:uid="{536FED95-FE8E-474F-A42A-4FE067ADEC87}"/>
    <cellStyle name="Comma 3 5" xfId="175" xr:uid="{5A278347-A4C5-4407-98F7-EAABFDBD9DC5}"/>
    <cellStyle name="Comma 3 5 2" xfId="365" xr:uid="{6B5F95C9-EDA3-4B84-A173-422AC78C9639}"/>
    <cellStyle name="Comma 3 5 2 2" xfId="9455" xr:uid="{11CBA1D1-FE23-46E3-89D2-34BC60C81A36}"/>
    <cellStyle name="Comma 3 5 2 3" xfId="3050" xr:uid="{431A5432-5F00-49EF-91EB-179719B02358}"/>
    <cellStyle name="Comma 3 5 3" xfId="9453" xr:uid="{6B017944-0C21-47C3-BFEC-6E88E0156A8B}"/>
    <cellStyle name="Comma 3 5 4" xfId="6191" xr:uid="{04313943-518F-4557-841E-A14E0C82BE0B}"/>
    <cellStyle name="Comma 3 6" xfId="208" xr:uid="{ECD669FC-A179-43FB-A99A-7BAD92853061}"/>
    <cellStyle name="Comma 3 6 2" xfId="2929" xr:uid="{3931952B-C99C-42AF-9FB4-2CAD390E80AA}"/>
    <cellStyle name="Comma 3 6 2 2" xfId="9338" xr:uid="{5E0AD388-5733-4CB0-9D32-F51B823BEEA5}"/>
    <cellStyle name="Comma 3 6 3" xfId="9456" xr:uid="{4F2F9251-64D1-4268-90EE-0944258AEA1B}"/>
    <cellStyle name="Comma 3 6 4" xfId="6192" xr:uid="{FB485887-B71C-4EBF-BD55-AA59131C67A2}"/>
    <cellStyle name="Comma 3 6 5" xfId="3051" xr:uid="{2DB9B82B-3FBC-4A01-9825-653D1B6DFB15}"/>
    <cellStyle name="Comma 3 7" xfId="363" xr:uid="{25722900-A464-432D-88DA-FF2858230D70}"/>
    <cellStyle name="Comma 3 7 2" xfId="3055" xr:uid="{9B76204B-1918-4C9E-8EBD-FFCA046B4334}"/>
    <cellStyle name="Comma 3 7 2 2" xfId="9460" xr:uid="{8D34674E-2FCC-4DBB-B876-C6079869C48D}"/>
    <cellStyle name="Comma 3 7 3" xfId="9457" xr:uid="{7947C138-CAB4-43EB-9F32-C28C66375E16}"/>
    <cellStyle name="Comma 3 7 4" xfId="6193" xr:uid="{2BCC0504-465F-424A-A62B-4ABE77084509}"/>
    <cellStyle name="Comma 3 7 5" xfId="3052" xr:uid="{DF5EEF14-6EAE-442E-8D05-10474CF891E0}"/>
    <cellStyle name="Comma 3 8" xfId="383" xr:uid="{F173D403-31CA-4DA9-BD54-3B7C04C7649C}"/>
    <cellStyle name="Comma 3 8 2" xfId="1214" xr:uid="{154860FA-EA59-4B24-80AB-CD7FD08F578F}"/>
    <cellStyle name="Comma 3 8 2 2" xfId="7723" xr:uid="{1F12A9C4-190D-4B6E-B453-7C1BF6E5F9C4}"/>
    <cellStyle name="Comma 3 8 3" xfId="9461" xr:uid="{E263F5F0-7614-4FA2-97BB-B7CA9C6B4ED9}"/>
    <cellStyle name="Comma 3 8 4" xfId="6194" xr:uid="{97401E82-3961-4986-B9CC-1E7F27E2200A}"/>
    <cellStyle name="Comma 3 8 5" xfId="3056" xr:uid="{8C57F339-C6C7-4F73-89D4-21910E2C75F6}"/>
    <cellStyle name="Comma 3 9" xfId="3057" xr:uid="{F556FD6A-05C8-41B3-B64B-50563AFE03FB}"/>
    <cellStyle name="Comma 3 9 2" xfId="3061" xr:uid="{3B2B4D18-3884-4F8B-9152-552703BFDBB2}"/>
    <cellStyle name="Comma 3 9 2 2" xfId="9467" xr:uid="{AA447C50-2035-4AE8-AFD0-99C7D94CF634}"/>
    <cellStyle name="Comma 3 9 3" xfId="9462" xr:uid="{452ED182-3DF3-4FB3-8EE8-82FF133E0F6E}"/>
    <cellStyle name="Comma 3 9 4" xfId="6195" xr:uid="{698212CB-FBA2-48D6-8154-D3CE4840A595}"/>
    <cellStyle name="Comma 3_B3 - Property plant &amp; equipment.nat" xfId="3063" xr:uid="{432B0C4A-931A-414F-8AF2-5E29E36AB6C1}"/>
    <cellStyle name="Comma 30" xfId="2716" xr:uid="{71BDC6C0-5277-411F-8346-E877606CE762}"/>
    <cellStyle name="Comma 30 2" xfId="2983" xr:uid="{81FAF8D0-5961-40B2-B53A-697527DBBE1D}"/>
    <cellStyle name="Comma 30 2 2" xfId="9389" xr:uid="{7893AEAA-19A6-47D5-98F0-B21414177D61}"/>
    <cellStyle name="Comma 30 3" xfId="3064" xr:uid="{15C1EE77-5E44-4868-A641-9669FC790897}"/>
    <cellStyle name="Comma 30 3 2" xfId="9469" xr:uid="{5DF9CC8C-7CB7-40E0-A454-D0E9D81954AC}"/>
    <cellStyle name="Comma 30 4" xfId="9129" xr:uid="{BC444E38-6057-49FD-8CAF-4F96E97F338B}"/>
    <cellStyle name="Comma 30 5" xfId="6196" xr:uid="{814ADDD0-10EF-4245-81F1-396FAE43E9B2}"/>
    <cellStyle name="Comma 31" xfId="2720" xr:uid="{6FFF7381-F714-4A7A-A9DC-EA1DDB4EBB6F}"/>
    <cellStyle name="Comma 31 2" xfId="2985" xr:uid="{6454B7C4-D9D8-437B-9BD5-17EACA6BD852}"/>
    <cellStyle name="Comma 31 2 2" xfId="9391" xr:uid="{C61C47F7-86D8-414F-9B2F-87DF9269DB53}"/>
    <cellStyle name="Comma 31 3" xfId="2987" xr:uid="{7C0622E6-06BC-41FA-8E6A-F6CA61401203}"/>
    <cellStyle name="Comma 31 3 2" xfId="3065" xr:uid="{79AE6489-10DA-441E-AD10-D736FF65510E}"/>
    <cellStyle name="Comma 31 3 2 2" xfId="9470" xr:uid="{54059239-5D0F-4C16-9383-68A2865CDEBC}"/>
    <cellStyle name="Comma 31 3 3" xfId="9393" xr:uid="{3B0908EE-4D57-491B-A8CC-90B8214E33DB}"/>
    <cellStyle name="Comma 31 4" xfId="9133" xr:uid="{AFF0381A-902E-4596-BD2D-AFF2ED1F90DF}"/>
    <cellStyle name="Comma 31 5" xfId="6197" xr:uid="{DB55C58E-C50C-4CA9-9EE2-8F0A2AC62D6A}"/>
    <cellStyle name="Comma 32" xfId="2723" xr:uid="{6085E636-C0B3-48C5-B91E-7131F1B34728}"/>
    <cellStyle name="Comma 32 2" xfId="2991" xr:uid="{EB738B11-CF3F-4087-9449-459760567A20}"/>
    <cellStyle name="Comma 32 2 2" xfId="9396" xr:uid="{6ABDB35A-A337-4E86-850E-FFC41FFF896D}"/>
    <cellStyle name="Comma 32 3" xfId="2993" xr:uid="{703C8C55-2CCA-4756-8A5E-E63384A2C42C}"/>
    <cellStyle name="Comma 32 3 2" xfId="9398" xr:uid="{4B3D5516-FED2-4550-94D5-13DF0D73CED8}"/>
    <cellStyle name="Comma 32 4" xfId="9136" xr:uid="{CF94AE60-CE12-47B9-995F-F8E159A78458}"/>
    <cellStyle name="Comma 32 5" xfId="6198" xr:uid="{DD68C391-3EBA-410B-BF04-49E38D3F4508}"/>
    <cellStyle name="Comma 33" xfId="2995" xr:uid="{55448073-4BEC-492B-A627-54DE5937C956}"/>
    <cellStyle name="Comma 33 2" xfId="2997" xr:uid="{996F2D4B-920D-4892-A6AA-D612C11833DE}"/>
    <cellStyle name="Comma 33 2 2" xfId="9402" xr:uid="{B8E4F896-0DA8-4872-B877-0067A04936E6}"/>
    <cellStyle name="Comma 33 3" xfId="2999" xr:uid="{DF64FB47-547B-48C1-86E5-0A060B48DEEA}"/>
    <cellStyle name="Comma 33 3 2" xfId="9404" xr:uid="{68CD80D3-63DB-4F41-AE8F-EEFF44E93D6E}"/>
    <cellStyle name="Comma 33 4" xfId="9400" xr:uid="{CF953922-7A89-476F-8D15-56E472F02A22}"/>
    <cellStyle name="Comma 33 5" xfId="6199" xr:uid="{BF690FEC-DB25-4C98-8C81-D78CBFFB7A61}"/>
    <cellStyle name="Comma 34" xfId="3001" xr:uid="{3B686C36-3BB7-42EA-9480-C83A6941CF38}"/>
    <cellStyle name="Comma 34 2" xfId="3003" xr:uid="{C2AE9004-51B1-41F7-89DE-4FBDB1EBFC2B}"/>
    <cellStyle name="Comma 34 2 2" xfId="9408" xr:uid="{D7B5B407-53C9-4F90-9A47-E496E7F18ECD}"/>
    <cellStyle name="Comma 34 3" xfId="3005" xr:uid="{D2504774-B1AF-443D-AF5B-4B15488C20C1}"/>
    <cellStyle name="Comma 34 3 2" xfId="9410" xr:uid="{6B4E34FF-B426-4C59-A32A-174E70A60F9A}"/>
    <cellStyle name="Comma 34 4" xfId="9406" xr:uid="{01E4C364-3CFB-48E0-98B8-87C070F9C74E}"/>
    <cellStyle name="Comma 34 5" xfId="6200" xr:uid="{B61C9A22-0AB8-4E17-B1EE-60574E6B05BB}"/>
    <cellStyle name="Comma 35" xfId="3066" xr:uid="{C027CE05-0227-4C61-A0F0-0E1ACAA8AA01}"/>
    <cellStyle name="Comma 35 2" xfId="1743" xr:uid="{82B081F9-54C0-4A88-933F-1613F3DE38BF}"/>
    <cellStyle name="Comma 35 2 2" xfId="8207" xr:uid="{09D7C8EC-9BEB-4B4D-A86A-60CCF7263D9B}"/>
    <cellStyle name="Comma 35 3" xfId="3068" xr:uid="{AC844159-C045-4A99-9DD9-154928B7A775}"/>
    <cellStyle name="Comma 35 3 2" xfId="9473" xr:uid="{6032A7D9-03B6-4FAC-BEBB-59F12C9AE9DC}"/>
    <cellStyle name="Comma 35 4" xfId="3071" xr:uid="{F519A175-3A5C-4D2F-AD8E-5B279750A3D8}"/>
    <cellStyle name="Comma 35 4 2" xfId="9476" xr:uid="{4F745ECE-8BFD-434E-9DBF-D1AF294C6574}"/>
    <cellStyle name="Comma 35 5" xfId="9471" xr:uid="{7159F1D2-0746-4B5B-9395-4D728BD80D0C}"/>
    <cellStyle name="Comma 35 6" xfId="6201" xr:uid="{C64AB814-F235-4A0C-933C-2A401F6CC9EB}"/>
    <cellStyle name="Comma 36" xfId="3073" xr:uid="{9432AEF1-AFA1-4AAD-BFEC-6A097141FC59}"/>
    <cellStyle name="Comma 36 2" xfId="3075" xr:uid="{8B8CFB38-D571-4FDE-A6CE-475FD34BB959}"/>
    <cellStyle name="Comma 36 2 2" xfId="9480" xr:uid="{69693DEE-C2CF-4A18-9FA9-17CB234A9E08}"/>
    <cellStyle name="Comma 36 3" xfId="3077" xr:uid="{0A76DE7B-1FE6-4ED1-9D2B-99C0F7CC0E81}"/>
    <cellStyle name="Comma 36 3 2" xfId="9482" xr:uid="{9335BECB-8405-440F-A4C3-6671F8C556EF}"/>
    <cellStyle name="Comma 36 4" xfId="9478" xr:uid="{0BD53267-98F9-43E8-A3B5-2D23C0821445}"/>
    <cellStyle name="Comma 36 5" xfId="6202" xr:uid="{D70B8EE4-0F12-4A80-AF25-0358ABC2993B}"/>
    <cellStyle name="Comma 37" xfId="3079" xr:uid="{925273A9-594F-4D39-ADAC-A1E3D3D7C2E3}"/>
    <cellStyle name="Comma 37 2" xfId="3081" xr:uid="{6CFB4FA6-D2FE-45D7-945B-B695B0E13527}"/>
    <cellStyle name="Comma 37 2 2" xfId="9486" xr:uid="{C5271E42-2527-4092-A1BA-D9777B358AFB}"/>
    <cellStyle name="Comma 37 3" xfId="3083" xr:uid="{774BA062-E786-4C06-8EB1-AB6224CC84E6}"/>
    <cellStyle name="Comma 37 3 2" xfId="9488" xr:uid="{082F711C-BD5B-4B0C-81FE-4450FF5D72EA}"/>
    <cellStyle name="Comma 37 4" xfId="9484" xr:uid="{AD86E0F5-9AE7-47EB-BC4E-B8EE082A16B4}"/>
    <cellStyle name="Comma 37 5" xfId="6203" xr:uid="{A15084DC-A49E-4F56-A7C1-84F49B13D00B}"/>
    <cellStyle name="Comma 38" xfId="3085" xr:uid="{ED057A15-A13D-4A8A-9288-A5FF6271CADD}"/>
    <cellStyle name="Comma 38 2" xfId="3087" xr:uid="{8F0FF640-4DCB-42B7-B626-D3E9FF5602D6}"/>
    <cellStyle name="Comma 38 2 2" xfId="3089" xr:uid="{BC07C1E9-07B9-4EB4-9056-A6CCD30E11F6}"/>
    <cellStyle name="Comma 38 2 2 2" xfId="9494" xr:uid="{2D1FFD97-3850-45A8-9C9B-ADA9DD061039}"/>
    <cellStyle name="Comma 38 2 3" xfId="9492" xr:uid="{E6F8E58D-0875-4B80-88B3-5D91363ACCEE}"/>
    <cellStyle name="Comma 38 3" xfId="3092" xr:uid="{B98CF544-287F-476B-9429-43E0DE80DE6D}"/>
    <cellStyle name="Comma 38 3 2" xfId="9497" xr:uid="{2F93604D-00D3-4FF9-8E39-49608AC8F817}"/>
    <cellStyle name="Comma 38 4" xfId="9490" xr:uid="{F52757CA-464E-4A42-AA9F-BB5BA5527C3B}"/>
    <cellStyle name="Comma 38 5" xfId="6204" xr:uid="{245616F3-A690-4372-B8E1-F936F1FBC9D7}"/>
    <cellStyle name="Comma 39" xfId="1324" xr:uid="{6B43A76B-3FA8-4AF8-BD14-18EABA633955}"/>
    <cellStyle name="Comma 39 2" xfId="3094" xr:uid="{CCDAD5EB-CDF0-483D-852A-68A14791C87D}"/>
    <cellStyle name="Comma 39 2 2" xfId="3096" xr:uid="{68D00428-3988-4592-8F6F-B7C330CEFECF}"/>
    <cellStyle name="Comma 39 2 2 2" xfId="3099" xr:uid="{B6250653-B878-43D6-A2FE-91AD3B0BA8C6}"/>
    <cellStyle name="Comma 39 2 2 2 2" xfId="9504" xr:uid="{43248A8F-350C-402C-8D16-257ACC04D77C}"/>
    <cellStyle name="Comma 39 2 2 3" xfId="9501" xr:uid="{49B6675E-C380-40D2-8B92-86FC9331DDC8}"/>
    <cellStyle name="Comma 39 2 3" xfId="721" xr:uid="{3F5377C2-9FA3-43D5-9722-EE3478CD5F5F}"/>
    <cellStyle name="Comma 39 2 3 2" xfId="7266" xr:uid="{1551C5FB-D2BE-4BD6-9C24-836ECFC7E597}"/>
    <cellStyle name="Comma 39 2 4" xfId="3100" xr:uid="{6840C463-A3C3-4FD7-A909-03F2850D0A16}"/>
    <cellStyle name="Comma 39 2 4 2" xfId="9505" xr:uid="{8571915C-2340-43EE-B55A-DAC53AB50F09}"/>
    <cellStyle name="Comma 39 2 5" xfId="9499" xr:uid="{EAFFB49B-C969-44FE-8AC8-9EBB15F286BE}"/>
    <cellStyle name="Comma 39 3" xfId="3101" xr:uid="{C07A22BE-5A40-41F7-A6AA-87AC3241D41A}"/>
    <cellStyle name="Comma 39 3 2" xfId="9506" xr:uid="{8C17168B-385D-4A56-A381-CBCB23B3DD05}"/>
    <cellStyle name="Comma 39 4" xfId="3103" xr:uid="{5D6B6F17-2BA7-4B63-9775-3DC058375D95}"/>
    <cellStyle name="Comma 39 4 2" xfId="3104" xr:uid="{D264BB34-0145-499A-9194-08765A5C861B}"/>
    <cellStyle name="Comma 39 4 2 2" xfId="9509" xr:uid="{21E1F65F-25E4-4BD1-9446-2A6F63A6A34D}"/>
    <cellStyle name="Comma 39 4 3" xfId="9508" xr:uid="{8B94C854-7B6A-441B-8E00-386A1B580504}"/>
    <cellStyle name="Comma 39 5" xfId="3105" xr:uid="{79280FE1-40D3-4342-91E0-A560D0F62DD8}"/>
    <cellStyle name="Comma 39 5 2" xfId="9510" xr:uid="{0DDE02DD-EF24-4CAD-800F-11CA8FF135A1}"/>
    <cellStyle name="Comma 39 6" xfId="7826" xr:uid="{F3D7BC5A-B680-4D6A-ADD3-615E0075898E}"/>
    <cellStyle name="Comma 39 7" xfId="6205" xr:uid="{1DA6423D-BC6C-4A09-909F-9D64924559B1}"/>
    <cellStyle name="Comma 4" xfId="21" xr:uid="{C7EF9C03-5610-4B87-B320-77943472F1C8}"/>
    <cellStyle name="Comma 4 10" xfId="385" xr:uid="{32B461C2-3D62-40D4-AAFD-3B30AE7BAD90}"/>
    <cellStyle name="Comma 4 10 2" xfId="8809" xr:uid="{AEEFCBBB-1004-451B-B7C2-578C1A8C3083}"/>
    <cellStyle name="Comma 4 10 2 2" xfId="12068" xr:uid="{A3DBBA07-E85F-40AF-B56F-7DCFA690475C}"/>
    <cellStyle name="Comma 4 10 2 2 2" xfId="14091" xr:uid="{773D67BD-B720-472F-91A5-012480B32317}"/>
    <cellStyle name="Comma 4 10 3" xfId="2379" xr:uid="{07092A1A-2736-4B48-ABBC-D7F61D09DA76}"/>
    <cellStyle name="Comma 4 11" xfId="3109" xr:uid="{EA7EDD26-F20C-4099-BB34-1B2B47ED2C5F}"/>
    <cellStyle name="Comma 4 11 2" xfId="9514" xr:uid="{498DB948-1980-4476-A428-F8E6C6A544B0}"/>
    <cellStyle name="Comma 4 12" xfId="3111" xr:uid="{91E17AFB-57B9-4F97-A3A7-58C9F35F8032}"/>
    <cellStyle name="Comma 4 12 2" xfId="3112" xr:uid="{717F4B6E-1487-41B6-84D9-4D22CC4A1262}"/>
    <cellStyle name="Comma 4 12 2 2" xfId="1907" xr:uid="{5126852A-B91E-4ED6-AA88-744DCA71BD6F}"/>
    <cellStyle name="Comma 4 12 2 2 2" xfId="3113" xr:uid="{44DFE0DB-F7B7-42A1-8D47-ED1126A94B3E}"/>
    <cellStyle name="Comma 4 12 2 2 2 2" xfId="9518" xr:uid="{15F6E267-8FB1-424E-84CC-C384CED2594A}"/>
    <cellStyle name="Comma 4 12 2 2 3" xfId="8363" xr:uid="{601AD2D4-2053-4884-B8DD-A245BD7B692E}"/>
    <cellStyle name="Comma 4 12 2 3" xfId="1910" xr:uid="{0A40922C-12F1-4995-B84E-25A3B26571A5}"/>
    <cellStyle name="Comma 4 12 2 3 2" xfId="3115" xr:uid="{36810A97-724C-486F-9EC4-D16233DF1AEC}"/>
    <cellStyle name="Comma 4 12 2 3 2 2" xfId="9520" xr:uid="{03DB9205-A27A-4F70-B869-310676C97A2E}"/>
    <cellStyle name="Comma 4 12 2 3 3" xfId="8365" xr:uid="{68F5D4A5-3C63-4FD6-97C7-7483C6261E1B}"/>
    <cellStyle name="Comma 4 12 2 4" xfId="1912" xr:uid="{632A466A-E9E9-4CAD-9A78-E7CE0A0FDE97}"/>
    <cellStyle name="Comma 4 12 2 4 2" xfId="3116" xr:uid="{85A3D4B4-024B-4206-B426-3943FE93E8EC}"/>
    <cellStyle name="Comma 4 12 2 4 2 2" xfId="9521" xr:uid="{D80DA940-2E0D-4C73-9881-F442CAD4EB82}"/>
    <cellStyle name="Comma 4 12 2 4 3" xfId="8367" xr:uid="{3534A74D-B3B7-47F0-BDDB-BCAA81A3A9DA}"/>
    <cellStyle name="Comma 4 12 2 5" xfId="1132" xr:uid="{2D42DE6C-7721-497F-9E21-2664BA0BAA3D}"/>
    <cellStyle name="Comma 4 12 2 5 2" xfId="7642" xr:uid="{A8B8768C-0A1C-4926-974D-388547C2E826}"/>
    <cellStyle name="Comma 4 12 2 6" xfId="9517" xr:uid="{A3E9736C-FA38-4AD5-8FB5-E9D18792FCF6}"/>
    <cellStyle name="Comma 4 12 3" xfId="3117" xr:uid="{5B8B1EFF-3021-483A-A9E0-17B35CF23213}"/>
    <cellStyle name="Comma 4 12 3 2" xfId="3119" xr:uid="{CC532D59-CFB2-4B47-A04C-45358CABFFC8}"/>
    <cellStyle name="Comma 4 12 3 2 2" xfId="3121" xr:uid="{147CF077-4091-4350-BFC4-0720982C7506}"/>
    <cellStyle name="Comma 4 12 3 2 2 2" xfId="9525" xr:uid="{2990B4DD-D532-4E48-B8DD-AB32674F63E8}"/>
    <cellStyle name="Comma 4 12 3 2 3" xfId="9524" xr:uid="{13B7F3A3-AF69-47D9-8A38-74B11F722DF8}"/>
    <cellStyle name="Comma 4 12 3 3" xfId="3123" xr:uid="{495BBCEE-F341-4BD5-B41C-63AC0FD671A4}"/>
    <cellStyle name="Comma 4 12 3 3 2" xfId="3125" xr:uid="{240513F8-F9C6-4091-BD3F-5D2BDBC191AE}"/>
    <cellStyle name="Comma 4 12 3 3 2 2" xfId="9529" xr:uid="{072646C4-6C85-4215-8101-A74EB90A28B8}"/>
    <cellStyle name="Comma 4 12 3 3 3" xfId="9527" xr:uid="{DF7793B6-D43F-4777-B334-E3C7B2C0AE20}"/>
    <cellStyle name="Comma 4 12 3 4" xfId="3127" xr:uid="{C907066D-7FDB-48AE-A12E-22C394FB6E82}"/>
    <cellStyle name="Comma 4 12 3 4 2" xfId="3129" xr:uid="{F4E5D482-1A10-4A70-8E1F-4D322A4E6E5F}"/>
    <cellStyle name="Comma 4 12 3 4 2 2" xfId="9533" xr:uid="{E65C788D-C885-449C-8D56-FA8DCA096FC1}"/>
    <cellStyle name="Comma 4 12 3 4 3" xfId="9531" xr:uid="{8AFAEE42-68D8-4EE7-BB5B-AEE7E2491762}"/>
    <cellStyle name="Comma 4 12 3 5" xfId="506" xr:uid="{E80E3521-CDAF-465A-88E5-D0C9D1E45F64}"/>
    <cellStyle name="Comma 4 12 3 5 2" xfId="7075" xr:uid="{4A4DFFB6-0622-41BF-A1E9-C4BCA2012296}"/>
    <cellStyle name="Comma 4 12 3 6" xfId="9522" xr:uid="{2A25657B-4283-4663-81E3-ECC8D1EADB1E}"/>
    <cellStyle name="Comma 4 12 4" xfId="3130" xr:uid="{0F4A5663-199F-4280-A9D1-BB38D0A8469C}"/>
    <cellStyle name="Comma 4 12 4 2" xfId="3133" xr:uid="{E87AECD6-2ECF-48DE-863B-132C6F66BDAE}"/>
    <cellStyle name="Comma 4 12 4 2 2" xfId="9536" xr:uid="{42A1EEBA-7B4D-4007-84DF-D9D5B3C1266C}"/>
    <cellStyle name="Comma 4 12 4 3" xfId="9534" xr:uid="{AFCF8D55-EFDA-449A-8B62-21A223091F5A}"/>
    <cellStyle name="Comma 4 12 5" xfId="3134" xr:uid="{DC6ACFF3-19F6-4075-860C-3627DD07C6EC}"/>
    <cellStyle name="Comma 4 12 5 2" xfId="3136" xr:uid="{9D3D8778-5624-4BEF-A5EB-FB02ACE187F1}"/>
    <cellStyle name="Comma 4 12 5 2 2" xfId="9539" xr:uid="{A52A3D03-9BBB-4EBD-8990-986AB7F41315}"/>
    <cellStyle name="Comma 4 12 5 3" xfId="9537" xr:uid="{068C8BD5-A58B-473F-93FC-58600B12B495}"/>
    <cellStyle name="Comma 4 12 6" xfId="3137" xr:uid="{B81EA4FB-62A8-4C81-949A-DF5EAFD056C5}"/>
    <cellStyle name="Comma 4 12 6 2" xfId="3138" xr:uid="{417F46EC-B2A2-40A5-85BA-72AC6D0A39A8}"/>
    <cellStyle name="Comma 4 12 6 2 2" xfId="9541" xr:uid="{413E1AF7-D491-4D80-9958-47E824F6A2E0}"/>
    <cellStyle name="Comma 4 12 6 3" xfId="9540" xr:uid="{82823406-D2C1-4D2C-B1AC-910FA743C91A}"/>
    <cellStyle name="Comma 4 12 7" xfId="3140" xr:uid="{E31D60E6-284B-4894-88C3-50815D60002D}"/>
    <cellStyle name="Comma 4 12 7 2" xfId="9543" xr:uid="{A3AEA032-BBC5-439F-9748-66047D494610}"/>
    <cellStyle name="Comma 4 12 8" xfId="9516" xr:uid="{0A9C7575-0239-4EE7-9650-EA0930D9912C}"/>
    <cellStyle name="Comma 4 13" xfId="3143" xr:uid="{CDC441B0-DC1A-418E-AE31-0288213DE815}"/>
    <cellStyle name="Comma 4 13 2" xfId="3144" xr:uid="{32D15C4E-4E64-45CA-910C-5B67BB0663F8}"/>
    <cellStyle name="Comma 4 13 2 2" xfId="3145" xr:uid="{787AA6B2-EB37-4A5D-A44E-2E4595A5C63F}"/>
    <cellStyle name="Comma 4 13 2 2 2" xfId="9548" xr:uid="{A00D545D-E744-455C-B07D-E58585849FBB}"/>
    <cellStyle name="Comma 4 13 2 3" xfId="9547" xr:uid="{697B9AA7-F9B1-4470-901A-C46777D1389E}"/>
    <cellStyle name="Comma 4 13 3" xfId="3147" xr:uid="{BAD03481-9B95-4B18-9570-F3C0A7EE002D}"/>
    <cellStyle name="Comma 4 13 3 2" xfId="3149" xr:uid="{2C8C95EA-174C-4008-BD77-020815BA8115}"/>
    <cellStyle name="Comma 4 13 3 2 2" xfId="9552" xr:uid="{EE1BFF7A-1399-4F0F-BC42-163BEB8E6CDE}"/>
    <cellStyle name="Comma 4 13 3 3" xfId="9550" xr:uid="{E1BF635E-D815-4ED0-AFD5-42B8B6C9280C}"/>
    <cellStyle name="Comma 4 13 4" xfId="3150" xr:uid="{6C81F5A6-37DB-4F96-A70E-F362637693C8}"/>
    <cellStyle name="Comma 4 13 4 2" xfId="3151" xr:uid="{4C73EFBC-B5E5-4487-AF83-5460090EC317}"/>
    <cellStyle name="Comma 4 13 4 2 2" xfId="9554" xr:uid="{B93724AD-3432-45FC-B7B9-49C753822644}"/>
    <cellStyle name="Comma 4 13 4 3" xfId="9553" xr:uid="{A13A6F4C-E044-4C38-8711-97215F7AAB9C}"/>
    <cellStyle name="Comma 4 13 5" xfId="3152" xr:uid="{F779F9F9-E0ED-4C87-9663-00410C0C06B1}"/>
    <cellStyle name="Comma 4 13 5 2" xfId="9555" xr:uid="{1CC4BB05-7BC5-4E9E-B1C5-21C924CA7D9F}"/>
    <cellStyle name="Comma 4 13 6" xfId="9546" xr:uid="{BA8A2631-3E76-464A-B11F-C3EC88F9C9ED}"/>
    <cellStyle name="Comma 4 14" xfId="3155" xr:uid="{35ED31A3-083E-40EC-90F0-FE40E842A55C}"/>
    <cellStyle name="Comma 4 14 2" xfId="3156" xr:uid="{270BE20E-0D4A-4996-853C-0E275E2402B6}"/>
    <cellStyle name="Comma 4 14 2 2" xfId="2425" xr:uid="{5739F4B4-1C57-4A5B-B703-E1BF1F922A40}"/>
    <cellStyle name="Comma 4 14 2 2 2" xfId="8849" xr:uid="{2AA37F51-11D7-4F83-B09F-FBF99E5F0111}"/>
    <cellStyle name="Comma 4 14 2 3" xfId="9559" xr:uid="{9D017254-9989-47D5-ADF9-9C6AA9785A01}"/>
    <cellStyle name="Comma 4 14 3" xfId="3157" xr:uid="{7AB18974-523E-4CC3-A6A5-71DC0C695887}"/>
    <cellStyle name="Comma 4 14 3 2" xfId="693" xr:uid="{4C4CE140-374A-40FE-B60D-234A0DCF9DD8}"/>
    <cellStyle name="Comma 4 14 3 2 2" xfId="7243" xr:uid="{4A0D344B-5780-4BA9-B21E-4A3530DCA79B}"/>
    <cellStyle name="Comma 4 14 3 3" xfId="9560" xr:uid="{1B2F72F0-2585-4059-A1B5-5C7A0EAD04D7}"/>
    <cellStyle name="Comma 4 14 4" xfId="3158" xr:uid="{3F80FB5D-CD15-43CE-BC25-51324FA4A867}"/>
    <cellStyle name="Comma 4 14 4 2" xfId="1017" xr:uid="{2EAE902C-C41E-47AD-B4DF-EC22A0FBC6B6}"/>
    <cellStyle name="Comma 4 14 4 2 2" xfId="7529" xr:uid="{F621C5DD-F40E-4095-A123-A724C4BD3D25}"/>
    <cellStyle name="Comma 4 14 4 3" xfId="9561" xr:uid="{ADA5A952-DBE6-4215-98A9-ED4126BED3E1}"/>
    <cellStyle name="Comma 4 14 5" xfId="3160" xr:uid="{81E97521-B519-4405-AA2C-07BAD6DF89B9}"/>
    <cellStyle name="Comma 4 14 5 2" xfId="9563" xr:uid="{1EC22945-C947-419C-A062-2DF87D10F176}"/>
    <cellStyle name="Comma 4 14 6" xfId="9558" xr:uid="{35F91D7F-2D1F-4DC4-ACE1-8D5DD96C9B9D}"/>
    <cellStyle name="Comma 4 15" xfId="3162" xr:uid="{766B8ECE-C811-4F53-B748-E36D7611129D}"/>
    <cellStyle name="Comma 4 15 2" xfId="3164" xr:uid="{F6134BBB-F179-4347-AD22-A5534C011867}"/>
    <cellStyle name="Comma 4 15 2 2" xfId="9567" xr:uid="{886C6A36-6A4D-481A-A268-0CC672223816}"/>
    <cellStyle name="Comma 4 15 3" xfId="9565" xr:uid="{1ADDB06B-B348-4CA5-B3A9-4F5A8C87A87F}"/>
    <cellStyle name="Comma 4 16" xfId="3166" xr:uid="{E10BD201-A727-45BD-B940-A256367816D4}"/>
    <cellStyle name="Comma 4 16 2" xfId="3168" xr:uid="{5B534124-C3D0-4E0F-A8A6-EBC9CE48D41A}"/>
    <cellStyle name="Comma 4 16 2 2" xfId="9571" xr:uid="{1009F0C7-F94D-4245-80C5-CEB54BD3EEF2}"/>
    <cellStyle name="Comma 4 16 3" xfId="9569" xr:uid="{1FDE1D13-1ACE-4C1D-975A-4E49F4F7EA2C}"/>
    <cellStyle name="Comma 4 17" xfId="2132" xr:uid="{9CCDDC55-30A1-4A5E-AD70-C843CF16DCE3}"/>
    <cellStyle name="Comma 4 17 2" xfId="2158" xr:uid="{E60632FF-A140-495E-9205-CB9120A2BD20}"/>
    <cellStyle name="Comma 4 17 2 2" xfId="8605" xr:uid="{BC0C4B35-9A16-4FDB-9E32-153E52D3476B}"/>
    <cellStyle name="Comma 4 17 3" xfId="8580" xr:uid="{94AC8205-2FA2-4A1F-808F-D58E12F2B4FF}"/>
    <cellStyle name="Comma 4 18" xfId="3172" xr:uid="{A47C8C53-4D64-401F-9AC4-3B96C76A55AB}"/>
    <cellStyle name="Comma 4 18 2" xfId="9575" xr:uid="{CD3A4067-514F-4729-82FF-A9FD608BC8E5}"/>
    <cellStyle name="Comma 4 19" xfId="9513" xr:uid="{1D61C0DA-5AE5-4232-AE7B-0AB2081CB229}"/>
    <cellStyle name="Comma 4 2" xfId="32" xr:uid="{8941F2B0-68AA-4617-B7B4-75D2C4236948}"/>
    <cellStyle name="Comma 4 2 10" xfId="12114" xr:uid="{203F6275-F016-4106-9076-CD3EAAAE902C}"/>
    <cellStyle name="Comma 4 2 11" xfId="13214" xr:uid="{E25A8C60-5DC2-4295-B1F4-7793357A3F15}"/>
    <cellStyle name="Comma 4 2 2" xfId="152" xr:uid="{C3D940B3-DCD3-4B1E-9524-CBE848D692C8}"/>
    <cellStyle name="Comma 4 2 2 2" xfId="299" xr:uid="{008BA973-C78F-4DEE-BD85-15EDD03E307A}"/>
    <cellStyle name="Comma 4 2 2 2 2" xfId="9577" xr:uid="{A4FA3320-B602-4DAD-B3BC-C5BB417E187A}"/>
    <cellStyle name="Comma 4 2 2 2 3" xfId="3174" xr:uid="{04555232-A64C-4FE3-B829-6814FFCCA417}"/>
    <cellStyle name="Comma 4 2 2 3" xfId="9576" xr:uid="{5A5FCEEF-8C46-4A96-A734-02A9DD769818}"/>
    <cellStyle name="Comma 4 2 2 4" xfId="3173" xr:uid="{89FE02AE-8794-474B-B334-D3A60AFDA269}"/>
    <cellStyle name="Comma 4 2 3" xfId="245" xr:uid="{5A937656-8CB4-42E1-B4AF-60892EB9B474}"/>
    <cellStyle name="Comma 4 2 3 2" xfId="3016" xr:uid="{30D9C791-AAF1-413C-97F7-B9E1EE0D27FA}"/>
    <cellStyle name="Comma 4 2 3 2 2" xfId="9421" xr:uid="{8F8A36F0-C2BC-46C7-999C-4897A20D9AA6}"/>
    <cellStyle name="Comma 4 2 3 3" xfId="9579" xr:uid="{99017CDD-EDB6-4B68-8845-C47A381404B4}"/>
    <cellStyle name="Comma 4 2 3 4" xfId="3176" xr:uid="{78E2DB4C-2D0A-48E3-9D45-A332394622AA}"/>
    <cellStyle name="Comma 4 2 4" xfId="3177" xr:uid="{D57962E8-59EF-4C4F-B861-A74270F8D9BA}"/>
    <cellStyle name="Comma 4 2 4 2" xfId="9580" xr:uid="{D6CA3785-39BF-4DD6-8F65-38CEC9E3132D}"/>
    <cellStyle name="Comma 4 2 5" xfId="3178" xr:uid="{0AF6DFAF-1952-47C8-9279-68C947D25E36}"/>
    <cellStyle name="Comma 4 2 5 2" xfId="9581" xr:uid="{6FCAB4AE-588C-4F81-9A96-72A1191550AC}"/>
    <cellStyle name="Comma 4 2 6" xfId="3180" xr:uid="{148A2F6E-5F1E-4895-9C73-D3DFC7FF4F48}"/>
    <cellStyle name="Comma 4 2 6 2" xfId="9583" xr:uid="{3280B81F-6A51-47B6-934E-C282A0B0AE7B}"/>
    <cellStyle name="Comma 4 2 7" xfId="8583" xr:uid="{B0F211C3-662E-42D7-BE3E-5379174D8347}"/>
    <cellStyle name="Comma 4 2 8" xfId="6207" xr:uid="{27518502-0FA1-4E73-935D-EBE1C0CC3D65}"/>
    <cellStyle name="Comma 4 2 9" xfId="2136" xr:uid="{ABF1908B-A38B-4D54-8D59-D440FCA83E69}"/>
    <cellStyle name="Comma 4 20" xfId="6206" xr:uid="{65020BF4-3FC7-4FD2-9519-D806C7BB332E}"/>
    <cellStyle name="Comma 4 21" xfId="3108" xr:uid="{9E0E1472-EDE8-45A9-9C00-E185EEF8AA95}"/>
    <cellStyle name="Comma 4 22" xfId="11889" xr:uid="{FD9454A1-C2A0-475F-9A07-47430B98C92E}"/>
    <cellStyle name="Comma 4 23" xfId="31" xr:uid="{A2265E5B-BB96-4764-904D-0F3E9E4E1140}"/>
    <cellStyle name="Comma 4 24" xfId="13906" xr:uid="{D1DDBFC0-9045-45A8-8372-91BED697529A}"/>
    <cellStyle name="Comma 4 3" xfId="96" xr:uid="{1D25726C-3F52-4770-A7C2-DD40B25C0C9B}"/>
    <cellStyle name="Comma 4 3 2" xfId="100" xr:uid="{B699A4E3-BADF-4EBC-A3BE-A2F7AD913D0E}"/>
    <cellStyle name="Comma 4 3 2 2" xfId="9585" xr:uid="{025F90B4-53C5-42A6-88B2-A3274B3A061D}"/>
    <cellStyle name="Comma 4 3 2 2 2" xfId="33" xr:uid="{C1DE8D92-B152-4F82-AF70-40ED24F96715}"/>
    <cellStyle name="Comma 4 3 2 2 2 2" xfId="246" xr:uid="{89FF36D3-8355-471D-95D6-C9C8C5EF5424}"/>
    <cellStyle name="Comma 4 3 2 3" xfId="3182" xr:uid="{CBECE239-9BCB-41BB-B54A-0E335D46702A}"/>
    <cellStyle name="Comma 4 3 3" xfId="285" xr:uid="{C258BF22-BAF7-4620-9324-9EEADA606A35}"/>
    <cellStyle name="Comma 4 3 3 2" xfId="9587" xr:uid="{9C789B2E-1BDF-401E-83AD-C8BB5C20B5E6}"/>
    <cellStyle name="Comma 4 3 3 3" xfId="3184" xr:uid="{10C4F9A0-C327-47BB-8B20-4E67F70663AA}"/>
    <cellStyle name="Comma 4 3 3 4" xfId="12076" xr:uid="{E5E19CF4-AADE-4D5B-9C7B-9EE983D9C9E3}"/>
    <cellStyle name="Comma 4 3 3 4 2" xfId="14095" xr:uid="{7AF8E0F5-DFE2-4459-82D5-29578C867A15}"/>
    <cellStyle name="Comma 4 3 4" xfId="8585" xr:uid="{E89740C8-40E2-432D-88B5-4E11B05597B8}"/>
    <cellStyle name="Comma 4 3 5" xfId="6208" xr:uid="{67E3CE3E-52E5-4208-BC90-6FBC494296A0}"/>
    <cellStyle name="Comma 4 3 6" xfId="2138" xr:uid="{9954D80F-6CE5-4F30-8EC9-EE9B82829BFA}"/>
    <cellStyle name="Comma 4 4" xfId="149" xr:uid="{75BF31F8-1A31-4C86-9014-DF6380A63CFA}"/>
    <cellStyle name="Comma 4 4 2" xfId="296" xr:uid="{4CA78751-6F00-4663-9918-0A626F7270EA}"/>
    <cellStyle name="Comma 4 4 2 2" xfId="9589" xr:uid="{3FFC1FDA-2558-4F62-B4DF-A044329DA8FA}"/>
    <cellStyle name="Comma 4 4 2 3" xfId="3186" xr:uid="{C065CD88-CF0F-4779-93AE-F9DCF8041358}"/>
    <cellStyle name="Comma 4 4 3" xfId="3188" xr:uid="{07F775D9-AA06-4C57-9147-723E2940DF99}"/>
    <cellStyle name="Comma 4 4 3 2" xfId="9591" xr:uid="{FF87FED5-462F-4BB1-AF3F-55AABE4FCDD7}"/>
    <cellStyle name="Comma 4 4 4" xfId="8587" xr:uid="{0FB94260-EBDC-4302-BE10-E9E619175D39}"/>
    <cellStyle name="Comma 4 4 5" xfId="6209" xr:uid="{33A32DBC-0B1E-41BB-97D7-7715042B33B8}"/>
    <cellStyle name="Comma 4 4 6" xfId="2140" xr:uid="{A419BED8-717D-400D-BB38-5229556B707D}"/>
    <cellStyle name="Comma 4 5" xfId="162" xr:uid="{0EB46150-6816-4D25-9AFF-B3685EF338C1}"/>
    <cellStyle name="Comma 4 5 2" xfId="306" xr:uid="{34838F4C-908C-4D29-8DE1-1D8AD7D135A7}"/>
    <cellStyle name="Comma 4 5 2 2" xfId="9593" xr:uid="{AE245B88-2E40-4563-806A-2B0E23287692}"/>
    <cellStyle name="Comma 4 5 2 3" xfId="3190" xr:uid="{0BD29780-880B-47F4-8C51-3AC0CBF1C7DF}"/>
    <cellStyle name="Comma 4 5 3" xfId="3191" xr:uid="{E3CA6C5F-29CB-48E6-B77B-D09586A735F2}"/>
    <cellStyle name="Comma 4 5 3 2" xfId="9594" xr:uid="{0AE9C4ED-4075-4B88-9C3F-40255CB77A39}"/>
    <cellStyle name="Comma 4 5 4" xfId="8589" xr:uid="{FC6BB39E-08D7-467B-B48F-891FC3E734C5}"/>
    <cellStyle name="Comma 4 5 5" xfId="2142" xr:uid="{57948706-341F-4FDD-A30C-93EF9CF185E0}"/>
    <cellStyle name="Comma 4 6" xfId="167" xr:uid="{38FD60B0-A8DA-4CBA-976C-47B15A0C7CD7}"/>
    <cellStyle name="Comma 4 6 2" xfId="311" xr:uid="{9CBCC454-41D3-4C6D-BD34-4FD3BE6CA60B}"/>
    <cellStyle name="Comma 4 6 2 2" xfId="9596" xr:uid="{BCC1CE60-8D33-4D78-9C44-1A61EDDB82FE}"/>
    <cellStyle name="Comma 4 6 2 3" xfId="3193" xr:uid="{3489ED9C-B91D-493A-A609-A98843CC66A5}"/>
    <cellStyle name="Comma 4 6 3" xfId="3194" xr:uid="{AF1CDFE9-3EF1-4EEA-8A30-0AD9804D6F56}"/>
    <cellStyle name="Comma 4 6 3 2" xfId="9597" xr:uid="{F54316DC-BF1B-4F31-A875-6726B92F5E73}"/>
    <cellStyle name="Comma 4 6 4" xfId="8591" xr:uid="{D29F1FAB-FA90-4607-8455-E039E708DA7F}"/>
    <cellStyle name="Comma 4 6 5" xfId="11835" xr:uid="{D81C463E-0AE0-4CA8-9BA0-09728FFB3B13}"/>
    <cellStyle name="Comma 4 6 6" xfId="2144" xr:uid="{6A2FBC9C-6575-4115-8DF4-23631F67B1F5}"/>
    <cellStyle name="Comma 4 7" xfId="171" xr:uid="{31081767-D656-483C-BFC4-41A92E43AE1A}"/>
    <cellStyle name="Comma 4 7 2" xfId="2097" xr:uid="{82FDE74B-E337-4C8D-B015-B40F4F9C6872}"/>
    <cellStyle name="Comma 4 7 2 2" xfId="8545" xr:uid="{23404F72-0839-4B94-923E-56258281859C}"/>
    <cellStyle name="Comma 4 7 3" xfId="2100" xr:uid="{C3858CC8-F9DE-4294-8C5E-05E39BD5FDE2}"/>
    <cellStyle name="Comma 4 7 3 2" xfId="8548" xr:uid="{797A4A6F-90FF-451D-9019-F3260DBB0403}"/>
    <cellStyle name="Comma 4 7 4" xfId="8594" xr:uid="{D87F0AB5-9778-4B56-A2EA-B8A3950F2E9F}"/>
    <cellStyle name="Comma 4 7 5" xfId="2147" xr:uid="{A25110BC-4D1A-437F-AD80-0554DDE5A8FC}"/>
    <cellStyle name="Comma 4 8" xfId="212" xr:uid="{456CF283-2ED5-4B8A-8CD4-5A8AF821CF3B}"/>
    <cellStyle name="Comma 4 8 2" xfId="3196" xr:uid="{36363B15-7531-43B7-9568-C8D6FD02CC9A}"/>
    <cellStyle name="Comma 4 8 2 2" xfId="9598" xr:uid="{E2B10974-436E-4292-9E39-B56690183A2E}"/>
    <cellStyle name="Comma 4 8 3" xfId="8597" xr:uid="{44998931-A6EF-4072-9DD3-6A44351779C0}"/>
    <cellStyle name="Comma 4 8 4" xfId="2150" xr:uid="{77AF646E-1AE4-463D-8C0F-FC0BA500286E}"/>
    <cellStyle name="Comma 4 9" xfId="244" xr:uid="{31A604AD-D5E7-4EEC-9E39-E34E026AF67A}"/>
    <cellStyle name="Comma 4 9 2" xfId="8600" xr:uid="{89B66585-DD66-4DF7-9AC2-ED4AB528D508}"/>
    <cellStyle name="Comma 4 9 3" xfId="2153" xr:uid="{3E2F859A-8525-4B0C-B58D-3BC1214D46B4}"/>
    <cellStyle name="Comma 4_B3 - Property plant &amp; equipment_GE" xfId="3197" xr:uid="{19257EA9-B91A-444F-8446-3C3073DD8E57}"/>
    <cellStyle name="Comma 40" xfId="3067" xr:uid="{61C884B3-EA4F-4E34-B827-D4C3124A5F3D}"/>
    <cellStyle name="Comma 40 10" xfId="6210" xr:uid="{AFE5430F-8F7B-4FFB-A84F-0DF2C410C74C}"/>
    <cellStyle name="Comma 40 2" xfId="1744" xr:uid="{B5D00382-32B5-4C6F-9DBE-D1CB76CCD897}"/>
    <cellStyle name="Comma 40 2 2" xfId="1462" xr:uid="{5511CFA3-5A4E-46C3-9AF9-69A2E0FDE7B9}"/>
    <cellStyle name="Comma 40 2 2 2" xfId="1464" xr:uid="{5E0C2708-309D-47EA-A292-5892DAE558F4}"/>
    <cellStyle name="Comma 40 2 2 2 2" xfId="3198" xr:uid="{512BE0CB-68D4-4215-8C10-15B052B72406}"/>
    <cellStyle name="Comma 40 2 2 2 2 2" xfId="9599" xr:uid="{7CB17B44-0A3D-4A50-A653-AF16E55F09F4}"/>
    <cellStyle name="Comma 40 2 2 2 3" xfId="7961" xr:uid="{467ED937-CA70-447D-A891-31C120DB09AB}"/>
    <cellStyle name="Comma 40 2 2 3" xfId="3199" xr:uid="{B106F036-B8C2-4C54-A236-16338023688A}"/>
    <cellStyle name="Comma 40 2 2 3 2" xfId="3200" xr:uid="{BBAC3A21-CB0F-4468-99CD-033DF771CC5D}"/>
    <cellStyle name="Comma 40 2 2 3 2 2" xfId="9601" xr:uid="{5D588DA5-191B-41EA-8310-EAD6CC4E791F}"/>
    <cellStyle name="Comma 40 2 2 3 3" xfId="9600" xr:uid="{35E9A804-99B8-44C0-896C-8BAAFD187ECD}"/>
    <cellStyle name="Comma 40 2 2 4" xfId="3201" xr:uid="{003B1A73-7317-4D62-8A93-B4FFB1B4FFCE}"/>
    <cellStyle name="Comma 40 2 2 4 2" xfId="2647" xr:uid="{D9049B15-B435-4A3B-876B-CCB9C5FD3F2E}"/>
    <cellStyle name="Comma 40 2 2 4 2 2" xfId="9060" xr:uid="{B1A28621-09E6-47DB-AD18-2F332E51EB32}"/>
    <cellStyle name="Comma 40 2 2 4 3" xfId="9602" xr:uid="{239661E3-7F16-4CD9-9159-FB41B123F460}"/>
    <cellStyle name="Comma 40 2 2 5" xfId="3202" xr:uid="{E68EC227-5694-483D-9515-216B7590AA3A}"/>
    <cellStyle name="Comma 40 2 2 5 2" xfId="9603" xr:uid="{43843F36-D644-4DA9-AE0F-A8A101BEC056}"/>
    <cellStyle name="Comma 40 2 2 6" xfId="7959" xr:uid="{E58A6D89-0916-4500-83BA-BADCA0C4F4F6}"/>
    <cellStyle name="Comma 40 2 3" xfId="424" xr:uid="{97F92609-4DCA-479D-831E-C58CD0BFC975}"/>
    <cellStyle name="Comma 40 2 3 2" xfId="1466" xr:uid="{BC12CF68-1CC0-48F4-8640-B988D366FE88}"/>
    <cellStyle name="Comma 40 2 3 2 2" xfId="3203" xr:uid="{87B89B9C-E324-4F93-9C09-1C07A02E519E}"/>
    <cellStyle name="Comma 40 2 3 2 2 2" xfId="9604" xr:uid="{3D8DD0AC-E7ED-47EB-90CD-58DEFB1EB3D0}"/>
    <cellStyle name="Comma 40 2 3 2 3" xfId="7963" xr:uid="{CBD9F841-E7FD-419D-B275-8D03CF5A6FF8}"/>
    <cellStyle name="Comma 40 2 3 3" xfId="3204" xr:uid="{B2CA4C08-7D6C-4466-B2C5-C2480779E448}"/>
    <cellStyle name="Comma 40 2 3 3 2" xfId="3205" xr:uid="{65C4DA65-1F6F-4735-94E0-CA73473386F5}"/>
    <cellStyle name="Comma 40 2 3 3 2 2" xfId="9606" xr:uid="{A22B9CC9-E04F-489B-83B9-A1C35FCBAA77}"/>
    <cellStyle name="Comma 40 2 3 3 3" xfId="9605" xr:uid="{178B2B5A-BC54-4D11-9DB3-A757B9E4F338}"/>
    <cellStyle name="Comma 40 2 3 4" xfId="3207" xr:uid="{878545A5-A1CB-415A-AC45-1E452ABE1CBE}"/>
    <cellStyle name="Comma 40 2 3 4 2" xfId="3208" xr:uid="{8826FF3C-88E9-456A-923B-6C79419BFE8C}"/>
    <cellStyle name="Comma 40 2 3 4 2 2" xfId="9609" xr:uid="{6104E19D-A824-4745-A96C-2E3F2E4D8938}"/>
    <cellStyle name="Comma 40 2 3 4 3" xfId="9608" xr:uid="{B75A51B0-6D1F-495D-8CEC-D08B7368EF83}"/>
    <cellStyle name="Comma 40 2 3 5" xfId="3212" xr:uid="{35C11EAE-52E2-4CD8-B738-E3D74A4ECEDE}"/>
    <cellStyle name="Comma 40 2 3 5 2" xfId="9613" xr:uid="{98383CF2-C40B-443F-B64A-8F8BBB78C386}"/>
    <cellStyle name="Comma 40 2 3 6" xfId="7003" xr:uid="{FB262B80-FF6D-42E1-AF96-2C6CDC999CE9}"/>
    <cellStyle name="Comma 40 2 4" xfId="1469" xr:uid="{971CD1DC-37ED-44D7-A00C-879F348B5436}"/>
    <cellStyle name="Comma 40 2 4 2" xfId="2351" xr:uid="{6443B850-7C92-4006-AB43-284332060767}"/>
    <cellStyle name="Comma 40 2 4 2 2" xfId="8781" xr:uid="{440B40BA-51F3-4A8C-A330-91AABA096D55}"/>
    <cellStyle name="Comma 40 2 4 3" xfId="7966" xr:uid="{47F3DFBC-42E2-4EA1-8FFD-D83E69DD2A24}"/>
    <cellStyle name="Comma 40 2 5" xfId="543" xr:uid="{6C08E5E3-4D54-45E6-8285-FE325759F314}"/>
    <cellStyle name="Comma 40 2 5 2" xfId="3213" xr:uid="{95CFFD73-86C9-4C6A-B04E-9A197EC7777D}"/>
    <cellStyle name="Comma 40 2 5 2 2" xfId="9614" xr:uid="{2348C684-B792-48D1-8331-44DEA4FC90AE}"/>
    <cellStyle name="Comma 40 2 5 3" xfId="7108" xr:uid="{78A92CC2-FDED-4AA5-9DB3-645299588E7B}"/>
    <cellStyle name="Comma 40 2 6" xfId="3215" xr:uid="{99DD4C80-0A13-4F35-8CCE-76C028E15FA7}"/>
    <cellStyle name="Comma 40 2 6 2" xfId="3217" xr:uid="{76674378-2C10-4604-9EAB-3A3868B3D498}"/>
    <cellStyle name="Comma 40 2 6 2 2" xfId="9618" xr:uid="{80CE3156-7E8B-4EE3-AEDC-A77B37713951}"/>
    <cellStyle name="Comma 40 2 6 3" xfId="9616" xr:uid="{A6929B15-F264-48FE-A2D9-455C1BDA4ABD}"/>
    <cellStyle name="Comma 40 2 7" xfId="3218" xr:uid="{C2FC3319-6BF1-464D-BE3F-AFAB752410DB}"/>
    <cellStyle name="Comma 40 2 7 2" xfId="9619" xr:uid="{19D4760B-CD0D-491C-A914-49146998EB92}"/>
    <cellStyle name="Comma 40 2 8" xfId="8208" xr:uid="{772F80C9-3315-4DD0-86D8-8BD97A156AFF}"/>
    <cellStyle name="Comma 40 3" xfId="3069" xr:uid="{A2C78871-1271-44CF-BC1F-DD62949D3655}"/>
    <cellStyle name="Comma 40 3 2" xfId="1843" xr:uid="{7C3CA6B4-A3FA-4AD8-BF14-AD4D686DB89B}"/>
    <cellStyle name="Comma 40 3 2 2" xfId="3220" xr:uid="{36C0C81F-0636-4E4E-AFA3-3ACB916AF30C}"/>
    <cellStyle name="Comma 40 3 2 2 2" xfId="9621" xr:uid="{F7972031-6D34-4D5A-873D-F66011FE7A6D}"/>
    <cellStyle name="Comma 40 3 2 3" xfId="8302" xr:uid="{5FB4807E-C9D7-40D7-8055-6FCD6E2BBD20}"/>
    <cellStyle name="Comma 40 3 3" xfId="1845" xr:uid="{F411DE82-0E8D-45F0-9B1E-B37637FAF17B}"/>
    <cellStyle name="Comma 40 3 3 2" xfId="3221" xr:uid="{CABF4D6C-5E6E-4926-BDF1-93D4AF76D5A5}"/>
    <cellStyle name="Comma 40 3 3 2 2" xfId="9622" xr:uid="{23606E86-63DF-4E56-AA1E-86032FFFB25E}"/>
    <cellStyle name="Comma 40 3 3 3" xfId="8304" xr:uid="{29321199-C391-4DF8-BFF6-48E793540B3A}"/>
    <cellStyle name="Comma 40 3 4" xfId="1847" xr:uid="{F17460E9-9FD9-4CCD-80AE-C2298CD9DCAA}"/>
    <cellStyle name="Comma 40 3 4 2" xfId="3222" xr:uid="{B662CE86-790E-482C-B587-769530839616}"/>
    <cellStyle name="Comma 40 3 4 2 2" xfId="9623" xr:uid="{6534D6E9-1741-4624-BE14-6EC9DC2325B7}"/>
    <cellStyle name="Comma 40 3 4 3" xfId="8306" xr:uid="{0318E041-3BD0-4884-8A1A-04C4B6C67FEF}"/>
    <cellStyle name="Comma 40 3 5" xfId="1849" xr:uid="{D0342FFC-2C7A-4E1B-95BB-D7F36CC4FC6A}"/>
    <cellStyle name="Comma 40 3 5 2" xfId="8308" xr:uid="{033E4721-087E-4ABF-84DC-729FD79E0384}"/>
    <cellStyle name="Comma 40 3 6" xfId="9474" xr:uid="{79156F61-C0A7-45EB-BA19-30FF1033237D}"/>
    <cellStyle name="Comma 40 4" xfId="3072" xr:uid="{B4324D9B-B313-490A-8BEC-4EF3AEB8707D}"/>
    <cellStyle name="Comma 40 4 2" xfId="3223" xr:uid="{76438834-9A80-422B-BDED-1186CEEAE99B}"/>
    <cellStyle name="Comma 40 4 2 2" xfId="3225" xr:uid="{D3D5C289-A136-4172-AB7C-AEEC723C1FA9}"/>
    <cellStyle name="Comma 40 4 2 2 2" xfId="9626" xr:uid="{6920B8A0-5B99-4D65-89D1-ADD48AB2DA72}"/>
    <cellStyle name="Comma 40 4 2 3" xfId="9624" xr:uid="{E21E1396-8CB4-4323-9C23-CA47FF94AB43}"/>
    <cellStyle name="Comma 40 4 3" xfId="3226" xr:uid="{48D92B43-0688-4B4F-ADB7-34A8ADA98117}"/>
    <cellStyle name="Comma 40 4 3 2" xfId="3227" xr:uid="{30CB2F89-114B-438A-BA3A-A2FEBD66D154}"/>
    <cellStyle name="Comma 40 4 3 2 2" xfId="9628" xr:uid="{818E8A6B-306E-4D9D-96F9-51BE49CD8E2C}"/>
    <cellStyle name="Comma 40 4 3 3" xfId="9627" xr:uid="{46CA8506-8BAE-4CB2-9F2A-BEE635BCFE23}"/>
    <cellStyle name="Comma 40 4 4" xfId="3228" xr:uid="{976339B6-9046-4B8E-A883-3ECE61EE077F}"/>
    <cellStyle name="Comma 40 4 4 2" xfId="3230" xr:uid="{4C15E799-1648-4ACA-B6CD-9D102BAC49AE}"/>
    <cellStyle name="Comma 40 4 4 2 2" xfId="9631" xr:uid="{D9F212AF-0127-40FF-BAAC-3D5250F96DD2}"/>
    <cellStyle name="Comma 40 4 4 3" xfId="9629" xr:uid="{5B0DB73D-E65F-4382-B2D3-259C929DDDC9}"/>
    <cellStyle name="Comma 40 4 5" xfId="3232" xr:uid="{A75A0FC7-5912-4D19-B57D-6A1C1ABAC798}"/>
    <cellStyle name="Comma 40 4 5 2" xfId="9633" xr:uid="{CCDFBBED-3187-40E0-BFB2-18173CFACDC5}"/>
    <cellStyle name="Comma 40 4 6" xfId="9477" xr:uid="{E8184E67-7A4A-4D7C-99F0-6117DDFDE8AD}"/>
    <cellStyle name="Comma 40 5" xfId="3233" xr:uid="{CBF24535-B6C8-424F-ACD7-C6D6EEBCCBBD}"/>
    <cellStyle name="Comma 40 5 2" xfId="3234" xr:uid="{334209C8-246F-4BA5-BB13-B9ACD90341C8}"/>
    <cellStyle name="Comma 40 5 2 2" xfId="9635" xr:uid="{E5430B95-64D7-4CD9-AEC0-96D0603D0E1D}"/>
    <cellStyle name="Comma 40 5 3" xfId="9634" xr:uid="{7250ACFB-8567-400A-8EC0-D41617797F44}"/>
    <cellStyle name="Comma 40 6" xfId="660" xr:uid="{596BDA8A-7F24-461D-A451-65CF68D3333D}"/>
    <cellStyle name="Comma 40 6 2" xfId="854" xr:uid="{F42B75FB-7AAD-45AF-B5B1-E319A5A6484E}"/>
    <cellStyle name="Comma 40 6 2 2" xfId="7377" xr:uid="{8337F03C-CBCE-4D68-9B1E-CB04FC5FCBF9}"/>
    <cellStyle name="Comma 40 6 3" xfId="7211" xr:uid="{33218D3B-1AAD-48F7-AA03-9CEFC34EFAA9}"/>
    <cellStyle name="Comma 40 7" xfId="1099" xr:uid="{408744DC-6F8A-4230-80D4-61A8AAF1FF20}"/>
    <cellStyle name="Comma 40 7 2" xfId="526" xr:uid="{120B1663-FB29-446B-825B-15B3646ED565}"/>
    <cellStyle name="Comma 40 7 2 2" xfId="7093" xr:uid="{B64E03D8-22E9-4760-B5BC-15151A52A8AB}"/>
    <cellStyle name="Comma 40 7 3" xfId="7609" xr:uid="{78A86EDC-FEB7-4B32-A9B9-3F7C6E49D9F2}"/>
    <cellStyle name="Comma 40 8" xfId="1077" xr:uid="{40D6CF06-FF5D-4247-8FF6-34510F0B45F8}"/>
    <cellStyle name="Comma 40 8 2" xfId="7587" xr:uid="{60ABAA1F-CB1A-4290-8887-5C2F5B13453C}"/>
    <cellStyle name="Comma 40 9" xfId="9472" xr:uid="{3F81669E-75A1-4165-AE31-0DBD8A906785}"/>
    <cellStyle name="Comma 41" xfId="3074" xr:uid="{85C874B3-AE10-4BA4-8D45-60648C08CC48}"/>
    <cellStyle name="Comma 41 2" xfId="3076" xr:uid="{6F51AC61-2726-4950-A4ED-0CB3F0C64FBB}"/>
    <cellStyle name="Comma 41 2 2" xfId="9481" xr:uid="{7FA9B36F-1E02-4B38-A947-5684A935301C}"/>
    <cellStyle name="Comma 41 3" xfId="3078" xr:uid="{99D5DCB3-D77B-4140-B957-6D87830F9110}"/>
    <cellStyle name="Comma 41 3 2" xfId="9483" xr:uid="{A895AC3B-BB65-41E2-8AD5-E413D258A79C}"/>
    <cellStyle name="Comma 41 4" xfId="2575" xr:uid="{E4DB59A2-03B0-4A4B-874E-3A917956C64D}"/>
    <cellStyle name="Comma 41 4 2" xfId="8990" xr:uid="{5CEE633D-B5E3-4DA6-94F5-57450586956B}"/>
    <cellStyle name="Comma 41 5" xfId="9479" xr:uid="{F512C264-8FF9-4A34-9D05-88FFA334E54E}"/>
    <cellStyle name="Comma 41 6" xfId="6211" xr:uid="{5059A933-3B59-4CAE-987E-1F9D700DB3ED}"/>
    <cellStyle name="Comma 42" xfId="3080" xr:uid="{0C70F706-20EE-4122-BF4B-7462D6EE3306}"/>
    <cellStyle name="Comma 42 2" xfId="3082" xr:uid="{4DECACA7-74BD-48AC-8914-EF47014BE7EF}"/>
    <cellStyle name="Comma 42 2 2" xfId="9487" xr:uid="{739ED247-9A14-403C-87E0-44A1C0FC7B0B}"/>
    <cellStyle name="Comma 42 3" xfId="3084" xr:uid="{1B6D292E-0B71-4C1E-8971-D42200255FCC}"/>
    <cellStyle name="Comma 42 3 2" xfId="9489" xr:uid="{37E91779-90E1-490A-BEDB-84A0088EC8FA}"/>
    <cellStyle name="Comma 42 4" xfId="3235" xr:uid="{BB9F133E-7181-4ABC-A435-393680D3890E}"/>
    <cellStyle name="Comma 42 4 2" xfId="9636" xr:uid="{50F92086-0737-4965-97DF-AA1395B7892B}"/>
    <cellStyle name="Comma 42 5" xfId="9485" xr:uid="{60D12948-91CA-4315-A455-246E4F42B4AF}"/>
    <cellStyle name="Comma 42 6" xfId="6212" xr:uid="{3CF72329-8B0B-4B2E-B894-7B241A3B4FB4}"/>
    <cellStyle name="Comma 43" xfId="3086" xr:uid="{5E030301-67FC-432D-95BA-EFC7160430F6}"/>
    <cellStyle name="Comma 43 2" xfId="3088" xr:uid="{965D77DA-C1CF-48BC-93A7-C6F07815B5E4}"/>
    <cellStyle name="Comma 43 2 2" xfId="9493" xr:uid="{A644237F-9009-41C3-A9D6-C639977BC3DC}"/>
    <cellStyle name="Comma 43 3" xfId="3093" xr:uid="{0261EDEB-BFF3-4ABD-860E-8EF920FC4938}"/>
    <cellStyle name="Comma 43 3 2" xfId="9498" xr:uid="{30457D75-D1E6-46A7-98AF-3AEC6A219E30}"/>
    <cellStyle name="Comma 43 4" xfId="3236" xr:uid="{9ED5D844-AFAF-4854-BF24-0E475D6C633B}"/>
    <cellStyle name="Comma 43 4 2" xfId="9637" xr:uid="{8D496CBD-4B4A-4AD0-80D0-1F2F10944D2B}"/>
    <cellStyle name="Comma 43 5" xfId="9491" xr:uid="{CE4195DB-17CC-4B48-94FF-7330700495B7}"/>
    <cellStyle name="Comma 43 6" xfId="6213" xr:uid="{80D2DC1A-10AF-4A6F-9133-BCA84C281079}"/>
    <cellStyle name="Comma 44" xfId="1325" xr:uid="{5C0AEF80-9FCB-48FA-A154-65B2C6E5FDBE}"/>
    <cellStyle name="Comma 44 2" xfId="3095" xr:uid="{342E1582-2C8D-4704-8115-5907C575A1CC}"/>
    <cellStyle name="Comma 44 2 2" xfId="3097" xr:uid="{59ADB561-ED07-4146-8971-BF1CEB85E07B}"/>
    <cellStyle name="Comma 44 2 2 2" xfId="9502" xr:uid="{9F708096-EC49-4891-8580-4E03534C775A}"/>
    <cellStyle name="Comma 44 2 3" xfId="9500" xr:uid="{F4F52A82-0355-425C-BE4A-EF3881D63757}"/>
    <cellStyle name="Comma 44 3" xfId="3102" xr:uid="{11ABEF69-69D4-4B43-864E-780FF7CDC4FA}"/>
    <cellStyle name="Comma 44 3 2" xfId="9507" xr:uid="{E6D32356-6261-4A3A-BCEB-5B110929CA09}"/>
    <cellStyle name="Comma 44 4" xfId="7827" xr:uid="{7334B482-9DE5-4169-A937-3A5E086588A2}"/>
    <cellStyle name="Comma 44 5" xfId="6214" xr:uid="{6F8E8330-A19A-4552-8D7B-9F47673F9359}"/>
    <cellStyle name="Comma 45" xfId="1327" xr:uid="{B64D4F1F-26ED-430A-A0F9-E41510B2278F}"/>
    <cellStyle name="Comma 45 2" xfId="3237" xr:uid="{C1B2BD3C-27F5-4352-8219-53AED237E1B3}"/>
    <cellStyle name="Comma 45 2 2" xfId="9638" xr:uid="{3C5E24BE-BFB5-497E-A81F-AD5FFBF4F9EE}"/>
    <cellStyle name="Comma 45 3" xfId="3238" xr:uid="{49DDDD2A-8F97-4D2E-A6A1-8A0B714DD89F}"/>
    <cellStyle name="Comma 45 3 2" xfId="9639" xr:uid="{1B3A1901-A959-4FC4-926E-54693FFDDB41}"/>
    <cellStyle name="Comma 45 4" xfId="2528" xr:uid="{BEF31B01-9A75-481A-BB3B-33D2E848C8C2}"/>
    <cellStyle name="Comma 45 4 2" xfId="8947" xr:uid="{E2F62B9A-626A-4F1B-AA43-49326D56377C}"/>
    <cellStyle name="Comma 45 5" xfId="3239" xr:uid="{F2223609-52AB-418F-9018-1287BAA6C0F3}"/>
    <cellStyle name="Comma 45 5 2" xfId="9640" xr:uid="{A95FB8F5-CFA6-448D-8DD9-349B3876ED25}"/>
    <cellStyle name="Comma 45 6" xfId="7829" xr:uid="{FAB1BBA7-293D-41B3-9FD4-49565A7BDC74}"/>
    <cellStyle name="Comma 45 7" xfId="6215" xr:uid="{853C6235-564B-409C-A149-CB372C5D5969}"/>
    <cellStyle name="Comma 46" xfId="3240" xr:uid="{57E0EC5D-0D77-4195-B33C-133DDF48D7B0}"/>
    <cellStyle name="Comma 46 2" xfId="3243" xr:uid="{75DAD319-1EE1-4169-A871-324AEC463820}"/>
    <cellStyle name="Comma 46 2 2" xfId="9643" xr:uid="{381B6779-08F7-447E-ACC2-4F21A6023435}"/>
    <cellStyle name="Comma 46 3" xfId="9641" xr:uid="{841D3710-9BBB-423C-9802-826A728D51E8}"/>
    <cellStyle name="Comma 46 4" xfId="6216" xr:uid="{F6D7065C-0F0B-495D-8CE5-143C5B99F571}"/>
    <cellStyle name="Comma 47" xfId="3245" xr:uid="{EBC45A00-441F-4533-874B-CF91E12373E7}"/>
    <cellStyle name="Comma 47 2" xfId="9645" xr:uid="{4717125B-A13C-4C9E-BD1D-F925084E2819}"/>
    <cellStyle name="Comma 47 3" xfId="6217" xr:uid="{CCC75EAC-473D-4B06-B7BA-522211BA792F}"/>
    <cellStyle name="Comma 48" xfId="3247" xr:uid="{A17D0586-852F-4E17-B43F-342B2CBBBE86}"/>
    <cellStyle name="Comma 48 2" xfId="9647" xr:uid="{7313F660-AE9C-436B-A6E0-5FCABA082BD7}"/>
    <cellStyle name="Comma 48 3" xfId="6218" xr:uid="{30D8F101-2C42-4551-BE93-62B6DEFD6666}"/>
    <cellStyle name="Comma 49" xfId="3249" xr:uid="{75812886-B57C-4461-A36B-4C4839083FF7}"/>
    <cellStyle name="Comma 49 2" xfId="9649" xr:uid="{00FAE271-388A-4596-B23E-8F345AD2800F}"/>
    <cellStyle name="Comma 49 3" xfId="6219" xr:uid="{06B75A15-4726-4804-9F2F-A5BA43ACC2DF}"/>
    <cellStyle name="Comma 5" xfId="18" xr:uid="{A95EB5F7-3D9B-4732-B7BF-6814ECFC3D15}"/>
    <cellStyle name="Comma 5 10" xfId="1243" xr:uid="{81DFEC8C-8B7A-4EB8-9DBD-D9F9C51251BE}"/>
    <cellStyle name="Comma 5 10 2" xfId="7750" xr:uid="{EC05F4FF-1279-4141-96BC-EA463B846D47}"/>
    <cellStyle name="Comma 5 11" xfId="3251" xr:uid="{062A0485-F0DE-4C9F-B783-1ED3F14C2C7D}"/>
    <cellStyle name="Comma 5 11 2" xfId="2644" xr:uid="{2BB169F4-69D5-4A08-B3E5-1910434796E4}"/>
    <cellStyle name="Comma 5 11 2 2" xfId="9057" xr:uid="{7ED17BB5-0A30-45B2-813A-567E4EA7794A}"/>
    <cellStyle name="Comma 5 11 3" xfId="9651" xr:uid="{1C52D4E2-B1BE-4775-B253-CECC3467323A}"/>
    <cellStyle name="Comma 5 12" xfId="3253" xr:uid="{684EE13F-5B67-4A6E-9B5F-404F06ED3EC8}"/>
    <cellStyle name="Comma 5 12 2" xfId="9653" xr:uid="{AC950F4C-235C-44A7-8130-7FD523DD2C13}"/>
    <cellStyle name="Comma 5 13" xfId="3255" xr:uid="{F24876FC-A0D2-4747-B434-663B7FA4C92E}"/>
    <cellStyle name="Comma 5 13 2" xfId="9655" xr:uid="{2581F13C-4C4D-4B83-AE31-6701F9E660EA}"/>
    <cellStyle name="Comma 5 14" xfId="3259" xr:uid="{4AF733D9-516C-46EE-B832-C6F300B5B780}"/>
    <cellStyle name="Comma 5 14 2" xfId="9659" xr:uid="{5AA834E4-BB88-46FF-8A2E-AAD0E61E0F7A}"/>
    <cellStyle name="Comma 5 15" xfId="3261" xr:uid="{0BA3D6F9-74E5-454B-9563-93CB13351C91}"/>
    <cellStyle name="Comma 5 15 2" xfId="9661" xr:uid="{D89AFBFC-812E-4BCA-A3AE-4782C1150EE7}"/>
    <cellStyle name="Comma 5 16" xfId="3265" xr:uid="{6EBE2E51-FEBA-448C-8B23-08E41C1BA770}"/>
    <cellStyle name="Comma 5 16 2" xfId="9665" xr:uid="{10E6F906-9110-465C-A419-633C854B4D7A}"/>
    <cellStyle name="Comma 5 17" xfId="3268" xr:uid="{49716FA4-AB1B-4780-B82E-9346D19901B7}"/>
    <cellStyle name="Comma 5 17 2" xfId="9668" xr:uid="{DEE2F3A9-0C67-4149-A4A3-E6D2A73A1A5F}"/>
    <cellStyle name="Comma 5 18" xfId="3273" xr:uid="{93265A93-2790-4442-8A65-0BCD88EC15DC}"/>
    <cellStyle name="Comma 5 18 2" xfId="9673" xr:uid="{D5B22C7E-A76B-4D54-92F4-AFFCDC21D6C0}"/>
    <cellStyle name="Comma 5 19" xfId="3278" xr:uid="{387755EC-5D80-496A-B44D-11BAF4635FF7}"/>
    <cellStyle name="Comma 5 19 2" xfId="9678" xr:uid="{3F653B19-B730-4BD5-A3F5-999563455BD6}"/>
    <cellStyle name="Comma 5 2" xfId="160" xr:uid="{2BD592B1-0307-4AC5-A44F-0B4D7739A4D0}"/>
    <cellStyle name="Comma 5 2 10" xfId="12112" xr:uid="{99A6F30F-8D15-4EB3-B5D4-BA8DC4FC88E6}"/>
    <cellStyle name="Comma 5 2 2" xfId="304" xr:uid="{77A7A4EF-A113-4913-BEF9-9003BFC4631D}"/>
    <cellStyle name="Comma 5 2 2 2" xfId="1248" xr:uid="{A8AA05A7-3A60-4886-AF96-BA8D9C62407D}"/>
    <cellStyle name="Comma 5 2 2 2 2" xfId="7755" xr:uid="{16BE4C5A-0F70-4559-A279-3C57F701F981}"/>
    <cellStyle name="Comma 5 2 2 3" xfId="7020" xr:uid="{D439BA2C-59A2-4705-88D1-5A0803B23D12}"/>
    <cellStyle name="Comma 5 2 2 4" xfId="442" xr:uid="{DC3D1F46-A327-41B1-9A7D-DF568FE938CF}"/>
    <cellStyle name="Comma 5 2 3" xfId="378" xr:uid="{9A48E45A-D0E3-46AC-BD3B-E7BE48461AA6}"/>
    <cellStyle name="Comma 5 2 3 2" xfId="7013" xr:uid="{E36B6FC1-CEDF-4C22-9AA3-84C229DE14F0}"/>
    <cellStyle name="Comma 5 2 3 3" xfId="435" xr:uid="{7C3C6938-7388-4EEB-A08A-D2443EF35B67}"/>
    <cellStyle name="Comma 5 2 4" xfId="533" xr:uid="{B0D7756A-4390-4A28-B2F0-72C37371065F}"/>
    <cellStyle name="Comma 5 2 4 2" xfId="7100" xr:uid="{AEF1BC88-8530-4FEB-97FD-1E200270D3A9}"/>
    <cellStyle name="Comma 5 2 5" xfId="537" xr:uid="{8EDAB27B-F9FE-42DC-A3A6-08B9F1F68B11}"/>
    <cellStyle name="Comma 5 2 5 2" xfId="7103" xr:uid="{9146F4BE-7F3B-4FA4-A75E-51A5CE852D3A}"/>
    <cellStyle name="Comma 5 2 6" xfId="542" xr:uid="{C689B01E-30E7-4F53-909D-753C5814AE9D}"/>
    <cellStyle name="Comma 5 2 6 2" xfId="7107" xr:uid="{3C829105-5E75-4971-896F-86130D27E0A0}"/>
    <cellStyle name="Comma 5 2 7" xfId="9680" xr:uid="{B514FB31-9194-4795-A4D0-E880CA2DFD84}"/>
    <cellStyle name="Comma 5 2 8" xfId="6221" xr:uid="{CD06A16D-CE8C-4C16-A95C-6A6DE1DA9DED}"/>
    <cellStyle name="Comma 5 2 9" xfId="3280" xr:uid="{D17EE0B2-B94D-4E9D-9DF7-3FD41D45B118}"/>
    <cellStyle name="Comma 5 20" xfId="3262" xr:uid="{1213076C-BEB6-4AB3-8FDB-31ECE8AA92FA}"/>
    <cellStyle name="Comma 5 20 2" xfId="9662" xr:uid="{61130EEB-A7B2-4ECC-B3B3-7A0147619C88}"/>
    <cellStyle name="Comma 5 21" xfId="3266" xr:uid="{9C55024F-79A5-4ECB-920E-F91B369716F6}"/>
    <cellStyle name="Comma 5 21 2" xfId="9666" xr:uid="{3B2BF726-40BA-4B43-B248-60DCE7CABB09}"/>
    <cellStyle name="Comma 5 21 3" xfId="12065" xr:uid="{E841E9F0-BDF3-4973-B1D8-7264619B535E}"/>
    <cellStyle name="Comma 5 21 3 2" xfId="14090" xr:uid="{1A0A9462-A442-423F-AEC8-982BBE6BF789}"/>
    <cellStyle name="Comma 5 22" xfId="3269" xr:uid="{662AF27C-4B0F-438A-8A04-504195996F03}"/>
    <cellStyle name="Comma 5 22 2" xfId="9669" xr:uid="{99006476-905F-4654-AF9D-60A91CA9D1C4}"/>
    <cellStyle name="Comma 5 23" xfId="3274" xr:uid="{5F0618B0-604A-4EBD-846D-4DA0E748F3CD}"/>
    <cellStyle name="Comma 5 23 2" xfId="9674" xr:uid="{DFAF4D5D-D59C-4F25-BB12-4608D2A6A983}"/>
    <cellStyle name="Comma 5 24" xfId="3279" xr:uid="{F242A3EA-5583-4265-82CD-30B049789686}"/>
    <cellStyle name="Comma 5 24 2" xfId="9679" xr:uid="{4193EAA1-F012-4A4C-BDA0-B1CF80C23CCD}"/>
    <cellStyle name="Comma 5 25" xfId="3281" xr:uid="{6BC10441-892F-49E5-AC87-BAF5052EA51E}"/>
    <cellStyle name="Comma 5 25 2" xfId="9681" xr:uid="{382BA3F8-C981-4D4B-A1C2-A4E31A8335C8}"/>
    <cellStyle name="Comma 5 26" xfId="3283" xr:uid="{ACF8FB0E-E20C-43EA-92F2-0F1536E6E669}"/>
    <cellStyle name="Comma 5 26 2" xfId="9683" xr:uid="{081C6457-722D-4FD8-8A5F-252A4E60DB2E}"/>
    <cellStyle name="Comma 5 27" xfId="3285" xr:uid="{449C7920-5312-4965-92F5-6798F9EBEEE9}"/>
    <cellStyle name="Comma 5 27 2" xfId="9685" xr:uid="{309576ED-4659-49E4-BBA9-4B6ECDEA6A31}"/>
    <cellStyle name="Comma 5 28" xfId="3288" xr:uid="{C0AD89AE-A5BB-4D43-86B9-28D1C07DFEBF}"/>
    <cellStyle name="Comma 5 28 2" xfId="9688" xr:uid="{39EB41BD-2DC0-477A-A2D5-33C1B35FDBDF}"/>
    <cellStyle name="Comma 5 29" xfId="3128" xr:uid="{75608D00-097E-4522-8E8F-416BEC209FA2}"/>
    <cellStyle name="Comma 5 29 2" xfId="9532" xr:uid="{0D8F7340-8499-4BCC-9023-526E1ABCBFCE}"/>
    <cellStyle name="Comma 5 3" xfId="184" xr:uid="{ECCC078F-199C-4BD3-B81D-57188BE0C29E}"/>
    <cellStyle name="Comma 5 3 2" xfId="324" xr:uid="{59D4BEB1-540F-4434-82E2-C91833690C30}"/>
    <cellStyle name="Comma 5 3 2 2" xfId="9691" xr:uid="{781D0CA5-A1DF-4188-9651-505F287E58F1}"/>
    <cellStyle name="Comma 5 3 2 3" xfId="3291" xr:uid="{F56A291B-1B3D-407D-B32B-FB01680241C5}"/>
    <cellStyle name="Comma 5 3 3" xfId="3293" xr:uid="{934B10F2-47B9-4FC9-8EC6-8D899ADB8796}"/>
    <cellStyle name="Comma 5 3 3 2" xfId="9693" xr:uid="{77447AEE-49AC-4B05-A063-8E12863E1A0B}"/>
    <cellStyle name="Comma 5 3 4" xfId="3295" xr:uid="{E60D9E70-1E92-44E1-AEA4-C5CFA2314738}"/>
    <cellStyle name="Comma 5 3 4 2" xfId="9695" xr:uid="{D9003180-07B1-4AD6-B58F-08944B79F346}"/>
    <cellStyle name="Comma 5 3 5" xfId="9689" xr:uid="{98646048-83AE-4BB0-973F-F825908EA134}"/>
    <cellStyle name="Comma 5 3 6" xfId="6222" xr:uid="{2F5D3052-D1AA-4A17-826A-D0B8DA9D67F2}"/>
    <cellStyle name="Comma 5 3 7" xfId="3289" xr:uid="{2F3A7BDC-6425-4C5D-B585-203397D63F2B}"/>
    <cellStyle name="Comma 5 30" xfId="3282" xr:uid="{77C1847E-5F8C-43E5-BCA8-603A4F20B3D5}"/>
    <cellStyle name="Comma 5 30 2" xfId="9682" xr:uid="{928096ED-A3D5-411B-B605-22B82D88D53C}"/>
    <cellStyle name="Comma 5 31" xfId="3284" xr:uid="{BE4490F8-0BEC-4AED-857C-B5F854438FA2}"/>
    <cellStyle name="Comma 5 31 2" xfId="9684" xr:uid="{C3D78A82-8132-4C61-AFA2-CD458F65940D}"/>
    <cellStyle name="Comma 5 32" xfId="3286" xr:uid="{6587EDAF-B959-4C72-BC72-680CF17E3860}"/>
    <cellStyle name="Comma 5 32 2" xfId="9686" xr:uid="{6B0B9CE9-3C5A-4F4E-B536-EDF3288A968E}"/>
    <cellStyle name="Comma 5 33" xfId="7348" xr:uid="{2F5B24C8-AEDF-4B07-8A1B-3914BB753F4B}"/>
    <cellStyle name="Comma 5 34" xfId="6220" xr:uid="{45ED3F6C-51C4-48E9-B702-723455AA1770}"/>
    <cellStyle name="Comma 5 35" xfId="814" xr:uid="{AF667B54-FBE9-477E-83C9-0F63B695622D}"/>
    <cellStyle name="Comma 5 36" xfId="91" xr:uid="{923D3C5E-69C2-44A1-9095-67DEF2D2F1B8}"/>
    <cellStyle name="Comma 5 37" xfId="12139" xr:uid="{6423DFA7-97B1-482A-878A-587E806C00E2}"/>
    <cellStyle name="Comma 5 4" xfId="280" xr:uid="{3044472C-3625-4051-B9D9-B78EC8A63D9D}"/>
    <cellStyle name="Comma 5 4 2" xfId="3276" xr:uid="{5B0E98DD-BF11-4079-B320-C46270018F84}"/>
    <cellStyle name="Comma 5 4 2 2" xfId="9676" xr:uid="{51054F42-008C-4569-ACF8-43ED6786804C}"/>
    <cellStyle name="Comma 5 4 3" xfId="9696" xr:uid="{2C0D4C86-57C4-4229-AF83-62A45D179F8E}"/>
    <cellStyle name="Comma 5 4 4" xfId="3296" xr:uid="{F52114EB-D453-4380-8F66-703C15B24877}"/>
    <cellStyle name="Comma 5 5" xfId="3297" xr:uid="{D20E5D66-5831-4132-BFB3-C1E4C47E9330}"/>
    <cellStyle name="Comma 5 5 2" xfId="3298" xr:uid="{26F7016F-305A-43B7-A73F-90669208DF3D}"/>
    <cellStyle name="Comma 5 5 2 2" xfId="9698" xr:uid="{E8C4D31D-3E3F-4DB6-91F5-B8086B3E7451}"/>
    <cellStyle name="Comma 5 5 3" xfId="3299" xr:uid="{D78B838D-F6AB-4110-B4B4-7261A9078743}"/>
    <cellStyle name="Comma 5 5 3 2" xfId="9699" xr:uid="{09502AF7-8B77-4617-9441-A35B61E834A6}"/>
    <cellStyle name="Comma 5 5 4" xfId="9697" xr:uid="{B049AB04-778B-4F7D-A682-2CC2E2742B91}"/>
    <cellStyle name="Comma 5 5 5" xfId="12108" xr:uid="{62D13C9B-6AB0-43C6-B971-93BFE81132CD}"/>
    <cellStyle name="Comma 5 6" xfId="3303" xr:uid="{8829B6B9-3E95-4A49-A5C1-2854EB9F90CA}"/>
    <cellStyle name="Comma 5 6 2" xfId="624" xr:uid="{C8F22E5A-A960-4A78-A955-14AF2685CE6D}"/>
    <cellStyle name="Comma 5 6 2 2" xfId="7176" xr:uid="{7D5C305F-7FE0-435B-B07B-14CE571D18D8}"/>
    <cellStyle name="Comma 5 6 3" xfId="3305" xr:uid="{AE4CA39E-C7FE-47F1-AB61-4DF62EC338B1}"/>
    <cellStyle name="Comma 5 6 3 2" xfId="9705" xr:uid="{6835F017-7840-4A14-92F3-9D8C3687AB81}"/>
    <cellStyle name="Comma 5 6 4" xfId="9703" xr:uid="{3A724585-2AAC-49BC-B81B-9929F3B4FC5C}"/>
    <cellStyle name="Comma 5 7" xfId="3307" xr:uid="{1BA9A872-EB7E-40D1-8C12-CB4AAC8A7CF5}"/>
    <cellStyle name="Comma 5 7 2" xfId="9707" xr:uid="{96640992-BCB2-4870-A69B-012F769E29AC}"/>
    <cellStyle name="Comma 5 8" xfId="3309" xr:uid="{2E5899EC-0C43-41CD-B6C2-EB6945E5FAD7}"/>
    <cellStyle name="Comma 5 8 2" xfId="9709" xr:uid="{A9F3FF03-F3CB-4B6D-ABE2-220EA365BDD5}"/>
    <cellStyle name="Comma 5 9" xfId="3310" xr:uid="{B6CCFC13-328C-44AE-8E5D-9EC0DD309418}"/>
    <cellStyle name="Comma 5 9 2" xfId="9710" xr:uid="{E29B1243-64D2-4332-A72E-A82E3117E4D7}"/>
    <cellStyle name="Comma 50" xfId="1328" xr:uid="{87DC9142-FAF7-455E-8EC8-EBEB2B65C295}"/>
    <cellStyle name="Comma 50 2" xfId="7830" xr:uid="{3E42EDE4-EB45-4C27-9369-A96BCCFD3B6E}"/>
    <cellStyle name="Comma 50 3" xfId="6223" xr:uid="{FB697DDA-DE59-4C0D-87CE-F3E28A0D3213}"/>
    <cellStyle name="Comma 51" xfId="3241" xr:uid="{BA608653-7E17-4023-B645-6FD0F4717F38}"/>
    <cellStyle name="Comma 51 2" xfId="9642" xr:uid="{896E22E8-9881-41F6-A2A0-D5EF28E3D067}"/>
    <cellStyle name="Comma 51 3" xfId="6224" xr:uid="{D3BC3262-0F79-4CF8-AF42-E4DA8248B8C6}"/>
    <cellStyle name="Comma 52" xfId="3246" xr:uid="{3F24B1A3-E74C-4E4D-858F-AC89C0F2C3E9}"/>
    <cellStyle name="Comma 52 2" xfId="9646" xr:uid="{CF7B9EFE-7D34-46A1-858B-FF474CEBF56F}"/>
    <cellStyle name="Comma 52 3" xfId="6098" xr:uid="{B4281311-FFBD-4FBC-8E78-1B2E4074DD6F}"/>
    <cellStyle name="Comma 53" xfId="3248" xr:uid="{B46C60A9-6F93-41B3-B0D9-114576E60434}"/>
    <cellStyle name="Comma 53 2" xfId="9648" xr:uid="{1F3B81BF-33B0-49D5-9EC9-BF460CAFDEA4}"/>
    <cellStyle name="Comma 53 3" xfId="6976" xr:uid="{90B5BC1D-4B41-461C-8BD8-47EE66B23B4D}"/>
    <cellStyle name="Comma 54" xfId="3250" xr:uid="{02075CAD-10CE-4E93-A180-B2F18D37D9A3}"/>
    <cellStyle name="Comma 54 2" xfId="3311" xr:uid="{7985F0A9-83FC-44B8-98B4-20E588C6BD1B}"/>
    <cellStyle name="Comma 54 2 2" xfId="9711" xr:uid="{9868AD6F-1B18-4704-AA75-1A27B138C913}"/>
    <cellStyle name="Comma 54 3" xfId="9650" xr:uid="{0D0B35A6-955B-4AB1-B74D-F1E48E340469}"/>
    <cellStyle name="Comma 54 4" xfId="6977" xr:uid="{4EDA70B3-1BE0-4C06-83F5-CBF5519E7B9C}"/>
    <cellStyle name="Comma 55" xfId="3313" xr:uid="{98F5BC66-B78C-42BA-8838-EB9E64654FE8}"/>
    <cellStyle name="Comma 55 2" xfId="9713" xr:uid="{0276CBEA-2BC6-41A7-9D08-7E730D95A8E8}"/>
    <cellStyle name="Comma 56" xfId="3316" xr:uid="{6F153B59-58DB-4C80-BA52-C3879CDB5991}"/>
    <cellStyle name="Comma 56 2" xfId="9714" xr:uid="{AFDDFF9A-F88E-43AF-A1C1-77F4AD60B19D}"/>
    <cellStyle name="Comma 57" xfId="3319" xr:uid="{D2A4CEDE-7834-4E46-989F-AABAFC8A2106}"/>
    <cellStyle name="Comma 57 2" xfId="3322" xr:uid="{90EE751C-8338-43AD-9340-60ADE0F0A21D}"/>
    <cellStyle name="Comma 57 2 2" xfId="3264" xr:uid="{D3AB7F9C-D292-43B3-9F09-6CA2F4E2615F}"/>
    <cellStyle name="Comma 57 2 2 2" xfId="3324" xr:uid="{834F6491-F9FD-4DA8-9EB7-ACA9E11E176F}"/>
    <cellStyle name="Comma 57 2 2 2 2" xfId="9722" xr:uid="{04DF171F-BD66-4564-A90B-B8F011BD84A9}"/>
    <cellStyle name="Comma 57 2 2 3" xfId="9664" xr:uid="{A1026247-4A9E-47A2-947A-709A76FD4A4C}"/>
    <cellStyle name="Comma 57 2 3" xfId="3267" xr:uid="{AC27A2DD-FD53-4AA3-88D8-618A2FA4CC3E}"/>
    <cellStyle name="Comma 57 2 3 2" xfId="3325" xr:uid="{0FFDD4F4-48D1-4F62-8665-2BC38B004ED2}"/>
    <cellStyle name="Comma 57 2 3 2 2" xfId="9723" xr:uid="{905CA5D1-83DD-45E0-B3DC-97EBECDA8D72}"/>
    <cellStyle name="Comma 57 2 3 3" xfId="9667" xr:uid="{F22BB916-5A98-4FB6-81DC-031778856714}"/>
    <cellStyle name="Comma 57 2 4" xfId="3271" xr:uid="{089C9C5D-221C-44AB-8DE3-A8E0DDB9D820}"/>
    <cellStyle name="Comma 57 2 4 2" xfId="3070" xr:uid="{3241A6D8-6523-4A23-847A-E9372BA69AFB}"/>
    <cellStyle name="Comma 57 2 4 2 2" xfId="9475" xr:uid="{65EFCF14-79F7-497B-A004-A7C9DFD4FBF1}"/>
    <cellStyle name="Comma 57 2 4 3" xfId="9671" xr:uid="{D6E47852-A85B-4725-9041-37E77F5773A4}"/>
    <cellStyle name="Comma 57 2 5" xfId="3277" xr:uid="{F30E124E-9972-41B2-9D76-B6E0D4EDEF64}"/>
    <cellStyle name="Comma 57 2 5 2" xfId="9677" xr:uid="{AC8389E9-5025-44EB-AFCE-C4D4C516D82F}"/>
    <cellStyle name="Comma 57 2 6" xfId="9720" xr:uid="{927D5B33-4804-4B94-B51E-83AB27C75953}"/>
    <cellStyle name="Comma 57 3" xfId="3327" xr:uid="{589FF020-BFE3-4AF9-AEBD-0D463551A05E}"/>
    <cellStyle name="Comma 57 3 2" xfId="3329" xr:uid="{424459DC-C45D-4DAC-9DC5-3F6FF63299BB}"/>
    <cellStyle name="Comma 57 3 2 2" xfId="9727" xr:uid="{1F3C60FD-3A26-47F4-AF8D-961889637FB6}"/>
    <cellStyle name="Comma 57 3 3" xfId="9725" xr:uid="{85186440-5872-4F20-B77C-A29CF5D0E2D5}"/>
    <cellStyle name="Comma 57 4" xfId="3330" xr:uid="{4471187A-077A-4D65-8154-3D1E38806B79}"/>
    <cellStyle name="Comma 57 4 2" xfId="3332" xr:uid="{341CCE46-70A7-4830-B425-CD24F0E841C5}"/>
    <cellStyle name="Comma 57 4 2 2" xfId="9730" xr:uid="{6771B2C1-6E7F-4B32-8046-A076A0C1D1A2}"/>
    <cellStyle name="Comma 57 4 3" xfId="9728" xr:uid="{401FC011-B18E-4D92-82F2-9AD4F9D6454C}"/>
    <cellStyle name="Comma 57 5" xfId="3333" xr:uid="{02C7964F-A188-4DEF-824A-BDE97DB96AC1}"/>
    <cellStyle name="Comma 57 5 2" xfId="2727" xr:uid="{AB1AF222-A9E9-4F9A-8BEF-9575C280DF85}"/>
    <cellStyle name="Comma 57 5 2 2" xfId="9139" xr:uid="{489D5429-64ED-4223-87B9-E6493071CCC2}"/>
    <cellStyle name="Comma 57 5 3" xfId="9731" xr:uid="{4D6478CF-1659-4EFF-9C8F-239FE4B1B8A7}"/>
    <cellStyle name="Comma 57 6" xfId="3335" xr:uid="{CD24F265-411D-443C-8476-B634E266C365}"/>
    <cellStyle name="Comma 57 6 2" xfId="9733" xr:uid="{433C1459-2F31-4489-92FD-2B44A00B884C}"/>
    <cellStyle name="Comma 57 7" xfId="9717" xr:uid="{3E2554D7-ECE4-448C-9176-DE3F44A3E111}"/>
    <cellStyle name="Comma 58" xfId="3336" xr:uid="{1C5F1A00-07D7-47DF-BF5B-FFBEA2B70D03}"/>
    <cellStyle name="Comma 58 2" xfId="9734" xr:uid="{AFD09B23-F05C-4123-8DB1-B4EB52A66C93}"/>
    <cellStyle name="Comma 59" xfId="3340" xr:uid="{60397A09-122F-49CC-A282-92EAECE1DDC0}"/>
    <cellStyle name="Comma 59 2" xfId="3344" xr:uid="{3217A407-0DE5-43FC-896C-962B79C6E780}"/>
    <cellStyle name="Comma 59 2 2" xfId="9742" xr:uid="{9C31A5FA-C1B1-4407-B056-3966024E7FC4}"/>
    <cellStyle name="Comma 59 3" xfId="9738" xr:uid="{9D6F96B4-7257-4C5C-94CF-CEC8C195D700}"/>
    <cellStyle name="Comma 6" xfId="34" xr:uid="{55F694A8-0421-4E60-8853-A1108B670DEE}"/>
    <cellStyle name="Comma 6 10" xfId="1979" xr:uid="{82F5CCAC-4123-4546-9908-55B16714F727}"/>
    <cellStyle name="Comma 6 10 2" xfId="8432" xr:uid="{CD540202-F548-4BF4-BD04-6ED9B296A3E7}"/>
    <cellStyle name="Comma 6 11" xfId="736" xr:uid="{92206C91-FCF5-47EF-B282-CE6449FE1A21}"/>
    <cellStyle name="Comma 6 11 2" xfId="7281" xr:uid="{5161E8EA-A726-4725-AC2D-893DD9B607AC}"/>
    <cellStyle name="Comma 6 12" xfId="1982" xr:uid="{634E47E3-E63F-4E2E-9505-9BAE22F3282C}"/>
    <cellStyle name="Comma 6 12 2" xfId="8435" xr:uid="{8982B1C2-F494-4944-9C06-997BD364A601}"/>
    <cellStyle name="Comma 6 13" xfId="1985" xr:uid="{0BC3B77F-9089-49B0-93EB-C4BD19E46E16}"/>
    <cellStyle name="Comma 6 13 2" xfId="8438" xr:uid="{A9286F77-45AD-41AF-BF8F-D393739FFABF}"/>
    <cellStyle name="Comma 6 14" xfId="7699" xr:uid="{CE13E426-BCEF-4B11-AEB3-627734D99814}"/>
    <cellStyle name="Comma 6 15" xfId="6225" xr:uid="{656965FA-970F-403B-94C1-7DDF80F1B515}"/>
    <cellStyle name="Comma 6 16" xfId="1189" xr:uid="{1A52C5B8-CC83-4D1E-BB7D-FCDDE0301813}"/>
    <cellStyle name="Comma 6 17" xfId="12070" xr:uid="{42C78012-B15B-4537-B8DB-268B43BAE05B}"/>
    <cellStyle name="Comma 6 17 2" xfId="14092" xr:uid="{63A1FE8C-7A6A-4DF8-A966-5B832FB6CE1F}"/>
    <cellStyle name="Comma 6 18" xfId="12109" xr:uid="{32D3B6DA-734C-4D60-9D8B-FAF6D126B72C}"/>
    <cellStyle name="Comma 6 19" xfId="13905" xr:uid="{7DE40819-C031-48DD-AE21-A7DBA45BE3A8}"/>
    <cellStyle name="Comma 6 2" xfId="247" xr:uid="{87C7CC11-CC23-4FC4-AD52-54E5165EB4F1}"/>
    <cellStyle name="Comma 6 2 10" xfId="3345" xr:uid="{C73014AF-259B-4B6A-8CC8-7B8C58080EFF}"/>
    <cellStyle name="Comma 6 2 2" xfId="3348" xr:uid="{3941FDA7-75F3-4F32-8A8F-E3F5C889F309}"/>
    <cellStyle name="Comma 6 2 2 2" xfId="2948" xr:uid="{FB831D25-053E-460D-8927-D1611192341D}"/>
    <cellStyle name="Comma 6 2 2 2 2" xfId="9357" xr:uid="{4CE11415-5EE9-45AC-8CAA-231F2B9BC9D0}"/>
    <cellStyle name="Comma 6 2 2 3" xfId="9746" xr:uid="{28C16959-CD7A-4DFE-B51A-834896FE6960}"/>
    <cellStyle name="Comma 6 2 3" xfId="3352" xr:uid="{FB66171B-5F3A-46DF-9135-D010DFAFED55}"/>
    <cellStyle name="Comma 6 2 3 2" xfId="9750" xr:uid="{9AFE674B-9028-4AFA-8040-3262694CB3CB}"/>
    <cellStyle name="Comma 6 2 4" xfId="3357" xr:uid="{6425DEC8-9495-4050-BEC8-456D6FE23FFD}"/>
    <cellStyle name="Comma 6 2 4 2" xfId="9755" xr:uid="{62860130-617D-4FD8-9A06-7B2643AE9228}"/>
    <cellStyle name="Comma 6 2 5" xfId="3361" xr:uid="{94074B5D-17F1-467B-8BDB-5B15B370EC86}"/>
    <cellStyle name="Comma 6 2 5 2" xfId="9759" xr:uid="{5C52FB8A-3524-4A45-9EC3-92BD0C132F41}"/>
    <cellStyle name="Comma 6 2 6" xfId="3365" xr:uid="{39EB30E3-4CED-4C73-BD04-4A0F9BC584E0}"/>
    <cellStyle name="Comma 6 2 6 2" xfId="9763" xr:uid="{D2837D5A-02AC-4F0F-82F0-FD3534037E5B}"/>
    <cellStyle name="Comma 6 2 7" xfId="3368" xr:uid="{850E6BD0-1AE1-44D5-ABCF-23D27FF6704B}"/>
    <cellStyle name="Comma 6 2 7 2" xfId="9766" xr:uid="{A5064DA1-FD30-4DF7-AF83-C660A1F65DB1}"/>
    <cellStyle name="Comma 6 2 8" xfId="9743" xr:uid="{CD95CF0C-8A96-403C-9745-381C4DF0AC70}"/>
    <cellStyle name="Comma 6 2 9" xfId="6226" xr:uid="{0788DA8E-BBFE-46FB-812C-BC36D82E7D6A}"/>
    <cellStyle name="Comma 6 3" xfId="3369" xr:uid="{F00D8A89-EE84-4F8F-9A09-974CDF23031B}"/>
    <cellStyle name="Comma 6 3 2" xfId="3371" xr:uid="{20226041-8F78-4281-B099-8231848563F3}"/>
    <cellStyle name="Comma 6 3 2 2" xfId="9769" xr:uid="{560DFD49-E81C-4675-AC45-C028B1C87C42}"/>
    <cellStyle name="Comma 6 3 3" xfId="9767" xr:uid="{C0FA3C95-60C0-4DCA-B7FD-7F0CF093377B}"/>
    <cellStyle name="Comma 6 3 4" xfId="6227" xr:uid="{A30A5E8C-280A-4D29-A5AC-4501631FD22F}"/>
    <cellStyle name="Comma 6 4" xfId="3372" xr:uid="{274BC7A3-814D-41F7-A922-727177F6C196}"/>
    <cellStyle name="Comma 6 4 2" xfId="3374" xr:uid="{3A112FAE-8BFC-4241-901B-B8F59E0A61C0}"/>
    <cellStyle name="Comma 6 4 2 2" xfId="9772" xr:uid="{BAEBA6BF-0A6F-4ADC-82A3-9DC2E1FEEC4C}"/>
    <cellStyle name="Comma 6 4 3" xfId="9770" xr:uid="{1623D48C-D37E-4AD9-8B39-5FCE459221FF}"/>
    <cellStyle name="Comma 6 5" xfId="3375" xr:uid="{2419CB62-512A-46F7-AA7A-0449D4ACBE12}"/>
    <cellStyle name="Comma 6 5 2" xfId="3376" xr:uid="{B4026C46-FC11-4E29-82DF-DAD60F69487A}"/>
    <cellStyle name="Comma 6 5 2 2" xfId="9774" xr:uid="{9F6EE603-C446-4193-9FF5-E3D65E5F5B53}"/>
    <cellStyle name="Comma 6 5 3" xfId="9773" xr:uid="{7C94D79F-2432-4770-B273-34DDF5AB7444}"/>
    <cellStyle name="Comma 6 6" xfId="3378" xr:uid="{84FFC1A0-07A8-420C-A32E-9F660CD5CCF5}"/>
    <cellStyle name="Comma 6 6 2" xfId="3380" xr:uid="{3FB47618-C946-4631-8EBD-1289EAEC7F6A}"/>
    <cellStyle name="Comma 6 6 2 2" xfId="9778" xr:uid="{3C1982E5-AAB8-4165-B92E-02A2FDB1FB1E}"/>
    <cellStyle name="Comma 6 6 3" xfId="9776" xr:uid="{10A9E2E8-8EFB-4EF6-AFB8-CF8603981930}"/>
    <cellStyle name="Comma 6 7" xfId="3382" xr:uid="{12D571FE-2FFE-4B13-912C-CF3A1C1C6D61}"/>
    <cellStyle name="Comma 6 7 2" xfId="9780" xr:uid="{C01EF4D9-492A-4FE7-B969-FD2E68C2BF4E}"/>
    <cellStyle name="Comma 6 8" xfId="3384" xr:uid="{129969BB-578D-49A2-8311-E18375EF0E3F}"/>
    <cellStyle name="Comma 6 8 2" xfId="9782" xr:uid="{E0A9DA43-05EB-4124-A57D-E17C2BACA78D}"/>
    <cellStyle name="Comma 6 9" xfId="3385" xr:uid="{2A6312BA-1EB1-4864-8D0B-3C94F3257752}"/>
    <cellStyle name="Comma 6 9 2" xfId="9783" xr:uid="{ADBDC19F-172B-45F3-B5B6-09DDB40AAFC6}"/>
    <cellStyle name="Comma 60" xfId="3314" xr:uid="{1CA7F4A1-5182-4C6B-BF30-FB789A06DD6A}"/>
    <cellStyle name="Comma 61" xfId="3317" xr:uid="{B0DAE663-122B-4561-967E-71319B90A7D9}"/>
    <cellStyle name="Comma 61 2" xfId="3388" xr:uid="{D70AE349-7CBF-481A-8117-5C18B6166955}"/>
    <cellStyle name="Comma 61 2 2" xfId="9786" xr:uid="{1DBCBFEB-7563-4680-852B-8D56CCABA9DE}"/>
    <cellStyle name="Comma 61 3" xfId="9715" xr:uid="{FFFF5D72-9D8D-4485-A597-FA58BB5856DF}"/>
    <cellStyle name="Comma 62" xfId="3320" xr:uid="{05540F59-E21F-4A8D-9026-9081DD311FB1}"/>
    <cellStyle name="Comma 62 2" xfId="3323" xr:uid="{821F3F39-ED1A-43B0-ACED-CE4094C27FF4}"/>
    <cellStyle name="Comma 62 2 2" xfId="9721" xr:uid="{697DDF65-CFFB-401A-9FD4-C9526517DEDB}"/>
    <cellStyle name="Comma 62 3" xfId="3328" xr:uid="{5877E31E-3158-4230-800E-17B5C9158CB5}"/>
    <cellStyle name="Comma 62 3 2" xfId="9726" xr:uid="{2D145F56-5EF1-4BDD-A90B-216311FC61A5}"/>
    <cellStyle name="Comma 62 4" xfId="3331" xr:uid="{D2DC26F0-A418-4C79-A4EF-C831EECCCF6C}"/>
    <cellStyle name="Comma 62 4 2" xfId="9729" xr:uid="{EDF3AEC1-C711-4EA3-9036-DA9C5844DBE5}"/>
    <cellStyle name="Comma 62 5" xfId="9718" xr:uid="{F26E7662-D8BA-4F97-A576-1B148184EFCC}"/>
    <cellStyle name="Comma 63" xfId="3337" xr:uid="{E33B18F8-8C59-4448-A1AA-E2168D37BDEB}"/>
    <cellStyle name="Comma 63 2" xfId="9735" xr:uid="{291B64CF-C810-4CA7-A2CB-992CE11E01FF}"/>
    <cellStyle name="Comma 64" xfId="3341" xr:uid="{CE14E444-FD12-4E0C-A112-71D2BE3C7B1C}"/>
    <cellStyle name="Comma 64 2" xfId="9739" xr:uid="{87B3CB52-3A5F-4E9F-A583-4E817A2B66E4}"/>
    <cellStyle name="Comma 65" xfId="3389" xr:uid="{1F3C0A60-B96F-41BE-8591-177631DE379C}"/>
    <cellStyle name="Comma 65 2" xfId="9787" xr:uid="{96E0B64E-31A5-4846-AF57-E2CF58EF5998}"/>
    <cellStyle name="Comma 66" xfId="3392" xr:uid="{B3335154-8E09-4DEA-A5FF-0C5DB280AD4C}"/>
    <cellStyle name="Comma 66 2" xfId="9790" xr:uid="{734EDACC-3CB0-4AED-86DE-5B2EA1B2EA8A}"/>
    <cellStyle name="Comma 67" xfId="3395" xr:uid="{A6DF8EF8-96B9-4A0D-82DE-FFAFDA625765}"/>
    <cellStyle name="Comma 67 2" xfId="9793" xr:uid="{C195D06A-8357-4A8D-AE5D-3A5A3F891DA9}"/>
    <cellStyle name="Comma 68" xfId="195" xr:uid="{3160E678-28F6-41DE-ADA3-8D4CF8CC188B}"/>
    <cellStyle name="Comma 68 2" xfId="9794" xr:uid="{AB44ADD7-050F-45C2-9804-91968736905A}"/>
    <cellStyle name="Comma 68 4" xfId="11859" xr:uid="{02BA504E-B1AD-4931-B69B-BE45A6F09BDC}"/>
    <cellStyle name="Comma 69" xfId="6985" xr:uid="{EA5953D0-8A0E-473F-8250-D74AEAFC308A}"/>
    <cellStyle name="Comma 7" xfId="93" xr:uid="{07E8C1B4-6B8A-4E14-95AA-4462A6E12C63}"/>
    <cellStyle name="Comma 7 10" xfId="3400" xr:uid="{4AFB9152-AE4A-48F5-ABD0-E1AB266310B8}"/>
    <cellStyle name="Comma 7 10 2" xfId="9799" xr:uid="{E803073D-ECE0-460E-9E02-D32B32A2C975}"/>
    <cellStyle name="Comma 7 11" xfId="1509" xr:uid="{25128360-46A6-4E90-A279-76892A2F3326}"/>
    <cellStyle name="Comma 7 11 2" xfId="8004" xr:uid="{F3BCF5F6-30A7-4E48-8558-1DF72B4F8E47}"/>
    <cellStyle name="Comma 7 12" xfId="1876" xr:uid="{14D7470C-A732-4584-BAB0-26A6608712FC}"/>
    <cellStyle name="Comma 7 12 2" xfId="8333" xr:uid="{F7DFC546-C08A-4728-9FE4-DD3FD0239BCA}"/>
    <cellStyle name="Comma 7 13" xfId="1894" xr:uid="{4751602C-CEA9-4595-9FCE-834B7D971ADD}"/>
    <cellStyle name="Comma 7 13 2" xfId="8351" xr:uid="{E342DBFC-12E1-4D7D-9E63-2D4FE33523D9}"/>
    <cellStyle name="Comma 7 14" xfId="1896" xr:uid="{1DE01680-8879-4A20-A95A-268807CB8BD7}"/>
    <cellStyle name="Comma 7 14 2" xfId="8353" xr:uid="{EC8B29DD-B8C0-48C9-98B9-DA4BCCDC7231}"/>
    <cellStyle name="Comma 7 15" xfId="1898" xr:uid="{6E604E1F-628E-498A-8733-3A3055990407}"/>
    <cellStyle name="Comma 7 15 2" xfId="8355" xr:uid="{CCC10F77-0FBA-4DDC-984A-23536A5D97EA}"/>
    <cellStyle name="Comma 7 16" xfId="9798" xr:uid="{7E196D31-6897-47E8-AC1B-EC0347F6284B}"/>
    <cellStyle name="Comma 7 17" xfId="6228" xr:uid="{C3DD3296-FBE0-4677-9B3E-D3FD87A9AF48}"/>
    <cellStyle name="Comma 7 18" xfId="3399" xr:uid="{68C85865-D536-4B72-B995-4D5913993DF0}"/>
    <cellStyle name="Comma 7 2" xfId="282" xr:uid="{F0F2EFF7-7F12-40E9-AB7F-7D5EF10C34A9}"/>
    <cellStyle name="Comma 7 2 2" xfId="3402" xr:uid="{04074F32-85B6-428C-9834-2D9F836B6623}"/>
    <cellStyle name="Comma 7 2 2 2" xfId="3404" xr:uid="{5B7DE57D-5E47-49F3-87F7-FEC44974EC91}"/>
    <cellStyle name="Comma 7 2 2 2 2" xfId="9802" xr:uid="{EDB78E67-9266-4F5C-BDE4-BC5330A65797}"/>
    <cellStyle name="Comma 7 2 2 3" xfId="9801" xr:uid="{0430DD0F-14D5-4176-BC1A-6A0EE8F801DC}"/>
    <cellStyle name="Comma 7 2 3" xfId="3405" xr:uid="{55941771-377F-482C-9C82-E710B33FDF85}"/>
    <cellStyle name="Comma 7 2 3 2" xfId="9803" xr:uid="{F863856B-D718-4D41-9DA4-536BF23229EB}"/>
    <cellStyle name="Comma 7 2 4" xfId="3407" xr:uid="{4F647022-27AB-471C-8FF9-4D395E85C11C}"/>
    <cellStyle name="Comma 7 2 4 2" xfId="9805" xr:uid="{F31C69D6-AC62-4A7F-A678-ED4E3791FA8C}"/>
    <cellStyle name="Comma 7 2 5" xfId="9800" xr:uid="{211411B4-2529-4F1F-9C74-36CABD57054D}"/>
    <cellStyle name="Comma 7 2 6" xfId="6229" xr:uid="{99DF045A-D6E0-4832-B2AD-B6816F1F5A0C}"/>
    <cellStyle name="Comma 7 2 7" xfId="3401" xr:uid="{F5819176-9AD4-42D9-AD5F-34BAA3071932}"/>
    <cellStyle name="Comma 7 2_B3 - Property plant &amp; equipment_GE" xfId="2989" xr:uid="{06C3956A-260B-4E62-8965-099A2E8B6F8F}"/>
    <cellStyle name="Comma 7 3" xfId="379" xr:uid="{8FD946BC-4CA4-408F-87C3-96264F322CDA}"/>
    <cellStyle name="Comma 7 3 2" xfId="3412" xr:uid="{5D47A91A-52A6-470B-B33B-6013F2150BF3}"/>
    <cellStyle name="Comma 7 3 2 2" xfId="9810" xr:uid="{D95A2679-1910-47DF-8AAF-7F0D321D6862}"/>
    <cellStyle name="Comma 7 3 3" xfId="3415" xr:uid="{61E49328-36C0-4409-9607-E4C20B1F6FDC}"/>
    <cellStyle name="Comma 7 3 3 2" xfId="9813" xr:uid="{AC783FE2-0CF4-4656-A037-DEC29C901567}"/>
    <cellStyle name="Comma 7 3 4" xfId="9807" xr:uid="{D3B78D2F-CAC2-45B9-993C-478228373E2B}"/>
    <cellStyle name="Comma 7 3 5" xfId="3409" xr:uid="{A9A7A62D-1443-4C88-89D4-068BA365CFAC}"/>
    <cellStyle name="Comma 7 4" xfId="3416" xr:uid="{9A2DF8C4-6BFD-40A2-A2A9-BB49D60E1BC9}"/>
    <cellStyle name="Comma 7 4 2" xfId="1702" xr:uid="{004A7CC8-BCAE-478F-BD4C-3DFE869D58D9}"/>
    <cellStyle name="Comma 7 4 2 2" xfId="8173" xr:uid="{2F9B6702-5BC0-449C-904B-D64415634D15}"/>
    <cellStyle name="Comma 7 4 3" xfId="9814" xr:uid="{5D318379-0242-4E4F-800D-A5D4EB85E56B}"/>
    <cellStyle name="Comma 7 5" xfId="3417" xr:uid="{CA86F515-29B3-4C2C-94EE-432EF48BD72F}"/>
    <cellStyle name="Comma 7 5 2" xfId="3419" xr:uid="{03E3FF80-9550-4CE8-9AD3-FEC0FD3A6979}"/>
    <cellStyle name="Comma 7 5 2 2" xfId="9817" xr:uid="{CDD8F9C0-87AA-47F3-B4E0-6F6B2F1B8111}"/>
    <cellStyle name="Comma 7 5 3" xfId="9815" xr:uid="{8AA847A6-3FEC-48EB-A67A-0AA7D6B87883}"/>
    <cellStyle name="Comma 7 6" xfId="951" xr:uid="{3CE95FD5-1D72-4354-8210-EFD2E8E804B9}"/>
    <cellStyle name="Comma 7 6 2" xfId="7463" xr:uid="{70100000-9DF1-46BB-A87D-70511D5F0EBB}"/>
    <cellStyle name="Comma 7 7" xfId="3420" xr:uid="{E72EE5AE-7ED8-4B17-BC5B-ABCCE13487B3}"/>
    <cellStyle name="Comma 7 7 2" xfId="9818" xr:uid="{A53DD5A5-2CA2-44CB-81C7-BBEB2F091201}"/>
    <cellStyle name="Comma 7 8" xfId="3421" xr:uid="{EF850BB2-7777-4896-A510-23AD38AA720D}"/>
    <cellStyle name="Comma 7 8 2" xfId="9819" xr:uid="{108C23CB-EFF9-4CA9-A5F3-0F3D0AB31423}"/>
    <cellStyle name="Comma 7 9" xfId="3422" xr:uid="{80079804-2F5A-406A-BFC1-AA3DA825EB63}"/>
    <cellStyle name="Comma 7 9 2" xfId="9820" xr:uid="{1BBF33AF-0951-48E0-A57E-5D39032A9BB2}"/>
    <cellStyle name="Comma 7_B3 - Property plant &amp; equipment.nat" xfId="3423" xr:uid="{24D92E57-F9E6-4B46-9E4C-FDC34DED3CBC}"/>
    <cellStyle name="Comma 70" xfId="5378" xr:uid="{15AD4FF8-A9DD-453E-A215-E8E386AB37A6}"/>
    <cellStyle name="Comma 71" xfId="11571" xr:uid="{E0E982B7-B06C-473F-BB44-2792F8395F96}"/>
    <cellStyle name="Comma 72" xfId="11861" xr:uid="{99211E75-2506-43F8-AB5C-EE8E787B189D}"/>
    <cellStyle name="Comma 73" xfId="403" xr:uid="{3D7632F0-4859-4236-B8F6-8822E414E66D}"/>
    <cellStyle name="Comma 74" xfId="11863" xr:uid="{E3CA33DA-8573-48A0-B8D3-B2802E166DDC}"/>
    <cellStyle name="Comma 75" xfId="11884" xr:uid="{1FF9A4F3-28A0-4C36-99A2-15BEEAE0F1A9}"/>
    <cellStyle name="Comma 76" xfId="11895" xr:uid="{6C6EBDE1-6B3D-4B98-8750-23261191A4E5}"/>
    <cellStyle name="Comma 76 2" xfId="12097" xr:uid="{282560E7-5D82-4416-A2C0-78F2DE3D4109}"/>
    <cellStyle name="Comma 77" xfId="11901" xr:uid="{BB960AEC-D17C-4D47-A4E7-D105EFFDE5A1}"/>
    <cellStyle name="Comma 77 2" xfId="11908" xr:uid="{22282876-FA5C-4FBF-AC6C-97F420AB126E}"/>
    <cellStyle name="Comma 78" xfId="11907" xr:uid="{6DF1566A-E417-47D3-AA43-DF8F00212D81}"/>
    <cellStyle name="Comma 79" xfId="3424" xr:uid="{C9183650-2972-4DA1-B97D-83772050174C}"/>
    <cellStyle name="Comma 79 2" xfId="9821" xr:uid="{7CE83628-877C-4F7A-A841-5BE0A1A470E9}"/>
    <cellStyle name="Comma 8" xfId="143" xr:uid="{838593DA-914C-4175-8482-15AAC69A9C7D}"/>
    <cellStyle name="Comma 8 10" xfId="3429" xr:uid="{1E3A74D2-3081-4C27-B4F0-4EC716D09A3A}"/>
    <cellStyle name="Comma 8 10 2" xfId="9826" xr:uid="{E1727AC4-357F-4A92-B493-0CEC69DC97B9}"/>
    <cellStyle name="Comma 8 11" xfId="3430" xr:uid="{341DE217-A419-463D-8490-1A4A8CCBE9E5}"/>
    <cellStyle name="Comma 8 11 2" xfId="9827" xr:uid="{B63144BD-25F1-4604-906E-68622722DC8D}"/>
    <cellStyle name="Comma 8 12" xfId="3431" xr:uid="{AEC8DE62-F39C-4DB6-A69D-EEEF63FC0009}"/>
    <cellStyle name="Comma 8 12 2" xfId="9828" xr:uid="{F469D54E-FD1A-4024-B274-65EBF2BB8594}"/>
    <cellStyle name="Comma 8 13" xfId="3432" xr:uid="{11645056-4D47-486C-9B46-67977F1FE8B2}"/>
    <cellStyle name="Comma 8 13 2" xfId="9829" xr:uid="{BDDDEAD6-6783-464B-8C24-4983941DABDF}"/>
    <cellStyle name="Comma 8 14" xfId="9825" xr:uid="{BC4DA018-CA8A-4FA8-B2C9-3EAB2CF0489D}"/>
    <cellStyle name="Comma 8 15" xfId="6230" xr:uid="{E59C7C32-EAF8-4121-BE9A-B98C0F7A802D}"/>
    <cellStyle name="Comma 8 16" xfId="3428" xr:uid="{B318E6B8-B85A-47F0-8C37-8FECA95868BE}"/>
    <cellStyle name="Comma 8 2" xfId="35" xr:uid="{E31F9079-CB15-4845-9BD8-0DE9BA9FA197}"/>
    <cellStyle name="Comma 8 2 10" xfId="3433" xr:uid="{858F9184-7EA7-4F02-A0BE-4FF9EA634649}"/>
    <cellStyle name="Comma 8 2 11" xfId="12115" xr:uid="{7FB6C43C-70C7-406D-8E83-291A5B420E98}"/>
    <cellStyle name="Comma 8 2 2" xfId="248" xr:uid="{C3493D7B-3787-424E-A5D8-D1C475EBB0FE}"/>
    <cellStyle name="Comma 8 2 2 2" xfId="9831" xr:uid="{65CC43DD-E3C2-497C-86F1-122DE9069C7E}"/>
    <cellStyle name="Comma 8 2 2 3" xfId="3434" xr:uid="{32BC8D60-9FDF-470F-8177-BF64D0038CD3}"/>
    <cellStyle name="Comma 8 2 3" xfId="3435" xr:uid="{824F73B0-1774-4ADF-AAEB-2C51DCCEBC3B}"/>
    <cellStyle name="Comma 8 2 3 2" xfId="9832" xr:uid="{67806E6E-6F11-47F8-82DA-75E51E655F35}"/>
    <cellStyle name="Comma 8 2 4" xfId="3436" xr:uid="{3052F055-C50F-45F6-AC7D-6D7DEB342AFB}"/>
    <cellStyle name="Comma 8 2 4 2" xfId="9833" xr:uid="{CE8FB656-1AB6-426F-AF20-D82A236D19B2}"/>
    <cellStyle name="Comma 8 2 5" xfId="3437" xr:uid="{9B359197-C418-4DC7-AAFF-FBB618909C1E}"/>
    <cellStyle name="Comma 8 2 5 2" xfId="9834" xr:uid="{B4367987-4A04-4EC3-A9D8-8DEEAABAC8BE}"/>
    <cellStyle name="Comma 8 2 6" xfId="3438" xr:uid="{2B6C29FF-B63D-4A3D-B6C4-4AF37979F586}"/>
    <cellStyle name="Comma 8 2 6 2" xfId="9835" xr:uid="{0CA13367-83FB-43F1-99C2-A1C4DF68DA88}"/>
    <cellStyle name="Comma 8 2 7" xfId="810" xr:uid="{33FA2A28-03E9-4734-B900-4005FA938FE7}"/>
    <cellStyle name="Comma 8 2 7 2" xfId="7344" xr:uid="{23DA2E13-9810-4451-B51F-864BC80806E0}"/>
    <cellStyle name="Comma 8 2 8" xfId="9830" xr:uid="{7AEFA39D-9562-47BD-8770-971904444B27}"/>
    <cellStyle name="Comma 8 2 9" xfId="6231" xr:uid="{BF422BB8-A51C-4FF3-92AD-D87DBA4916D6}"/>
    <cellStyle name="Comma 8 3" xfId="181" xr:uid="{F59E4FC6-F341-485C-B088-B2E9392DE2A5}"/>
    <cellStyle name="Comma 8 3 2" xfId="323" xr:uid="{05F6677C-5B68-43F6-A8C7-59907B6C3F77}"/>
    <cellStyle name="Comma 8 3 2 2" xfId="9837" xr:uid="{D24659B9-687E-4FB4-8AF9-BE56C9A87D0F}"/>
    <cellStyle name="Comma 8 3 2 3" xfId="3440" xr:uid="{14909E9F-F646-4477-B1CE-1B9E33BD7272}"/>
    <cellStyle name="Comma 8 3 3" xfId="9836" xr:uid="{78E49527-B757-4AD3-9F23-A1FDC8F826A1}"/>
    <cellStyle name="Comma 8 3 4" xfId="6232" xr:uid="{AE64BE66-3C32-4DB9-8748-44E0BF10704A}"/>
    <cellStyle name="Comma 8 3 5" xfId="3439" xr:uid="{223DCE83-16D3-4C18-A75B-A4B28946F73F}"/>
    <cellStyle name="Comma 8 4" xfId="290" xr:uid="{EF944E12-38B3-4D95-889D-3204933ACE0A}"/>
    <cellStyle name="Comma 8 4 2" xfId="3442" xr:uid="{F0389FEB-E6F6-4001-9F9A-0593745366B6}"/>
    <cellStyle name="Comma 8 4 2 2" xfId="9839" xr:uid="{1455422C-8F60-459B-A74A-99E6C1C0EEA5}"/>
    <cellStyle name="Comma 8 4 3" xfId="3443" xr:uid="{3AAFDB01-7EE7-41BC-82D2-712BDD266582}"/>
    <cellStyle name="Comma 8 4 3 2" xfId="9840" xr:uid="{01695A49-6458-400F-A9A5-7BEC66028E38}"/>
    <cellStyle name="Comma 8 4 4" xfId="9838" xr:uid="{13C70AFB-61E4-490E-BBB6-4C80FEAAC581}"/>
    <cellStyle name="Comma 8 4 5" xfId="6233" xr:uid="{E00926A2-F3B4-4DD4-B19E-9037A2CDB13A}"/>
    <cellStyle name="Comma 8 4 6" xfId="3441" xr:uid="{37F11672-3C88-4C9F-BB98-CF8D0A883665}"/>
    <cellStyle name="Comma 8 5" xfId="3444" xr:uid="{BBE65F16-D8B8-44F6-B29F-5014F6593B3F}"/>
    <cellStyle name="Comma 8 5 2" xfId="3446" xr:uid="{7135C906-7BB7-4AB6-9D53-274C213CC5F7}"/>
    <cellStyle name="Comma 8 5 2 2" xfId="9842" xr:uid="{E46C440C-EE4F-498B-93BD-64DD3EB94762}"/>
    <cellStyle name="Comma 8 5 3" xfId="9841" xr:uid="{04B40FCB-F950-493A-8511-7042949CB49F}"/>
    <cellStyle name="Comma 8 6" xfId="475" xr:uid="{5D714E59-9BB8-4B45-B171-2DB49495720E}"/>
    <cellStyle name="Comma 8 6 2" xfId="3447" xr:uid="{6C9E5CB7-EE16-4C9B-BEF4-80DA8E3C9D44}"/>
    <cellStyle name="Comma 8 6 2 2" xfId="9843" xr:uid="{33627402-B819-4C7C-A127-C0CD64A07E9F}"/>
    <cellStyle name="Comma 8 6 3" xfId="7048" xr:uid="{73D416DE-68CE-48F4-81F6-E768B5B599CB}"/>
    <cellStyle name="Comma 8 7" xfId="3448" xr:uid="{AE758535-BF4C-45F7-B702-68A139A2F10F}"/>
    <cellStyle name="Comma 8 7 2" xfId="9844" xr:uid="{2214A942-67A9-422B-B2A5-EDF4F8118332}"/>
    <cellStyle name="Comma 8 8" xfId="3450" xr:uid="{772F7D40-CD7F-4EB7-BFB7-E996BEC59892}"/>
    <cellStyle name="Comma 8 8 2" xfId="9846" xr:uid="{6F8AAD03-A879-4935-9599-94D31C5E397B}"/>
    <cellStyle name="Comma 8 9" xfId="3452" xr:uid="{475A1E69-5B73-4879-A8DF-0428B25C2F5D}"/>
    <cellStyle name="Comma 8 9 2" xfId="9848" xr:uid="{B5366F70-F660-4D16-9E11-E9BE9DB98F60}"/>
    <cellStyle name="Comma 8_B3 - Property plant &amp; equipment.nat" xfId="1662" xr:uid="{5AD3053F-B671-40DE-A645-2F6FA3989216}"/>
    <cellStyle name="Comma 80" xfId="11920" xr:uid="{AD6D16AE-9313-4AAB-9B38-01DEAE09AD3E}"/>
    <cellStyle name="Comma 81" xfId="36" xr:uid="{58192198-F21D-44B4-837A-51387454A91F}"/>
    <cellStyle name="Comma 82" xfId="22" xr:uid="{A7A48E2C-9BA7-4A82-9BE1-A353E5A9E1F5}"/>
    <cellStyle name="Comma 83" xfId="11918" xr:uid="{1E28EC08-F8CC-4DE9-AB8B-22FF9E1A90FB}"/>
    <cellStyle name="Comma 84" xfId="12062" xr:uid="{F33AB97B-F5D5-4342-AF7E-2EEC6F6B21EB}"/>
    <cellStyle name="Comma 85" xfId="12091" xr:uid="{A66099F7-D30D-43FD-82F1-C2E17725EA04}"/>
    <cellStyle name="Comma 86" xfId="12118" xr:uid="{BC40CABC-5D8F-4C03-B762-07C90B73D01D}"/>
    <cellStyle name="Comma 87" xfId="12121" xr:uid="{057C38B0-63A8-4910-8C02-42C36835A2CF}"/>
    <cellStyle name="Comma 88" xfId="12120" xr:uid="{36A718F9-0EEF-4ABA-8FEF-7E078FD9BABF}"/>
    <cellStyle name="Comma 89" xfId="8" xr:uid="{3AD9A4F1-F959-4513-8227-56B7FE80A26F}"/>
    <cellStyle name="Comma 9" xfId="150" xr:uid="{EF792C31-0EEA-44D0-A1DE-6557784BF4A7}"/>
    <cellStyle name="Comma 9 10" xfId="3453" xr:uid="{DBF8539E-2127-4DEE-87BC-FA6F1E786081}"/>
    <cellStyle name="Comma 9 10 2" xfId="9849" xr:uid="{0AFF3755-660F-43F4-91C8-EF06E26477D8}"/>
    <cellStyle name="Comma 9 11" xfId="3455" xr:uid="{BB5052E2-8F4D-48A0-B920-475C3F2B96D1}"/>
    <cellStyle name="Comma 9 11 2" xfId="9851" xr:uid="{3D51140F-C2F6-4A39-915F-22AB1897DC35}"/>
    <cellStyle name="Comma 9 12" xfId="3456" xr:uid="{F55259B3-BAF7-4A51-852D-0635B9B46324}"/>
    <cellStyle name="Comma 9 12 2" xfId="9852" xr:uid="{D96B276C-14C6-47C2-B7F4-BCBFB8FA6E8D}"/>
    <cellStyle name="Comma 9 13" xfId="3457" xr:uid="{39872FED-6083-4CF3-8278-3F89D49BA354}"/>
    <cellStyle name="Comma 9 13 2" xfId="9853" xr:uid="{AC4D5F08-5387-4DCA-A9D3-99F861A52C2B}"/>
    <cellStyle name="Comma 9 14" xfId="3459" xr:uid="{3C66598E-54D5-4AE3-958D-28AE4CB6D7A3}"/>
    <cellStyle name="Comma 9 14 2" xfId="2087" xr:uid="{F6CC8767-4868-40A6-8245-720BCB8CFEDF}"/>
    <cellStyle name="Comma 9 14 2 2" xfId="8536" xr:uid="{3E4B6ADC-2A8E-4252-9026-FD4059E9AB39}"/>
    <cellStyle name="Comma 9 14 3" xfId="9855" xr:uid="{58E9A67F-26F0-4259-9DB0-B40910562D72}"/>
    <cellStyle name="Comma 9 15" xfId="9448" xr:uid="{11DAB99F-CE89-46C5-8580-669AFB6F347A}"/>
    <cellStyle name="Comma 9 16" xfId="6234" xr:uid="{F140D818-7574-4C9B-9BEF-E114171E58D2}"/>
    <cellStyle name="Comma 9 17" xfId="3044" xr:uid="{98E24615-9D2B-4C13-A4B7-424084803069}"/>
    <cellStyle name="Comma 9 2" xfId="297" xr:uid="{1524BCCE-F3D3-4DA1-A90B-45C8A44A2048}"/>
    <cellStyle name="Comma 9 2 2" xfId="3461" xr:uid="{B3A76781-AB06-4109-89C9-5F5534BE2346}"/>
    <cellStyle name="Comma 9 2 2 2" xfId="9857" xr:uid="{BD2DCD25-AD4F-4B72-B7F1-111227B5245A}"/>
    <cellStyle name="Comma 9 2 3" xfId="3462" xr:uid="{7E676A2B-0BA9-4276-80D8-DF19EBA805AF}"/>
    <cellStyle name="Comma 9 2 3 2" xfId="9858" xr:uid="{E3FDFE23-15FA-4DF6-A61C-6AD5FCFAB464}"/>
    <cellStyle name="Comma 9 2 4" xfId="9856" xr:uid="{CCFAF9AF-F89C-465C-A39F-1D10352590BB}"/>
    <cellStyle name="Comma 9 2 5" xfId="3460" xr:uid="{8A312833-636D-46CA-899F-5457E0F80E96}"/>
    <cellStyle name="Comma 9 3" xfId="3463" xr:uid="{41837795-931A-429D-B2C4-F4E44E214262}"/>
    <cellStyle name="Comma 9 3 2" xfId="2007" xr:uid="{F649E0BE-EDD3-485A-BB32-EE964ECA4934}"/>
    <cellStyle name="Comma 9 3 2 2" xfId="8459" xr:uid="{63C68C2D-1ACF-412D-96C1-CF226BBCB583}"/>
    <cellStyle name="Comma 9 3 3" xfId="2009" xr:uid="{773F10B0-DABE-4550-81AC-879D1E13601B}"/>
    <cellStyle name="Comma 9 3 3 2" xfId="8461" xr:uid="{1B542EEA-3D13-4928-B3A2-412E200D6A85}"/>
    <cellStyle name="Comma 9 3 4" xfId="9859" xr:uid="{FCE0D65F-DA28-4C4C-9AB4-E178FAAF0969}"/>
    <cellStyle name="Comma 9 38 2" xfId="3464" xr:uid="{445A07C3-B880-403C-B9DC-52B234ED45E5}"/>
    <cellStyle name="Comma 9 38 2 2" xfId="9860" xr:uid="{1019F3B5-7091-438C-B626-EBF0CA3DFE59}"/>
    <cellStyle name="Comma 9 4" xfId="3465" xr:uid="{8E54DA0C-B120-4683-B35C-93336B4B8E63}"/>
    <cellStyle name="Comma 9 4 2" xfId="3466" xr:uid="{1F2A8F99-6FBB-45D0-907D-CA9C4AF1DD8C}"/>
    <cellStyle name="Comma 9 4 2 2" xfId="9862" xr:uid="{B6D416BB-2186-4AA4-92E7-41281A3AF17D}"/>
    <cellStyle name="Comma 9 4 3" xfId="3467" xr:uid="{CCA4D3B1-3CE0-46F3-90D3-9CA4E7A667AB}"/>
    <cellStyle name="Comma 9 4 3 2" xfId="9863" xr:uid="{2F2562C7-D8DE-47AD-AA1F-2ACECCC56A8D}"/>
    <cellStyle name="Comma 9 4 4" xfId="9861" xr:uid="{D9EDA0E2-11DC-4637-95E2-C8B2F02C02E5}"/>
    <cellStyle name="Comma 9 5" xfId="3468" xr:uid="{46CEB376-14FD-474F-8528-747E412E4E95}"/>
    <cellStyle name="Comma 9 5 2" xfId="3469" xr:uid="{51D5355D-B829-4395-91FC-12FFAF9AAF9A}"/>
    <cellStyle name="Comma 9 5 2 2" xfId="9865" xr:uid="{AFBE8A9F-4875-46CA-9DBB-074FF79B2D84}"/>
    <cellStyle name="Comma 9 5 3" xfId="9864" xr:uid="{08CFFE95-64A0-4E15-A7CA-9EF036D0D929}"/>
    <cellStyle name="Comma 9 6" xfId="946" xr:uid="{750A0103-8EFC-42E2-9010-A5B2F0E7A47F}"/>
    <cellStyle name="Comma 9 6 2" xfId="3472" xr:uid="{933FEBB6-171B-4D98-A927-2089564C099B}"/>
    <cellStyle name="Comma 9 6 2 2" xfId="9868" xr:uid="{98D18CC0-68E8-4FAE-8A14-C8DD858FEC29}"/>
    <cellStyle name="Comma 9 6 3" xfId="7458" xr:uid="{BAD8FB8F-8FED-4229-B7CA-F64DDB1124B1}"/>
    <cellStyle name="Comma 9 7" xfId="959" xr:uid="{1799CB5F-C4C7-449E-851F-05A05E718675}"/>
    <cellStyle name="Comma 9 7 2" xfId="7471" xr:uid="{25FA368D-9EE0-408F-8A27-BFB84F60E28F}"/>
    <cellStyle name="Comma 9 8" xfId="3473" xr:uid="{8B6A3655-DEEA-4991-8D8D-AE17671AE136}"/>
    <cellStyle name="Comma 9 8 2" xfId="9869" xr:uid="{4A3E25FE-F6D0-4DD6-A6A8-906FFD508DCA}"/>
    <cellStyle name="Comma 9 9" xfId="404" xr:uid="{DD9AA759-77AC-434E-8BC6-18DED0DE0373}"/>
    <cellStyle name="Comma 9 9 2" xfId="6986" xr:uid="{A294B535-47D3-4EEB-B7F7-7965B7E907AD}"/>
    <cellStyle name="Comma 90" xfId="13" xr:uid="{21AC0715-5A00-4C50-9D03-13CC7431ADC7}"/>
    <cellStyle name="Comma 91" xfId="13561" xr:uid="{8FFB054B-C217-4306-B7F4-65DBA6822AF7}"/>
    <cellStyle name="Comma 92" xfId="12785" xr:uid="{E965DA0D-47A4-4547-BADB-2C7795F73DD4}"/>
    <cellStyle name="comma zerodec" xfId="3229" xr:uid="{A47108F1-4D2E-4984-BE4B-30B01F56653E}"/>
    <cellStyle name="comma zerodec 10" xfId="1825" xr:uid="{E21B38D6-901E-4783-8B26-34F5C9CEA33F}"/>
    <cellStyle name="comma zerodec 10 2" xfId="8285" xr:uid="{E7899AEB-D352-4183-A971-EF35110F59B0}"/>
    <cellStyle name="comma zerodec 11" xfId="1827" xr:uid="{BDF77DAA-E179-479C-BE1A-AEE161B62B76}"/>
    <cellStyle name="comma zerodec 11 2" xfId="8287" xr:uid="{4BE63A89-BBEE-42B9-B2F7-4E5710FD2067}"/>
    <cellStyle name="comma zerodec 12" xfId="9630" xr:uid="{114AD0BA-4985-46C9-9123-077C0394DB8A}"/>
    <cellStyle name="comma zerodec 13" xfId="6235" xr:uid="{4A00DCAC-4069-44A1-BD24-72DF1BDA4385}"/>
    <cellStyle name="comma zerodec 14" xfId="12973" xr:uid="{2B031B59-7FDB-4B8D-AE30-63457AC3F9BA}"/>
    <cellStyle name="comma zerodec 2" xfId="3231" xr:uid="{AD04D2A1-0C6E-48C2-B315-8A2ABC17CE03}"/>
    <cellStyle name="comma zerodec 2 2" xfId="3474" xr:uid="{BA8D94F6-24AF-4C4E-8CC9-B6B8F62D1A32}"/>
    <cellStyle name="comma zerodec 2 2 2" xfId="3475" xr:uid="{A1B02DC4-9460-4AAE-ACEB-B9DC1C889169}"/>
    <cellStyle name="comma zerodec 2 2 2 2" xfId="9871" xr:uid="{3CB7243B-B4DA-4539-8A5D-0AF98304FA4A}"/>
    <cellStyle name="comma zerodec 2 2 3" xfId="9870" xr:uid="{8AF0C586-9D7C-4794-9A73-25D85D0E337E}"/>
    <cellStyle name="comma zerodec 2 3" xfId="3476" xr:uid="{D13D66A7-A3A0-409A-BADE-313F28A28D5E}"/>
    <cellStyle name="comma zerodec 2 3 2" xfId="9872" xr:uid="{229DC552-4C63-4A87-ADB6-164A2565FCDA}"/>
    <cellStyle name="comma zerodec 2 4" xfId="9632" xr:uid="{1CF31B11-EE69-411E-B9E8-915DD4579C48}"/>
    <cellStyle name="comma zerodec 3" xfId="3477" xr:uid="{1E609C3F-6951-4620-8E80-874CC567C3F2}"/>
    <cellStyle name="comma zerodec 3 2" xfId="9873" xr:uid="{49AF93C3-9DC5-4D29-813A-DF06F3B3FDA1}"/>
    <cellStyle name="comma zerodec 4" xfId="3479" xr:uid="{31EED8D1-B8C3-4CF6-B230-48530AAD5FE8}"/>
    <cellStyle name="comma zerodec 4 2" xfId="9874" xr:uid="{C5718A5D-C969-459E-9454-38615DC81CA1}"/>
    <cellStyle name="comma zerodec 5" xfId="3480" xr:uid="{3DB06C2F-24A5-485C-99B5-AC5313E7036D}"/>
    <cellStyle name="comma zerodec 5 2" xfId="9875" xr:uid="{20EE3B31-2633-4764-BA29-97DDE095D923}"/>
    <cellStyle name="comma zerodec 6" xfId="3481" xr:uid="{0EB98743-9879-4275-96F8-A6DEFDCF7B3B}"/>
    <cellStyle name="comma zerodec 6 2" xfId="9876" xr:uid="{D90D4079-ABAB-402F-9354-640A21CB9D3E}"/>
    <cellStyle name="comma zerodec 7" xfId="3482" xr:uid="{15D66FA0-F07A-4F79-940D-6B797B821948}"/>
    <cellStyle name="comma zerodec 7 2" xfId="9877" xr:uid="{AB4BAA0A-193C-43EF-BE01-8B219354C89F}"/>
    <cellStyle name="comma zerodec 8" xfId="990" xr:uid="{C87280A6-1195-47CA-8D52-1653A227357C}"/>
    <cellStyle name="comma zerodec 8 2" xfId="7502" xr:uid="{2A0EC754-8D4A-46AD-BEB8-146ADFC03959}"/>
    <cellStyle name="comma zerodec 9" xfId="3483" xr:uid="{FBB46450-5FBA-466A-AF8E-F2B75B48A199}"/>
    <cellStyle name="comma zerodec 9 2" xfId="9878" xr:uid="{12115860-91E6-413B-AA3A-578088C43BC9}"/>
    <cellStyle name="comma zerodec_282-193.00" xfId="1452" xr:uid="{D7BB834C-B993-48DF-BAE8-466B5F6A1CB3}"/>
    <cellStyle name="Comma0" xfId="2212" xr:uid="{7BA844C6-BBF5-4636-8E28-990DB19D9653}"/>
    <cellStyle name="Comma0 2" xfId="8659" xr:uid="{57FA587B-5DF3-4319-B190-BAC7F6EA3A93}"/>
    <cellStyle name="Copied" xfId="3486" xr:uid="{91036BB3-F9CC-4E11-ABA4-2797A965D9B6}"/>
    <cellStyle name="COST1" xfId="3487" xr:uid="{E9243B4B-E62E-4A54-A9EC-3E79BD4AB618}"/>
    <cellStyle name="Cover Date" xfId="3490" xr:uid="{39A88D14-0204-499B-833B-7BF5F6A13947}"/>
    <cellStyle name="Cover Subtitle" xfId="3492" xr:uid="{A194CFAC-C8C0-4171-AADC-6C513F9B8A33}"/>
    <cellStyle name="Cover Title" xfId="3493" xr:uid="{486BA739-0E28-40A4-84DB-AEA7B0AA1114}"/>
    <cellStyle name="Curren - Style3" xfId="3494" xr:uid="{00F1D9E4-D039-418E-930B-DCAF55BD7F66}"/>
    <cellStyle name="Curren - Style4" xfId="3242" xr:uid="{603A43DE-0AC7-4F59-9D05-86E7798496A7}"/>
    <cellStyle name="Currency (0.00)" xfId="2502" xr:uid="{4AD75C5B-BD63-41E0-8A06-FA0DD017FCC1}"/>
    <cellStyle name="Currency (0.00) 2" xfId="11743" xr:uid="{DFB89C35-78B0-4B86-9032-67F0912DD0F6}"/>
    <cellStyle name="Currency (0.00) 2 2" xfId="12022" xr:uid="{9999D0E5-6F57-4901-9EA4-5CDC86AF3100}"/>
    <cellStyle name="Currency (0.00) 2 2 2" xfId="13840" xr:uid="{030D6E2C-F3CE-4590-9CE5-1E108F86BDCD}"/>
    <cellStyle name="Currency (0.00) 2 2 2 2" xfId="16818" xr:uid="{3595BACF-2DAF-4000-8F9D-A456BE2F3D10}"/>
    <cellStyle name="Currency (0.00) 2 2 2 3" xfId="18354" xr:uid="{B8F6D670-347A-493A-8C2C-D02DB2C6AE29}"/>
    <cellStyle name="Currency (0.00) 2 2 2 4" xfId="14347" xr:uid="{3AA470EE-D43F-463D-A7BE-1C7FC4AE1F3B}"/>
    <cellStyle name="Currency (0.00) 2 2 3" xfId="15541" xr:uid="{ABD8B12E-061B-4BFB-B3BD-23E13180B55E}"/>
    <cellStyle name="Currency (0.00) 2 2 4" xfId="16970" xr:uid="{01E6D85C-4394-42D3-841F-1860C2F45DD0}"/>
    <cellStyle name="Currency (0.00) 2 2 5" xfId="14068" xr:uid="{CC2493E9-3261-4C50-9845-EBAD3668D7AF}"/>
    <cellStyle name="Currency (0.00) 2 3" xfId="13689" xr:uid="{19C6A490-655B-4DFC-B867-3E498B63BFB6}"/>
    <cellStyle name="Currency (0.00) 2 3 2" xfId="18208" xr:uid="{7BB7E6E0-0306-4115-8551-68FFC0F0A568}"/>
    <cellStyle name="Currency (0.00) 2 4" xfId="16889" xr:uid="{63642209-29A4-4D06-B15E-31C8500F93B2}"/>
    <cellStyle name="Currency (0.00) 2 5" xfId="12554" xr:uid="{F06AC2A0-0F27-4258-BBCA-97767F3D359F}"/>
    <cellStyle name="Currency (0.00) 3" xfId="11946" xr:uid="{C59295C9-24E5-440B-8647-4346B7414A6A}"/>
    <cellStyle name="Currency (0.00) 3 2" xfId="13764" xr:uid="{80E4F507-CE18-41C3-9236-57A8FDE5518E}"/>
    <cellStyle name="Currency (0.00) 3 2 2" xfId="16750" xr:uid="{C908F54B-19AC-426C-BF59-627CD0282D24}"/>
    <cellStyle name="Currency (0.00) 3 2 3" xfId="18278" xr:uid="{E6E12F6E-6981-4DEC-94EE-63027E761277}"/>
    <cellStyle name="Currency (0.00) 3 2 4" xfId="14279" xr:uid="{7AF9F320-F7B4-4A75-A139-063698393AAD}"/>
    <cellStyle name="Currency (0.00) 3 3" xfId="15500" xr:uid="{F66CAAD0-6E4D-414A-9D0D-004969A94F74}"/>
    <cellStyle name="Currency (0.00) 3 4" xfId="16926" xr:uid="{BE9955D0-9A52-46D8-A10A-9709E778A1B8}"/>
    <cellStyle name="Currency (0.00) 3 5" xfId="14000" xr:uid="{EBEBDBA3-5F33-46D2-BF65-D2E6E9037C73}"/>
    <cellStyle name="Currency (0.00) 4" xfId="12330" xr:uid="{A2E43FE7-0A17-4A39-9B82-0B8BE4E83BD5}"/>
    <cellStyle name="Currency (0.00) 4 2" xfId="17124" xr:uid="{8DF97C09-9BA9-4B2F-B04B-CA9F9608DC8A}"/>
    <cellStyle name="Currency (0.00) 5" xfId="15055" xr:uid="{CBE904DB-0667-4B66-9838-F95A3C314E1A}"/>
    <cellStyle name="Currency (0.00) 6" xfId="12861" xr:uid="{A49FBF43-9B66-479C-9876-E8ACDC22EBF0}"/>
    <cellStyle name="Currency (hidden)" xfId="3496" xr:uid="{17ECAD4B-5DDE-4D6A-B8E7-D273061BBC37}"/>
    <cellStyle name="Currency (hidden) 2" xfId="9885" xr:uid="{428A1DFD-E9DB-4108-841F-167EDC2C7163}"/>
    <cellStyle name="Currency (hidden) 3" xfId="11752" xr:uid="{EF5BB558-FEF5-4FC3-A79F-1564438A0D4D}"/>
    <cellStyle name="Currency [00]" xfId="1428" xr:uid="{3957ABAB-4EFE-48F6-AC1F-D600817B5A35}"/>
    <cellStyle name="Currency [00] 2" xfId="1149" xr:uid="{40F6A674-00BB-4E0F-81F2-0C7A39EB9FD4}"/>
    <cellStyle name="Currency [00] 2 2" xfId="7659" xr:uid="{EA775C4D-16C0-4D4F-A921-70CA5A4B6114}"/>
    <cellStyle name="Currency [00] 3" xfId="7926" xr:uid="{81870355-65DC-4BEC-B67B-BCE32497937C}"/>
    <cellStyle name="Currency [1]" xfId="3484" xr:uid="{987AC4DB-7361-4EBA-B84A-E7F2A469A1D4}"/>
    <cellStyle name="Currency [1] 2" xfId="3497" xr:uid="{91D887C5-C022-494F-A14B-51BA66A3FDF0}"/>
    <cellStyle name="Currency [1] 2 2" xfId="3179" xr:uid="{A7ACB12A-AD5A-43DF-9251-0A9383A9604E}"/>
    <cellStyle name="Currency [1] 2 2 2" xfId="9582" xr:uid="{910DB251-578E-4B2B-9AD8-B72354DFA3E1}"/>
    <cellStyle name="Currency [1] 2 2 2 2" xfId="13196" xr:uid="{26434D69-1472-418E-AE4D-166660BBF609}"/>
    <cellStyle name="Currency [1] 2 2 2 2 2" xfId="16285" xr:uid="{0EE7E896-1C62-4AAC-8EC8-6B76C9335031}"/>
    <cellStyle name="Currency [1] 2 2 2 2 3" xfId="17761" xr:uid="{DF8CC97A-B11B-42CD-A1AE-BC4CB1AA83B1}"/>
    <cellStyle name="Currency [1] 2 2 2 3" xfId="15104" xr:uid="{2161BD2B-616D-4EEF-B136-B4E1F2DB0CA2}"/>
    <cellStyle name="Currency [1] 2 2 3" xfId="12399" xr:uid="{09B8FFC8-74F4-4C5A-B010-A995EA82A884}"/>
    <cellStyle name="Currency [1] 2 2 3 2" xfId="15713" xr:uid="{3754CE78-892F-4723-B6F0-591CB18AAF5F}"/>
    <cellStyle name="Currency [1] 2 2 3 3" xfId="17157" xr:uid="{F8136676-9146-40AC-82B1-138407EA4E9D}"/>
    <cellStyle name="Currency [1] 2 2 4" xfId="14561" xr:uid="{7E15FE83-9766-4D90-98B0-7DB4EF0221B5}"/>
    <cellStyle name="Currency [1] 2 3" xfId="9886" xr:uid="{BD2BC1D0-156D-4EB9-B31B-38D6330063C6}"/>
    <cellStyle name="Currency [1] 2 3 2" xfId="13217" xr:uid="{955FC308-BB50-4814-87BB-1F7254BCE75D}"/>
    <cellStyle name="Currency [1] 2 3 2 2" xfId="16295" xr:uid="{A11CF1EC-BD02-46ED-ADCB-5C418A141663}"/>
    <cellStyle name="Currency [1] 2 3 2 3" xfId="17771" xr:uid="{30205C5B-6965-4CC0-A7F2-AA39B4EA2C16}"/>
    <cellStyle name="Currency [1] 2 3 3" xfId="15115" xr:uid="{4811B495-1568-4C49-A48B-3DEF07571227}"/>
    <cellStyle name="Currency [1] 2 4" xfId="12428" xr:uid="{36D01F3E-E243-462E-A16E-5EEC64B45B69}"/>
    <cellStyle name="Currency [1] 2 4 2" xfId="15723" xr:uid="{5E383385-7EFC-492D-8651-F5FBCE942976}"/>
    <cellStyle name="Currency [1] 2 4 3" xfId="17167" xr:uid="{CA3B16C4-4C6B-4EB0-8A48-4567E92A1BA5}"/>
    <cellStyle name="Currency [1] 2 5" xfId="14573" xr:uid="{6DCFBDC1-7805-453F-BBD5-3199D1F32664}"/>
    <cellStyle name="Currency [1] 3" xfId="3498" xr:uid="{87F049E9-91B7-4EFF-A068-7B71D3EBA5EA}"/>
    <cellStyle name="Currency [1] 3 2" xfId="3500" xr:uid="{02A094E4-7263-4D0C-842C-9DEEDAE9FE2D}"/>
    <cellStyle name="Currency [1] 3 2 2" xfId="9889" xr:uid="{E7DF6B48-1C26-406E-841F-BE761525F278}"/>
    <cellStyle name="Currency [1] 3 2 2 2" xfId="13219" xr:uid="{BBDCCDA9-61C5-48E8-8737-872E9E1C8993}"/>
    <cellStyle name="Currency [1] 3 2 2 2 2" xfId="16297" xr:uid="{F18E8265-EE30-46B0-B6F2-CF51D768961D}"/>
    <cellStyle name="Currency [1] 3 2 2 2 3" xfId="17773" xr:uid="{BEBD5D8F-4D1F-4455-9AEE-D0645FE58E30}"/>
    <cellStyle name="Currency [1] 3 2 2 3" xfId="15117" xr:uid="{ED94F7DB-5616-49BE-8C6D-AFF7695D3AE1}"/>
    <cellStyle name="Currency [1] 3 2 3" xfId="12430" xr:uid="{B61C2661-B26F-4E2B-B14D-C64F33633079}"/>
    <cellStyle name="Currency [1] 3 2 3 2" xfId="15725" xr:uid="{2371BCCD-A8A2-43ED-8BD0-265AED97C7FF}"/>
    <cellStyle name="Currency [1] 3 2 3 3" xfId="17169" xr:uid="{40C5C810-9843-4956-A550-2F49B6D95296}"/>
    <cellStyle name="Currency [1] 3 2 4" xfId="14575" xr:uid="{9DA69960-2591-43B4-B552-584B03655FFF}"/>
    <cellStyle name="Currency [1] 3 3" xfId="9887" xr:uid="{8CA25A9A-5939-4A95-AA14-4B7E0041972E}"/>
    <cellStyle name="Currency [1] 3 3 2" xfId="13218" xr:uid="{38451C96-954F-4F99-AA52-65CB160D1B84}"/>
    <cellStyle name="Currency [1] 3 3 2 2" xfId="16296" xr:uid="{5D9C39BB-6392-4E2F-A20B-E9BCCCD812D0}"/>
    <cellStyle name="Currency [1] 3 3 2 3" xfId="17772" xr:uid="{5A7D18F2-E8A5-44D6-9793-F26494196C7D}"/>
    <cellStyle name="Currency [1] 3 3 3" xfId="15116" xr:uid="{BE5F9B25-3DCE-435B-AD2B-B0022B077215}"/>
    <cellStyle name="Currency [1] 3 4" xfId="12429" xr:uid="{01AA9C62-6202-42DA-9AED-D06EBEB9FA57}"/>
    <cellStyle name="Currency [1] 3 4 2" xfId="15724" xr:uid="{4D7FD1EC-5036-405C-9F94-7294D030725C}"/>
    <cellStyle name="Currency [1] 3 4 3" xfId="17168" xr:uid="{7A76B08A-5FC4-402E-92D5-6DA5653AB46A}"/>
    <cellStyle name="Currency [1] 3 5" xfId="14574" xr:uid="{40C2C220-473C-43D9-BBFE-8D406570DDCD}"/>
    <cellStyle name="Currency [1] 4" xfId="3502" xr:uid="{4B6175DB-F2E6-4F54-BD2A-97DBC6DCB262}"/>
    <cellStyle name="Currency [1] 4 2" xfId="9891" xr:uid="{2E5616EC-F72A-4BC7-BB40-C4EA61C88682}"/>
    <cellStyle name="Currency [1] 4 2 2" xfId="13220" xr:uid="{5E58F26D-D55E-4DCE-9F30-F5F286B2488D}"/>
    <cellStyle name="Currency [1] 4 2 2 2" xfId="16298" xr:uid="{363BFE2D-6D3E-4608-BC8E-AB84FEE521F6}"/>
    <cellStyle name="Currency [1] 4 2 2 3" xfId="17774" xr:uid="{DEE62DD2-C630-4C20-BDE4-ABD688C8E57A}"/>
    <cellStyle name="Currency [1] 4 2 3" xfId="15118" xr:uid="{2729945A-3747-4C34-BB33-36AE0E4DBF75}"/>
    <cellStyle name="Currency [1] 4 3" xfId="12431" xr:uid="{24E2A18B-CD10-4CAA-B274-4AE9D8B67067}"/>
    <cellStyle name="Currency [1] 4 3 2" xfId="15726" xr:uid="{88848B99-73FD-47BA-B13D-F456AD98AFAD}"/>
    <cellStyle name="Currency [1] 4 3 3" xfId="17170" xr:uid="{565AAFD6-6FAA-4814-82ED-FB9F868014DC}"/>
    <cellStyle name="Currency [1] 4 4" xfId="14576" xr:uid="{F677BA00-461B-41F0-B2F3-2474BA41FD3B}"/>
    <cellStyle name="Currency [1] 5" xfId="1270" xr:uid="{3E232C7F-B5CE-4CE4-B24F-C44C0C7F68F2}"/>
    <cellStyle name="Currency [1] 5 2" xfId="7777" xr:uid="{802C4A34-A87E-49B1-A0C3-F88C0F2388D4}"/>
    <cellStyle name="Currency [1] 5 2 2" xfId="13038" xr:uid="{82C3717B-A1DE-49FA-85A1-E343B7FC1A72}"/>
    <cellStyle name="Currency [1] 5 2 2 2" xfId="16192" xr:uid="{652E60E9-C0CB-4DE1-BDA9-D2617594F059}"/>
    <cellStyle name="Currency [1] 5 2 2 3" xfId="17660" xr:uid="{EF0E10BB-0AE8-422E-AA81-D5C65175E7F7}"/>
    <cellStyle name="Currency [1] 5 2 3" xfId="15014" xr:uid="{FE66DF1D-D6DF-4169-A8FE-F7530BBEC3A8}"/>
    <cellStyle name="Currency [1] 5 3" xfId="12221" xr:uid="{D10CD73B-E4D3-47C4-BEF7-E1B7C2565BBE}"/>
    <cellStyle name="Currency [1] 5 3 2" xfId="15621" xr:uid="{ECDD90A9-488E-42A2-93A3-4CEEF75C9540}"/>
    <cellStyle name="Currency [1] 5 3 3" xfId="17053" xr:uid="{47CCF8CA-E94A-4C95-9799-E0513F56C883}"/>
    <cellStyle name="Currency [1] 5 4" xfId="14466" xr:uid="{776313B3-F147-4ED4-BFDD-50CC1CBD3466}"/>
    <cellStyle name="Currency [1] 6" xfId="3503" xr:uid="{15812ABD-8566-4C36-981D-1E5A6FD11CB7}"/>
    <cellStyle name="Currency [1] 6 2" xfId="9892" xr:uid="{198BF3EE-44E9-4DDD-A002-A444D195278D}"/>
    <cellStyle name="Currency [1] 6 2 2" xfId="13221" xr:uid="{28B7852F-B64F-4152-918C-C70F9ED23CAF}"/>
    <cellStyle name="Currency [1] 6 2 2 2" xfId="16299" xr:uid="{71BC4652-EDF3-426C-9135-011DB43BC674}"/>
    <cellStyle name="Currency [1] 6 2 2 3" xfId="17775" xr:uid="{2F34C9BB-6876-49BA-8BEA-62AB356E8F14}"/>
    <cellStyle name="Currency [1] 6 2 3" xfId="15119" xr:uid="{7F246ABD-86B3-407E-B686-9DC9B7E52524}"/>
    <cellStyle name="Currency [1] 6 3" xfId="12432" xr:uid="{6673823F-7810-4F3F-A182-561BD1FDBDC2}"/>
    <cellStyle name="Currency [1] 6 3 2" xfId="15727" xr:uid="{7E2DD70B-BE15-404B-9220-B1BC9D55E55A}"/>
    <cellStyle name="Currency [1] 6 3 3" xfId="17171" xr:uid="{1D8E9612-4318-420B-9472-B01BD387A606}"/>
    <cellStyle name="Currency [1] 6 4" xfId="14577" xr:uid="{E0169021-404B-4789-A5D1-E1FD78C2AC1A}"/>
    <cellStyle name="Currency [1] 7" xfId="9879" xr:uid="{031A59F3-D526-431C-932B-CFA31D4B0680}"/>
    <cellStyle name="Currency [1] 7 2" xfId="13216" xr:uid="{8CA8C28B-E224-40E6-8114-E09F2CF9A1B2}"/>
    <cellStyle name="Currency [1] 7 2 2" xfId="16294" xr:uid="{AE82EC39-9C7E-4726-98BA-C6FAFB41ACFF}"/>
    <cellStyle name="Currency [1] 7 2 3" xfId="17770" xr:uid="{8FE5C3CF-0002-4DF3-A005-B9381B1DB2D4}"/>
    <cellStyle name="Currency [1] 7 3" xfId="15114" xr:uid="{F0D502DF-BE25-40C9-8BEC-84EE60567767}"/>
    <cellStyle name="Currency [1] 8" xfId="12427" xr:uid="{42612F21-8246-4B07-9330-EF8F1509FC79}"/>
    <cellStyle name="Currency [1] 8 2" xfId="15722" xr:uid="{49BD0913-896C-4551-8826-5A9199DC51F0}"/>
    <cellStyle name="Currency [1] 8 3" xfId="17166" xr:uid="{87CBDFDC-1E42-40DD-BEF2-D2338EC33D34}"/>
    <cellStyle name="Currency [1] 9" xfId="14572" xr:uid="{7B237594-E332-46CA-B3E6-A1182A41DA39}"/>
    <cellStyle name="Currency 2" xfId="646" xr:uid="{8A7D55ED-B954-45DC-A105-36AC91B30C10}"/>
    <cellStyle name="Currency 2 2" xfId="653" xr:uid="{7DEA929F-8AFA-46CC-8799-B7822EEAA2DD}"/>
    <cellStyle name="Currency 2 2 2" xfId="7204" xr:uid="{CF6CC66D-4620-44EE-AD2D-BF0A823CB1E6}"/>
    <cellStyle name="Currency 2 3" xfId="3505" xr:uid="{36E4B13B-DF06-449F-8F71-255F6BA6C79F}"/>
    <cellStyle name="Currency 2 3 2" xfId="9894" xr:uid="{E3D3F244-41C8-4009-B3DB-9DC6052F63AB}"/>
    <cellStyle name="Currency 2 4" xfId="3507" xr:uid="{4CE30AB4-10C7-454D-9F1C-DFCA16A43D0B}"/>
    <cellStyle name="Currency 2 4 2" xfId="9896" xr:uid="{71C2E99A-86FB-47BC-B97A-D850DED7C4BC}"/>
    <cellStyle name="Currency 2 5" xfId="7197" xr:uid="{D0DE95E7-A58A-4A08-890D-8EDEE8D71231}"/>
    <cellStyle name="Currency 2 6" xfId="6236" xr:uid="{F4D3368E-3DE8-4331-8CEA-691FA51E24BE}"/>
    <cellStyle name="Currency 2 7" xfId="12057" xr:uid="{FC1579FA-165C-47EC-A8AD-EE6873DA40BC}"/>
    <cellStyle name="Currency 3" xfId="2772" xr:uid="{74786EBA-AC19-4315-B692-CF9319F381D1}"/>
    <cellStyle name="Currency 3 2" xfId="3508" xr:uid="{2FE2EBDD-1392-47E7-93A5-99129B44753D}"/>
    <cellStyle name="Currency 3 2 2" xfId="9897" xr:uid="{B5028E9D-963F-446B-8170-DB4658A38E4B}"/>
    <cellStyle name="Currency 3 3" xfId="9184" xr:uid="{85AC9DAD-8C6A-4694-8C18-4D5A712F0EF2}"/>
    <cellStyle name="Currency 3 4" xfId="6237" xr:uid="{FC7002BB-A4CD-4725-A2E4-9AEE48F3C337}"/>
    <cellStyle name="Currency 4" xfId="2780" xr:uid="{6E3159C3-7AB1-414E-AD07-FE1622B8E7EC}"/>
    <cellStyle name="Currency 4 2" xfId="9192" xr:uid="{24B5869D-2E22-4E39-8534-1DF953997F49}"/>
    <cellStyle name="Currency 5" xfId="2783" xr:uid="{5DC71013-C734-444F-9C25-A4023B3094A4}"/>
    <cellStyle name="Currency 5 2" xfId="9195" xr:uid="{5522B668-0F27-4970-85A6-7F82E67B116A}"/>
    <cellStyle name="Currency 6" xfId="2786" xr:uid="{68F915E4-6B68-4A60-AEFD-36B5CCF8ED0A}"/>
    <cellStyle name="Currency 6 2" xfId="9198" xr:uid="{17368E5E-F74E-465C-AECB-88DEECC20F7F}"/>
    <cellStyle name="Currency 7" xfId="1814" xr:uid="{E338BE2B-68E2-40A3-8415-04BE264E523F}"/>
    <cellStyle name="Currency 7 2" xfId="8276" xr:uid="{BAA3EDD8-8BBC-438B-82C0-E10DAAAF40DF}"/>
    <cellStyle name="Currency 8" xfId="2789" xr:uid="{98F93E9E-C66A-4296-81D7-194168BBB51F}"/>
    <cellStyle name="Currency 8 2" xfId="9201" xr:uid="{AAB89A6F-570A-4038-B229-F816B3A47CA7}"/>
    <cellStyle name="Currency 9" xfId="6989" xr:uid="{815BD69D-1D65-4455-9FA3-3675210ABFBA}"/>
    <cellStyle name="Currency0" xfId="2631" xr:uid="{A89D4FAB-DAD0-468D-8E0D-C2D0FD65E5DC}"/>
    <cellStyle name="Currency0 2" xfId="9044" xr:uid="{BB0ADDCF-AFB5-4053-BB16-4D329BA3F8AE}"/>
    <cellStyle name="Currency1" xfId="2633" xr:uid="{10C9BE86-A5BA-453B-A16C-1E947FE15679}"/>
    <cellStyle name="Currency1 10" xfId="3510" xr:uid="{F9565DB7-C907-4D3D-AF74-83985C9BC3EC}"/>
    <cellStyle name="Currency1 10 2" xfId="9899" xr:uid="{CAC040E3-1B77-4240-9A14-22F915D6D2FC}"/>
    <cellStyle name="Currency1 11" xfId="2965" xr:uid="{9D91D9D0-745C-4F53-AD67-257BEE8AF78C}"/>
    <cellStyle name="Currency1 11 2" xfId="9373" xr:uid="{7FBE1CB3-5FE2-4B08-B0EF-BCD77172217A}"/>
    <cellStyle name="Currency1 12" xfId="9046" xr:uid="{1D4CE103-3FA0-4909-9295-A5C6B4670EF8}"/>
    <cellStyle name="Currency1 13" xfId="6238" xr:uid="{3D05DACF-6D30-448D-976A-256744BE4FE0}"/>
    <cellStyle name="Currency1 14" xfId="12348" xr:uid="{3296A760-C0FD-46E5-A786-6E01243ACF08}"/>
    <cellStyle name="Currency1 15" xfId="12190" xr:uid="{BE70F6C4-7B65-4189-B472-7BC3CCBB158A}"/>
    <cellStyle name="Currency1 2" xfId="3511" xr:uid="{3B953F15-EE02-4898-89A1-D589F1CB6DE8}"/>
    <cellStyle name="Currency1 2 2" xfId="3512" xr:uid="{10B5C0D6-EC0D-4BDC-BBAD-686F79DD66C4}"/>
    <cellStyle name="Currency1 2 2 2" xfId="9901" xr:uid="{61592920-881A-4A03-BE7E-F04DF3F93133}"/>
    <cellStyle name="Currency1 2 3" xfId="3513" xr:uid="{211C2F9F-A6D6-4685-B6C1-B36BE367A467}"/>
    <cellStyle name="Currency1 2 3 2" xfId="9902" xr:uid="{37DD8409-CD0F-4442-B3C8-D495F40DCC73}"/>
    <cellStyle name="Currency1 2 4" xfId="9900" xr:uid="{637052CD-5143-4EA1-A5FB-460CF0CD94D3}"/>
    <cellStyle name="Currency1 3" xfId="3515" xr:uid="{38D03C35-D811-42D9-B51B-ADF8F81A2C48}"/>
    <cellStyle name="Currency1 3 2" xfId="9904" xr:uid="{B07A72A8-D323-4621-B20A-9044205D706B}"/>
    <cellStyle name="Currency1 4" xfId="3517" xr:uid="{F988C3AC-7EE6-412A-9540-D79F0C6388FB}"/>
    <cellStyle name="Currency1 4 2" xfId="9906" xr:uid="{98D98C00-73D3-4EA3-B236-B3C61FE0B493}"/>
    <cellStyle name="Currency1 5" xfId="3054" xr:uid="{AB601745-CF21-42FC-A6DB-8645CD55495D}"/>
    <cellStyle name="Currency1 5 2" xfId="9459" xr:uid="{E89C846A-0455-443F-97DA-4D21F9F5DFD0}"/>
    <cellStyle name="Currency1 6" xfId="3518" xr:uid="{4187D8D6-1F2E-40EE-9FEB-C67E1522E021}"/>
    <cellStyle name="Currency1 6 2" xfId="9907" xr:uid="{EB350903-18B5-4025-A945-38F70418659B}"/>
    <cellStyle name="Currency1 7" xfId="2661" xr:uid="{97C1282F-7A85-4AF8-BF8B-AA375EC05458}"/>
    <cellStyle name="Currency1 7 2" xfId="9074" xr:uid="{3F9C6FEF-0861-4764-9F4C-51017EDECA9D}"/>
    <cellStyle name="Currency1 8" xfId="2847" xr:uid="{5F09C502-D971-42AC-9455-66F921BF3672}"/>
    <cellStyle name="Currency1 8 2" xfId="9257" xr:uid="{F8C94912-EB0D-4268-925A-FAF03B24708D}"/>
    <cellStyle name="Currency1 9" xfId="2849" xr:uid="{F119E106-EE1C-40D5-AE29-9CB70676C962}"/>
    <cellStyle name="Currency1 9 2" xfId="9259" xr:uid="{59910E27-0DA1-44FE-85B6-64C784C5FB38}"/>
    <cellStyle name="Currency1_282-193.00" xfId="3519" xr:uid="{C43C7F56-6C46-4592-8CCB-EF82BC34ABF0}"/>
    <cellStyle name="Currency2" xfId="2635" xr:uid="{E146F83A-5969-402E-9952-75CABEC77034}"/>
    <cellStyle name="Currency2 2" xfId="9048" xr:uid="{84B659F2-5805-4619-9B68-D66EC08E712D}"/>
    <cellStyle name="custom" xfId="453" xr:uid="{F530E367-02EE-4A5F-8CC2-769C0C0EE639}"/>
    <cellStyle name="Custom - Style1" xfId="2006" xr:uid="{6401C269-7082-4CC2-9A8F-B2157CB2B77D}"/>
    <cellStyle name="Custom - Style8" xfId="3520" xr:uid="{800489D6-1502-46C3-8C0E-822CFC8723DD}"/>
    <cellStyle name="Custom - Style8 2" xfId="2310" xr:uid="{EF60E8A0-64C5-4F41-9895-1D8E5A430FE8}"/>
    <cellStyle name="Custom - Style8 2 2" xfId="8753" xr:uid="{C5F2A4C1-DC8D-4888-A011-87A9BEECA96C}"/>
    <cellStyle name="Custom - Style8 3" xfId="2312" xr:uid="{033469B1-2482-4B83-845D-30EF3B402400}"/>
    <cellStyle name="Custom - Style8 3 2" xfId="8755" xr:uid="{FA4127FB-F59D-4FB9-9198-ACB3D5888D79}"/>
    <cellStyle name="Custom - Style8 4" xfId="2314" xr:uid="{C816EE0C-1AA5-4640-912E-5B3CC09046AC}"/>
    <cellStyle name="Custom - Style8 4 2" xfId="3521" xr:uid="{6D5C6801-8006-423E-9FC2-546C0E8E2C2E}"/>
    <cellStyle name="Custom - Style8 4 2 2" xfId="9909" xr:uid="{3759E98E-4AD3-4450-9FE4-726FEA3E8660}"/>
    <cellStyle name="Custom - Style8 4 3" xfId="8757" xr:uid="{E285DEA1-0E3B-4FD4-84E2-AD6F8F84C84F}"/>
    <cellStyle name="Custom - Style8 5" xfId="3522" xr:uid="{FD060B91-ADEA-457D-B889-A68C35A54CC1}"/>
    <cellStyle name="Custom - Style8 5 2" xfId="9910" xr:uid="{70833676-99A9-4BBD-A11E-46A440136CE3}"/>
    <cellStyle name="Custom - Style8 6" xfId="9908" xr:uid="{1DE84BFA-1DC5-4293-9F28-DAF52849AD39}"/>
    <cellStyle name="Custom - Style8_AWP (IS)-311208" xfId="3523" xr:uid="{2A16120B-FD7A-4AFC-A14F-8C37E1136B95}"/>
    <cellStyle name="custom 2" xfId="1025" xr:uid="{9A675A76-8BFC-42CC-8B36-3D84C11B7082}"/>
    <cellStyle name="custom 2 2" xfId="7536" xr:uid="{C96EAD6C-BBF6-4147-987D-610C08E56538}"/>
    <cellStyle name="custom 3" xfId="7030" xr:uid="{91F4BCCB-309B-488E-B215-017B78A43275}"/>
    <cellStyle name="custom 4" xfId="11694" xr:uid="{19DB66AA-2025-425E-A49A-D553F3CB48C4}"/>
    <cellStyle name="custom_A3" xfId="3524" xr:uid="{D2590A68-BCDA-41E7-A9D8-4DCAE6114A33}"/>
    <cellStyle name="Dan" xfId="3525" xr:uid="{9647D103-6199-4CC4-9167-00A02E9D80D0}"/>
    <cellStyle name="Dan 2" xfId="9911" xr:uid="{6E90C49C-D69D-4E12-B833-40A316746AD4}"/>
    <cellStyle name="Data   - Style2" xfId="784" xr:uid="{F0FA7DAA-4DF9-469D-A8EA-E604F1B9DA6A}"/>
    <cellStyle name="Data   - Style2 2" xfId="2759" xr:uid="{201A67F4-9254-401B-8443-006C391677FD}"/>
    <cellStyle name="Data   - Style2 2 2" xfId="3529" xr:uid="{ECA268FA-1BA4-40E5-9DC7-B16977929E55}"/>
    <cellStyle name="Data   - Style2 2 2 2" xfId="9915" xr:uid="{90903DD5-4784-44A4-84CE-2976187F0136}"/>
    <cellStyle name="Data   - Style2 2 2 2 2" xfId="13222" xr:uid="{D4D1875D-F19E-4D8E-ACFC-20C13AE53E97}"/>
    <cellStyle name="Data   - Style2 2 2 2 2 2" xfId="16300" xr:uid="{091A955E-2D4A-4364-8573-837A9665F0F8}"/>
    <cellStyle name="Data   - Style2 2 2 2 2 3" xfId="17776" xr:uid="{1FB580BD-0698-41BA-895F-6F937AB18737}"/>
    <cellStyle name="Data   - Style2 2 2 2 3" xfId="15120" xr:uid="{3F5FF5D3-B4AF-44C3-A2CE-042E7B2822E0}"/>
    <cellStyle name="Data   - Style2 2 2 3" xfId="12434" xr:uid="{CF569A26-05DC-4A46-9502-DD17D47A5CF6}"/>
    <cellStyle name="Data   - Style2 2 2 3 2" xfId="15728" xr:uid="{E7568476-CD0E-479C-A840-B261520EADA9}"/>
    <cellStyle name="Data   - Style2 2 2 3 3" xfId="17172" xr:uid="{8087BAA6-4F10-4035-95AD-4B1B3451E0CB}"/>
    <cellStyle name="Data   - Style2 2 2 4" xfId="14578" xr:uid="{09073595-3A00-4240-A159-21595C9FB494}"/>
    <cellStyle name="Data   - Style2 2 3" xfId="9171" xr:uid="{182820AD-33CB-4E1A-98B2-3B9B62C8F0DA}"/>
    <cellStyle name="Data   - Style2 2 3 2" xfId="13168" xr:uid="{B280E554-F26F-4E75-80B9-2495F0184DFF}"/>
    <cellStyle name="Data   - Style2 2 3 2 2" xfId="16271" xr:uid="{BF291137-4D4E-4A75-A528-85771ACC2E02}"/>
    <cellStyle name="Data   - Style2 2 3 2 3" xfId="17744" xr:uid="{6F3C945D-3855-45B3-8DCA-73D44850D18E}"/>
    <cellStyle name="Data   - Style2 2 3 3" xfId="15092" xr:uid="{19508D4E-A23C-47C8-B238-EA01A6FCEEAD}"/>
    <cellStyle name="Data   - Style2 2 4" xfId="12368" xr:uid="{45218B82-9AC1-47B1-B8BA-49146B64A081}"/>
    <cellStyle name="Data   - Style2 2 4 2" xfId="15701" xr:uid="{EC0760BD-7F64-4883-9E22-C324731AABAE}"/>
    <cellStyle name="Data   - Style2 2 4 3" xfId="17142" xr:uid="{CF00A0E8-61AD-426C-BAA6-07C2D585DC64}"/>
    <cellStyle name="Data   - Style2 2 5" xfId="14550" xr:uid="{A3F0A146-18C0-4F5B-BB15-29517D9AC079}"/>
    <cellStyle name="Data   - Style2 3" xfId="2761" xr:uid="{FB4F312F-0B8E-4C61-9E29-3C28565190EF}"/>
    <cellStyle name="Data   - Style2 3 2" xfId="3458" xr:uid="{4EB310E0-D2E1-498A-A3A4-DB2F6928D9EE}"/>
    <cellStyle name="Data   - Style2 3 2 2" xfId="9854" xr:uid="{D600E625-1295-4786-86F4-70EEEB77B9CB}"/>
    <cellStyle name="Data   - Style2 3 2 2 2" xfId="13215" xr:uid="{4EB1C78B-CA48-4B56-B68D-0C2EA18FD478}"/>
    <cellStyle name="Data   - Style2 3 2 2 2 2" xfId="16293" xr:uid="{9050C63A-62F8-4A1C-9996-97CEFF164454}"/>
    <cellStyle name="Data   - Style2 3 2 2 2 3" xfId="17769" xr:uid="{05CDF9AE-3A02-4C55-BD5E-BD5C374C4ACF}"/>
    <cellStyle name="Data   - Style2 3 2 2 3" xfId="15113" xr:uid="{34CBA453-33D9-494C-B34B-C1D04676DF5A}"/>
    <cellStyle name="Data   - Style2 3 2 3" xfId="12425" xr:uid="{00DB256C-238A-4131-8DC1-4066657B0A96}"/>
    <cellStyle name="Data   - Style2 3 2 3 2" xfId="15721" xr:uid="{E6F9F1F4-883B-4C54-86E2-14174E5A9035}"/>
    <cellStyle name="Data   - Style2 3 2 3 3" xfId="17165" xr:uid="{00666785-18E3-46CB-87AA-E0B421DC2826}"/>
    <cellStyle name="Data   - Style2 3 2 4" xfId="14571" xr:uid="{B153AC75-D819-455D-A95E-22BD961680C8}"/>
    <cellStyle name="Data   - Style2 3 3" xfId="9173" xr:uid="{2D8AB251-4D8F-4CF3-AC50-C46CA65E4AD0}"/>
    <cellStyle name="Data   - Style2 3 3 2" xfId="13169" xr:uid="{7F7F7AEB-14D5-421B-8D4A-33FFDA96A071}"/>
    <cellStyle name="Data   - Style2 3 3 2 2" xfId="16272" xr:uid="{667F5EB6-954C-4A99-9583-D6C088E38EFF}"/>
    <cellStyle name="Data   - Style2 3 3 2 3" xfId="17745" xr:uid="{AD0B305A-1AA6-40B6-AFD4-01B89E1CB98B}"/>
    <cellStyle name="Data   - Style2 3 3 3" xfId="15093" xr:uid="{F1186DC2-880F-4D06-8DF7-C4D748F9372F}"/>
    <cellStyle name="Data   - Style2 3 4" xfId="12369" xr:uid="{21BDDA9C-5872-498A-A131-2651D2607DD6}"/>
    <cellStyle name="Data   - Style2 3 4 2" xfId="15702" xr:uid="{48613B3D-848C-4AA5-88C3-01CB30CC666C}"/>
    <cellStyle name="Data   - Style2 3 4 3" xfId="17143" xr:uid="{06CD9A21-B094-4E36-8C6D-32852CA6172F}"/>
    <cellStyle name="Data   - Style2 3 5" xfId="14551" xr:uid="{EBE2CDC6-B560-43E2-AD31-7845CE192C81}"/>
    <cellStyle name="Data   - Style2 4" xfId="2763" xr:uid="{C94ECCF4-9093-485F-9199-A7AD5637A75F}"/>
    <cellStyle name="Data   - Style2 4 2" xfId="9175" xr:uid="{195383B0-87A9-4B4A-B122-81532B217C90}"/>
    <cellStyle name="Data   - Style2 4 2 2" xfId="13170" xr:uid="{A7259620-0FAB-4F68-BBD4-F96612671FBD}"/>
    <cellStyle name="Data   - Style2 4 2 2 2" xfId="16273" xr:uid="{A9ACC5E6-DAB0-4434-B576-2DEB03DADEA4}"/>
    <cellStyle name="Data   - Style2 4 2 2 3" xfId="17746" xr:uid="{9103867A-42A5-4CAD-9023-67A98AFDC26F}"/>
    <cellStyle name="Data   - Style2 4 2 3" xfId="15094" xr:uid="{B848FD00-E78D-43EA-86B8-D78994E3A5C3}"/>
    <cellStyle name="Data   - Style2 4 3" xfId="12370" xr:uid="{86B79A1C-B3B5-43AF-AF12-7B909825C09A}"/>
    <cellStyle name="Data   - Style2 4 3 2" xfId="15703" xr:uid="{73E1EE54-A3EF-44B9-8A0B-E025CEAA738B}"/>
    <cellStyle name="Data   - Style2 4 3 3" xfId="17144" xr:uid="{B1231F24-16D2-42E9-ABD6-9A6BFB8E3947}"/>
    <cellStyle name="Data   - Style2 4 4" xfId="14552" xr:uid="{B5E07BFF-1BF7-4CF9-946E-342DB9F430D0}"/>
    <cellStyle name="Data   - Style2 5" xfId="675" xr:uid="{7CC5C5A1-7BDC-492B-881A-804FD0F0B881}"/>
    <cellStyle name="Data   - Style2 5 2" xfId="7226" xr:uid="{3AC75152-5E02-44A4-8083-3100EA672F54}"/>
    <cellStyle name="Data   - Style2 5 2 2" xfId="12969" xr:uid="{EB2B5685-43E3-4219-B0B2-95E19E2F1677}"/>
    <cellStyle name="Data   - Style2 5 2 2 2" xfId="16142" xr:uid="{DABACB56-D32B-4A2C-BCCB-8656FB1EAF90}"/>
    <cellStyle name="Data   - Style2 5 2 2 3" xfId="17608" xr:uid="{C7F06725-38F4-41C7-A182-B56F0C8FBB12}"/>
    <cellStyle name="Data   - Style2 5 2 3" xfId="14970" xr:uid="{80582D3A-D0D2-4B65-ACDA-4D5D7DEB70A7}"/>
    <cellStyle name="Data   - Style2 5 3" xfId="12151" xr:uid="{C3F8F594-1ACC-4087-8090-74F975F5041C}"/>
    <cellStyle name="Data   - Style2 5 3 2" xfId="15574" xr:uid="{5EE93EE5-B898-4B36-878A-04210283ACC5}"/>
    <cellStyle name="Data   - Style2 5 3 3" xfId="17003" xr:uid="{A81F5672-9392-4E66-93B7-0A3608D10CE0}"/>
    <cellStyle name="Data   - Style2 5 4" xfId="14424" xr:uid="{96030806-FEA1-45A3-9338-E855D30EF9A2}"/>
    <cellStyle name="Data   - Style2 6" xfId="2001" xr:uid="{2A6BDBBA-2A01-48F0-9C09-FC1B3360A8C7}"/>
    <cellStyle name="Data   - Style2 6 2" xfId="8454" xr:uid="{CEBB4BC1-15E4-4C6F-A387-BED1288B58EF}"/>
    <cellStyle name="Data   - Style2 6 2 2" xfId="13086" xr:uid="{63AD3ED4-EB1B-4352-B24D-553D70AF1A90}"/>
    <cellStyle name="Data   - Style2 6 2 2 2" xfId="16223" xr:uid="{77794C5E-4A6C-4A5F-BD1C-2D20F77E94E1}"/>
    <cellStyle name="Data   - Style2 6 2 2 3" xfId="17692" xr:uid="{5F5074A3-497A-41D0-B0A4-28673F27D163}"/>
    <cellStyle name="Data   - Style2 6 2 3" xfId="15044" xr:uid="{35797BDD-7673-417F-88ED-3E64CFA2C1D9}"/>
    <cellStyle name="Data   - Style2 6 3" xfId="12281" xr:uid="{BBBBE2FD-7B5D-4F10-BBA3-212109E010CE}"/>
    <cellStyle name="Data   - Style2 6 3 2" xfId="15652" xr:uid="{70E39D2A-C4CD-4BDB-B122-896E4FBE07AE}"/>
    <cellStyle name="Data   - Style2 6 3 3" xfId="17087" xr:uid="{FFAF863B-1ADE-4CFF-8AB5-4CB3AC013B54}"/>
    <cellStyle name="Data   - Style2 6 4" xfId="14500" xr:uid="{194B77C0-C589-4DC3-A3F4-DF0934EE1B9D}"/>
    <cellStyle name="Data   - Style2 7" xfId="7325" xr:uid="{491CE340-4F30-4242-B6BC-3ADE718586FB}"/>
    <cellStyle name="Data   - Style2 7 2" xfId="12983" xr:uid="{A6C0822B-211A-40F9-8BF6-B27B2E79B654}"/>
    <cellStyle name="Data   - Style2 7 2 2" xfId="16149" xr:uid="{F324CD62-25FD-48A9-9236-25943630926C}"/>
    <cellStyle name="Data   - Style2 7 2 3" xfId="17617" xr:uid="{ACA147A7-E913-4293-9753-D3B41464172C}"/>
    <cellStyle name="Data   - Style2 7 3" xfId="14978" xr:uid="{111E7486-A00C-4389-AC41-43E52B6DFECD}"/>
    <cellStyle name="Data   - Style2 8" xfId="12164" xr:uid="{CF2617E0-EA09-4987-A877-F286ECA6579A}"/>
    <cellStyle name="Data   - Style2 8 2" xfId="15581" xr:uid="{AB971238-9907-42EE-81BA-305E32DE5473}"/>
    <cellStyle name="Data   - Style2 8 3" xfId="17012" xr:uid="{96660E7E-60B2-4283-B35F-4449E7AD77E1}"/>
    <cellStyle name="Data   - Style2 9" xfId="14431" xr:uid="{F94CE018-2C30-4415-B8EF-6383D7123EEC}"/>
    <cellStyle name="Date" xfId="3531" xr:uid="{EDFEACB1-672E-40E1-8BA3-303EEBEAE77C}"/>
    <cellStyle name="Date 10" xfId="3532" xr:uid="{F6EAEEB9-3874-41A3-9A77-9D1EE7008D85}"/>
    <cellStyle name="Date 10 2" xfId="9918" xr:uid="{D1158EFE-236A-4C8E-AB95-8DD3FF170BA2}"/>
    <cellStyle name="Date 11" xfId="3533" xr:uid="{FE9C29A9-F8C6-45E4-B7B3-E069823EE0E4}"/>
    <cellStyle name="Date 11 2" xfId="9919" xr:uid="{B5937B6F-8F3D-4DCD-8193-ED7E5DCCB010}"/>
    <cellStyle name="Date 12" xfId="9917" xr:uid="{9BB19A72-716D-4648-B1B8-6D7D9304857C}"/>
    <cellStyle name="Date 13" xfId="6239" xr:uid="{540FF7E6-3A38-409A-9A49-51888F7F8464}"/>
    <cellStyle name="Date 2" xfId="3535" xr:uid="{A452AB47-5632-4582-BD4D-659E5B860EAB}"/>
    <cellStyle name="Date 2 2" xfId="9921" xr:uid="{3D27A568-52E1-424F-B062-E44A6AC1F3B2}"/>
    <cellStyle name="Date 3" xfId="1506" xr:uid="{11D33E3F-433B-44C6-867E-6F316B60C331}"/>
    <cellStyle name="Date 3 2" xfId="8001" xr:uid="{C3D050EC-001A-43EE-A111-0E86CD223D96}"/>
    <cellStyle name="Date 4" xfId="1772" xr:uid="{42708A64-5C7E-4C1A-A253-1F00D85C8D99}"/>
    <cellStyle name="Date 4 2" xfId="8236" xr:uid="{FC1EEB61-C2E7-4B74-BC40-E4887731EDDC}"/>
    <cellStyle name="Date 5" xfId="1777" xr:uid="{C40875DE-47BB-43D7-B550-F0EEFA8D911F}"/>
    <cellStyle name="Date 5 2" xfId="8241" xr:uid="{25EDBD2C-2D3F-484F-8096-BB4E3FAA6EF0}"/>
    <cellStyle name="Date 6" xfId="1779" xr:uid="{39BFB074-951C-4611-B9AA-BC3BBCED5C29}"/>
    <cellStyle name="Date 6 2" xfId="8243" xr:uid="{1A9557B6-4429-4C9C-A11B-37889AE9316E}"/>
    <cellStyle name="Date 7" xfId="1781" xr:uid="{520018A5-A8D7-43A4-BB8C-EBDEBABC0917}"/>
    <cellStyle name="Date 7 2" xfId="8245" xr:uid="{FFF8E9E0-D3A0-42A0-AF2D-FB7F78BFB245}"/>
    <cellStyle name="Date 8" xfId="1783" xr:uid="{CB2E07A7-6469-4181-9EFB-CB9A690F2702}"/>
    <cellStyle name="Date 8 2" xfId="8247" xr:uid="{041D32EA-27AE-4E62-A41C-227738A6949C}"/>
    <cellStyle name="Date 9" xfId="3536" xr:uid="{DF66F302-3E92-49C0-BCCA-3CAC5B644122}"/>
    <cellStyle name="Date 9 2" xfId="9922" xr:uid="{3F36685F-46F4-420C-97F8-CA76739D1DF6}"/>
    <cellStyle name="Date Short" xfId="3537" xr:uid="{9BCB7880-3E3C-45A5-992E-62D6CDB0BE44}"/>
    <cellStyle name="Date Short 2" xfId="9923" xr:uid="{AB1F3C2A-4625-455B-85FB-A1159E27281F}"/>
    <cellStyle name="Date_(A3)Working Balance Sheet v4" xfId="2301" xr:uid="{FCA347E6-44C2-4B26-8862-CE15CC0CD331}"/>
    <cellStyle name="Define your own named style" xfId="3538" xr:uid="{ED5B7654-DFEE-45A8-AD28-3E096A73060A}"/>
    <cellStyle name="Define your own named style 2" xfId="2196" xr:uid="{0A32F282-B23E-4E32-9321-24ED1A3CF7D3}"/>
    <cellStyle name="Define your own named style 2 2" xfId="3539" xr:uid="{4076227F-7988-432E-9438-D8659D64CFC4}"/>
    <cellStyle name="Define your own named style 2 2 2" xfId="9925" xr:uid="{3C4AEF3B-FCCD-4D28-9EB8-1B3BDD348763}"/>
    <cellStyle name="Define your own named style 2 2 2 2" xfId="13225" xr:uid="{B26E1508-5683-4B2B-8E52-4906CEF1064F}"/>
    <cellStyle name="Define your own named style 2 2 2 2 2" xfId="16303" xr:uid="{CDBA44A4-57B3-4898-847E-769190818563}"/>
    <cellStyle name="Define your own named style 2 2 2 2 3" xfId="17779" xr:uid="{10C830DD-983B-4EE7-8375-341F46105D4B}"/>
    <cellStyle name="Define your own named style 2 2 2 3" xfId="15123" xr:uid="{3A0DE77D-F53F-403B-8F74-B30EC721CEF7}"/>
    <cellStyle name="Define your own named style 2 2 3" xfId="12438" xr:uid="{2A4A525C-9354-47DE-A817-4DC5F00DDC2A}"/>
    <cellStyle name="Define your own named style 2 2 3 2" xfId="15731" xr:uid="{9F968A7E-6AAD-4CED-8299-58B224D5570D}"/>
    <cellStyle name="Define your own named style 2 2 3 3" xfId="17175" xr:uid="{C05616CF-598E-4D0F-9AC3-1BFDB61A7C08}"/>
    <cellStyle name="Define your own named style 2 2 4" xfId="14581" xr:uid="{C3F32DA7-B2BE-49E1-A91B-E6FD41772B78}"/>
    <cellStyle name="Define your own named style 2 3" xfId="8643" xr:uid="{B206CCEA-2A46-4CEC-81E4-A0666442EBFE}"/>
    <cellStyle name="Define your own named style 2 3 2" xfId="13097" xr:uid="{7E279C03-D979-4F2F-87BA-E0885346E4E4}"/>
    <cellStyle name="Define your own named style 2 3 2 2" xfId="16227" xr:uid="{F9F6FC61-BCAE-4DA0-A2D7-2918878821C0}"/>
    <cellStyle name="Define your own named style 2 3 2 3" xfId="17696" xr:uid="{6404F9FC-AED7-49FA-8911-51B866E28E50}"/>
    <cellStyle name="Define your own named style 2 3 3" xfId="15048" xr:uid="{D77119C5-1D0D-4E39-A866-533C89443054}"/>
    <cellStyle name="Define your own named style 2 4" xfId="12289" xr:uid="{BB91CC33-9794-4EF7-9DAA-890853AD8A6F}"/>
    <cellStyle name="Define your own named style 2 4 2" xfId="15656" xr:uid="{C16DC444-AF36-4A55-B2BE-74710C1CF5E8}"/>
    <cellStyle name="Define your own named style 2 4 3" xfId="17091" xr:uid="{9598AF09-BE68-4546-BAF4-1F543F668CAF}"/>
    <cellStyle name="Define your own named style 2 5" xfId="14505" xr:uid="{0D471BC9-59EB-454E-97C2-6969730063AA}"/>
    <cellStyle name="Define your own named style 3" xfId="2198" xr:uid="{758B33A5-8C65-4415-81F0-5DC471D68226}"/>
    <cellStyle name="Define your own named style 3 2" xfId="3540" xr:uid="{169C4FD2-6D6E-44C7-AC8E-996BEA4485F3}"/>
    <cellStyle name="Define your own named style 3 2 2" xfId="9926" xr:uid="{A040B3A0-2727-412A-81AC-9EE8CABE53B2}"/>
    <cellStyle name="Define your own named style 3 2 2 2" xfId="13226" xr:uid="{32D52AEF-2137-444B-BBC0-12403A331A84}"/>
    <cellStyle name="Define your own named style 3 2 2 2 2" xfId="16304" xr:uid="{0E9EAEE7-7623-4C49-9434-E248F7231C71}"/>
    <cellStyle name="Define your own named style 3 2 2 2 3" xfId="17780" xr:uid="{8B1DA8A2-9FB7-4B10-80F6-D074FF075A2A}"/>
    <cellStyle name="Define your own named style 3 2 2 3" xfId="15124" xr:uid="{1F2CC7E3-7CF9-4FC0-A50B-7FD8A05A5FB9}"/>
    <cellStyle name="Define your own named style 3 2 3" xfId="12439" xr:uid="{D3430193-6262-4E48-96D9-D60352A0A79D}"/>
    <cellStyle name="Define your own named style 3 2 3 2" xfId="15732" xr:uid="{BA6C8E3C-8656-4DD0-8373-E407B3A77A9F}"/>
    <cellStyle name="Define your own named style 3 2 3 3" xfId="17176" xr:uid="{3A4F9F4B-F1DB-412B-B058-9594D12EF7E1}"/>
    <cellStyle name="Define your own named style 3 2 4" xfId="14582" xr:uid="{A99F3D95-5DA5-44AE-8858-C2C0A61425FA}"/>
    <cellStyle name="Define your own named style 3 3" xfId="8645" xr:uid="{8ACA1D43-ECF0-4CFB-8312-089F2D36F171}"/>
    <cellStyle name="Define your own named style 3 3 2" xfId="13098" xr:uid="{80D18469-9F8F-4D38-BA25-FBCC65BD9D7E}"/>
    <cellStyle name="Define your own named style 3 3 2 2" xfId="16228" xr:uid="{F19E87CD-B44D-4172-9FA1-1C2E532EA361}"/>
    <cellStyle name="Define your own named style 3 3 2 3" xfId="17697" xr:uid="{B3D1BC9D-CBA2-476B-A62D-71A332A00BD6}"/>
    <cellStyle name="Define your own named style 3 3 3" xfId="15049" xr:uid="{02ACF797-D11C-428C-9055-32A8AA9092EF}"/>
    <cellStyle name="Define your own named style 3 4" xfId="12290" xr:uid="{E23AD8CC-54E0-43E5-97FA-B00D4B495894}"/>
    <cellStyle name="Define your own named style 3 4 2" xfId="15657" xr:uid="{25BBC6CD-8B6F-4D0F-A3BE-8BDF1231C7D5}"/>
    <cellStyle name="Define your own named style 3 4 3" xfId="17092" xr:uid="{BF6712B9-536E-4381-A1A6-44ABE91C7C19}"/>
    <cellStyle name="Define your own named style 3 5" xfId="14506" xr:uid="{540BF30F-7B79-497E-988C-9D3F015043EF}"/>
    <cellStyle name="Define your own named style 4" xfId="2200" xr:uid="{C1DD044F-BB49-43EC-A09A-62E0A851BB8F}"/>
    <cellStyle name="Define your own named style 4 2" xfId="8647" xr:uid="{8502BB53-6E4F-4179-BAAF-830A4A1ABBCF}"/>
    <cellStyle name="Define your own named style 4 2 2" xfId="13099" xr:uid="{0FD1E994-C014-4270-9203-2CE5F95609ED}"/>
    <cellStyle name="Define your own named style 4 2 2 2" xfId="16229" xr:uid="{CA5DB8AF-59F0-4F96-AEBA-FD79DB0841B1}"/>
    <cellStyle name="Define your own named style 4 2 2 3" xfId="17698" xr:uid="{DA3B0293-2084-4284-ACA6-265EBCA877A2}"/>
    <cellStyle name="Define your own named style 4 2 3" xfId="15050" xr:uid="{957A2728-6014-4608-B98C-B02B7BEA09ED}"/>
    <cellStyle name="Define your own named style 4 3" xfId="12291" xr:uid="{480AB72F-9217-4B4B-8820-8FBD4BDDDECD}"/>
    <cellStyle name="Define your own named style 4 3 2" xfId="15658" xr:uid="{7DCA5044-8C39-40A2-B048-14A6713727B4}"/>
    <cellStyle name="Define your own named style 4 3 3" xfId="17093" xr:uid="{119B24B8-17BB-434A-AF7A-B71169BCC9E1}"/>
    <cellStyle name="Define your own named style 4 4" xfId="14507" xr:uid="{A017C79E-5B4C-4097-8F09-8998ED0F5E34}"/>
    <cellStyle name="Define your own named style 5" xfId="2169" xr:uid="{5EE827AA-6151-406A-91CE-8E88E4E879FC}"/>
    <cellStyle name="Define your own named style 5 2" xfId="8616" xr:uid="{873E0EE1-B971-4823-AD74-71FC336DF4CB}"/>
    <cellStyle name="Define your own named style 5 2 2" xfId="13096" xr:uid="{446BAEE0-A769-428E-A5B7-255D03551964}"/>
    <cellStyle name="Define your own named style 5 2 2 2" xfId="16226" xr:uid="{54144124-AAE4-4C92-B16B-FBE6CC4F4B91}"/>
    <cellStyle name="Define your own named style 5 2 2 3" xfId="17695" xr:uid="{32DFAC3A-4B28-4FC7-8DD1-726D49637826}"/>
    <cellStyle name="Define your own named style 5 2 3" xfId="15047" xr:uid="{1B95C8EE-1AB7-4BF8-B3F5-50A2F414D285}"/>
    <cellStyle name="Define your own named style 5 3" xfId="12288" xr:uid="{AABE2BA8-182F-4291-9873-1F5F2244B226}"/>
    <cellStyle name="Define your own named style 5 3 2" xfId="15655" xr:uid="{411A8F42-932D-4397-814B-17C6832E63F7}"/>
    <cellStyle name="Define your own named style 5 3 3" xfId="17090" xr:uid="{90B4F268-E875-4681-A51C-9DBFF4C5F317}"/>
    <cellStyle name="Define your own named style 5 4" xfId="14504" xr:uid="{E29DFEC4-5851-4DB3-A452-D3BEBF85C75A}"/>
    <cellStyle name="Define your own named style 6" xfId="1250" xr:uid="{5957239F-A02F-4235-B4F3-8782E69907A4}"/>
    <cellStyle name="Define your own named style 6 2" xfId="7757" xr:uid="{4783D056-D386-4925-B1D3-A1D09E25E843}"/>
    <cellStyle name="Define your own named style 6 2 2" xfId="13037" xr:uid="{82507303-0226-42DA-AAAC-A1DFC866BF61}"/>
    <cellStyle name="Define your own named style 6 2 2 2" xfId="16191" xr:uid="{3C7F88A1-96FB-4F49-9499-C23B8F653119}"/>
    <cellStyle name="Define your own named style 6 2 2 3" xfId="17659" xr:uid="{0E7F0BB6-8EC5-4138-B645-C1B5B1FD70EE}"/>
    <cellStyle name="Define your own named style 6 2 3" xfId="15013" xr:uid="{ED2D2F1E-7AAF-4121-A4C6-12FD2523F18D}"/>
    <cellStyle name="Define your own named style 6 3" xfId="12220" xr:uid="{F087EDA5-4661-4B04-8D38-AC248A273383}"/>
    <cellStyle name="Define your own named style 6 3 2" xfId="15620" xr:uid="{B6135489-B446-4AD4-8984-29B069D4E34E}"/>
    <cellStyle name="Define your own named style 6 3 3" xfId="17052" xr:uid="{7FAC3F9E-4D84-4669-9AD7-6BE241F2AA9F}"/>
    <cellStyle name="Define your own named style 6 4" xfId="14465" xr:uid="{BE3C5774-FEC8-49DE-8052-562D26A49770}"/>
    <cellStyle name="Define your own named style 7" xfId="9924" xr:uid="{142B74E1-1544-4B03-9DC7-7D4BD6FF3549}"/>
    <cellStyle name="Define your own named style 7 2" xfId="13224" xr:uid="{4143457D-540C-478C-861D-589930C7D129}"/>
    <cellStyle name="Define your own named style 7 2 2" xfId="16302" xr:uid="{9B1CCB72-B570-4CC0-90E7-B5CBA035EE00}"/>
    <cellStyle name="Define your own named style 7 2 3" xfId="17778" xr:uid="{F24BA910-428C-4C25-9319-46F3F13C4AAF}"/>
    <cellStyle name="Define your own named style 7 3" xfId="15122" xr:uid="{FA138D67-F0E2-4A37-8C30-48BF4C77EB41}"/>
    <cellStyle name="Define your own named style 8" xfId="12437" xr:uid="{A1C6EA6A-7830-4F8D-A9DF-4EF38123286A}"/>
    <cellStyle name="Define your own named style 8 2" xfId="15730" xr:uid="{8CBA0B84-FA1A-4A82-890F-5D9F6D15F992}"/>
    <cellStyle name="Define your own named style 8 3" xfId="17174" xr:uid="{5A4F5EB2-C7D3-4AB6-98BF-F0DCEC5D5E42}"/>
    <cellStyle name="Define your own named style 9" xfId="14580" xr:uid="{FEE6AD57-3BF5-4EC5-B02F-15908E763F8D}"/>
    <cellStyle name="DELTA" xfId="2958" xr:uid="{32761D59-0E15-4AF8-859E-3D66C05DF3E8}"/>
    <cellStyle name="Dezimal [0]_Compiling Utility Macros" xfId="3543" xr:uid="{8E6D55AE-D079-4836-9AFA-7236FA4DC401}"/>
    <cellStyle name="Dezimal_Compiling Utility Macros" xfId="3545" xr:uid="{23F26281-D177-4158-B8BE-6C02A5C1BA6F}"/>
    <cellStyle name="Dillernia=14" xfId="3546" xr:uid="{8BCADA7D-4CAF-4660-BFC6-6ED2BE640490}"/>
    <cellStyle name="Dillernia=14 2" xfId="9930" xr:uid="{AFD76074-1E06-4DF3-A0EF-B46E6A2E7089}"/>
    <cellStyle name="Dollar (zero dec)" xfId="2895" xr:uid="{73DDF499-EF2C-4E70-90C7-D98DA0D20EEC}"/>
    <cellStyle name="Dollar (zero dec) 10" xfId="3547" xr:uid="{EC3486A5-B574-4240-A433-70F4A76A6619}"/>
    <cellStyle name="Dollar (zero dec) 10 2" xfId="9931" xr:uid="{8CBB085F-0962-475B-A0C8-1035D4B17B88}"/>
    <cellStyle name="Dollar (zero dec) 11" xfId="3548" xr:uid="{7B1F313D-2F21-4719-A980-0555AB872342}"/>
    <cellStyle name="Dollar (zero dec) 11 2" xfId="9932" xr:uid="{9119695E-7C11-4446-B217-D95DB8951DF3}"/>
    <cellStyle name="Dollar (zero dec) 12" xfId="9303" xr:uid="{35141155-A4AE-421C-8D70-6D6E75399283}"/>
    <cellStyle name="Dollar (zero dec) 13" xfId="6240" xr:uid="{7006B070-3EB5-42F8-B0EE-18E5E621B16A}"/>
    <cellStyle name="Dollar (zero dec) 14" xfId="12211" xr:uid="{A1BE4A0C-FE58-4EF7-BE5D-7A2F56FE3793}"/>
    <cellStyle name="Dollar (zero dec) 15" xfId="13924" xr:uid="{29580AA5-AA1E-4360-865B-37025516F179}"/>
    <cellStyle name="Dollar (zero dec) 2" xfId="3549" xr:uid="{FD8B54EB-9061-467A-B83F-BBBB027A6515}"/>
    <cellStyle name="Dollar (zero dec) 2 2" xfId="456" xr:uid="{1A4D0F25-6E4F-4E44-A115-6D1CAB33A651}"/>
    <cellStyle name="Dollar (zero dec) 2 2 2" xfId="7033" xr:uid="{89CD77BF-E463-49F1-8E90-A069A23D452A}"/>
    <cellStyle name="Dollar (zero dec) 2 3" xfId="461" xr:uid="{406EBD3D-062C-411B-A84C-39FF793CFCC9}"/>
    <cellStyle name="Dollar (zero dec) 2 3 2" xfId="7036" xr:uid="{804643E7-DC30-48D6-B85C-B70C3E8A04D2}"/>
    <cellStyle name="Dollar (zero dec) 2 4" xfId="9933" xr:uid="{631DD679-1783-4195-A915-59913B7ADAE1}"/>
    <cellStyle name="Dollar (zero dec) 3" xfId="3550" xr:uid="{7645E675-1602-4F9D-8FC4-EDE236D2705A}"/>
    <cellStyle name="Dollar (zero dec) 3 2" xfId="9934" xr:uid="{4AF06DBD-D348-4D90-A7F7-CD2962BE4630}"/>
    <cellStyle name="Dollar (zero dec) 4" xfId="3551" xr:uid="{69FF0E06-6AD8-4808-839A-304C60055163}"/>
    <cellStyle name="Dollar (zero dec) 4 2" xfId="9935" xr:uid="{98638904-7D9D-4513-BFFF-FF9C7ABD618D}"/>
    <cellStyle name="Dollar (zero dec) 5" xfId="3552" xr:uid="{6DD9B2D0-567F-4D4C-B297-3304F76C6702}"/>
    <cellStyle name="Dollar (zero dec) 5 2" xfId="9936" xr:uid="{83D3FB8F-2020-4D09-8FB1-C5F70925F522}"/>
    <cellStyle name="Dollar (zero dec) 6" xfId="3555" xr:uid="{E0E7B1BD-AAD4-4588-9348-BFBF5940C5BF}"/>
    <cellStyle name="Dollar (zero dec) 6 2" xfId="9939" xr:uid="{5EABC38C-E3BE-41B4-97F4-F983511A2ADF}"/>
    <cellStyle name="Dollar (zero dec) 7" xfId="3556" xr:uid="{AEA35802-46B0-4341-AFB2-5C99F305D348}"/>
    <cellStyle name="Dollar (zero dec) 7 2" xfId="9940" xr:uid="{9D5DBDBD-487F-46AC-87AE-360F255ADE6F}"/>
    <cellStyle name="Dollar (zero dec) 8" xfId="3557" xr:uid="{0FC3E9F9-E7B0-4EE6-BDEE-C2C2DA9DC098}"/>
    <cellStyle name="Dollar (zero dec) 8 2" xfId="9941" xr:uid="{5C0310DD-4ABE-460A-86DE-28EB88D62C7F}"/>
    <cellStyle name="Dollar (zero dec) 9" xfId="3558" xr:uid="{6AB5C249-DA64-43F3-B1A7-D8BC08D3F9A5}"/>
    <cellStyle name="Dollar (zero dec) 9 2" xfId="9942" xr:uid="{225560F4-627D-4065-A002-9B8430E5ABFA}"/>
    <cellStyle name="Dollar (zero dec)_282-193.00" xfId="3561" xr:uid="{963A93DF-D02C-4B19-8C25-D648EE960AC3}"/>
    <cellStyle name="Dollars" xfId="3562" xr:uid="{A8B08FE9-5D37-4C92-91BF-0618BD95BB28}"/>
    <cellStyle name="Dollars 2" xfId="3563" xr:uid="{0870E388-E602-4F63-9670-D04430ABACC8}"/>
    <cellStyle name="Dollars 2 2" xfId="9945" xr:uid="{D1C0331D-FDEF-4EF6-9E93-C0B9B2D41688}"/>
    <cellStyle name="Dollars 3" xfId="9944" xr:uid="{09751403-00E0-49CB-84D2-F6EED51102FF}"/>
    <cellStyle name="Dollars(0)" xfId="3564" xr:uid="{C7D0D878-3CFD-4E24-A0FC-3EE2AC8F5534}"/>
    <cellStyle name="Dollars(0) 2" xfId="3567" xr:uid="{2C54E2AD-B2DE-4F33-9123-5595CCE224E8}"/>
    <cellStyle name="Dollars(0) 2 2" xfId="9949" xr:uid="{6DECE40B-75A9-4E8F-9194-151ECA5526A8}"/>
    <cellStyle name="Dollars(0) 3" xfId="9946" xr:uid="{587FC998-232F-46CA-BD91-5C040299F65B}"/>
    <cellStyle name="Dollars_purchases test - orisoft systems" xfId="3569" xr:uid="{1E43F6B8-104F-4945-87BA-BBB1588A15A1}"/>
    <cellStyle name="Draw lines around data in range" xfId="664" xr:uid="{C98B38CA-9358-4926-8F3B-C0C8EAF87FA2}"/>
    <cellStyle name="Draw lines around data in range 2" xfId="666" xr:uid="{893C84D6-944E-40D5-8D81-9A6E646259A6}"/>
    <cellStyle name="Draw lines around data in range 2 2" xfId="3570" xr:uid="{5A2AB350-AEF3-4554-8B0D-B942E27AB339}"/>
    <cellStyle name="Draw lines around data in range 2 2 2" xfId="9951" xr:uid="{FF9B7D8A-C6B3-4227-B25D-BFD639530634}"/>
    <cellStyle name="Draw lines around data in range 2 2 2 2" xfId="13229" xr:uid="{5EA61CC3-E43D-48AD-B6FE-67B3B8DE5641}"/>
    <cellStyle name="Draw lines around data in range 2 2 2 2 2" xfId="16307" xr:uid="{E495ADD2-2C76-4380-853E-6335E7B526AC}"/>
    <cellStyle name="Draw lines around data in range 2 2 2 2 3" xfId="17783" xr:uid="{91461A3F-157A-4E72-9C84-E020E7E9F4E7}"/>
    <cellStyle name="Draw lines around data in range 2 2 2 3" xfId="15127" xr:uid="{4690D0D2-2577-4985-8FF0-525430928193}"/>
    <cellStyle name="Draw lines around data in range 2 2 3" xfId="12446" xr:uid="{3B114DC9-8923-45B4-927C-1C118D59FF5C}"/>
    <cellStyle name="Draw lines around data in range 2 2 3 2" xfId="15735" xr:uid="{7900756A-D371-49D0-8AD9-0FFA09BAF102}"/>
    <cellStyle name="Draw lines around data in range 2 2 3 3" xfId="17179" xr:uid="{1C90694A-1877-4E6C-987D-17EFF35A050F}"/>
    <cellStyle name="Draw lines around data in range 2 2 4" xfId="14585" xr:uid="{75E383E9-DBFC-4D55-9E61-5B40E5CF2FC7}"/>
    <cellStyle name="Draw lines around data in range 2 3" xfId="7217" xr:uid="{6C741CDF-E580-4226-A3AC-11A88ABC2FBA}"/>
    <cellStyle name="Draw lines around data in range 2 3 2" xfId="12968" xr:uid="{0D1FAD0D-1255-4E04-928F-6CFAF7A9B005}"/>
    <cellStyle name="Draw lines around data in range 2 3 2 2" xfId="16141" xr:uid="{07417A0A-9A54-485A-A4C3-54460D76B09F}"/>
    <cellStyle name="Draw lines around data in range 2 3 2 3" xfId="17607" xr:uid="{DC9D8C5D-1D1B-42FF-A929-A74D8E3E5B56}"/>
    <cellStyle name="Draw lines around data in range 2 3 3" xfId="14969" xr:uid="{BE3813B6-4F50-44EE-9B1B-DB819F64219F}"/>
    <cellStyle name="Draw lines around data in range 2 4" xfId="12150" xr:uid="{F878B4BF-9A2E-4CD7-B4FA-3BC9C69DF0BF}"/>
    <cellStyle name="Draw lines around data in range 2 4 2" xfId="15573" xr:uid="{103C8945-A38F-4E5F-AE98-211103D74F3A}"/>
    <cellStyle name="Draw lines around data in range 2 4 3" xfId="17002" xr:uid="{A8AA7DB6-88B2-4D3A-8261-9E2E962407A3}"/>
    <cellStyle name="Draw lines around data in range 2 5" xfId="14423" xr:uid="{DE5744F6-CEA7-4B4B-925A-419E2145C56E}"/>
    <cellStyle name="Draw lines around data in range 3" xfId="3571" xr:uid="{9EB6C1AD-E11D-4C89-BB5E-4F8449870499}"/>
    <cellStyle name="Draw lines around data in range 3 2" xfId="3572" xr:uid="{9D2FB6AC-00DA-48A6-9C6F-9529EF9ABE12}"/>
    <cellStyle name="Draw lines around data in range 3 2 2" xfId="9953" xr:uid="{A8ACA435-4665-40D5-B077-2F08F8E4535B}"/>
    <cellStyle name="Draw lines around data in range 3 2 2 2" xfId="13231" xr:uid="{9404B0C4-BC52-449A-9CB0-F86DE253DFBD}"/>
    <cellStyle name="Draw lines around data in range 3 2 2 2 2" xfId="16309" xr:uid="{D5CB9C5B-DCFB-487D-9431-60B03528DC92}"/>
    <cellStyle name="Draw lines around data in range 3 2 2 2 3" xfId="17785" xr:uid="{80093BFF-DC53-41C6-B733-F299A5EFB658}"/>
    <cellStyle name="Draw lines around data in range 3 2 2 3" xfId="15129" xr:uid="{170C2567-A4FE-49E7-BF18-CC5C411B9552}"/>
    <cellStyle name="Draw lines around data in range 3 2 3" xfId="12448" xr:uid="{537EF598-0C8F-4C6D-929D-512303C09FA7}"/>
    <cellStyle name="Draw lines around data in range 3 2 3 2" xfId="15737" xr:uid="{4F33B026-57B0-4F33-A0C9-B2A9EEDD5C2E}"/>
    <cellStyle name="Draw lines around data in range 3 2 3 3" xfId="17181" xr:uid="{329C237E-0DEA-40C9-95C4-9BCC7D59F1A1}"/>
    <cellStyle name="Draw lines around data in range 3 2 4" xfId="14587" xr:uid="{F9166F0B-A920-41AB-8A9D-7567B658F3E2}"/>
    <cellStyle name="Draw lines around data in range 3 3" xfId="9952" xr:uid="{745E2A08-B457-479C-8AE5-B55BBDD1CA84}"/>
    <cellStyle name="Draw lines around data in range 3 3 2" xfId="13230" xr:uid="{BFF455F3-AFB6-4A75-B72A-460F351EBF25}"/>
    <cellStyle name="Draw lines around data in range 3 3 2 2" xfId="16308" xr:uid="{3CC7DFFE-E623-40DC-9BCC-2673F258D488}"/>
    <cellStyle name="Draw lines around data in range 3 3 2 3" xfId="17784" xr:uid="{66F09603-1867-4445-BA62-19E4AFBB7040}"/>
    <cellStyle name="Draw lines around data in range 3 3 3" xfId="15128" xr:uid="{41037DDA-76CB-4B6E-8308-7118F520243B}"/>
    <cellStyle name="Draw lines around data in range 3 4" xfId="12447" xr:uid="{11DFB14F-A3EA-42FE-B32A-87EB78FA5CD9}"/>
    <cellStyle name="Draw lines around data in range 3 4 2" xfId="15736" xr:uid="{84D7F595-F2A0-4905-B65D-38371675FF13}"/>
    <cellStyle name="Draw lines around data in range 3 4 3" xfId="17180" xr:uid="{6E396FEB-09BB-419F-9AA2-E2F9FDBFDD26}"/>
    <cellStyle name="Draw lines around data in range 3 5" xfId="14586" xr:uid="{280D708A-5965-47F6-9857-463CB130F0BE}"/>
    <cellStyle name="Draw lines around data in range 4" xfId="3573" xr:uid="{89E3F9E1-B98F-4209-8CFE-66F6E9E932F9}"/>
    <cellStyle name="Draw lines around data in range 4 2" xfId="9954" xr:uid="{684C037A-D3F8-4FF0-8C05-FA2E13DDF41E}"/>
    <cellStyle name="Draw lines around data in range 4 2 2" xfId="13232" xr:uid="{280A590F-ACD8-4DCC-88D5-88EAAEC27CF4}"/>
    <cellStyle name="Draw lines around data in range 4 2 2 2" xfId="16310" xr:uid="{E23E98AC-47D4-403D-9655-FDD9F70518D3}"/>
    <cellStyle name="Draw lines around data in range 4 2 2 3" xfId="17786" xr:uid="{C8AEE18A-BBA6-476E-A15D-02AE4D422B58}"/>
    <cellStyle name="Draw lines around data in range 4 2 3" xfId="15130" xr:uid="{0D3B9013-4BAB-44FD-85BC-C570ADB7F1FF}"/>
    <cellStyle name="Draw lines around data in range 4 3" xfId="12449" xr:uid="{F2853F67-B5B3-4772-9CAD-8395208BC462}"/>
    <cellStyle name="Draw lines around data in range 4 3 2" xfId="15738" xr:uid="{BFD58564-CAD9-442F-B327-2B3BB5AA7011}"/>
    <cellStyle name="Draw lines around data in range 4 3 3" xfId="17182" xr:uid="{958DC918-18AE-486E-9656-7AFD9B55C676}"/>
    <cellStyle name="Draw lines around data in range 4 4" xfId="14588" xr:uid="{61B6DAF6-1418-4A51-8D71-01308EF39DD4}"/>
    <cellStyle name="Draw lines around data in range 5" xfId="3574" xr:uid="{D8F0EB47-A541-4DA4-85E6-22A086FE100F}"/>
    <cellStyle name="Draw lines around data in range 5 2" xfId="9955" xr:uid="{85A35253-0365-4CE3-B9EC-9699D06647D1}"/>
    <cellStyle name="Draw lines around data in range 5 2 2" xfId="13233" xr:uid="{56D23E3E-BE58-4778-9438-ABF0C8C8B51E}"/>
    <cellStyle name="Draw lines around data in range 5 2 2 2" xfId="16311" xr:uid="{55EACFDE-CD4F-4079-B499-0F2A8BBB6234}"/>
    <cellStyle name="Draw lines around data in range 5 2 2 3" xfId="17787" xr:uid="{9515DC76-8B83-441F-9B5D-BF308E31EFAB}"/>
    <cellStyle name="Draw lines around data in range 5 2 3" xfId="15131" xr:uid="{D37ED878-02FB-4174-8CE5-CB37316F389E}"/>
    <cellStyle name="Draw lines around data in range 5 3" xfId="12450" xr:uid="{ABA94979-BD2B-4A72-A7D9-937E786CA007}"/>
    <cellStyle name="Draw lines around data in range 5 3 2" xfId="15739" xr:uid="{EAFD0C81-4BE2-4459-80A9-01C4E81F131F}"/>
    <cellStyle name="Draw lines around data in range 5 3 3" xfId="17183" xr:uid="{9C926A4C-4045-49B1-BE24-CA2D0AFA47FD}"/>
    <cellStyle name="Draw lines around data in range 5 4" xfId="14589" xr:uid="{56B17E5B-9129-4682-AB5B-ED1F3EFFB1CF}"/>
    <cellStyle name="Draw lines around data in range 6" xfId="3575" xr:uid="{69BF972E-715B-445B-BD24-81860FBC5661}"/>
    <cellStyle name="Draw lines around data in range 6 2" xfId="9956" xr:uid="{6AE1380E-71FC-4F5C-8EDE-B9E7A34EA7F9}"/>
    <cellStyle name="Draw lines around data in range 6 2 2" xfId="13234" xr:uid="{1D8499F7-6CA6-4CBD-9F34-38FB34BB1FDB}"/>
    <cellStyle name="Draw lines around data in range 6 2 2 2" xfId="16312" xr:uid="{5F026C1B-ECBB-4D7B-83B1-6FD9337D4F78}"/>
    <cellStyle name="Draw lines around data in range 6 2 2 3" xfId="17788" xr:uid="{F443B647-54BF-4852-8FAB-52D35100095D}"/>
    <cellStyle name="Draw lines around data in range 6 2 3" xfId="15132" xr:uid="{00C2CBEC-BC8D-4C56-9350-D6215D8A9783}"/>
    <cellStyle name="Draw lines around data in range 6 3" xfId="12451" xr:uid="{F5C48802-4A63-48C0-BBE6-F5B5F6177F87}"/>
    <cellStyle name="Draw lines around data in range 6 3 2" xfId="15740" xr:uid="{001F70B5-36CF-485B-9F2E-F31C9D72FA89}"/>
    <cellStyle name="Draw lines around data in range 6 3 3" xfId="17184" xr:uid="{A4E9FF2F-F1E5-46CA-BFD7-1DBBFDCEC551}"/>
    <cellStyle name="Draw lines around data in range 6 4" xfId="14590" xr:uid="{12A72B01-5351-4183-BF8C-60EBD716F48D}"/>
    <cellStyle name="Draw lines around data in range 7" xfId="7215" xr:uid="{D49314B0-6354-4B1C-97F1-526B25D1B59A}"/>
    <cellStyle name="Draw lines around data in range 7 2" xfId="12966" xr:uid="{E0994B5C-EDFD-404B-8A00-3493661F1480}"/>
    <cellStyle name="Draw lines around data in range 7 2 2" xfId="16140" xr:uid="{0CFA008C-B4E8-45A4-93A0-5971E1E481AF}"/>
    <cellStyle name="Draw lines around data in range 7 2 3" xfId="17606" xr:uid="{21E2163F-8985-4688-A812-6F4FF9202581}"/>
    <cellStyle name="Draw lines around data in range 7 3" xfId="14968" xr:uid="{1132C616-8CAD-4594-A6C8-50AE24A4988C}"/>
    <cellStyle name="Draw lines around data in range 8" xfId="12149" xr:uid="{39A5AB0F-F7E8-4C65-B8B8-8BA9F2C8662C}"/>
    <cellStyle name="Draw lines around data in range 8 2" xfId="15572" xr:uid="{B175EB8D-03C5-49CC-8775-0B14C1F60B53}"/>
    <cellStyle name="Draw lines around data in range 8 3" xfId="17001" xr:uid="{932103DB-EE43-47BE-9CD6-F174DA3F24C4}"/>
    <cellStyle name="Draw lines around data in range 9" xfId="14422" xr:uid="{94CE8F1D-F7C2-4710-8778-1CAADFC69E54}"/>
    <cellStyle name="Draw shadow and lines within range" xfId="1106" xr:uid="{B5F6B1FE-5B93-49E7-AA0A-4AB720748547}"/>
    <cellStyle name="Draw shadow and lines within range 2" xfId="1110" xr:uid="{ECFDFC7B-E7C6-49DC-94D7-3AE2867E6DF8}"/>
    <cellStyle name="Draw shadow and lines within range 2 2" xfId="754" xr:uid="{CFE6AE62-88EE-4D59-9FB3-ADD9995BAB3F}"/>
    <cellStyle name="Draw shadow and lines within range 2 2 2" xfId="7299" xr:uid="{C6B0D2DA-F42A-4606-9DC2-365822A47F88}"/>
    <cellStyle name="Draw shadow and lines within range 2 2 2 2" xfId="12976" xr:uid="{BBB263BA-05A8-4E80-9F63-538186D141CB}"/>
    <cellStyle name="Draw shadow and lines within range 2 2 2 2 2" xfId="16146" xr:uid="{0A5280FC-02E5-4D50-9BB8-EAA9CB56ECCB}"/>
    <cellStyle name="Draw shadow and lines within range 2 2 2 2 3" xfId="17612" xr:uid="{4B20EF14-6311-4D48-8F9E-8B4EB85569C7}"/>
    <cellStyle name="Draw shadow and lines within range 2 2 2 3" xfId="14976" xr:uid="{4E544D8F-0B62-437C-81E3-776153066040}"/>
    <cellStyle name="Draw shadow and lines within range 2 2 3" xfId="12158" xr:uid="{ADE14FEA-386C-4CA8-A4DF-4588A09E4071}"/>
    <cellStyle name="Draw shadow and lines within range 2 2 3 2" xfId="15578" xr:uid="{601957B7-EB37-4257-9FA6-AA7BB95248D8}"/>
    <cellStyle name="Draw shadow and lines within range 2 2 3 3" xfId="17007" xr:uid="{BB9BF57D-8C99-430B-B962-48952BD49B79}"/>
    <cellStyle name="Draw shadow and lines within range 2 2 4" xfId="14429" xr:uid="{4D8AD649-A86E-44DA-8645-D671FCD996FC}"/>
    <cellStyle name="Draw shadow and lines within range 2 3" xfId="7620" xr:uid="{35ABC7C8-3C9D-4AE2-BB08-585828506DC5}"/>
    <cellStyle name="Draw shadow and lines within range 2 3 2" xfId="13019" xr:uid="{02E36411-B410-42A2-B64F-DF20AD80DC40}"/>
    <cellStyle name="Draw shadow and lines within range 2 3 2 2" xfId="16176" xr:uid="{8510804A-6FCE-4DFD-BB58-9CEFFA2D2A2C}"/>
    <cellStyle name="Draw shadow and lines within range 2 3 2 3" xfId="17644" xr:uid="{06139D4B-9A80-4651-A155-3098EBE2DDB8}"/>
    <cellStyle name="Draw shadow and lines within range 2 3 3" xfId="14999" xr:uid="{C7ADEFA4-3FD6-47DF-8ABA-C9A49F3C0FEE}"/>
    <cellStyle name="Draw shadow and lines within range 2 4" xfId="12199" xr:uid="{CB4CDC20-7E22-4DD9-96F8-AFADA846164D}"/>
    <cellStyle name="Draw shadow and lines within range 2 4 2" xfId="15604" xr:uid="{A35505FA-AC3F-421E-AFFC-B6BCBAB1BA68}"/>
    <cellStyle name="Draw shadow and lines within range 2 4 3" xfId="17036" xr:uid="{CC19ED7F-4FCE-464C-96AB-EFDBA6DE501D}"/>
    <cellStyle name="Draw shadow and lines within range 2 5" xfId="14453" xr:uid="{EC6D17CF-3A47-4B4D-987E-03E0738DF4A2}"/>
    <cellStyle name="Draw shadow and lines within range 3" xfId="3576" xr:uid="{1E49B75A-B6FC-4D82-A401-F9B25D241096}"/>
    <cellStyle name="Draw shadow and lines within range 3 2" xfId="1199" xr:uid="{6EF2978E-D74E-40EF-9C44-E68E9B243A1C}"/>
    <cellStyle name="Draw shadow and lines within range 3 2 2" xfId="7708" xr:uid="{4648FD1A-EC66-4F8D-B718-AF0DA0BAAD74}"/>
    <cellStyle name="Draw shadow and lines within range 3 2 2 2" xfId="13028" xr:uid="{2D718BF5-2BF9-4DDE-AA10-394DCA6B7BDA}"/>
    <cellStyle name="Draw shadow and lines within range 3 2 2 2 2" xfId="16183" xr:uid="{71BA8B02-1FC9-4FD2-83EB-DC7DD73D0223}"/>
    <cellStyle name="Draw shadow and lines within range 3 2 2 2 3" xfId="17651" xr:uid="{0E8AF8E2-90CE-4631-968A-83DEAEB5D5E1}"/>
    <cellStyle name="Draw shadow and lines within range 3 2 2 3" xfId="15004" xr:uid="{50795513-2929-45AF-BF04-22FF683132AA}"/>
    <cellStyle name="Draw shadow and lines within range 3 2 3" xfId="12210" xr:uid="{F3EB14D4-A907-406B-A212-3856E9AC2C96}"/>
    <cellStyle name="Draw shadow and lines within range 3 2 3 2" xfId="15612" xr:uid="{FFCB7A0C-7D19-42AC-A34D-8A8FEE0AFBC2}"/>
    <cellStyle name="Draw shadow and lines within range 3 2 3 3" xfId="17044" xr:uid="{47D3264E-AF3D-4F2E-B021-BC152ADB76E4}"/>
    <cellStyle name="Draw shadow and lines within range 3 2 4" xfId="14457" xr:uid="{EADA32AA-6E46-44BB-8B79-645CB4032982}"/>
    <cellStyle name="Draw shadow and lines within range 3 3" xfId="9957" xr:uid="{E48020BA-E62A-487A-B823-AFE20E5067A3}"/>
    <cellStyle name="Draw shadow and lines within range 3 3 2" xfId="13235" xr:uid="{5DCECE26-3CE3-4BFE-8A2A-C71525F64359}"/>
    <cellStyle name="Draw shadow and lines within range 3 3 2 2" xfId="16313" xr:uid="{3905092F-2418-4CD3-946E-F21078AA6C11}"/>
    <cellStyle name="Draw shadow and lines within range 3 3 2 3" xfId="17789" xr:uid="{649AA152-FB15-4A58-A599-4AD3C819DEC9}"/>
    <cellStyle name="Draw shadow and lines within range 3 3 3" xfId="15133" xr:uid="{FDEF012A-FFAF-4C0B-97DF-8B1CAEFBBA90}"/>
    <cellStyle name="Draw shadow and lines within range 3 4" xfId="12452" xr:uid="{7AD925B6-A194-47F7-B378-8377CBFD2E11}"/>
    <cellStyle name="Draw shadow and lines within range 3 4 2" xfId="15741" xr:uid="{27A87E20-FD34-41D3-A3D4-265E53EDF9EB}"/>
    <cellStyle name="Draw shadow and lines within range 3 4 3" xfId="17185" xr:uid="{ECF887A2-57F8-41D3-B011-1433618F431A}"/>
    <cellStyle name="Draw shadow and lines within range 3 5" xfId="14591" xr:uid="{E6ABED0E-371B-499E-92E4-D23A52320659}"/>
    <cellStyle name="Draw shadow and lines within range 4" xfId="1082" xr:uid="{8AB25E31-2043-4877-886A-D8412569462B}"/>
    <cellStyle name="Draw shadow and lines within range 4 2" xfId="7592" xr:uid="{B19955EF-5643-4925-8C91-43D771866301}"/>
    <cellStyle name="Draw shadow and lines within range 4 2 2" xfId="13011" xr:uid="{DF55AC39-71CE-45A7-AA4C-05A07FE5C4FF}"/>
    <cellStyle name="Draw shadow and lines within range 4 2 2 2" xfId="16169" xr:uid="{81DD1B07-4D89-4CE5-B634-4334F98FCBF3}"/>
    <cellStyle name="Draw shadow and lines within range 4 2 2 3" xfId="17637" xr:uid="{0C79D840-F33A-4C65-9851-4DABC039EFD2}"/>
    <cellStyle name="Draw shadow and lines within range 4 2 3" xfId="14996" xr:uid="{2F55C94D-0394-43AA-9227-F2425B33556C}"/>
    <cellStyle name="Draw shadow and lines within range 4 3" xfId="12195" xr:uid="{B68C5225-EF51-4A39-B7EE-15EBF6A9F497}"/>
    <cellStyle name="Draw shadow and lines within range 4 3 2" xfId="15600" xr:uid="{569D1B6C-130F-43E9-8085-ADD73252F095}"/>
    <cellStyle name="Draw shadow and lines within range 4 3 3" xfId="17032" xr:uid="{138592E5-BA3E-4C30-AFE4-C0E1871F8B98}"/>
    <cellStyle name="Draw shadow and lines within range 4 4" xfId="14450" xr:uid="{BEE49909-BC9E-4902-AA07-0E5AC207EF30}"/>
    <cellStyle name="Draw shadow and lines within range 5" xfId="551" xr:uid="{8EADCC58-E7CC-4F75-847D-2B13A944075E}"/>
    <cellStyle name="Draw shadow and lines within range 5 2" xfId="7115" xr:uid="{C8E0D385-531A-445E-89F4-6950D3C657BB}"/>
    <cellStyle name="Draw shadow and lines within range 5 2 2" xfId="12958" xr:uid="{F194137D-5C8E-4D6E-944F-5CF67D143224}"/>
    <cellStyle name="Draw shadow and lines within range 5 2 2 2" xfId="16137" xr:uid="{6925CADA-D3C2-4DA6-A34F-646119A07150}"/>
    <cellStyle name="Draw shadow and lines within range 5 2 2 3" xfId="17602" xr:uid="{1D31609C-B740-4889-A7F9-7B2BAE801B03}"/>
    <cellStyle name="Draw shadow and lines within range 5 2 3" xfId="14961" xr:uid="{5384B27E-9F81-49BE-8346-BB202C59E490}"/>
    <cellStyle name="Draw shadow and lines within range 5 3" xfId="12144" xr:uid="{D546781B-19AA-4160-9286-240FE5E72E00}"/>
    <cellStyle name="Draw shadow and lines within range 5 3 2" xfId="15569" xr:uid="{BD4E01A9-41C3-42E2-A920-337E65CC120F}"/>
    <cellStyle name="Draw shadow and lines within range 5 3 3" xfId="16997" xr:uid="{832BE792-C221-4EEE-94D0-96E28DFCE9AE}"/>
    <cellStyle name="Draw shadow and lines within range 5 4" xfId="14414" xr:uid="{E90588E1-0B85-4882-B9BC-FE65548E349B}"/>
    <cellStyle name="Draw shadow and lines within range 6" xfId="3534" xr:uid="{8C0E947B-C9C6-424B-B8C0-A8E42452E7D6}"/>
    <cellStyle name="Draw shadow and lines within range 6 2" xfId="9920" xr:uid="{8E8D00DA-EB48-42ED-B966-9B8FE2F5166D}"/>
    <cellStyle name="Draw shadow and lines within range 6 2 2" xfId="13223" xr:uid="{616127FE-18D2-4785-BB57-EAAA701753FD}"/>
    <cellStyle name="Draw shadow and lines within range 6 2 2 2" xfId="16301" xr:uid="{85698DE4-E1F8-4B8A-B11A-07696E4992F4}"/>
    <cellStyle name="Draw shadow and lines within range 6 2 2 3" xfId="17777" xr:uid="{DF830DC9-CE20-496C-B4A5-D927A36B75C6}"/>
    <cellStyle name="Draw shadow and lines within range 6 2 3" xfId="15121" xr:uid="{01A97000-F6EE-44D9-BA5E-71A42292E2F4}"/>
    <cellStyle name="Draw shadow and lines within range 6 3" xfId="12436" xr:uid="{F697BA92-4136-4D57-86C8-DFFC2027F525}"/>
    <cellStyle name="Draw shadow and lines within range 6 3 2" xfId="15729" xr:uid="{F5E8AA0C-FC60-47D0-810A-527D8BEDB7E9}"/>
    <cellStyle name="Draw shadow and lines within range 6 3 3" xfId="17173" xr:uid="{FC3443C8-007E-4D7E-8681-0993C56F400A}"/>
    <cellStyle name="Draw shadow and lines within range 6 4" xfId="14579" xr:uid="{3A5E90DF-7F27-4E99-8E5C-E4A1C764CE3F}"/>
    <cellStyle name="Draw shadow and lines within range 7" xfId="7616" xr:uid="{9AEAF07F-06FB-4606-8E96-1DF9A69E79D0}"/>
    <cellStyle name="Draw shadow and lines within range 7 2" xfId="13017" xr:uid="{E19E6FCB-F461-40AC-857F-7A1EA96CA52E}"/>
    <cellStyle name="Draw shadow and lines within range 7 2 2" xfId="16174" xr:uid="{BE191603-B252-469B-8FEE-04A6C94F90F5}"/>
    <cellStyle name="Draw shadow and lines within range 7 2 3" xfId="17642" xr:uid="{8118B4D5-1EED-42E2-BCC4-5B14C1EC6771}"/>
    <cellStyle name="Draw shadow and lines within range 7 3" xfId="14998" xr:uid="{AF187A8A-5328-443E-AC78-0622E7E51EEC}"/>
    <cellStyle name="Draw shadow and lines within range 8" xfId="12198" xr:uid="{53CFFE2A-649F-4D3B-8FF7-93A1A7209ED2}"/>
    <cellStyle name="Draw shadow and lines within range 8 2" xfId="15603" xr:uid="{8B608F65-F264-4E2A-B7DA-CAD076E43E9F}"/>
    <cellStyle name="Draw shadow and lines within range 8 3" xfId="17035" xr:uid="{C18C648F-D7A3-47BA-A6ED-59B6DDC633F2}"/>
    <cellStyle name="Draw shadow and lines within range 9" xfId="14452" xr:uid="{1CE42E90-BD9D-46A2-8DDB-6AA12BCA7910}"/>
    <cellStyle name="E&amp;Y House" xfId="3577" xr:uid="{A5249D8D-2860-4D70-9D1E-19E2E4C5F66F}"/>
    <cellStyle name="E&amp;Y House 2" xfId="9958" xr:uid="{627F3752-B9E5-4F58-AEB4-2F2EC9AF511A}"/>
    <cellStyle name="EE" xfId="3578" xr:uid="{16798143-203A-46C4-BC4A-5E0A12B10D83}"/>
    <cellStyle name="EE 2" xfId="9959" xr:uid="{7B2521F5-23B0-42CC-9556-59ADDBCEE79A}"/>
    <cellStyle name="Eliza" xfId="3580" xr:uid="{87F121F2-6F2B-4AA6-9F7C-011EE7DD98C4}"/>
    <cellStyle name="Eliza 2" xfId="9961" xr:uid="{65A33CD5-9A96-42DE-8BF5-6123997D343B}"/>
    <cellStyle name="Eliza 2 2" xfId="11986" xr:uid="{4343F723-8D51-4A76-8E05-14CA2535A655}"/>
    <cellStyle name="Eliza 2 2 2" xfId="13804" xr:uid="{036C2BA2-8C38-43A4-8554-76CC3680949C}"/>
    <cellStyle name="Eliza 2 2 2 2" xfId="16786" xr:uid="{A7F14EBF-7D65-4A99-8B5B-6E679B117B2C}"/>
    <cellStyle name="Eliza 2 2 2 3" xfId="18318" xr:uid="{E224492F-53EA-49AB-9CCF-D244330A9A63}"/>
    <cellStyle name="Eliza 2 2 2 4" xfId="14315" xr:uid="{EF346151-E82F-4252-BDF7-4DC7E1A876B0}"/>
    <cellStyle name="Eliza 2 2 3" xfId="15521" xr:uid="{A93895F5-BD44-43BC-9674-8DEFE6056B0C}"/>
    <cellStyle name="Eliza 2 2 4" xfId="16948" xr:uid="{C62B4907-5C95-4BAA-8F9F-7E4E2CFF45DE}"/>
    <cellStyle name="Eliza 2 2 5" xfId="14036" xr:uid="{5D071845-3F3F-4E48-8443-E552DE5D2C4C}"/>
    <cellStyle name="Eliza 2 3" xfId="13236" xr:uid="{2FB265F8-0450-41BC-B44F-ADE691BDC0E1}"/>
    <cellStyle name="Eliza 2 3 2" xfId="17790" xr:uid="{83DD5F74-6681-46A7-9961-5DC8B8E7F530}"/>
    <cellStyle name="Eliza 2 4" xfId="14841" xr:uid="{EFE66BC6-3118-418D-9C57-3AF75FB9438D}"/>
    <cellStyle name="Eliza 2 5" xfId="13127" xr:uid="{167CDDAA-704B-40C4-B523-55A55E601AAD}"/>
    <cellStyle name="Eliza 3" xfId="11753" xr:uid="{2C639D16-BFB8-4447-BAC6-12D4E8BA4FEA}"/>
    <cellStyle name="Eliza 3 2" xfId="12026" xr:uid="{3D902879-6991-4E4B-9ED4-ED89E96201A0}"/>
    <cellStyle name="Eliza 3 2 2" xfId="13844" xr:uid="{0C63723E-8225-4493-B18D-69AB09D9DA34}"/>
    <cellStyle name="Eliza 3 2 2 2" xfId="16822" xr:uid="{5DAAFFFE-7935-4792-89A1-2A951FFCB608}"/>
    <cellStyle name="Eliza 3 2 2 3" xfId="18358" xr:uid="{DE0FDD3A-69F0-4FE7-A1CF-87F3D4C8E1AE}"/>
    <cellStyle name="Eliza 3 2 2 4" xfId="14351" xr:uid="{982B04EE-BE39-496A-AE3B-229C544398F0}"/>
    <cellStyle name="Eliza 3 2 3" xfId="15543" xr:uid="{C8F021D6-8A87-471A-BB8E-B3FB48793867}"/>
    <cellStyle name="Eliza 3 2 4" xfId="16972" xr:uid="{D7D6DBA5-4B17-4CFD-AFC8-3AF6BCD93309}"/>
    <cellStyle name="Eliza 3 2 5" xfId="14072" xr:uid="{5C5B2719-A318-44A2-8A24-2157FC55F55C}"/>
    <cellStyle name="Eliza 3 3" xfId="13695" xr:uid="{D304F15F-1769-4A24-BF8B-AA2AFAD94CEC}"/>
    <cellStyle name="Eliza 3 3 2" xfId="18214" xr:uid="{E2CF4FCD-BB8E-4376-B8D1-1CE5DFD511F4}"/>
    <cellStyle name="Eliza 3 4" xfId="16892" xr:uid="{1CFCB093-2192-4B76-8541-F13F9FA134BF}"/>
    <cellStyle name="Eliza 3 5" xfId="12387" xr:uid="{11A45C5A-56D3-46DC-BEEE-6075D4FA8877}"/>
    <cellStyle name="Eliza 4" xfId="11950" xr:uid="{3D0B1C8A-F732-489A-BD9D-AEF7CB47A4B9}"/>
    <cellStyle name="Eliza 4 2" xfId="13768" xr:uid="{D529FBB2-A9CE-4ED9-ABBE-53DDA32B51D1}"/>
    <cellStyle name="Eliza 4 2 2" xfId="16754" xr:uid="{B0CCA3E4-2285-49DD-9ADE-2AEBF8541F1C}"/>
    <cellStyle name="Eliza 4 2 3" xfId="18282" xr:uid="{FCCAE3E2-5D91-4377-BE50-EC221AF31A57}"/>
    <cellStyle name="Eliza 4 2 4" xfId="14283" xr:uid="{D518AB87-7342-4DA6-8B75-F37B5DEDDFBE}"/>
    <cellStyle name="Eliza 4 3" xfId="15502" xr:uid="{DB1BD153-25FC-4F6C-9FF3-5303E9420104}"/>
    <cellStyle name="Eliza 4 4" xfId="16928" xr:uid="{750F8CC9-2A0F-4DA7-ABB4-EDDD8E99158C}"/>
    <cellStyle name="Eliza 4 5" xfId="14004" xr:uid="{3256891C-0BE9-4462-82C9-440E835BA212}"/>
    <cellStyle name="Eliza 5" xfId="12453" xr:uid="{9C581DC5-E867-4E33-BF33-53A1E5789DE2}"/>
    <cellStyle name="Eliza 5 2" xfId="17186" xr:uid="{487E7FF8-EBE0-4B67-A670-D7EC7B3E630D}"/>
    <cellStyle name="Eliza 6" xfId="15175" xr:uid="{62F113FA-1519-492F-B28E-24AFA9C2BDFA}"/>
    <cellStyle name="Eliza 7" xfId="12405" xr:uid="{6C6EBBB9-E8B8-4FF0-AF71-36D2E9BCCD29}"/>
    <cellStyle name="Emphasis 1" xfId="1195" xr:uid="{8F85515E-00D7-40EA-B89C-499EE69EC1FE}"/>
    <cellStyle name="Emphasis 2" xfId="3581" xr:uid="{5431D0A3-6158-4B66-8F31-46EF2778BD50}"/>
    <cellStyle name="Emphasis 3" xfId="3582" xr:uid="{0C6AC267-B279-4D93-80FF-1A5CC813974F}"/>
    <cellStyle name="ency [0]_laroux" xfId="1909" xr:uid="{66F6F0B9-F031-4C82-9D39-C368BBEA8E5B}"/>
    <cellStyle name="Enghead" xfId="2777" xr:uid="{5C5EDA16-DF63-41E9-B393-6BF423F533DF}"/>
    <cellStyle name="Enghead 2" xfId="9189" xr:uid="{5CD6DB1E-09C5-4FEC-9FA2-0BD0E433F599}"/>
    <cellStyle name="Enlarge title text, yellow on blue" xfId="3583" xr:uid="{DA71C84E-DA1C-4273-AA41-C3CFC6028FF4}"/>
    <cellStyle name="Enter Currency (0)" xfId="3584" xr:uid="{7150D358-9131-45FB-867E-CDF77CA86C40}"/>
    <cellStyle name="Enter Currency (0) 2" xfId="3586" xr:uid="{FE76595B-2CB9-49B3-B338-97A5BB953534}"/>
    <cellStyle name="Enter Currency (0) 2 2" xfId="9964" xr:uid="{C743D328-CF07-498D-8470-19957763F14F}"/>
    <cellStyle name="Enter Currency (0) 3" xfId="9962" xr:uid="{853B343E-D52C-4E6E-BEF9-57593AFD49F2}"/>
    <cellStyle name="Enter Currency (2)" xfId="3587" xr:uid="{FD0ABCF8-592E-4207-BB09-11CF6B7EAF51}"/>
    <cellStyle name="Enter Currency (2) 2" xfId="874" xr:uid="{2F2E296F-982E-48C8-B478-3B40E4F489E7}"/>
    <cellStyle name="Enter Currency (2) 2 2" xfId="7395" xr:uid="{A400260D-4551-4E10-A4FF-12B3BEF79C60}"/>
    <cellStyle name="Enter Currency (2) 3" xfId="9965" xr:uid="{19BA23BC-AE0C-4603-A4B3-FC0A16087129}"/>
    <cellStyle name="Enter Units (0)" xfId="2740" xr:uid="{03D63F9F-C5B8-4F13-8695-7BD5C33F92D8}"/>
    <cellStyle name="Enter Units (0) 2" xfId="3588" xr:uid="{8E4FDB98-6D92-41CD-A91C-1E256F654ABF}"/>
    <cellStyle name="Enter Units (0) 2 2" xfId="9966" xr:uid="{AA43C4EE-3A6C-4CDC-BD3B-FDBAA890610E}"/>
    <cellStyle name="Enter Units (0) 3" xfId="9152" xr:uid="{98FC2AE7-BE81-4914-B1D1-01D20F88CDC0}"/>
    <cellStyle name="Enter Units (1)" xfId="3589" xr:uid="{765E5E5B-4CF2-4853-9FA8-B8C113F88FBD}"/>
    <cellStyle name="Enter Units (1) 2" xfId="3394" xr:uid="{F66B45FE-607E-4DBB-8FC5-D3C61A34488E}"/>
    <cellStyle name="Enter Units (1) 2 2" xfId="9792" xr:uid="{46F42C1C-888E-4408-B010-F32FA5479DC4}"/>
    <cellStyle name="Enter Units (1) 3" xfId="9967" xr:uid="{8863EA5F-80C1-4DE0-95A1-650F6080CB5D}"/>
    <cellStyle name="Enter Units (2)" xfId="1604" xr:uid="{E75A1A69-E262-42B7-970D-1ED8B8CDB40C}"/>
    <cellStyle name="Enter Units (2) 2" xfId="1062" xr:uid="{FD47E5C1-B56E-4D37-A015-AF7137DEF804}"/>
    <cellStyle name="Enter Units (2) 2 2" xfId="7571" xr:uid="{F8C9EDA7-E3E5-47EA-B3F7-059D9B60899A}"/>
    <cellStyle name="Enter Units (2) 3" xfId="8093" xr:uid="{0E142FE3-5EE3-49EE-9BAE-BEA22AB9C936}"/>
    <cellStyle name="Entered" xfId="865" xr:uid="{793C6E29-54B4-49A1-85F9-93A4FD49E4D7}"/>
    <cellStyle name="Euro" xfId="3514" xr:uid="{56EBEF0C-3F1A-4AD5-847B-34F05F79AD90}"/>
    <cellStyle name="Euro 2" xfId="2107" xr:uid="{97A6BE34-BB32-4A70-9719-C829C1E14C27}"/>
    <cellStyle name="Euro 2 2" xfId="8555" xr:uid="{577B0841-BA0C-48C0-BF2B-9F9DA1A7BDD3}"/>
    <cellStyle name="Euro 3" xfId="523" xr:uid="{12C72582-7500-402F-A805-4628DAFD1772}"/>
    <cellStyle name="Euro 3 2" xfId="7090" xr:uid="{632C9725-CBC8-4932-91A8-94F9E9794849}"/>
    <cellStyle name="Euro 4" xfId="3590" xr:uid="{6741D4BF-D974-4A10-B42B-E0582EFB5938}"/>
    <cellStyle name="Euro 4 2" xfId="9968" xr:uid="{D4377445-7C57-4888-B8CA-97DF354DF8A9}"/>
    <cellStyle name="Euro 5" xfId="3591" xr:uid="{70A381C9-DA0B-4C13-A97D-01719F8EC710}"/>
    <cellStyle name="Euro 5 2" xfId="9969" xr:uid="{5C32BC34-C5CD-42C6-BBBE-5E341F58A92B}"/>
    <cellStyle name="Euro 6" xfId="1346" xr:uid="{6A904480-3FF7-4583-890C-9254DEB7B512}"/>
    <cellStyle name="Euro 6 2" xfId="7848" xr:uid="{4C122773-88A8-40C8-A289-1463B950BCBA}"/>
    <cellStyle name="Euro 7" xfId="1803" xr:uid="{A49AFC73-1D77-4D6B-BAAA-738E2F3EBF52}"/>
    <cellStyle name="Euro 7 2" xfId="8266" xr:uid="{BAA8CF84-A56B-4864-9B58-346CCFC2898B}"/>
    <cellStyle name="Euro 8" xfId="9903" xr:uid="{F35F2C82-2D5A-4FB2-B25B-50EDD52C2177}"/>
    <cellStyle name="Euro 9" xfId="6241" xr:uid="{EC4C3CF9-28B1-473D-AD29-C233ADB3C249}"/>
    <cellStyle name="Excel_BuiltIn_Accent6" xfId="3595" xr:uid="{9342279E-75CB-4FE3-B86E-BCF2572D6C68}"/>
    <cellStyle name="Explanatory Text 10" xfId="6242" xr:uid="{EA32F861-51B7-4BD6-9040-7F0982C2D061}"/>
    <cellStyle name="Explanatory Text 11" xfId="6243" xr:uid="{217E718F-4005-4DB7-919A-3972E37AE0DA}"/>
    <cellStyle name="Explanatory Text 12" xfId="6244" xr:uid="{F615F336-7BEA-42F3-AA42-C2570457B97D}"/>
    <cellStyle name="Explanatory Text 13" xfId="6245" xr:uid="{A009E3D5-D43A-4A72-B93C-38D262FD0946}"/>
    <cellStyle name="Explanatory Text 14" xfId="6246" xr:uid="{74A6D297-14FC-4638-8611-73BF9E303564}"/>
    <cellStyle name="Explanatory Text 15" xfId="6247" xr:uid="{D1F2496B-8A58-4945-A779-2B2512647368}"/>
    <cellStyle name="Explanatory Text 16" xfId="116" xr:uid="{F1AE30A8-6361-4D3E-9943-066DB18C7349}"/>
    <cellStyle name="Explanatory Text 2" xfId="1382" xr:uid="{F03E8E9D-C259-4BA7-8B0D-CC9BA9D2CD6E}"/>
    <cellStyle name="Explanatory Text 2 2" xfId="3597" xr:uid="{FCD309D2-1386-4A72-AB8D-284BFC030E87}"/>
    <cellStyle name="Explanatory Text 2 2 2" xfId="3599" xr:uid="{DE729D67-C910-43E8-9AAC-BC3A13704A39}"/>
    <cellStyle name="Explanatory Text 2 2 2 2" xfId="9976" xr:uid="{E493AB79-E7EB-4858-BB08-861487AD3CFD}"/>
    <cellStyle name="Explanatory Text 2 2 3" xfId="9974" xr:uid="{EA647744-963E-4B54-BED1-414E8C0DFF2D}"/>
    <cellStyle name="Explanatory Text 2 2 4" xfId="6249" xr:uid="{77E63235-849D-45A7-9295-BF559421F91A}"/>
    <cellStyle name="Explanatory Text 2 3" xfId="3600" xr:uid="{864C1B50-FEB1-452E-B3E2-7E66ED6B76B1}"/>
    <cellStyle name="Explanatory Text 2 4" xfId="3601" xr:uid="{9830EC07-F05F-42F6-98F2-3AC905877158}"/>
    <cellStyle name="Explanatory Text 2 4 2" xfId="9977" xr:uid="{710D0705-DB52-4E48-9150-EC98CF377C26}"/>
    <cellStyle name="Explanatory Text 2 5" xfId="3602" xr:uid="{E7D02A37-CB09-427F-B6EE-D283F85DE4DC}"/>
    <cellStyle name="Explanatory Text 2 5 2" xfId="9978" xr:uid="{5CCBDA83-699E-46B6-B3BB-EF86DF2A0E9A}"/>
    <cellStyle name="Explanatory Text 2 6" xfId="3603" xr:uid="{63B47475-238C-428E-881F-11F39864FABC}"/>
    <cellStyle name="Explanatory Text 2 6 2" xfId="9979" xr:uid="{DAA8CC82-8091-4EEA-BAFC-A1C09CB4F836}"/>
    <cellStyle name="Explanatory Text 2 7" xfId="3604" xr:uid="{E7F73ECD-C8CB-4502-9B92-93B72137ADFE}"/>
    <cellStyle name="Explanatory Text 2 7 2" xfId="9980" xr:uid="{680D5CF2-5768-4460-9869-6E0856551E18}"/>
    <cellStyle name="Explanatory Text 2 8" xfId="7882" xr:uid="{E977513F-A7CC-4A37-8E61-CFED907A2DAC}"/>
    <cellStyle name="Explanatory Text 2 9" xfId="6248" xr:uid="{BB336FC2-AADD-4AF3-9353-D7FEDDB94DC3}"/>
    <cellStyle name="Explanatory Text 3" xfId="1384" xr:uid="{0904A8CE-BE76-45F9-95F4-6DC59682F7BA}"/>
    <cellStyle name="Explanatory Text 3 2" xfId="3605" xr:uid="{054FCA49-9291-41D5-925F-A9B55BD2AD69}"/>
    <cellStyle name="Explanatory Text 3 2 2" xfId="9981" xr:uid="{F809C518-ED12-4CCB-B44A-0966CE032C3C}"/>
    <cellStyle name="Explanatory Text 3 3" xfId="7884" xr:uid="{CBB3732F-E3AD-461A-A75E-2E800C15A1E4}"/>
    <cellStyle name="Explanatory Text 3 4" xfId="6250" xr:uid="{A20FDC1A-D712-40B1-9469-57AC0ADE5523}"/>
    <cellStyle name="Explanatory Text 4" xfId="3606" xr:uid="{CC4C7BF9-281C-4329-A126-462411E9AC24}"/>
    <cellStyle name="Explanatory Text 4 2" xfId="9982" xr:uid="{85D855C6-F0DA-40FE-9B10-F4A910E3F219}"/>
    <cellStyle name="Explanatory Text 4 3" xfId="6251" xr:uid="{E9134515-0BE5-46F0-A1E4-F805F4CC08A9}"/>
    <cellStyle name="Explanatory Text 5" xfId="3607" xr:uid="{7E233095-6BB2-4798-9956-88D3B18E8AC4}"/>
    <cellStyle name="Explanatory Text 5 2" xfId="9983" xr:uid="{84503302-11B7-46FE-924F-FE471DE9AE66}"/>
    <cellStyle name="Explanatory Text 5 3" xfId="6252" xr:uid="{38A71BEE-5B72-45FA-B8F1-C376938549BE}"/>
    <cellStyle name="Explanatory Text 6" xfId="6253" xr:uid="{1BDFD765-FCC3-4E8F-8F91-9B9D2C877606}"/>
    <cellStyle name="Explanatory Text 7" xfId="6254" xr:uid="{62F17014-B033-458B-BACC-742A4433F782}"/>
    <cellStyle name="Explanatory Text 8" xfId="6255" xr:uid="{27105BAC-26E9-41CC-8776-7B737F9B1B6C}"/>
    <cellStyle name="Explanatory Text 9" xfId="6256" xr:uid="{9457F8D4-E96C-4857-9E71-24027C46C2C6}"/>
    <cellStyle name="F2" xfId="3608" xr:uid="{CFFAFA61-EC0A-4098-8785-C6E7E64DCDD7}"/>
    <cellStyle name="F3" xfId="1024" xr:uid="{6C801594-30AE-4D6E-ACFA-25CEC69E9C07}"/>
    <cellStyle name="F4" xfId="620" xr:uid="{681EFA09-4D20-4B67-A180-5BC5246FDDE5}"/>
    <cellStyle name="F5" xfId="1029" xr:uid="{43521D69-9617-4A40-8E63-42B4D4C94E81}"/>
    <cellStyle name="F6" xfId="1032" xr:uid="{858D8DB7-2123-4F93-BA5A-98C22487B3C9}"/>
    <cellStyle name="F7" xfId="447" xr:uid="{9CC9D555-7A88-4297-8CF2-EAABFCED7101}"/>
    <cellStyle name="F8" xfId="412" xr:uid="{DD4E05F1-1CD2-49FB-B3FD-CDE50DD9E722}"/>
    <cellStyle name="Fixed" xfId="3301" xr:uid="{450FA1D2-4EA0-4C32-97EC-80163F09F511}"/>
    <cellStyle name="Fixed 10" xfId="2075" xr:uid="{F8B57023-23CA-4DBE-A299-AFD35E8C7188}"/>
    <cellStyle name="Fixed 10 2" xfId="8525" xr:uid="{4DCE5E0F-53A3-4B4F-AB13-235C7B9A591B}"/>
    <cellStyle name="Fixed 11" xfId="2082" xr:uid="{0012072E-3988-4900-9C14-FE2CB9B370E4}"/>
    <cellStyle name="Fixed 11 2" xfId="8532" xr:uid="{0A8EE4AD-20A4-4ACD-AED5-2E4501A2851A}"/>
    <cellStyle name="Fixed 12" xfId="9701" xr:uid="{F5608C7F-7D88-4A0D-A941-8015213626E0}"/>
    <cellStyle name="Fixed 13" xfId="6257" xr:uid="{70354E91-90E3-4343-97DE-D75D8F66E8FC}"/>
    <cellStyle name="Fixed 2" xfId="623" xr:uid="{02F43EEC-DB12-429D-ABB5-F306860E81C6}"/>
    <cellStyle name="Fixed 2 2" xfId="7175" xr:uid="{A3CC5531-08C6-409A-8B3D-21CE46FBA338}"/>
    <cellStyle name="Fixed 3" xfId="3304" xr:uid="{89586B44-922C-4658-95DA-33A209032C99}"/>
    <cellStyle name="Fixed 3 2" xfId="9704" xr:uid="{6E2E3CB2-C932-47E5-BDC0-36A8890CD7C4}"/>
    <cellStyle name="Fixed 4" xfId="3609" xr:uid="{E4620155-8619-4A56-87D1-0B8A06443845}"/>
    <cellStyle name="Fixed 4 2" xfId="9984" xr:uid="{37F4CAB4-CFE9-4B7C-AACE-58117B8B1D60}"/>
    <cellStyle name="Fixed 5" xfId="3610" xr:uid="{F0218771-5F68-474E-BC46-9B53403565C3}"/>
    <cellStyle name="Fixed 5 2" xfId="9985" xr:uid="{C0A92720-2F04-476D-9C31-386054E832A8}"/>
    <cellStyle name="Fixed 6" xfId="3611" xr:uid="{61E4DDF3-9CAD-4996-82E2-44BB19674324}"/>
    <cellStyle name="Fixed 6 2" xfId="9986" xr:uid="{E3AC4225-3A60-4A88-9768-9D0D6D91BB08}"/>
    <cellStyle name="Fixed 7" xfId="449" xr:uid="{8F404B75-3B58-4A88-BB55-3388E3D4A10D}"/>
    <cellStyle name="Fixed 7 2" xfId="7026" xr:uid="{C6756A12-BA7A-4027-A518-15AF937AAB9A}"/>
    <cellStyle name="Fixed 8" xfId="3612" xr:uid="{764C8CE0-9915-4D60-AC68-3EC1F9CEDD53}"/>
    <cellStyle name="Fixed 8 2" xfId="9987" xr:uid="{6E240382-427F-4E4F-815E-2D405F0405A0}"/>
    <cellStyle name="Fixed 9" xfId="3613" xr:uid="{FB25E01A-F96D-4782-B9C5-6F7CC9D6B79D}"/>
    <cellStyle name="Fixed 9 2" xfId="9988" xr:uid="{52F9BC0E-C20B-4BA4-979A-77AFF7B54FFB}"/>
    <cellStyle name="Fixed_AVERAGE-ยา" xfId="3615" xr:uid="{1BBE717C-F0C6-448A-89DE-73DF3FFC9575}"/>
    <cellStyle name="Followed Hyperlink" xfId="12058" xr:uid="{FCA51245-6AA0-430B-ADB0-1826082DDA21}"/>
    <cellStyle name="Footer SBILogo1" xfId="3616" xr:uid="{6AD214E0-F4F2-497B-AB3A-DA83B4B55EF7}"/>
    <cellStyle name="Footer SBILogo2" xfId="3618" xr:uid="{320B0651-1185-429A-8317-B23409608AA6}"/>
    <cellStyle name="Footnote" xfId="3622" xr:uid="{B9B1BFED-FB3C-4462-80C3-755D96E10127}"/>
    <cellStyle name="Footnote Reference" xfId="3478" xr:uid="{041AD9FE-37D3-414A-9073-C7E89BBE9DD3}"/>
    <cellStyle name="Footnote__0_Lead_ KOSE_30.06.05" xfId="3626" xr:uid="{1F1C278F-39CB-4D26-8920-B900C66E4667}"/>
    <cellStyle name="Format a column of totals" xfId="1650" xr:uid="{EB93B3D3-5DFA-4D70-BC2F-9C07A31D5AA3}"/>
    <cellStyle name="Format a column of totals 2" xfId="984" xr:uid="{150639D2-25BF-4A16-9D89-A03B49B34503}"/>
    <cellStyle name="Format a column of totals 2 2" xfId="987" xr:uid="{19359358-B238-45DE-BD35-30D45D589ECE}"/>
    <cellStyle name="Format a column of totals 2 2 2" xfId="7499" xr:uid="{8403B859-1BC0-427F-9489-C92ADA31D552}"/>
    <cellStyle name="Format a column of totals 2 2 2 2" xfId="13001" xr:uid="{7D759867-C29C-47D4-8426-DFC926EFCD7C}"/>
    <cellStyle name="Format a column of totals 2 2 2 2 2" xfId="16159" xr:uid="{9F433B3D-8953-4D99-9DE7-12E867363841}"/>
    <cellStyle name="Format a column of totals 2 2 2 2 3" xfId="17627" xr:uid="{7290CAF9-EE4B-4850-BE0A-E420EA5643D3}"/>
    <cellStyle name="Format a column of totals 2 2 2 3" xfId="14987" xr:uid="{EE1BA65B-338F-4C9C-9238-8AFFA931EEDB}"/>
    <cellStyle name="Format a column of totals 2 2 3" xfId="12183" xr:uid="{A4B708FD-14E4-4C78-9B70-224234623247}"/>
    <cellStyle name="Format a column of totals 2 2 3 2" xfId="15591" xr:uid="{3E896829-D772-40BB-B2B4-43C834B93EE0}"/>
    <cellStyle name="Format a column of totals 2 2 3 3" xfId="17023" xr:uid="{084D28B9-F37F-4606-B6C0-10BE360EDCAE}"/>
    <cellStyle name="Format a column of totals 2 2 4" xfId="14441" xr:uid="{73CD1573-E6CD-481B-B8D8-9865C1EF7663}"/>
    <cellStyle name="Format a column of totals 2 3" xfId="7496" xr:uid="{3F89ADD1-6092-4AFC-9B4F-7377C51A90B0}"/>
    <cellStyle name="Format a column of totals 2 3 2" xfId="13000" xr:uid="{83056995-9C7D-4D42-B14C-267865474CCA}"/>
    <cellStyle name="Format a column of totals 2 3 2 2" xfId="16158" xr:uid="{0EAD4660-1FF8-4F43-B181-6DC8037557E9}"/>
    <cellStyle name="Format a column of totals 2 3 2 3" xfId="17626" xr:uid="{16B38D09-4A41-47CF-AFD9-EADA7BF9023D}"/>
    <cellStyle name="Format a column of totals 2 3 3" xfId="14986" xr:uid="{C736F080-A682-4400-BB6B-7686D38AF8FF}"/>
    <cellStyle name="Format a column of totals 2 4" xfId="12180" xr:uid="{AE7CC380-1C68-40D9-90B6-3D089154E094}"/>
    <cellStyle name="Format a column of totals 2 4 2" xfId="15590" xr:uid="{EA3D2D56-1006-4899-8FD0-C94D7690B06B}"/>
    <cellStyle name="Format a column of totals 2 4 3" xfId="17022" xr:uid="{E928616F-0A76-490F-B4DA-E97A87AA22AA}"/>
    <cellStyle name="Format a column of totals 2 5" xfId="14439" xr:uid="{16C39EBC-3ED9-4848-B0CE-E0C03FD1E304}"/>
    <cellStyle name="Format a column of totals 3" xfId="481" xr:uid="{DE34F9F8-0516-493D-847D-F6ACF4F580A7}"/>
    <cellStyle name="Format a column of totals 3 2" xfId="991" xr:uid="{22B97B4D-1B0D-43E2-8AC1-A87F79E1390A}"/>
    <cellStyle name="Format a column of totals 3 2 2" xfId="7503" xr:uid="{6DE7E701-A70B-4CE6-8DBA-D16CE06AFFA2}"/>
    <cellStyle name="Format a column of totals 3 2 2 2" xfId="13002" xr:uid="{3FE290E7-C383-4B30-B76F-573EA5423E20}"/>
    <cellStyle name="Format a column of totals 3 2 2 2 2" xfId="16160" xr:uid="{9566AD96-80CC-4FB6-9E1B-69EE7FD71BA3}"/>
    <cellStyle name="Format a column of totals 3 2 2 2 3" xfId="17628" xr:uid="{F2A2DA1E-0AD4-4BDE-B8FA-6A07936C5085}"/>
    <cellStyle name="Format a column of totals 3 2 2 3" xfId="14988" xr:uid="{0AD6F48A-FD5E-4338-9705-6697AE227474}"/>
    <cellStyle name="Format a column of totals 3 2 3" xfId="12184" xr:uid="{DEC7AEFB-B754-4013-BAF8-2C5A3D297260}"/>
    <cellStyle name="Format a column of totals 3 2 3 2" xfId="15592" xr:uid="{C0570700-D80D-4E5C-B3B8-4D512BC641F5}"/>
    <cellStyle name="Format a column of totals 3 2 3 3" xfId="17024" xr:uid="{0B0B9223-852D-4019-A5C1-C21E596545E0}"/>
    <cellStyle name="Format a column of totals 3 2 4" xfId="14442" xr:uid="{F2B0EBAC-0425-4819-A55F-C3DC109AFFE8}"/>
    <cellStyle name="Format a column of totals 3 3" xfId="7054" xr:uid="{49C33474-2CE7-4EF5-8777-CCB86AA9EC4C}"/>
    <cellStyle name="Format a column of totals 3 3 2" xfId="12955" xr:uid="{5A7E804C-1F4D-414A-A5D2-44BA634386D7}"/>
    <cellStyle name="Format a column of totals 3 3 2 2" xfId="16135" xr:uid="{4064B832-18B1-47B8-852F-95EAB5070B00}"/>
    <cellStyle name="Format a column of totals 3 3 2 3" xfId="17600" xr:uid="{BF8B613A-AEB6-4EA8-8581-A6562BABC325}"/>
    <cellStyle name="Format a column of totals 3 3 3" xfId="14959" xr:uid="{9BC86E46-3700-45CB-BC3B-5594580871F8}"/>
    <cellStyle name="Format a column of totals 3 4" xfId="12141" xr:uid="{8FA1361B-5452-447B-9D5F-A7935E4956E6}"/>
    <cellStyle name="Format a column of totals 3 4 2" xfId="15566" xr:uid="{076C8786-1A73-49E1-BDF3-130B3113887F}"/>
    <cellStyle name="Format a column of totals 3 4 3" xfId="16994" xr:uid="{687D7662-930D-44DD-BCE9-9FD47EC12721}"/>
    <cellStyle name="Format a column of totals 3 5" xfId="14412" xr:uid="{F4E25AD5-3382-478B-B214-5635E21BDCAC}"/>
    <cellStyle name="Format a column of totals 4" xfId="993" xr:uid="{DFE970CA-C8DA-40F1-AECC-9A3F1266B959}"/>
    <cellStyle name="Format a column of totals 4 2" xfId="7505" xr:uid="{B0987D9E-1C49-4104-AD6D-E9F67670FB01}"/>
    <cellStyle name="Format a column of totals 4 2 2" xfId="13003" xr:uid="{71D07476-CB34-45CC-A28D-870BFADC55A5}"/>
    <cellStyle name="Format a column of totals 4 2 2 2" xfId="16161" xr:uid="{29816751-C20F-438C-AC11-615EB348A4EF}"/>
    <cellStyle name="Format a column of totals 4 2 2 3" xfId="17629" xr:uid="{8F32AA78-2F2F-4705-A006-E74FAD4F46D2}"/>
    <cellStyle name="Format a column of totals 4 2 3" xfId="14989" xr:uid="{8D7C3BCD-C4E9-4BEA-9C6D-AF3ABB6CAA52}"/>
    <cellStyle name="Format a column of totals 4 3" xfId="12186" xr:uid="{59408C54-241A-4BF7-A39D-864345B87FF2}"/>
    <cellStyle name="Format a column of totals 4 3 2" xfId="15593" xr:uid="{B3AFA9E6-F0E7-49B6-A7CF-BFE740EB3C03}"/>
    <cellStyle name="Format a column of totals 4 3 3" xfId="17025" xr:uid="{2CA58205-3B7A-4284-8A69-439DEB24D048}"/>
    <cellStyle name="Format a column of totals 4 4" xfId="14443" xr:uid="{7E898B2D-C2D5-4D9D-A782-22D5014E1B6B}"/>
    <cellStyle name="Format a column of totals 5" xfId="998" xr:uid="{571B3887-6496-4214-84BE-69931A4AE1C3}"/>
    <cellStyle name="Format a column of totals 5 2" xfId="7510" xr:uid="{749C3D0E-3E1D-46E4-A6A7-1257DF83FACB}"/>
    <cellStyle name="Format a column of totals 5 2 2" xfId="13004" xr:uid="{31E04D2C-3384-45F2-B54B-7E46EF4B5FC8}"/>
    <cellStyle name="Format a column of totals 5 2 2 2" xfId="16162" xr:uid="{89D3A751-3A52-4997-97F7-DE11E806A714}"/>
    <cellStyle name="Format a column of totals 5 2 2 3" xfId="17630" xr:uid="{86C96C49-1D31-44AB-96CE-E88B1B1211EC}"/>
    <cellStyle name="Format a column of totals 5 2 3" xfId="14990" xr:uid="{FFC23164-7902-4603-A867-05424854547A}"/>
    <cellStyle name="Format a column of totals 5 3" xfId="12187" xr:uid="{D37386E5-54C5-4914-B095-7EA5379ADE52}"/>
    <cellStyle name="Format a column of totals 5 3 2" xfId="15594" xr:uid="{533E5828-94E3-4FA0-8580-83ED81C8D90B}"/>
    <cellStyle name="Format a column of totals 5 3 3" xfId="17026" xr:uid="{37C43CEB-2988-4E72-B0BB-536BE3804AB4}"/>
    <cellStyle name="Format a column of totals 5 4" xfId="14444" xr:uid="{89FA4E47-BBA7-43A0-B0F9-0664F4188D7C}"/>
    <cellStyle name="Format a column of totals 6" xfId="1003" xr:uid="{84911B2A-BBF7-458E-8539-89080C36CE83}"/>
    <cellStyle name="Format a column of totals 6 2" xfId="7515" xr:uid="{D5D029F0-50A0-4081-A0A1-5C9F4333D477}"/>
    <cellStyle name="Format a column of totals 6 2 2" xfId="13005" xr:uid="{2ECE149B-5A81-4522-97B9-43A0780F1E9E}"/>
    <cellStyle name="Format a column of totals 6 2 2 2" xfId="16163" xr:uid="{495957C8-4C75-423E-BD8A-5E3843CF2D96}"/>
    <cellStyle name="Format a column of totals 6 2 2 3" xfId="17631" xr:uid="{CB867DBA-4A4C-4290-8E8A-B4291D435959}"/>
    <cellStyle name="Format a column of totals 6 2 3" xfId="14991" xr:uid="{DA45A54B-901D-4C06-9EBE-1B6B7DBEA779}"/>
    <cellStyle name="Format a column of totals 6 3" xfId="12188" xr:uid="{C6605D45-3720-44CC-AE7B-6553FBFC5FBC}"/>
    <cellStyle name="Format a column of totals 6 3 2" xfId="15595" xr:uid="{1CC126E5-E94E-4215-8694-F4D6A38DDA29}"/>
    <cellStyle name="Format a column of totals 6 3 3" xfId="17027" xr:uid="{78355393-D2C9-4B25-877C-D590AF17BA54}"/>
    <cellStyle name="Format a column of totals 6 4" xfId="14445" xr:uid="{E0AA214D-19AA-4C4A-B406-B54BA9B97A53}"/>
    <cellStyle name="Format a column of totals 7" xfId="8138" xr:uid="{A5446EEA-5015-4543-A230-A969DF783B61}"/>
    <cellStyle name="Format a column of totals 7 2" xfId="13067" xr:uid="{F6F30A75-4FFD-4CF3-A19B-1E492B57F14E}"/>
    <cellStyle name="Format a column of totals 7 2 2" xfId="16208" xr:uid="{28E887E6-290B-425D-96EE-249C8D0E0B0A}"/>
    <cellStyle name="Format a column of totals 7 2 3" xfId="17676" xr:uid="{DAC490D6-993B-4F5C-8F70-B585253FB41F}"/>
    <cellStyle name="Format a column of totals 7 3" xfId="15029" xr:uid="{857DC95F-6C62-42EB-A8A3-C4582D468F66}"/>
    <cellStyle name="Format a column of totals 8" xfId="12250" xr:uid="{3A7DAEF5-21FE-4529-8B06-576D3F5768A5}"/>
    <cellStyle name="Format a column of totals 8 2" xfId="15637" xr:uid="{D62C79E5-18D1-4C9A-82EF-5560B6C6A85D}"/>
    <cellStyle name="Format a column of totals 8 3" xfId="17069" xr:uid="{1AEA92DC-4C2D-40FB-A0ED-7DABF6DA35F9}"/>
    <cellStyle name="Format a column of totals 9" xfId="14483" xr:uid="{F98516A2-ECCD-4963-92D6-102940EC66C3}"/>
    <cellStyle name="Format a row of totals" xfId="3627" xr:uid="{5D2911DA-B569-4144-98FA-A519474DD782}"/>
    <cellStyle name="Format a row of totals 2" xfId="3351" xr:uid="{1985630A-66E5-45CC-A2E5-AE3BD0C8774F}"/>
    <cellStyle name="Format a row of totals 2 2" xfId="2962" xr:uid="{883ACC42-1D76-49A1-AD2D-6154F31ABA9C}"/>
    <cellStyle name="Format a row of totals 2 2 2" xfId="9370" xr:uid="{76526DA6-7DC9-4BE3-A266-30420BFBFF1D}"/>
    <cellStyle name="Format a row of totals 2 2 2 2" xfId="13184" xr:uid="{65B3CE72-4D7E-4365-9B46-31B60F03BEE0}"/>
    <cellStyle name="Format a row of totals 2 2 2 2 2" xfId="16280" xr:uid="{E6091FDF-C4E6-4417-B56B-39DA78B57211}"/>
    <cellStyle name="Format a row of totals 2 2 2 2 3" xfId="17754" xr:uid="{05489CDC-23FD-42B8-B095-9E64E1EDB8F5}"/>
    <cellStyle name="Format a row of totals 2 2 2 3" xfId="15098" xr:uid="{BA7242C8-3CDB-4B96-B8D6-A00F103924D2}"/>
    <cellStyle name="Format a row of totals 2 2 3" xfId="12384" xr:uid="{07CAB0E0-90D6-437F-BCF9-FA4C6F0192CA}"/>
    <cellStyle name="Format a row of totals 2 2 3 2" xfId="15708" xr:uid="{DD699D44-1D49-4F45-AD24-3DD340AAD306}"/>
    <cellStyle name="Format a row of totals 2 2 3 3" xfId="17150" xr:uid="{D2C47D67-B36A-4241-BDC7-11E3DDF4AACD}"/>
    <cellStyle name="Format a row of totals 2 2 4" xfId="14556" xr:uid="{515805EF-6328-4477-AF58-203FBDA9D4B3}"/>
    <cellStyle name="Format a row of totals 2 3" xfId="9749" xr:uid="{8D165028-E1FE-49FC-A02D-CCA039ACCEB0}"/>
    <cellStyle name="Format a row of totals 2 3 2" xfId="13202" xr:uid="{B00D3335-BEF7-49DC-9B48-0C2566DE72F8}"/>
    <cellStyle name="Format a row of totals 2 3 2 2" xfId="16288" xr:uid="{4F14404D-1ABE-4402-8F9C-27500F57687B}"/>
    <cellStyle name="Format a row of totals 2 3 2 3" xfId="17764" xr:uid="{2688D494-082B-4D3E-97FF-61D3ABAD2F0A}"/>
    <cellStyle name="Format a row of totals 2 3 3" xfId="15107" xr:uid="{34A12FEF-1F32-46C6-B974-F91CC7DA0B59}"/>
    <cellStyle name="Format a row of totals 2 4" xfId="12409" xr:uid="{9785C83A-3291-4694-9F15-E5938EC283A3}"/>
    <cellStyle name="Format a row of totals 2 4 2" xfId="15716" xr:uid="{8AD23802-2123-41C9-8E40-05E4D301933F}"/>
    <cellStyle name="Format a row of totals 2 4 3" xfId="17160" xr:uid="{1C7A64C2-2659-4F68-9657-1E62EB525E38}"/>
    <cellStyle name="Format a row of totals 2 5" xfId="14564" xr:uid="{C0AE4368-8A6A-4CDC-BB01-4DBFE7D92EEE}"/>
    <cellStyle name="Format a row of totals 3" xfId="3356" xr:uid="{3D504B51-4D30-4BD1-86F1-F4F003AF46DF}"/>
    <cellStyle name="Format a row of totals 3 2" xfId="2968" xr:uid="{CBED62EB-F4DB-4C46-B8EC-F09C825401E0}"/>
    <cellStyle name="Format a row of totals 3 2 2" xfId="9376" xr:uid="{E0185B34-EF85-40A1-8110-52E1517F68BC}"/>
    <cellStyle name="Format a row of totals 3 2 2 2" xfId="13185" xr:uid="{E6E5413B-C31A-458C-8C1A-F769DB054F50}"/>
    <cellStyle name="Format a row of totals 3 2 2 2 2" xfId="16281" xr:uid="{4F78FC35-8C6F-4AF3-B3E5-C0ACBE9615FA}"/>
    <cellStyle name="Format a row of totals 3 2 2 2 3" xfId="17755" xr:uid="{5C60847A-CAD4-4462-9D5B-A6EE2F8446B0}"/>
    <cellStyle name="Format a row of totals 3 2 2 3" xfId="15099" xr:uid="{885CC37C-347B-4155-9582-6A02B7A2E9BE}"/>
    <cellStyle name="Format a row of totals 3 2 3" xfId="12385" xr:uid="{F4B48203-FA96-4DBB-930C-9C893454AFCE}"/>
    <cellStyle name="Format a row of totals 3 2 3 2" xfId="15709" xr:uid="{426426CC-6EF0-47D9-BB1C-100D52ABF709}"/>
    <cellStyle name="Format a row of totals 3 2 3 3" xfId="17151" xr:uid="{D3B531F2-9413-4BED-9A14-31AF3B8B06F3}"/>
    <cellStyle name="Format a row of totals 3 2 4" xfId="14557" xr:uid="{27E2C230-3F81-454F-82E4-65F3AD6E660D}"/>
    <cellStyle name="Format a row of totals 3 3" xfId="9754" xr:uid="{FB145122-6061-4D0B-8AD3-91B93C28E28E}"/>
    <cellStyle name="Format a row of totals 3 3 2" xfId="13203" xr:uid="{737F6B53-96DD-4439-91A0-BAA22949D0E1}"/>
    <cellStyle name="Format a row of totals 3 3 2 2" xfId="16289" xr:uid="{07D5D41C-3BA1-4A09-9543-B5DA3B2920D8}"/>
    <cellStyle name="Format a row of totals 3 3 2 3" xfId="17765" xr:uid="{89E05A9F-4DD0-40C7-A6B2-CC4620AB02C3}"/>
    <cellStyle name="Format a row of totals 3 3 3" xfId="15108" xr:uid="{FD688451-0663-4508-B520-8F4C0B8345DC}"/>
    <cellStyle name="Format a row of totals 3 4" xfId="12410" xr:uid="{711B06C2-1743-438C-AED1-64339B2E5780}"/>
    <cellStyle name="Format a row of totals 3 4 2" xfId="15717" xr:uid="{F5710F5B-C6F1-4775-BA06-E3ED21940B58}"/>
    <cellStyle name="Format a row of totals 3 4 3" xfId="17161" xr:uid="{D82A1AB2-4C89-4B5E-B99D-E686FF568B2A}"/>
    <cellStyle name="Format a row of totals 3 5" xfId="14565" xr:uid="{37C4CFF7-FEFC-4D54-A88F-FC9A896F88DE}"/>
    <cellStyle name="Format a row of totals 4" xfId="3360" xr:uid="{8958CE91-8A6D-4495-98D3-29B63A57740A}"/>
    <cellStyle name="Format a row of totals 4 2" xfId="9758" xr:uid="{456653F1-6FC9-4BD2-BE8C-9C24D2A673F7}"/>
    <cellStyle name="Format a row of totals 4 2 2" xfId="13204" xr:uid="{A1F160A5-6E15-46CC-A28D-5AF724D22640}"/>
    <cellStyle name="Format a row of totals 4 2 2 2" xfId="16290" xr:uid="{84730C7A-096E-4265-BDA1-0BEF1A63A701}"/>
    <cellStyle name="Format a row of totals 4 2 2 3" xfId="17766" xr:uid="{890EF684-5471-409B-B48F-A955DD8C2E06}"/>
    <cellStyle name="Format a row of totals 4 2 3" xfId="15109" xr:uid="{F72FED95-76BC-4F84-AB90-2C7626D642BE}"/>
    <cellStyle name="Format a row of totals 4 3" xfId="12412" xr:uid="{D061152B-1D0C-42C5-93C4-BDBD03157B5F}"/>
    <cellStyle name="Format a row of totals 4 3 2" xfId="15718" xr:uid="{99EE6DFA-1860-4FDB-98EE-0969E16D7FAE}"/>
    <cellStyle name="Format a row of totals 4 3 3" xfId="17162" xr:uid="{8F531F0E-496D-4054-B198-AF87BB8C1127}"/>
    <cellStyle name="Format a row of totals 4 4" xfId="14566" xr:uid="{523FB8E4-3B2D-4CA7-A7DC-4F93FE65365F}"/>
    <cellStyle name="Format a row of totals 5" xfId="3364" xr:uid="{51C846ED-E677-46E5-9767-51448EDB1A98}"/>
    <cellStyle name="Format a row of totals 5 2" xfId="9762" xr:uid="{092EE672-8890-4269-9859-BD04368DEF45}"/>
    <cellStyle name="Format a row of totals 5 2 2" xfId="13205" xr:uid="{1226F7B8-D97D-4A9C-8F88-C7F01712AE46}"/>
    <cellStyle name="Format a row of totals 5 2 2 2" xfId="16291" xr:uid="{15E7DF88-884F-4850-85F4-709D87AC0F16}"/>
    <cellStyle name="Format a row of totals 5 2 2 3" xfId="17767" xr:uid="{3C7C8C4F-4416-48F4-98B6-9F6EC16FC898}"/>
    <cellStyle name="Format a row of totals 5 2 3" xfId="15110" xr:uid="{5B89DCC6-9B37-4089-B977-24AF7482C842}"/>
    <cellStyle name="Format a row of totals 5 3" xfId="12413" xr:uid="{EA4E6477-C337-45FA-AD61-29EEB9FAD2EA}"/>
    <cellStyle name="Format a row of totals 5 3 2" xfId="15719" xr:uid="{56FEBEFD-C809-4E73-B671-C6DF8F42C536}"/>
    <cellStyle name="Format a row of totals 5 3 3" xfId="17163" xr:uid="{A01ACA99-0DEB-4F29-B95A-CEFE3A7B412E}"/>
    <cellStyle name="Format a row of totals 5 4" xfId="14567" xr:uid="{AADA84F6-925E-4FE5-99AF-A2E8432E570D}"/>
    <cellStyle name="Format a row of totals 6" xfId="3367" xr:uid="{D843CC12-32A6-4028-84F2-C98BC0273188}"/>
    <cellStyle name="Format a row of totals 6 2" xfId="9765" xr:uid="{17769500-8AE7-4387-8EE3-F8C91ED0573C}"/>
    <cellStyle name="Format a row of totals 6 2 2" xfId="13206" xr:uid="{DDD51A2D-E1B7-42D9-AA6E-7B08F3F37454}"/>
    <cellStyle name="Format a row of totals 6 2 2 2" xfId="16292" xr:uid="{63D9E5A1-B6EF-451B-AD7E-9B1838C881DD}"/>
    <cellStyle name="Format a row of totals 6 2 2 3" xfId="17768" xr:uid="{DCCAEBF3-75FA-4FB1-9E6D-0C2E9D253278}"/>
    <cellStyle name="Format a row of totals 6 2 3" xfId="15111" xr:uid="{CC9162A4-14C4-4BBF-ACA3-21882AC52758}"/>
    <cellStyle name="Format a row of totals 6 3" xfId="12414" xr:uid="{BAEA8460-6F35-42BE-99A8-FF5DBFA20A6C}"/>
    <cellStyle name="Format a row of totals 6 3 2" xfId="15720" xr:uid="{F0F34B23-9E2A-4208-ADAB-32A9C846A7D0}"/>
    <cellStyle name="Format a row of totals 6 3 3" xfId="17164" xr:uid="{BFB16005-932F-4C48-B8FC-2AAEB0180C57}"/>
    <cellStyle name="Format a row of totals 6 4" xfId="14568" xr:uid="{E726895D-5A95-4905-96AD-BA8CB6040D85}"/>
    <cellStyle name="Format a row of totals 7" xfId="9997" xr:uid="{33257172-B29C-4E81-91C9-EE3C252B09C6}"/>
    <cellStyle name="Format a row of totals 7 2" xfId="13240" xr:uid="{030890D4-8E6D-4A14-B798-CA2F5026B5FE}"/>
    <cellStyle name="Format a row of totals 7 2 2" xfId="16316" xr:uid="{A0C86563-EECA-471B-9257-B2A4483F707F}"/>
    <cellStyle name="Format a row of totals 7 2 3" xfId="17793" xr:uid="{BC1B87FC-1C86-4BC6-89CC-3E7DF0840DC9}"/>
    <cellStyle name="Format a row of totals 7 3" xfId="15135" xr:uid="{5593CF14-FA4A-4C2A-9800-00B7B7EEFEB9}"/>
    <cellStyle name="Format a row of totals 8" xfId="12457" xr:uid="{45E096D9-67E4-4578-BD0D-16E610153EB7}"/>
    <cellStyle name="Format a row of totals 8 2" xfId="15744" xr:uid="{8C697036-2668-498B-AAE4-66F82F88AB3F}"/>
    <cellStyle name="Format a row of totals 8 3" xfId="17189" xr:uid="{65332892-7D00-49EC-9B6F-D4F8E658E442}"/>
    <cellStyle name="Format a row of totals 9" xfId="14593" xr:uid="{114AC621-4F8D-4872-B4CC-534114B0DFA4}"/>
    <cellStyle name="Format Number Column" xfId="1886" xr:uid="{DC6D5168-4CF6-44A2-AAE8-6A903CA56444}"/>
    <cellStyle name="Format Number Column 2" xfId="8343" xr:uid="{B0862702-20CE-4EEE-81FD-9CDFC090C55B}"/>
    <cellStyle name="Format text as bold, black on yello" xfId="2539" xr:uid="{EDA496AA-3946-4A79-A225-359211424057}"/>
    <cellStyle name="Format text as bold, black on yello 2" xfId="2542" xr:uid="{3C322166-FE4C-4E85-9209-D28EAAF0B920}"/>
    <cellStyle name="Format text as bold, black on yello 2 2" xfId="3628" xr:uid="{FEE56A99-3379-46C7-880D-B5C1AB9155D8}"/>
    <cellStyle name="Format text as bold, black on yello 2 2 2" xfId="9998" xr:uid="{965EA3DA-B00D-42DF-B9E0-F61EAAC543C7}"/>
    <cellStyle name="Format text as bold, black on yello 2 2 2 2" xfId="13241" xr:uid="{AB30AE79-4911-415D-848A-0471A4EFACCF}"/>
    <cellStyle name="Format text as bold, black on yello 2 2 2 2 2" xfId="16317" xr:uid="{0118F435-3C03-48BE-A62B-7FD55769C57D}"/>
    <cellStyle name="Format text as bold, black on yello 2 2 2 2 3" xfId="17794" xr:uid="{F05AAAEB-0910-48F4-9967-0F7BF2E2A3A2}"/>
    <cellStyle name="Format text as bold, black on yello 2 2 2 3" xfId="15136" xr:uid="{5DB40F0A-06C2-4C37-B3F7-F34F202DDDE4}"/>
    <cellStyle name="Format text as bold, black on yello 2 2 3" xfId="12458" xr:uid="{955E2FE3-6B22-46F9-BAD0-55189F973B86}"/>
    <cellStyle name="Format text as bold, black on yello 2 2 3 2" xfId="15745" xr:uid="{2AF2EF5B-83CA-458A-B604-1C2350D0505F}"/>
    <cellStyle name="Format text as bold, black on yello 2 2 3 3" xfId="17190" xr:uid="{A82AE19F-277F-4A9F-9E04-FCDA9C0453AA}"/>
    <cellStyle name="Format text as bold, black on yello 2 2 4" xfId="14594" xr:uid="{6E5BC503-FFC6-457C-B677-2C6E7F3F2A34}"/>
    <cellStyle name="Format text as bold, black on yello 2 3" xfId="8961" xr:uid="{34007F42-8FAA-4BC8-8E92-3F6737B54FAD}"/>
    <cellStyle name="Format text as bold, black on yello 2 3 2" xfId="13141" xr:uid="{4F3FCE9C-7BD6-48ED-8480-8F52CBFA1374}"/>
    <cellStyle name="Format text as bold, black on yello 2 3 2 2" xfId="16260" xr:uid="{7AD6CF58-7F81-4B13-9570-3698C04B2EF5}"/>
    <cellStyle name="Format text as bold, black on yello 2 3 2 3" xfId="17733" xr:uid="{66459F44-5FD1-4E0A-B397-8BFAD2A1F0F3}"/>
    <cellStyle name="Format text as bold, black on yello 2 3 3" xfId="15082" xr:uid="{777FB4AF-AC5B-479D-A62F-2466BCE6BA69}"/>
    <cellStyle name="Format text as bold, black on yello 2 4" xfId="12337" xr:uid="{75DEBAE5-EEBC-4093-9582-E3F60690848F}"/>
    <cellStyle name="Format text as bold, black on yello 2 4 2" xfId="15689" xr:uid="{CEBFABF3-4BF6-4DD2-A0A3-28FBD0745CE5}"/>
    <cellStyle name="Format text as bold, black on yello 2 4 3" xfId="17130" xr:uid="{68F9ACE8-35D5-438A-A655-332CC8D69D49}"/>
    <cellStyle name="Format text as bold, black on yello 2 5" xfId="14539" xr:uid="{9CF9F108-497C-4261-B2BE-3DEC4249A1D6}"/>
    <cellStyle name="Format text as bold, black on yello 3" xfId="2543" xr:uid="{91C8C6C5-87B1-4AB9-B742-969C02D63176}"/>
    <cellStyle name="Format text as bold, black on yello 3 2" xfId="3629" xr:uid="{18381E76-A51A-455F-87B7-7396A2A3F02A}"/>
    <cellStyle name="Format text as bold, black on yello 3 2 2" xfId="9999" xr:uid="{69C8B680-FB07-4BBC-9013-9A660B558E78}"/>
    <cellStyle name="Format text as bold, black on yello 3 2 2 2" xfId="13242" xr:uid="{9BD9A3B2-8012-41CD-AE22-2BB6D6111D93}"/>
    <cellStyle name="Format text as bold, black on yello 3 2 2 2 2" xfId="16318" xr:uid="{7832A0E3-68B4-4A5A-BEBD-1B8B1DC2B7B6}"/>
    <cellStyle name="Format text as bold, black on yello 3 2 2 2 3" xfId="17795" xr:uid="{6B6FE696-A5EA-4DEF-A905-15AC15E56BC0}"/>
    <cellStyle name="Format text as bold, black on yello 3 2 2 3" xfId="15137" xr:uid="{7A58E44D-16BF-4606-953C-1C149193884A}"/>
    <cellStyle name="Format text as bold, black on yello 3 2 3" xfId="12459" xr:uid="{EA19D8F1-F8B8-411C-A2E9-FFD6C7748436}"/>
    <cellStyle name="Format text as bold, black on yello 3 2 3 2" xfId="15746" xr:uid="{4E4115D0-82CA-441C-9124-89E859FFBCF5}"/>
    <cellStyle name="Format text as bold, black on yello 3 2 3 3" xfId="17191" xr:uid="{BBB0C2FD-FCF5-4455-B8D8-2E871E43BFCF}"/>
    <cellStyle name="Format text as bold, black on yello 3 2 4" xfId="14595" xr:uid="{C269E292-44B3-46FD-BE50-FD3F5B4EEA6F}"/>
    <cellStyle name="Format text as bold, black on yello 3 3" xfId="8962" xr:uid="{A5DC978A-02FD-4ED9-9316-53FAD2925784}"/>
    <cellStyle name="Format text as bold, black on yello 3 3 2" xfId="13142" xr:uid="{54A5EC89-BA4D-4648-A217-219DB1F5F263}"/>
    <cellStyle name="Format text as bold, black on yello 3 3 2 2" xfId="16261" xr:uid="{655D22E6-041A-496D-A2B3-802AA9BFBDF7}"/>
    <cellStyle name="Format text as bold, black on yello 3 3 2 3" xfId="17734" xr:uid="{EAFEB412-D9C5-49EE-8BFD-3E7B712D1F16}"/>
    <cellStyle name="Format text as bold, black on yello 3 3 3" xfId="15083" xr:uid="{C7187B4E-FE1B-47C0-8401-CF901BA8B246}"/>
    <cellStyle name="Format text as bold, black on yello 3 4" xfId="12338" xr:uid="{D922966A-DE33-426F-8147-815D9FA261C9}"/>
    <cellStyle name="Format text as bold, black on yello 3 4 2" xfId="15690" xr:uid="{856502FF-6299-4850-BF1C-9BFDC8EFB1CA}"/>
    <cellStyle name="Format text as bold, black on yello 3 4 3" xfId="17131" xr:uid="{298B0855-B37A-42BD-BECC-E9F4762B4A28}"/>
    <cellStyle name="Format text as bold, black on yello 3 5" xfId="14540" xr:uid="{3A33C1C4-B74E-4A99-B16A-931296DE860E}"/>
    <cellStyle name="Format text as bold, black on yello 4" xfId="1595" xr:uid="{2BBF6620-6BE2-4C81-847C-5A7D8F58E5C1}"/>
    <cellStyle name="Format text as bold, black on yello 4 2" xfId="8085" xr:uid="{BB3B1CB1-1A6B-415D-AE9A-BED201053C08}"/>
    <cellStyle name="Format text as bold, black on yello 4 2 2" xfId="13061" xr:uid="{C2296352-EA0A-4F3B-945A-CDF8B430AC68}"/>
    <cellStyle name="Format text as bold, black on yello 4 2 2 2" xfId="16203" xr:uid="{081D802D-0064-40FA-BC7F-CAD08EB30A0D}"/>
    <cellStyle name="Format text as bold, black on yello 4 2 2 3" xfId="17671" xr:uid="{A792A785-0A03-433D-A024-C60A4FF18413}"/>
    <cellStyle name="Format text as bold, black on yello 4 2 3" xfId="15024" xr:uid="{1DD39208-C403-4551-99B9-27F24B097F56}"/>
    <cellStyle name="Format text as bold, black on yello 4 3" xfId="12243" xr:uid="{88E81F77-7354-4A77-840B-CE827BCAA08E}"/>
    <cellStyle name="Format text as bold, black on yello 4 3 2" xfId="15632" xr:uid="{75130D85-D97C-450F-84E1-18E9FD376FF8}"/>
    <cellStyle name="Format text as bold, black on yello 4 3 3" xfId="17064" xr:uid="{0BA1AADE-084E-4350-A2B3-A53F6D70D7C8}"/>
    <cellStyle name="Format text as bold, black on yello 4 4" xfId="14478" xr:uid="{0E6E95AA-EC27-4425-866A-51F1D2F2A833}"/>
    <cellStyle name="Format text as bold, black on yello 5" xfId="1599" xr:uid="{88FE9219-F9A2-43F6-85DF-618DAEC1712C}"/>
    <cellStyle name="Format text as bold, black on yello 5 2" xfId="8088" xr:uid="{29BE28C5-F2FD-4DF7-892A-CCC3E26564DF}"/>
    <cellStyle name="Format text as bold, black on yello 5 2 2" xfId="13063" xr:uid="{85B83771-DBBF-4264-A560-384E41888682}"/>
    <cellStyle name="Format text as bold, black on yello 5 2 2 2" xfId="16204" xr:uid="{7C28F30D-AB9F-489E-81F2-0D60DAE76F0C}"/>
    <cellStyle name="Format text as bold, black on yello 5 2 2 3" xfId="17672" xr:uid="{83370534-65F0-49AF-BA40-49D4FAC59D9F}"/>
    <cellStyle name="Format text as bold, black on yello 5 2 3" xfId="15025" xr:uid="{BFDBB1ED-C570-43A4-99EF-0B05A2D94B45}"/>
    <cellStyle name="Format text as bold, black on yello 5 3" xfId="12244" xr:uid="{32D9AD50-1E3D-4E7E-8084-408FFEFED5CF}"/>
    <cellStyle name="Format text as bold, black on yello 5 3 2" xfId="15633" xr:uid="{41AD679B-8032-4B9B-AB6C-2FBAA89F8968}"/>
    <cellStyle name="Format text as bold, black on yello 5 3 3" xfId="17065" xr:uid="{C66D211B-F7B3-4E97-B1EF-8F93E38E76F0}"/>
    <cellStyle name="Format text as bold, black on yello 5 4" xfId="14479" xr:uid="{400CC99B-4500-4715-B83C-ADAB3082DCA1}"/>
    <cellStyle name="Format text as bold, black on yello 6" xfId="1603" xr:uid="{D5E63D33-2C67-48E8-A8BF-1618055A7ECA}"/>
    <cellStyle name="Format text as bold, black on yello 6 2" xfId="8092" xr:uid="{5E7DAC1B-04F3-4BB5-B7D6-0EA6F0E5CCD7}"/>
    <cellStyle name="Format text as bold, black on yello 6 2 2" xfId="13065" xr:uid="{13529252-ED2D-4443-A188-909B352867F6}"/>
    <cellStyle name="Format text as bold, black on yello 6 2 2 2" xfId="16206" xr:uid="{AB3F0A00-1747-4453-A206-BB9E04B72BB5}"/>
    <cellStyle name="Format text as bold, black on yello 6 2 2 3" xfId="17674" xr:uid="{2207F8CF-A695-4775-9463-649864457B56}"/>
    <cellStyle name="Format text as bold, black on yello 6 2 3" xfId="15027" xr:uid="{B80E37A1-2D95-4436-9E63-3B09EDF8A4F3}"/>
    <cellStyle name="Format text as bold, black on yello 6 3" xfId="12247" xr:uid="{4584CBEB-D91F-400E-A7DF-F6E4AC912732}"/>
    <cellStyle name="Format text as bold, black on yello 6 3 2" xfId="15635" xr:uid="{7555A76C-4674-4F41-9B6F-0E20C9CAF604}"/>
    <cellStyle name="Format text as bold, black on yello 6 3 3" xfId="17067" xr:uid="{1263B992-BBFD-48E3-83A7-0D622AEB4316}"/>
    <cellStyle name="Format text as bold, black on yello 6 4" xfId="14481" xr:uid="{64DBC1E9-078F-4D37-B956-3FD0577EC936}"/>
    <cellStyle name="Format text as bold, black on yello 7" xfId="8958" xr:uid="{497F9690-97A3-4497-BFB1-3F1197D235B5}"/>
    <cellStyle name="Format text as bold, black on yello 7 2" xfId="13140" xr:uid="{3411DCCF-6BB0-49E2-B462-0868154A403F}"/>
    <cellStyle name="Format text as bold, black on yello 7 2 2" xfId="16259" xr:uid="{6205609A-59BF-4E9E-9940-0A601FE33595}"/>
    <cellStyle name="Format text as bold, black on yello 7 2 3" xfId="17732" xr:uid="{C115284C-8652-4520-9695-13FE23B09A7D}"/>
    <cellStyle name="Format text as bold, black on yello 7 3" xfId="15081" xr:uid="{3556AB1D-3EB1-4459-9674-ECFBB8A605B4}"/>
    <cellStyle name="Format text as bold, black on yello 8" xfId="12336" xr:uid="{30E7770B-4DB4-4D4A-BB65-AADA86A0B6C3}"/>
    <cellStyle name="Format text as bold, black on yello 8 2" xfId="15688" xr:uid="{1664C34C-8B6E-497F-9B49-25134CE3089D}"/>
    <cellStyle name="Format text as bold, black on yello 8 3" xfId="17129" xr:uid="{63A6B9A5-C0D4-4F8F-B634-20B512E80128}"/>
    <cellStyle name="Format text as bold, black on yello 9" xfId="14538" xr:uid="{9A29A37C-1DD4-4D3E-9595-73F614277E75}"/>
    <cellStyle name="g,bos]ydxitdyo" xfId="3630" xr:uid="{0D3D79F3-09AD-4CF4-9F0F-746208729EA5}"/>
    <cellStyle name="g,bos]ydxitdyo 2" xfId="10000" xr:uid="{31C6238C-0028-45EC-9D76-5F09F8C70D8E}"/>
    <cellStyle name="g,bos]ydxitdyo 2 2" xfId="11987" xr:uid="{1FF1C860-920D-4722-B709-DBDAB8EC0554}"/>
    <cellStyle name="g,bos]ydxitdyo 2 2 2" xfId="13805" xr:uid="{9FF04F94-998A-4483-B083-2BF36D05E378}"/>
    <cellStyle name="g,bos]ydxitdyo 2 2 2 2" xfId="16787" xr:uid="{8B359552-DEB0-4F24-9BA2-2F539D5330BA}"/>
    <cellStyle name="g,bos]ydxitdyo 2 2 2 3" xfId="18319" xr:uid="{667557D3-D2E6-4C7F-BCFA-FF0E78B78C3C}"/>
    <cellStyle name="g,bos]ydxitdyo 2 2 2 4" xfId="14316" xr:uid="{B29C64DB-4402-48E9-B5A9-E530FFE9E997}"/>
    <cellStyle name="g,bos]ydxitdyo 2 2 3" xfId="15522" xr:uid="{F8E73C85-F3D4-4BFE-8682-5CD6B8DE05F4}"/>
    <cellStyle name="g,bos]ydxitdyo 2 2 4" xfId="16949" xr:uid="{DCA16253-AB73-4FAB-928A-D6A7A336AE6C}"/>
    <cellStyle name="g,bos]ydxitdyo 2 2 5" xfId="14037" xr:uid="{D314A176-10DF-440E-9EB1-3B15BC62FA8C}"/>
    <cellStyle name="g,bos]ydxitdyo 2 3" xfId="13243" xr:uid="{23AF2D79-AD3C-4275-B802-234AD16F4D88}"/>
    <cellStyle name="g,bos]ydxitdyo 2 3 2" xfId="17796" xr:uid="{E79DA96D-9993-4F54-AA53-1FFA5E10DDFD}"/>
    <cellStyle name="g,bos]ydxitdyo 2 4" xfId="14440" xr:uid="{BD78A772-03DA-447D-A8B3-96D4591E4591}"/>
    <cellStyle name="g,bos]ydxitdyo 2 5" xfId="12224" xr:uid="{DEC79F44-032F-408C-8805-31984CBB5CF2}"/>
    <cellStyle name="g,bos]ydxitdyo 3" xfId="11755" xr:uid="{CDBE55F3-2502-486F-8564-71D6C0EBE64A}"/>
    <cellStyle name="g,bos]ydxitdyo 3 2" xfId="12027" xr:uid="{53CD0E6B-E138-4428-AA56-16150890496B}"/>
    <cellStyle name="g,bos]ydxitdyo 3 2 2" xfId="13845" xr:uid="{0936375B-A992-4D15-8296-03BBBBA3681A}"/>
    <cellStyle name="g,bos]ydxitdyo 3 2 2 2" xfId="16823" xr:uid="{DAE9B06E-A856-421C-8B5B-C47C14ADF15E}"/>
    <cellStyle name="g,bos]ydxitdyo 3 2 2 3" xfId="18359" xr:uid="{4FC89986-0E90-454F-914A-7263A9AA611F}"/>
    <cellStyle name="g,bos]ydxitdyo 3 2 2 4" xfId="14352" xr:uid="{0719D56F-053F-4E77-8CAB-B8170DCC978A}"/>
    <cellStyle name="g,bos]ydxitdyo 3 2 3" xfId="15544" xr:uid="{46735C1D-7FF8-4A39-AA79-942B9ACDED8B}"/>
    <cellStyle name="g,bos]ydxitdyo 3 2 4" xfId="16973" xr:uid="{1282E5A7-6192-4FAB-B581-55AE011D309E}"/>
    <cellStyle name="g,bos]ydxitdyo 3 2 5" xfId="14073" xr:uid="{27BFBF80-15E9-4EF2-83B4-24E130EE240E}"/>
    <cellStyle name="g,bos]ydxitdyo 3 3" xfId="13697" xr:uid="{81BE5790-CB96-4295-8A0F-2F98B28E4F91}"/>
    <cellStyle name="g,bos]ydxitdyo 3 3 2" xfId="18216" xr:uid="{46477CAD-B6C0-4998-8AF7-AA39C9C302D9}"/>
    <cellStyle name="g,bos]ydxitdyo 3 4" xfId="16893" xr:uid="{4D9F30E5-0E57-4850-87FA-411DD27A5CF1}"/>
    <cellStyle name="g,bos]ydxitdyo 3 5" xfId="12486" xr:uid="{82BBF0C2-7270-48EE-8A12-BE6DAD250B61}"/>
    <cellStyle name="g,bos]ydxitdyo 4" xfId="11951" xr:uid="{85977D0D-7301-4936-B34A-3AF436A2B602}"/>
    <cellStyle name="g,bos]ydxitdyo 4 2" xfId="13769" xr:uid="{EF5B4F2B-E078-4DCA-81CD-00538FFF1FA5}"/>
    <cellStyle name="g,bos]ydxitdyo 4 2 2" xfId="16755" xr:uid="{293EBCD1-8400-4A41-9830-E2CA82239738}"/>
    <cellStyle name="g,bos]ydxitdyo 4 2 3" xfId="18283" xr:uid="{B2CAB2CD-9106-4F35-9C5E-507875512A7A}"/>
    <cellStyle name="g,bos]ydxitdyo 4 2 4" xfId="14284" xr:uid="{FCCBCBFD-37BB-4E05-BB20-61A86A350F05}"/>
    <cellStyle name="g,bos]ydxitdyo 4 3" xfId="15503" xr:uid="{79349445-999D-4041-A7A2-C2DEBB14D652}"/>
    <cellStyle name="g,bos]ydxitdyo 4 4" xfId="16929" xr:uid="{CCB6C724-4C34-457F-8AE9-9400397731E7}"/>
    <cellStyle name="g,bos]ydxitdyo 4 5" xfId="14005" xr:uid="{FBCD7987-EA6C-4CE9-AA68-AB69DF523555}"/>
    <cellStyle name="g,bos]ydxitdyo 5" xfId="12460" xr:uid="{9A30669A-826F-4CFC-BD6F-E42310E0FA6F}"/>
    <cellStyle name="g,bos]ydxitdyo 5 2" xfId="17192" xr:uid="{C7A83BF4-A5A4-4F9D-8043-AF456676418C}"/>
    <cellStyle name="g,bos]ydxitdyo 6" xfId="14641" xr:uid="{9299F5D2-7162-4CAA-9E00-02FD099B5708}"/>
    <cellStyle name="g,bos]ydxitdyo 7" xfId="12373" xr:uid="{0791510E-CE63-4610-9405-9C62A960E4CF}"/>
    <cellStyle name="Gara" xfId="3631" xr:uid="{AC3437E1-F322-4980-B77B-9F950C6F2FB0}"/>
    <cellStyle name="Gara 2" xfId="10001" xr:uid="{3923DF2D-0243-4EC2-8A3F-9C648D2F824F}"/>
    <cellStyle name="general" xfId="3632" xr:uid="{4A6871BC-E14A-414E-BB60-705DFAFFEB27}"/>
    <cellStyle name="general 2" xfId="10002" xr:uid="{CEFE183D-9B54-48DF-A0B9-CB2EF1805622}"/>
    <cellStyle name="Good 10" xfId="6258" xr:uid="{17AC528D-0C85-4D2B-A8F7-E41BCF3285B1}"/>
    <cellStyle name="Good 11" xfId="6259" xr:uid="{7F64FE46-4562-4F4D-9ADD-15401A39C634}"/>
    <cellStyle name="Good 12" xfId="6260" xr:uid="{152A53B7-7829-412F-A5FC-EFF1C0706600}"/>
    <cellStyle name="Good 13" xfId="6261" xr:uid="{9094BF6E-F8D4-46D9-A71B-3421FDF78C2E}"/>
    <cellStyle name="Good 14" xfId="6262" xr:uid="{DC22DA01-96E3-4119-A467-5FCD6141D5AE}"/>
    <cellStyle name="Good 15" xfId="6263" xr:uid="{FE03E316-9BCD-4F27-BDF4-2CCA0A1C4EC1}"/>
    <cellStyle name="Good 16" xfId="107" xr:uid="{09AC9BDE-97CF-494E-B882-31299206FAB5}"/>
    <cellStyle name="Good 2" xfId="3633" xr:uid="{299A48E0-8779-4DAD-92BA-D94746791221}"/>
    <cellStyle name="Good 2 2" xfId="735" xr:uid="{D74F7393-B532-4417-88EC-34F517DD32DA}"/>
    <cellStyle name="Good 2 2 2" xfId="723" xr:uid="{BCF13CE1-C945-41A1-A5B3-9FB7E5348D38}"/>
    <cellStyle name="Good 2 2 2 2" xfId="7268" xr:uid="{D1AD0D99-1976-47ED-A954-BC4D5720C73C}"/>
    <cellStyle name="Good 2 2 3" xfId="7280" xr:uid="{5788C9A0-E456-4DDE-A26D-12A44A8760C9}"/>
    <cellStyle name="Good 2 2 4" xfId="6265" xr:uid="{DFB9B473-370A-4694-91C0-6F92A29BFFE0}"/>
    <cellStyle name="Good 2 3" xfId="1981" xr:uid="{9150E554-6B01-462F-AF20-94074B050142}"/>
    <cellStyle name="Good 2 3 2" xfId="8434" xr:uid="{7680574A-5D7E-4BAC-B125-9070520DDF53}"/>
    <cellStyle name="Good 2 4" xfId="1984" xr:uid="{62486A7B-FEB9-49C0-B940-3519D061CF00}"/>
    <cellStyle name="Good 2 4 2" xfId="8437" xr:uid="{F87575BC-3114-431C-9378-85C03FA2D534}"/>
    <cellStyle name="Good 2 5" xfId="1987" xr:uid="{02FB486A-0348-415C-97C5-D18C69A5BA94}"/>
    <cellStyle name="Good 2 5 2" xfId="8440" xr:uid="{D6327753-5D9D-4974-86A7-3D154C47F6AD}"/>
    <cellStyle name="Good 2 6" xfId="1990" xr:uid="{1F2A10C9-6BFB-4F2C-BA74-B6B7E8F93A9F}"/>
    <cellStyle name="Good 2 6 2" xfId="8443" xr:uid="{107353F2-8B4E-4442-8095-5DE66387F3EB}"/>
    <cellStyle name="Good 2 7" xfId="1993" xr:uid="{B4C49B87-0D4C-46DB-8324-CEF87DAEABA1}"/>
    <cellStyle name="Good 2 7 2" xfId="8446" xr:uid="{A938BCAE-2800-4931-870C-2227210A60D1}"/>
    <cellStyle name="Good 2 8" xfId="10003" xr:uid="{B6FA5FAA-352A-4556-95D0-B9750058099B}"/>
    <cellStyle name="Good 2 9" xfId="6264" xr:uid="{86B015B8-F9F2-4C17-8C0D-5066985C3690}"/>
    <cellStyle name="Good 3" xfId="3634" xr:uid="{CE855D97-330D-4FDE-80AE-855E6C714259}"/>
    <cellStyle name="Good 3 2" xfId="3635" xr:uid="{645B67E5-B065-4B06-A27F-034779B1F6B6}"/>
    <cellStyle name="Good 3 2 2" xfId="10005" xr:uid="{B0E5FFA3-4DB7-4FEF-A3D2-D85AD42F2753}"/>
    <cellStyle name="Good 3 3" xfId="3636" xr:uid="{74777DF6-6A47-4D40-9BE8-92E32AE95FC5}"/>
    <cellStyle name="Good 3 3 2" xfId="10006" xr:uid="{94656665-726E-482E-B68B-FEFF46DFB8C5}"/>
    <cellStyle name="Good 3 4" xfId="3637" xr:uid="{56D1979B-225F-4F51-BEFE-68A41A51ABBE}"/>
    <cellStyle name="Good 3 4 2" xfId="10007" xr:uid="{B65A7A82-5AA0-4F18-86B9-B94ABCBB9B21}"/>
    <cellStyle name="Good 3 5" xfId="2877" xr:uid="{5DCDA7F3-A4F7-46D7-9111-38215E8137E6}"/>
    <cellStyle name="Good 3 5 2" xfId="9286" xr:uid="{DB8BAAD2-CFB3-4C4D-BCAA-F2951473C524}"/>
    <cellStyle name="Good 3 6" xfId="3638" xr:uid="{6F34C120-B880-4743-840C-278B78802293}"/>
    <cellStyle name="Good 3 6 2" xfId="10008" xr:uid="{277AA4CD-FE81-4FF1-8A47-8BCB8DCF1056}"/>
    <cellStyle name="Good 3 7" xfId="3639" xr:uid="{571FBEDF-ED4F-43C0-9F88-D894A2E28640}"/>
    <cellStyle name="Good 3 7 2" xfId="10009" xr:uid="{73505CC7-F169-42B1-8566-2D967B914563}"/>
    <cellStyle name="Good 3 8" xfId="10004" xr:uid="{ED7A68A2-1B84-49B5-B4A7-A11C6419AA23}"/>
    <cellStyle name="Good 3 9" xfId="6266" xr:uid="{B8CCD49C-DDE2-4F53-859F-5C37414CC300}"/>
    <cellStyle name="Good 4" xfId="3640" xr:uid="{1A680BE4-F3ED-4E03-AFF7-53BF158E015E}"/>
    <cellStyle name="Good 4 2" xfId="10010" xr:uid="{13C9B490-477B-4837-907E-BA9EFEA38CDF}"/>
    <cellStyle name="Good 4 3" xfId="6267" xr:uid="{E312E7CD-59A7-4F8E-874B-75EC954BCAB3}"/>
    <cellStyle name="Good 5" xfId="3641" xr:uid="{F7B50D05-3246-4FE4-8061-E35AA1CC530A}"/>
    <cellStyle name="Good 5 2" xfId="10011" xr:uid="{1E879539-5C51-4999-9632-3898F0665A23}"/>
    <cellStyle name="Good 5 3" xfId="6268" xr:uid="{74FDEA0B-1263-4FA1-ADED-4FAABE86BD16}"/>
    <cellStyle name="Good 6" xfId="6269" xr:uid="{7AF15056-EFB9-4138-85FB-4D23CE2DB556}"/>
    <cellStyle name="Good 7" xfId="6270" xr:uid="{0E4D962D-69A9-432C-853D-C6BD6F68FD15}"/>
    <cellStyle name="Good 8" xfId="6271" xr:uid="{E5AB1353-3A1E-4312-9D40-0526B4FAAE5B}"/>
    <cellStyle name="Good 9" xfId="6272" xr:uid="{4EC7D799-E53C-4ABF-93AF-EB821E3A9828}"/>
    <cellStyle name="Grey" xfId="862" xr:uid="{8BFB0092-81B2-4681-8D50-AD85509EB9AA}"/>
    <cellStyle name="Grey 2" xfId="3642" xr:uid="{34F8D33B-3ED5-4A0D-8906-10D85263212D}"/>
    <cellStyle name="Grey 2 2" xfId="3643" xr:uid="{C818CB8A-9092-4153-8FF2-321FBC910038}"/>
    <cellStyle name="Grey 2 2 2" xfId="10013" xr:uid="{09A439CD-9994-40A6-B12F-FF10DBA2FB9E}"/>
    <cellStyle name="Grey 2 3" xfId="3644" xr:uid="{3DC4E696-D6E1-4313-B3B5-83B138CA1A85}"/>
    <cellStyle name="Grey 2 3 2" xfId="10014" xr:uid="{189FEDFB-57CB-4915-9427-193EFC8EAA30}"/>
    <cellStyle name="Grey 2 4" xfId="10012" xr:uid="{016A26A8-9F9A-4379-8EBF-7FD33E36C17C}"/>
    <cellStyle name="Grey 3" xfId="7385" xr:uid="{AED0C3EC-37D7-405A-8A70-BBCC23C77E64}"/>
    <cellStyle name="Grey 4" xfId="6273" xr:uid="{AAE07441-ED70-4FE5-99AA-D8C52E6DE0D6}"/>
    <cellStyle name="HEADER" xfId="2217" xr:uid="{CEF173DC-7C69-4960-8295-B6366DA6266C}"/>
    <cellStyle name="Header - Style1" xfId="2565" xr:uid="{3C8E3C08-12CF-4E9F-9F5F-DDB545D422AC}"/>
    <cellStyle name="Header - Style1 2" xfId="8983" xr:uid="{B7A890F5-2167-4661-A0FC-04E237366C34}"/>
    <cellStyle name="Header 2" xfId="3646" xr:uid="{B091DF06-B03D-4B71-B140-7849901CE7BE}"/>
    <cellStyle name="Header 3" xfId="1481" xr:uid="{DAEAAA57-8F61-4D29-86D7-8A625EA4C232}"/>
    <cellStyle name="Header 4" xfId="1504" xr:uid="{6FCA476A-D0B7-4858-BEA3-68CF7FAA26FC}"/>
    <cellStyle name="Header 5" xfId="1518" xr:uid="{BBED76A9-1E4A-415A-908B-D361CC5F3039}"/>
    <cellStyle name="HEADER 6" xfId="8663" xr:uid="{643C18FD-8A67-4E37-99A6-0F85B0B3FF2F}"/>
    <cellStyle name="HEADER 7" xfId="11735" xr:uid="{2D64E879-B03A-456B-9F12-23FEF59D2772}"/>
    <cellStyle name="Header Draft Stamp" xfId="3648" xr:uid="{039F1DFB-5C3C-4CD3-B55E-464E75175FBE}"/>
    <cellStyle name="Header__0_Lead_ KOSE_30.06.05" xfId="3651" xr:uid="{A82C9A6C-DCE5-4FB5-8F27-932F7AC20CA4}"/>
    <cellStyle name="Header1" xfId="2796" xr:uid="{A5D9FA68-5559-4A7C-A867-16ED5E3AD2E8}"/>
    <cellStyle name="Header1 10" xfId="3652" xr:uid="{DDE44965-897E-4427-B9C2-656A90FCBDD3}"/>
    <cellStyle name="Header1 10 2" xfId="10018" xr:uid="{48C2119A-FA3A-4CBF-AB71-847F7180D077}"/>
    <cellStyle name="Header1 10 2 2" xfId="13246" xr:uid="{E0077DFC-1AFB-4ABD-A30B-47BF96FE80A0}"/>
    <cellStyle name="Header1 10 2 2 2" xfId="16319" xr:uid="{4A410073-7276-402F-A321-2F74AF0FBDEF}"/>
    <cellStyle name="Header1 10 2 2 3" xfId="17798" xr:uid="{607B7D40-C346-4FD7-8520-AA910E96BC7E}"/>
    <cellStyle name="Header1 10 2 2 4" xfId="14187" xr:uid="{9ABE5A2D-D4DC-4925-92EB-6FF71F2620D1}"/>
    <cellStyle name="Header1 10 2 3" xfId="12800" xr:uid="{5EBAF411-2440-4EDA-AD43-10315AE2B26A}"/>
    <cellStyle name="Header1 10 2 3 2" xfId="16018" xr:uid="{00FC5FEB-7A38-4B43-B215-33450A0777A4}"/>
    <cellStyle name="Header1 10 2 3 3" xfId="17481" xr:uid="{C325AA75-0F40-4C01-B5F4-6A724D7C640E}"/>
    <cellStyle name="Header1 10 2 3 4" xfId="14158" xr:uid="{264B3472-DE95-4977-95CF-867ED594BB7C}"/>
    <cellStyle name="Header1 10 2 4" xfId="12340" xr:uid="{A6214DB1-FF52-4911-9806-F09773A80B04}"/>
    <cellStyle name="Header1 10 2 5" xfId="12810" xr:uid="{C2419F81-5A02-4504-A601-CBDCF5F7DA0A}"/>
    <cellStyle name="Header1 10 3" xfId="11757" xr:uid="{4C1A6179-6424-4DCA-83EF-776781FA20C8}"/>
    <cellStyle name="Header1 10 3 2" xfId="13699" xr:uid="{EB1BA5AC-6455-4002-9FB4-BA24E49BA8AC}"/>
    <cellStyle name="Header1 10 3 2 2" xfId="16705" xr:uid="{D1EAB35E-1B0A-4D61-AC53-02025A7DEADF}"/>
    <cellStyle name="Header1 10 3 2 3" xfId="18218" xr:uid="{AE1FB3D8-1C24-4282-9041-492531BF4964}"/>
    <cellStyle name="Header1 10 3 2 4" xfId="14235" xr:uid="{9022DCEA-6F3D-4AB8-A90F-17B39A2A685A}"/>
    <cellStyle name="Header1 10 3 3" xfId="13940" xr:uid="{61584F83-DA89-449F-9E31-0369C0C06E82}"/>
    <cellStyle name="Header1 10 3 3 2" xfId="16852" xr:uid="{11EE2F7D-0629-4C17-AC6A-099188695F0A}"/>
    <cellStyle name="Header1 10 3 3 3" xfId="18391" xr:uid="{9C2FE646-B19E-4EA6-B049-9B7F317EDF0F}"/>
    <cellStyle name="Header1 10 3 3 4" xfId="14381" xr:uid="{D20F3B53-0207-4CF4-B4E7-BA92C7F03F35}"/>
    <cellStyle name="Header1 10 3 4" xfId="12264" xr:uid="{2C0BE500-56E2-4354-A564-06608F11EA66}"/>
    <cellStyle name="Header1 10 3 5" xfId="12153" xr:uid="{B9AA515D-9497-4392-92FA-BC2CFA940FFF}"/>
    <cellStyle name="Header1 10 4" xfId="12465" xr:uid="{C8956D95-4374-41E3-95D4-98C82D573F1D}"/>
    <cellStyle name="Header1 10 4 2" xfId="15747" xr:uid="{19D5C49C-FFC3-4810-B59A-21B14D26EC82}"/>
    <cellStyle name="Header1 10 4 3" xfId="17194" xr:uid="{5978481A-ABE5-4FA8-93D3-AF332A6D87D5}"/>
    <cellStyle name="Header1 10 4 4" xfId="14118" xr:uid="{7D62DDC4-1FA6-4C38-8CAC-48C5C3E8156C}"/>
    <cellStyle name="Header1 10 5" xfId="12142" xr:uid="{ACECC4FD-FE9A-4F55-B952-A75558704172}"/>
    <cellStyle name="Header1 10 5 2" xfId="15567" xr:uid="{6DB3160D-9E32-4B85-9B57-EAFB31944C76}"/>
    <cellStyle name="Header1 10 5 3" xfId="16995" xr:uid="{19A80933-B7FF-4EEF-A3A9-D97585977F63}"/>
    <cellStyle name="Header1 10 5 4" xfId="14099" xr:uid="{23B1E0DD-5B04-416B-A4D0-43A746E48375}"/>
    <cellStyle name="Header1 10 6" xfId="12568" xr:uid="{FAE75DEF-D34C-4521-8FBA-073BDD560CDC}"/>
    <cellStyle name="Header1 10 7" xfId="13902" xr:uid="{3B2C2EF3-B4F5-485F-B976-C14458489166}"/>
    <cellStyle name="Header1 11" xfId="9208" xr:uid="{A594F257-5AD4-445B-AC74-F702B267A830}"/>
    <cellStyle name="Header1 11 2" xfId="11746" xr:uid="{A3EFD3AD-C41B-4228-88FE-FA55237766A6}"/>
    <cellStyle name="Header1 11 2 2" xfId="13691" xr:uid="{E2F01606-9D08-41AD-A4FF-8E5FA75DA0F0}"/>
    <cellStyle name="Header1 11 2 2 2" xfId="16703" xr:uid="{2951C543-8596-4DB7-804B-3D0A3078FA37}"/>
    <cellStyle name="Header1 11 2 2 3" xfId="18210" xr:uid="{95530EEE-4134-4D08-A756-E79A35F66C2E}"/>
    <cellStyle name="Header1 11 2 2 4" xfId="14233" xr:uid="{6C332C3C-C1D4-4404-82D7-A9C1A4E52F91}"/>
    <cellStyle name="Header1 11 2 3" xfId="13938" xr:uid="{6923ABA4-6992-4E5C-B3B4-E449E29C604C}"/>
    <cellStyle name="Header1 11 2 3 2" xfId="16850" xr:uid="{791940E7-2ACD-40E4-A7F9-F13BF829A90B}"/>
    <cellStyle name="Header1 11 2 3 3" xfId="18389" xr:uid="{BFD8C2A6-AD36-463B-98B9-B0B97D01BAD6}"/>
    <cellStyle name="Header1 11 2 3 4" xfId="14379" xr:uid="{5EEF251B-3B25-40DC-9BBA-6C9090280B77}"/>
    <cellStyle name="Header1 11 2 4" xfId="12773" xr:uid="{5B858E3A-C9C9-4F81-A765-912F58898E09}"/>
    <cellStyle name="Header1 11 2 5" xfId="13267" xr:uid="{2AEA27DD-33F0-4379-8EBD-B4DA4E6775AC}"/>
    <cellStyle name="Header1 11 3" xfId="13173" xr:uid="{85552B33-96CC-48BC-8F08-D0ED2A0BD882}"/>
    <cellStyle name="Header1 11 3 2" xfId="16275" xr:uid="{B12F73FD-31A7-4FBC-A085-E3A00CFB64DB}"/>
    <cellStyle name="Header1 11 3 3" xfId="17748" xr:uid="{C355562B-C8C7-4440-AC68-E9B1C2C6FF4D}"/>
    <cellStyle name="Header1 11 3 4" xfId="14183" xr:uid="{2C0DA44C-96AA-4F67-A3E2-7EB4FEEBD42B}"/>
    <cellStyle name="Header1 11 4" xfId="13049" xr:uid="{2ABEB2DB-C14B-4433-9B50-A2713BE22778}"/>
    <cellStyle name="Header1 11 4 2" xfId="16195" xr:uid="{9371B508-C72B-4F68-97EF-298C707F016F}"/>
    <cellStyle name="Header1 11 4 3" xfId="17663" xr:uid="{DEE1DBEE-AD77-49B4-8E16-D359DE5680BD}"/>
    <cellStyle name="Header1 11 4 4" xfId="14179" xr:uid="{A464BAC5-CFB5-4578-89D2-6371D021B9F2}"/>
    <cellStyle name="Header1 11 5" xfId="12950" xr:uid="{E7C55665-E956-4A98-8241-00D77CEB00C1}"/>
    <cellStyle name="Header1 11 6" xfId="13903" xr:uid="{B8DAD818-823F-429A-B501-33470CB63FEF}"/>
    <cellStyle name="Header1 12" xfId="6274" xr:uid="{3ABEA197-C430-489B-A889-6F94B747A7AF}"/>
    <cellStyle name="Header1 12 2" xfId="12834" xr:uid="{F8CF39AC-EFFE-4E63-AAB5-0DBAC3FA2F04}"/>
    <cellStyle name="Header1 12 2 2" xfId="16033" xr:uid="{719D2EED-0449-4522-88FC-38D23D20CEAF}"/>
    <cellStyle name="Header1 12 2 3" xfId="17496" xr:uid="{14B1E91A-334D-4BE8-B360-6A5866129CFA}"/>
    <cellStyle name="Header1 12 2 4" xfId="14160" xr:uid="{E1D9198F-16AA-4B39-93A6-B8C7A08CC3B8}"/>
    <cellStyle name="Header1 12 3" xfId="12357" xr:uid="{6A79B2ED-8E9F-4203-A92E-80D78C09AC01}"/>
    <cellStyle name="Header1 12 3 2" xfId="15696" xr:uid="{D3E92C17-B9F2-4867-8D17-4B473CF6DAA1}"/>
    <cellStyle name="Header1 12 3 3" xfId="17137" xr:uid="{9F21F0FF-0368-4A53-802F-05CBD599BD8D}"/>
    <cellStyle name="Header1 12 3 4" xfId="14114" xr:uid="{15A3415E-D05D-4955-8D93-406A3F00F18A}"/>
    <cellStyle name="Header1 12 4" xfId="13328" xr:uid="{02860AD2-8DA7-4D1E-9ADC-B64649FA19F7}"/>
    <cellStyle name="Header1 12 5" xfId="12400" xr:uid="{E42CA424-0029-47C4-BDE7-25890B8ECD5F}"/>
    <cellStyle name="Header1 13" xfId="11588" xr:uid="{C030DD4D-AF44-4E2D-B7CF-856A30C53CCB}"/>
    <cellStyle name="Header1 13 2" xfId="13575" xr:uid="{6B27F031-D021-4D98-85F1-726123E61147}"/>
    <cellStyle name="Header1 13 2 2" xfId="16603" xr:uid="{E1F6E5AE-8737-4901-BE37-B95B03C6C4A4}"/>
    <cellStyle name="Header1 13 2 3" xfId="18097" xr:uid="{B870952C-FDAF-472B-92A4-B48BAB5F1A39}"/>
    <cellStyle name="Header1 13 2 4" xfId="14225" xr:uid="{D6CFDEFC-4C9E-409C-884B-7D05B7A945FE}"/>
    <cellStyle name="Header1 13 3" xfId="13919" xr:uid="{4A481442-FF4C-4B53-9DEA-C27505DC2D4E}"/>
    <cellStyle name="Header1 13 3 2" xfId="16847" xr:uid="{9D89B70E-56B0-45D9-8A29-97844CAF9117}"/>
    <cellStyle name="Header1 13 3 3" xfId="18386" xr:uid="{9CBE5B9C-C8C2-450F-A3C9-23B62CE32596}"/>
    <cellStyle name="Header1 13 3 4" xfId="14376" xr:uid="{482014F0-7003-467B-9196-9BF6ED235C1C}"/>
    <cellStyle name="Header1 13 4" xfId="12321" xr:uid="{077EEDE2-9295-4A5C-9E70-8A109CC0F73A}"/>
    <cellStyle name="Header1 13 5" xfId="12304" xr:uid="{5911262A-F910-4BB2-BC5C-01D70424AC50}"/>
    <cellStyle name="Header1 14" xfId="12374" xr:uid="{6365998E-9663-4AC3-A908-4F6BD9D29141}"/>
    <cellStyle name="Header1 14 2" xfId="15705" xr:uid="{831C553A-BDF2-4945-9875-F527A99936BE}"/>
    <cellStyle name="Header1 14 3" xfId="17146" xr:uid="{D5559795-D401-4380-95EB-4F23EA638127}"/>
    <cellStyle name="Header1 14 4" xfId="14116" xr:uid="{3657124D-4BE2-44F5-A147-D043696BCA6A}"/>
    <cellStyle name="Header1 15" xfId="13271" xr:uid="{B6924180-6B7D-4B19-8C0F-66A0373E1458}"/>
    <cellStyle name="Header1 15 2" xfId="16337" xr:uid="{60E656DC-DF68-4A15-9CAD-2F05C4F4E522}"/>
    <cellStyle name="Header1 15 3" xfId="17821" xr:uid="{057191A8-87FF-4FA0-A54D-3614686A9D86}"/>
    <cellStyle name="Header1 15 4" xfId="14202" xr:uid="{AC736E2B-472B-4CEF-9449-91A2EA6244D2}"/>
    <cellStyle name="Header1 16" xfId="12235" xr:uid="{D3E2AAF3-781B-4838-9A8D-3E7CF35FC851}"/>
    <cellStyle name="Header1 17" xfId="12794" xr:uid="{7A7F68F4-3067-4CBC-9B4A-030D22C18CE4}"/>
    <cellStyle name="Header1 2" xfId="3655" xr:uid="{6401EE98-FFE3-4C3A-B9E2-0CFA0A2DF462}"/>
    <cellStyle name="Header1 2 10" xfId="12467" xr:uid="{B971F04E-CA8B-411C-BC5D-304E97022D25}"/>
    <cellStyle name="Header1 2 10 2" xfId="15749" xr:uid="{24A2F146-2F09-4C37-817B-9E84E2B9106C}"/>
    <cellStyle name="Header1 2 10 3" xfId="17196" xr:uid="{2A4D6283-000B-4802-8CEA-679E4D882B7C}"/>
    <cellStyle name="Header1 2 10 4" xfId="14119" xr:uid="{FF16194B-10E8-4CD3-8180-68743E64CCB3}"/>
    <cellStyle name="Header1 2 11" xfId="12536" xr:uid="{63E039F9-A348-4710-8219-C54D480F051F}"/>
    <cellStyle name="Header1 2 11 2" xfId="15797" xr:uid="{B8A61474-C26E-4008-8A8D-D20B9D4239FC}"/>
    <cellStyle name="Header1 2 11 3" xfId="17257" xr:uid="{2B96636F-6D89-4A38-81BB-7EE9A87792C7}"/>
    <cellStyle name="Header1 2 11 4" xfId="14134" xr:uid="{4A55F2B9-54DD-4FF5-841E-BFE1E4AFD097}"/>
    <cellStyle name="Header1 2 12" xfId="12808" xr:uid="{083489E6-9075-4A7D-A437-8573A90D9489}"/>
    <cellStyle name="Header1 2 13" xfId="14093" xr:uid="{97207696-3BA6-476E-B7DB-4669A0E64D8D}"/>
    <cellStyle name="Header1 2 2" xfId="3657" xr:uid="{6AE67F5F-A3BB-44CA-B733-799469BB8B36}"/>
    <cellStyle name="Header1 2 2 2" xfId="547" xr:uid="{6C7DDCF9-F67A-474D-BF19-E30744194A79}"/>
    <cellStyle name="Header1 2 2 2 2" xfId="7112" xr:uid="{2A8FBEC0-22B8-488F-A9C5-8DE454766B97}"/>
    <cellStyle name="Header1 2 2 2 2 2" xfId="12957" xr:uid="{9B3CF780-C6C5-4E08-A6FD-C2F530576A74}"/>
    <cellStyle name="Header1 2 2 2 2 2 2" xfId="16136" xr:uid="{655BE549-4BB5-425D-99A6-C2E4916C9C90}"/>
    <cellStyle name="Header1 2 2 2 2 2 3" xfId="17601" xr:uid="{F00B6011-72DD-4AAC-9C4B-18785ED46C33}"/>
    <cellStyle name="Header1 2 2 2 2 2 4" xfId="14165" xr:uid="{86E6766B-503D-4695-9EF0-11648E0A43BA}"/>
    <cellStyle name="Header1 2 2 2 2 3" xfId="13076" xr:uid="{B06C74BC-EE72-4918-8625-F11B16829788}"/>
    <cellStyle name="Header1 2 2 2 2 3 2" xfId="16216" xr:uid="{A7D9A5F2-FE74-4B99-BB87-09195AECC3C3}"/>
    <cellStyle name="Header1 2 2 2 2 3 3" xfId="17684" xr:uid="{D198D372-470E-4ACA-95CF-9ECFB2077D12}"/>
    <cellStyle name="Header1 2 2 2 2 3 4" xfId="14180" xr:uid="{196B4CE5-F444-4EBF-B2ED-DDFA4851E1EF}"/>
    <cellStyle name="Header1 2 2 2 2 4" xfId="13336" xr:uid="{8FAB0062-E4E9-4437-8C68-9465BEB25438}"/>
    <cellStyle name="Header1 2 2 2 2 5" xfId="13884" xr:uid="{2FDD2E18-9826-43C6-BDC3-4CB5DD72C4E4}"/>
    <cellStyle name="Header1 2 2 2 3" xfId="11699" xr:uid="{773A567F-5DE7-4EC4-9BA3-995126F7BD03}"/>
    <cellStyle name="Header1 2 2 2 3 2" xfId="13670" xr:uid="{F4DD14CD-E62A-41C2-894B-7258904FEA95}"/>
    <cellStyle name="Header1 2 2 2 3 2 2" xfId="16696" xr:uid="{4B08DFE2-99C6-4D11-AC3A-0511840CA0E1}"/>
    <cellStyle name="Header1 2 2 2 3 2 3" xfId="18190" xr:uid="{FE3530F3-EE08-40D2-9EDE-B162CDDBD3D0}"/>
    <cellStyle name="Header1 2 2 2 3 2 4" xfId="14226" xr:uid="{7E543CB3-60D0-4012-B6C2-EE3C5ACF6D7B}"/>
    <cellStyle name="Header1 2 2 2 3 3" xfId="13927" xr:uid="{314C4D86-B4CC-4C35-8BD3-DB634EC20D9B}"/>
    <cellStyle name="Header1 2 2 2 3 3 2" xfId="16848" xr:uid="{0521A218-9FBE-454C-89D0-59384C3E299A}"/>
    <cellStyle name="Header1 2 2 2 3 3 3" xfId="18387" xr:uid="{069A9D10-FDFB-4770-A95A-74D04DDF5448}"/>
    <cellStyle name="Header1 2 2 2 3 3 4" xfId="14377" xr:uid="{B69D73D1-F279-4BA1-885C-E5861DA05B44}"/>
    <cellStyle name="Header1 2 2 2 3 4" xfId="12921" xr:uid="{C8DDE483-C263-46CD-AE6E-838C2207DF94}"/>
    <cellStyle name="Header1 2 2 2 3 5" xfId="13891" xr:uid="{8FC06EFA-2FA6-418D-BE5C-BB635A85C37B}"/>
    <cellStyle name="Header1 2 2 2 4" xfId="12143" xr:uid="{65D09FC4-BDDB-4C10-A7A2-14621A0635FC}"/>
    <cellStyle name="Header1 2 2 2 4 2" xfId="15568" xr:uid="{AA62FC14-5EC2-4DB5-B5BE-03BD890800B9}"/>
    <cellStyle name="Header1 2 2 2 4 3" xfId="16996" xr:uid="{ABC13997-2341-444D-818D-20894CA8FBE4}"/>
    <cellStyle name="Header1 2 2 2 4 4" xfId="14100" xr:uid="{1626F6DD-2856-4A34-995C-B3B2851C1956}"/>
    <cellStyle name="Header1 2 2 2 5" xfId="13548" xr:uid="{6CD89F4B-9301-4F2E-9043-107F30549654}"/>
    <cellStyle name="Header1 2 2 2 5 2" xfId="16581" xr:uid="{FFF5E9D0-FE5C-4961-8EE5-05BD4996F0AA}"/>
    <cellStyle name="Header1 2 2 2 5 3" xfId="18075" xr:uid="{946AB120-1E3B-4183-9C5B-A77DDCBED1F2}"/>
    <cellStyle name="Header1 2 2 2 5 4" xfId="14223" xr:uid="{019B69C8-5F6F-47EA-8244-22DE2D090237}"/>
    <cellStyle name="Header1 2 2 2 6" xfId="12388" xr:uid="{0CE7FBF5-B92C-49BA-8E86-23B3CC13E77F}"/>
    <cellStyle name="Header1 2 2 2 7" xfId="12767" xr:uid="{0C8D2B2D-C44A-4EBA-9A18-6F9E799E317F}"/>
    <cellStyle name="Header1 2 2 3" xfId="3658" xr:uid="{22268DC8-06E5-4338-B93E-D52A6CFCF4F2}"/>
    <cellStyle name="Header1 2 2 3 2" xfId="10024" xr:uid="{1D839C94-9548-4A50-B790-3FF4A2AB4B7D}"/>
    <cellStyle name="Header1 2 2 3 2 2" xfId="13250" xr:uid="{EF8C07ED-EC5F-4B7F-B45A-10AAA53F1AA3}"/>
    <cellStyle name="Header1 2 2 3 2 2 2" xfId="16323" xr:uid="{1A9D4CA6-08D5-4F85-9AF0-19E3E12CFCA8}"/>
    <cellStyle name="Header1 2 2 3 2 2 3" xfId="17802" xr:uid="{440D067B-76EA-4053-B6B8-C7A47D18E6B7}"/>
    <cellStyle name="Header1 2 2 3 2 2 4" xfId="14190" xr:uid="{F923940A-B9CA-4862-A8FB-00AAEF5AACC4}"/>
    <cellStyle name="Header1 2 2 3 2 3" xfId="12203" xr:uid="{ACF42555-897B-4C12-BD53-A1674736DE48}"/>
    <cellStyle name="Header1 2 2 3 2 3 2" xfId="15608" xr:uid="{26E603E0-997D-48BB-982A-871D73315A85}"/>
    <cellStyle name="Header1 2 2 3 2 3 3" xfId="17040" xr:uid="{99DE6A9D-D1D6-4B9A-A502-0C0D22D655F7}"/>
    <cellStyle name="Header1 2 2 3 2 3 4" xfId="14109" xr:uid="{342F7FA1-BAD4-4165-B378-9ACE553B3869}"/>
    <cellStyle name="Header1 2 2 3 2 4" xfId="13085" xr:uid="{45254412-54E8-43FA-B50B-7BEF37D542ED}"/>
    <cellStyle name="Header1 2 2 3 2 5" xfId="13918" xr:uid="{851F479F-0FA9-43A5-8682-6D99EC38074C}"/>
    <cellStyle name="Header1 2 2 3 3" xfId="11760" xr:uid="{17C88F11-EE61-48C2-9CBA-082B2F8020C4}"/>
    <cellStyle name="Header1 2 2 3 3 2" xfId="13702" xr:uid="{39533D0B-B70C-49F7-9499-F2568617ACDE}"/>
    <cellStyle name="Header1 2 2 3 3 2 2" xfId="16708" xr:uid="{E2CEB55A-AFCB-4A02-96DF-AE440CFED4DE}"/>
    <cellStyle name="Header1 2 2 3 3 2 3" xfId="18221" xr:uid="{02D3F6C6-093D-4EE1-95DE-F565A64BD160}"/>
    <cellStyle name="Header1 2 2 3 3 2 4" xfId="14238" xr:uid="{30E120AE-1A71-477A-88BC-864D0BF15401}"/>
    <cellStyle name="Header1 2 2 3 3 3" xfId="13943" xr:uid="{251A30C2-E9EB-4E15-918B-C9C754B61367}"/>
    <cellStyle name="Header1 2 2 3 3 3 2" xfId="16855" xr:uid="{E7C950DD-4D58-428C-A02B-E9BA5842547C}"/>
    <cellStyle name="Header1 2 2 3 3 3 3" xfId="18394" xr:uid="{33A0371E-20DC-4D27-98AA-6BDDB985742B}"/>
    <cellStyle name="Header1 2 2 3 3 3 4" xfId="14384" xr:uid="{0FAC7980-5C92-42C1-AD6C-1A7873AA701D}"/>
    <cellStyle name="Header1 2 2 3 3 4" xfId="13547" xr:uid="{CC2A0089-9239-4D09-BD43-21B914FCDB3F}"/>
    <cellStyle name="Header1 2 2 3 3 5" xfId="12193" xr:uid="{48543F11-6ADF-441B-9A71-050B808FB869}"/>
    <cellStyle name="Header1 2 2 3 4" xfId="12469" xr:uid="{D4CB7FCA-6822-41D7-B1F1-195E02BF6ACC}"/>
    <cellStyle name="Header1 2 2 3 4 2" xfId="15751" xr:uid="{6DB6507E-F9CB-47F4-BB4E-4B194D1C3CDF}"/>
    <cellStyle name="Header1 2 2 3 4 3" xfId="17198" xr:uid="{1A8FFAEE-9C44-4349-8560-76BEC0459B1F}"/>
    <cellStyle name="Header1 2 2 3 4 4" xfId="14121" xr:uid="{F1DC213E-DB7C-4C35-846F-C8B69DC6DF69}"/>
    <cellStyle name="Header1 2 2 3 5" xfId="13325" xr:uid="{C113BA80-D386-46B5-95F9-6C0BC2A6EE8F}"/>
    <cellStyle name="Header1 2 2 3 5 2" xfId="16378" xr:uid="{69CA8147-CAC8-472B-97A7-AA8F50F0EE34}"/>
    <cellStyle name="Header1 2 2 3 5 3" xfId="17869" xr:uid="{964ECB12-DB6B-4D74-B7A8-2BBE938CF448}"/>
    <cellStyle name="Header1 2 2 3 5 4" xfId="14206" xr:uid="{5B7C45F5-0A63-449F-898E-C78BDE874D94}"/>
    <cellStyle name="Header1 2 2 3 6" xfId="12284" xr:uid="{DA44F04D-763A-4B7E-8D68-FF25138F3680}"/>
    <cellStyle name="Header1 2 2 3 7" xfId="13200" xr:uid="{ED3158F6-877D-4960-8563-F717C983D77D}"/>
    <cellStyle name="Header1 2 2 4" xfId="10023" xr:uid="{358B5CE3-8655-4A05-A039-8A35E0142B4B}"/>
    <cellStyle name="Header1 2 2 4 2" xfId="13249" xr:uid="{4865B0AA-17CB-4389-AFDD-9FC88E4E31C6}"/>
    <cellStyle name="Header1 2 2 4 2 2" xfId="16322" xr:uid="{69E9E586-1A5C-4B61-8B37-BFB11BAE0615}"/>
    <cellStyle name="Header1 2 2 4 2 3" xfId="17801" xr:uid="{0C53A86D-6D7E-4367-A8E6-35E145A3D599}"/>
    <cellStyle name="Header1 2 2 4 2 4" xfId="14189" xr:uid="{96FE7855-AE81-4DE7-88F9-C255B6AC0A44}"/>
    <cellStyle name="Header1 2 2 4 3" xfId="13022" xr:uid="{251DF888-3BCF-49D3-95AF-43EB6DCDA6AD}"/>
    <cellStyle name="Header1 2 2 4 3 2" xfId="16179" xr:uid="{C180908B-486B-4434-ADF7-49813369DF04}"/>
    <cellStyle name="Header1 2 2 4 3 3" xfId="17647" xr:uid="{3395D248-E4E6-4F05-BC97-1447FE46707A}"/>
    <cellStyle name="Header1 2 2 4 3 4" xfId="14177" xr:uid="{0F8F568A-F8A8-4F5B-A38F-2E6535B0B6C9}"/>
    <cellStyle name="Header1 2 2 4 4" xfId="13198" xr:uid="{56B3E667-E76D-4504-92D1-71346072B223}"/>
    <cellStyle name="Header1 2 2 4 5" xfId="13897" xr:uid="{D6B78EFA-5711-407C-8CDC-E912EBCFB2AC}"/>
    <cellStyle name="Header1 2 2 5" xfId="11759" xr:uid="{87BEA9AB-1304-4FF4-BC31-208F1F0FBFDA}"/>
    <cellStyle name="Header1 2 2 5 2" xfId="13701" xr:uid="{D3DFA95F-CD3F-4D67-8C48-812EC84171D2}"/>
    <cellStyle name="Header1 2 2 5 2 2" xfId="16707" xr:uid="{8FCDAD2A-5D0C-4CC0-B210-22520E5F62E6}"/>
    <cellStyle name="Header1 2 2 5 2 3" xfId="18220" xr:uid="{7401CB56-F2D6-48FA-A6C3-4A6337ECAE7C}"/>
    <cellStyle name="Header1 2 2 5 2 4" xfId="14237" xr:uid="{D1E22DB2-9731-4EFC-8F97-93706C91AD08}"/>
    <cellStyle name="Header1 2 2 5 3" xfId="13942" xr:uid="{EA1EDA70-55C3-4C48-8757-0B927536A399}"/>
    <cellStyle name="Header1 2 2 5 3 2" xfId="16854" xr:uid="{D70EC4BF-06C3-4684-B6B9-A01433106D90}"/>
    <cellStyle name="Header1 2 2 5 3 3" xfId="18393" xr:uid="{B5873214-E620-4142-A1FE-270DA7DDC6B9}"/>
    <cellStyle name="Header1 2 2 5 3 4" xfId="14383" xr:uid="{233F5673-54A4-4C29-B326-05F31DF2C0B6}"/>
    <cellStyle name="Header1 2 2 5 4" xfId="12919" xr:uid="{F8AAAF06-6B47-44CA-90ED-33725AAFA642}"/>
    <cellStyle name="Header1 2 2 5 5" xfId="13894" xr:uid="{93670A56-8240-454D-B27F-1CAFE84EBA1A}"/>
    <cellStyle name="Header1 2 2 6" xfId="12468" xr:uid="{33AC9934-6694-4672-9F9D-B32ED43B38BC}"/>
    <cellStyle name="Header1 2 2 6 2" xfId="15750" xr:uid="{223F210C-69B1-463E-889F-3EED1448D342}"/>
    <cellStyle name="Header1 2 2 6 3" xfId="17197" xr:uid="{1935945D-5154-4199-82EC-B74A8ED61ACC}"/>
    <cellStyle name="Header1 2 2 6 4" xfId="14120" xr:uid="{683940AC-2026-455F-992D-E24158B6457E}"/>
    <cellStyle name="Header1 2 2 7" xfId="12860" xr:uid="{5D913197-E5DD-45B9-9D4B-17AF0E7381A7}"/>
    <cellStyle name="Header1 2 2 7 2" xfId="16050" xr:uid="{EBCE7012-0784-49A6-A89D-E03343C009C0}"/>
    <cellStyle name="Header1 2 2 7 3" xfId="17515" xr:uid="{02064111-2373-453C-A195-2F89A96A54F0}"/>
    <cellStyle name="Header1 2 2 7 4" xfId="14164" xr:uid="{866E897D-7D56-4778-8396-0730654283C1}"/>
    <cellStyle name="Header1 2 2 8" xfId="12781" xr:uid="{F88E004F-37FE-4582-889E-77EEED23145B}"/>
    <cellStyle name="Header1 2 2 9" xfId="12367" xr:uid="{1FD4303C-7B6A-433C-88DC-86E0AD857896}"/>
    <cellStyle name="Header1 2 3" xfId="3659" xr:uid="{B76485C7-A9D5-4F08-AFAD-3ACA1DC53D28}"/>
    <cellStyle name="Header1 2 3 2" xfId="10025" xr:uid="{9C7B36E9-E096-4E10-900A-1CF82C939E2C}"/>
    <cellStyle name="Header1 2 3 2 2" xfId="13251" xr:uid="{DC773B03-F382-4573-BB1C-23E096F468F3}"/>
    <cellStyle name="Header1 2 3 2 2 2" xfId="16324" xr:uid="{04B839D9-9600-460E-B41D-8475DE8CD3DE}"/>
    <cellStyle name="Header1 2 3 2 2 3" xfId="17803" xr:uid="{C2F62A60-7875-4C37-B7B9-E02D3B06E476}"/>
    <cellStyle name="Header1 2 3 2 2 4" xfId="14191" xr:uid="{2300DBA9-BDBD-48AD-AFED-3EECF49977DB}"/>
    <cellStyle name="Header1 2 3 2 3" xfId="12201" xr:uid="{2CE98BF7-C9FC-4B5A-AF31-902E6355745C}"/>
    <cellStyle name="Header1 2 3 2 3 2" xfId="15606" xr:uid="{1C232796-2492-42D3-8F8D-203759535DC2}"/>
    <cellStyle name="Header1 2 3 2 3 3" xfId="17038" xr:uid="{9F3A9E9B-3DC1-42DF-A96C-7D0CCD415BC1}"/>
    <cellStyle name="Header1 2 3 2 3 4" xfId="14108" xr:uid="{DCDFD9D7-E324-4868-A447-5F22D7E19002}"/>
    <cellStyle name="Header1 2 3 2 4" xfId="13084" xr:uid="{F8C386AF-9DC9-4CA5-94CE-130AAED518AF}"/>
    <cellStyle name="Header1 2 3 2 5" xfId="13881" xr:uid="{99B404AB-CBC6-4832-BAE2-68263019DE63}"/>
    <cellStyle name="Header1 2 3 3" xfId="11761" xr:uid="{8818E0D0-D584-436E-835E-E43366BA72DD}"/>
    <cellStyle name="Header1 2 3 3 2" xfId="13703" xr:uid="{A0C3725D-B09D-43C0-9F07-56EE3B3C1AA3}"/>
    <cellStyle name="Header1 2 3 3 2 2" xfId="16709" xr:uid="{9B87C382-D461-4D6C-9296-CEED2EB665A6}"/>
    <cellStyle name="Header1 2 3 3 2 3" xfId="18222" xr:uid="{187AD7F4-2E16-43AA-8D4D-B4B1302F0907}"/>
    <cellStyle name="Header1 2 3 3 2 4" xfId="14239" xr:uid="{40A76BA2-D288-4391-8883-CE816B73B1C2}"/>
    <cellStyle name="Header1 2 3 3 3" xfId="13944" xr:uid="{E3CA3B56-D411-433F-9FCE-C43EB195F327}"/>
    <cellStyle name="Header1 2 3 3 3 2" xfId="16856" xr:uid="{9E467F1F-B30B-4A04-9BAF-E7EA51D84C79}"/>
    <cellStyle name="Header1 2 3 3 3 3" xfId="18395" xr:uid="{F325A0F0-2954-457F-926C-CDBDADE1ABA8}"/>
    <cellStyle name="Header1 2 3 3 3 4" xfId="14385" xr:uid="{810C0D01-A674-4FB8-8770-C334158B5064}"/>
    <cellStyle name="Header1 2 3 3 4" xfId="12774" xr:uid="{A5058FF3-14E2-4B6E-91B0-03BC3978E275}"/>
    <cellStyle name="Header1 2 3 3 5" xfId="12807" xr:uid="{8F4AA3DB-AE61-49B0-9AC4-D4344BAAC302}"/>
    <cellStyle name="Header1 2 3 4" xfId="12470" xr:uid="{7BC499FC-3636-4355-B23C-F2500DF1B50D}"/>
    <cellStyle name="Header1 2 3 4 2" xfId="15752" xr:uid="{F13F8FE5-4449-43CC-BEA3-EB77EC11259F}"/>
    <cellStyle name="Header1 2 3 4 3" xfId="17199" xr:uid="{0B26BC2B-D06D-4DE4-8F0E-9BB733CE2BC2}"/>
    <cellStyle name="Header1 2 3 4 4" xfId="14122" xr:uid="{FA3431F4-8C43-410D-A0EA-0CB39912896B}"/>
    <cellStyle name="Header1 2 3 5" xfId="12546" xr:uid="{270094AA-A5D7-49B0-A98C-46706A72D769}"/>
    <cellStyle name="Header1 2 3 5 2" xfId="15805" xr:uid="{8EDD93FA-C7ED-457E-BF9F-34EC69DEA271}"/>
    <cellStyle name="Header1 2 3 5 3" xfId="17265" xr:uid="{1A4F4566-8DAC-4453-8FC4-391CD85D5630}"/>
    <cellStyle name="Header1 2 3 5 4" xfId="14137" xr:uid="{487113A8-C39B-4A22-8DE3-78449DABF62B}"/>
    <cellStyle name="Header1 2 3 6" xfId="12949" xr:uid="{9310D7D6-E78F-4328-8FD5-E13B305E9BBC}"/>
    <cellStyle name="Header1 2 3 7" xfId="13039" xr:uid="{492CF8A5-95A4-488C-9005-95B25B00F0CF}"/>
    <cellStyle name="Header1 2 4" xfId="3660" xr:uid="{7A41AEF4-43D8-44B8-8F1D-155F6556CA66}"/>
    <cellStyle name="Header1 2 4 2" xfId="10026" xr:uid="{FC629A0B-EF64-41F0-B1DB-5D9BA8E6C493}"/>
    <cellStyle name="Header1 2 4 2 2" xfId="13252" xr:uid="{EA60D3FA-8C17-4112-AD33-98A7A8BEBEE8}"/>
    <cellStyle name="Header1 2 4 2 2 2" xfId="16325" xr:uid="{CB752920-CEC8-4043-81C7-50A1F933ED60}"/>
    <cellStyle name="Header1 2 4 2 2 3" xfId="17804" xr:uid="{3BF2A1EF-709A-48CD-9E16-A5105AE8F7AC}"/>
    <cellStyle name="Header1 2 4 2 2 4" xfId="14192" xr:uid="{C8A6030A-6911-4110-A137-FAA0F375FBDC}"/>
    <cellStyle name="Header1 2 4 2 3" xfId="12798" xr:uid="{BAB97F22-BF93-454E-8782-ED375E22EE99}"/>
    <cellStyle name="Header1 2 4 2 3 2" xfId="16016" xr:uid="{FE182526-F538-4C3E-8260-6D1D2C0F9B7E}"/>
    <cellStyle name="Header1 2 4 2 3 3" xfId="17479" xr:uid="{AEC24CED-F6A2-473C-BC2A-ED4AB6C97572}"/>
    <cellStyle name="Header1 2 4 2 3 4" xfId="14156" xr:uid="{9B45A434-8407-4C13-BF13-6774073BFA6A}"/>
    <cellStyle name="Header1 2 4 2 4" xfId="12128" xr:uid="{54E1F34A-1C21-4217-BD53-E69A6C41A24B}"/>
    <cellStyle name="Header1 2 4 2 5" xfId="12245" xr:uid="{1BBB11D7-6FBE-4E39-8801-5BBBC3089A3B}"/>
    <cellStyle name="Header1 2 4 3" xfId="11762" xr:uid="{19584EF2-A85D-4DB2-9B73-10E6C154C98E}"/>
    <cellStyle name="Header1 2 4 3 2" xfId="13704" xr:uid="{10DF2CF8-B471-4B49-880F-8E6C067989F0}"/>
    <cellStyle name="Header1 2 4 3 2 2" xfId="16710" xr:uid="{68618B2E-C57C-40DC-9F81-61DEB47E557D}"/>
    <cellStyle name="Header1 2 4 3 2 3" xfId="18223" xr:uid="{3535E00A-829A-495F-8FBC-36377B81C698}"/>
    <cellStyle name="Header1 2 4 3 2 4" xfId="14240" xr:uid="{831FAA14-587B-49D1-A5F7-B147A7CCB02C}"/>
    <cellStyle name="Header1 2 4 3 3" xfId="13945" xr:uid="{91A7AD10-3AA3-4FEB-A210-36D26E261230}"/>
    <cellStyle name="Header1 2 4 3 3 2" xfId="16857" xr:uid="{D08AAC2F-DD9D-4C97-84C5-BFD088FF344C}"/>
    <cellStyle name="Header1 2 4 3 3 3" xfId="18396" xr:uid="{0B67BD55-BADC-4669-9765-3076695B0642}"/>
    <cellStyle name="Header1 2 4 3 3 4" xfId="14386" xr:uid="{3EB39F08-EFA3-4B37-AA6C-FB2A657AAB7C}"/>
    <cellStyle name="Header1 2 4 3 4" xfId="12775" xr:uid="{046B88E5-8CA1-497E-A03F-416289685D53}"/>
    <cellStyle name="Header1 2 4 3 5" xfId="12416" xr:uid="{63F75234-0F6A-431A-A2FA-5DD5CEDF99E9}"/>
    <cellStyle name="Header1 2 4 4" xfId="12471" xr:uid="{34EC92B9-97AA-4CD7-87CE-535A5D6F9B2C}"/>
    <cellStyle name="Header1 2 4 4 2" xfId="15753" xr:uid="{5F8E7FEE-7419-4EE8-968B-B109E699BDE5}"/>
    <cellStyle name="Header1 2 4 4 3" xfId="17200" xr:uid="{DBCD7AEA-C2DA-440D-B985-2740CA996545}"/>
    <cellStyle name="Header1 2 4 4 4" xfId="14123" xr:uid="{1A76D772-BE9B-430E-8CC5-C4EFAB5F816C}"/>
    <cellStyle name="Header1 2 4 5" xfId="12859" xr:uid="{093A7D59-316C-41C9-9FA2-9163D345FC48}"/>
    <cellStyle name="Header1 2 4 5 2" xfId="16049" xr:uid="{8FAD1CBB-3663-450F-9159-0F56F6EC71CA}"/>
    <cellStyle name="Header1 2 4 5 3" xfId="17514" xr:uid="{68579297-C20C-431A-8D96-8592D7CA683A}"/>
    <cellStyle name="Header1 2 4 5 4" xfId="14163" xr:uid="{1AAF2D03-2B20-46EC-A90C-2281A379A707}"/>
    <cellStyle name="Header1 2 4 6" xfId="12167" xr:uid="{66D074B4-87C4-46D3-8BF2-EF258B3F6963}"/>
    <cellStyle name="Header1 2 4 7" xfId="12404" xr:uid="{92EA9394-ED83-4502-908B-B311236C32AF}"/>
    <cellStyle name="Header1 2 5" xfId="3661" xr:uid="{63A72BC0-102A-4015-B109-68AA2D86DBEB}"/>
    <cellStyle name="Header1 2 5 2" xfId="10027" xr:uid="{4D9A4DF8-C585-4084-9A0E-5018D1553B3D}"/>
    <cellStyle name="Header1 2 5 2 2" xfId="13253" xr:uid="{BD50F4E9-F61D-4494-A7F7-CA1FFBB9AFF5}"/>
    <cellStyle name="Header1 2 5 2 2 2" xfId="16326" xr:uid="{71CE1BC0-52C7-4941-BF06-806602FDF012}"/>
    <cellStyle name="Header1 2 5 2 2 3" xfId="17805" xr:uid="{08E2D65B-2730-4490-8386-70FE6C462D01}"/>
    <cellStyle name="Header1 2 5 2 2 4" xfId="14193" xr:uid="{0B454FD8-9191-4EE9-9404-F85EF9537030}"/>
    <cellStyle name="Header1 2 5 2 3" xfId="13018" xr:uid="{8BB430E0-25C1-4A7F-A7CA-1988D9E68D62}"/>
    <cellStyle name="Header1 2 5 2 3 2" xfId="16175" xr:uid="{CD4F38E8-A311-4889-9131-D8504C48437A}"/>
    <cellStyle name="Header1 2 5 2 3 3" xfId="17643" xr:uid="{C2C24FFE-11D6-4B5C-8200-04AA48205114}"/>
    <cellStyle name="Header1 2 5 2 3 4" xfId="14175" xr:uid="{7355BFF1-F68C-41F0-9A38-B0E5096FFC5A}"/>
    <cellStyle name="Header1 2 5 2 4" xfId="12279" xr:uid="{2E6A0F71-4F31-450D-A2E8-8B5E4A9DE3C8}"/>
    <cellStyle name="Header1 2 5 2 5" xfId="13879" xr:uid="{551B51D1-DDB8-46B0-95AE-334444D1838F}"/>
    <cellStyle name="Header1 2 5 3" xfId="11763" xr:uid="{08ABD980-7582-41F0-AE72-6348F11419E0}"/>
    <cellStyle name="Header1 2 5 3 2" xfId="13705" xr:uid="{D2913F08-ECAC-485D-B5B2-AB2329A2CC21}"/>
    <cellStyle name="Header1 2 5 3 2 2" xfId="16711" xr:uid="{1844E37F-06DD-4DCB-B603-5044D6902589}"/>
    <cellStyle name="Header1 2 5 3 2 3" xfId="18224" xr:uid="{6C109F0E-23BE-44D8-BF23-9EE1317A43EC}"/>
    <cellStyle name="Header1 2 5 3 2 4" xfId="14241" xr:uid="{F316C12F-3D8C-4A33-8C0A-8B3479BC86B6}"/>
    <cellStyle name="Header1 2 5 3 3" xfId="13946" xr:uid="{AF64B48B-DFDC-4CA7-93F5-15279ABBB727}"/>
    <cellStyle name="Header1 2 5 3 3 2" xfId="16858" xr:uid="{ACE10187-6BD8-4ED1-9961-B7BB6FD5620E}"/>
    <cellStyle name="Header1 2 5 3 3 3" xfId="18397" xr:uid="{03C0C072-918A-41C0-A981-87AD89C23556}"/>
    <cellStyle name="Header1 2 5 3 3 4" xfId="14387" xr:uid="{130F7A96-5343-40B2-9C98-5D0DE4742C05}"/>
    <cellStyle name="Header1 2 5 3 4" xfId="12776" xr:uid="{419FC454-9085-4F2F-9358-771E6AB82CE2}"/>
    <cellStyle name="Header1 2 5 3 5" xfId="12464" xr:uid="{6AD540A7-8C53-42BD-A733-B0D1DF2235F0}"/>
    <cellStyle name="Header1 2 5 4" xfId="12472" xr:uid="{09DBAD03-EA6E-478D-B99E-CDE6E0D1FA46}"/>
    <cellStyle name="Header1 2 5 4 2" xfId="15754" xr:uid="{C236221E-D056-465D-A69A-98AEDF807071}"/>
    <cellStyle name="Header1 2 5 4 3" xfId="17201" xr:uid="{10A857E3-B735-4978-9FD3-4DAB8A5ACB40}"/>
    <cellStyle name="Header1 2 5 4 4" xfId="14124" xr:uid="{46E7B05D-3E4B-4247-9AA2-49B4233533E3}"/>
    <cellStyle name="Header1 2 5 5" xfId="13324" xr:uid="{71BDE4B6-0F38-48FE-9C57-957FB6D81C17}"/>
    <cellStyle name="Header1 2 5 5 2" xfId="16377" xr:uid="{15223884-D0B9-4A0B-B0E6-56CACA98A1D1}"/>
    <cellStyle name="Header1 2 5 5 3" xfId="17868" xr:uid="{63546727-B44D-40B0-879F-36D82930795E}"/>
    <cellStyle name="Header1 2 5 5 4" xfId="14205" xr:uid="{4E4BA015-EDDA-49E0-9953-F23AD4A33FFD}"/>
    <cellStyle name="Header1 2 5 6" xfId="13872" xr:uid="{A271955D-69A1-4A0B-A84F-DB841D87A5B8}"/>
    <cellStyle name="Header1 2 5 7" xfId="12828" xr:uid="{2B9847FB-9F93-4D53-A889-BEE02347ADA1}"/>
    <cellStyle name="Header1 2 6" xfId="3662" xr:uid="{3A2399E9-EEBF-4794-B195-1D9444E729FA}"/>
    <cellStyle name="Header1 2 6 2" xfId="10028" xr:uid="{494CBF81-77BB-49DF-831B-18DA0CD1E727}"/>
    <cellStyle name="Header1 2 6 2 2" xfId="13254" xr:uid="{526A54BE-D905-40F5-B3E4-0FA2A91FDF9F}"/>
    <cellStyle name="Header1 2 6 2 2 2" xfId="16327" xr:uid="{81971591-87AD-449C-82B4-4CC0ACF65228}"/>
    <cellStyle name="Header1 2 6 2 2 3" xfId="17806" xr:uid="{354C5CDB-D2D9-4A0C-A678-DB8386BC73EC}"/>
    <cellStyle name="Header1 2 6 2 2 4" xfId="14194" xr:uid="{39079889-4A3D-4B90-8D20-6768EA192DB4}"/>
    <cellStyle name="Header1 2 6 2 3" xfId="12799" xr:uid="{5534399C-3C0B-4888-B091-A2E7A6EFABAF}"/>
    <cellStyle name="Header1 2 6 2 3 2" xfId="16017" xr:uid="{D6398FBC-F88C-4FF1-AF76-E6D4C5E91B35}"/>
    <cellStyle name="Header1 2 6 2 3 3" xfId="17480" xr:uid="{B2F2A563-EEFD-40EF-95CB-0B452CF1C847}"/>
    <cellStyle name="Header1 2 6 2 3 4" xfId="14157" xr:uid="{F421E639-64CF-4A26-B4CE-CA9C83CBA2FA}"/>
    <cellStyle name="Header1 2 6 2 4" xfId="12601" xr:uid="{099C4206-FCDD-40C0-968D-69834C7FD2D1}"/>
    <cellStyle name="Header1 2 6 2 5" xfId="13104" xr:uid="{38F5006C-3CE0-4113-B707-B20F3EA188F7}"/>
    <cellStyle name="Header1 2 6 3" xfId="11764" xr:uid="{7C33A233-B3D4-4693-B2C8-B0B163D23AB6}"/>
    <cellStyle name="Header1 2 6 3 2" xfId="13706" xr:uid="{E6F8BB8B-94AF-4E23-89FF-8CAB1ADF196D}"/>
    <cellStyle name="Header1 2 6 3 2 2" xfId="16712" xr:uid="{8E3B2FFE-DE94-44E3-A55F-4527B6810B49}"/>
    <cellStyle name="Header1 2 6 3 2 3" xfId="18225" xr:uid="{1D0E553A-5097-49A7-A683-01750915788A}"/>
    <cellStyle name="Header1 2 6 3 2 4" xfId="14242" xr:uid="{9C1D9FD2-473E-48E9-8B5C-EC76430C9AAC}"/>
    <cellStyle name="Header1 2 6 3 3" xfId="13947" xr:uid="{DEE61F4E-8A63-4FE8-AD91-B391F5557C48}"/>
    <cellStyle name="Header1 2 6 3 3 2" xfId="16859" xr:uid="{6892B5FD-8FCE-4815-BE65-C5548FB41ABD}"/>
    <cellStyle name="Header1 2 6 3 3 3" xfId="18398" xr:uid="{8EBB215E-594C-4A2A-8671-4EB6257CE8EA}"/>
    <cellStyle name="Header1 2 6 3 3 4" xfId="14388" xr:uid="{0D764F41-1616-4AF9-A7CD-44B1E06F4B27}"/>
    <cellStyle name="Header1 2 6 3 4" xfId="12777" xr:uid="{C392732C-F3EE-4BB4-B0F0-BA52AA15A727}"/>
    <cellStyle name="Header1 2 6 3 5" xfId="13955" xr:uid="{D0313501-72E5-4064-BDDA-EEE9F62ECBF8}"/>
    <cellStyle name="Header1 2 6 4" xfId="12473" xr:uid="{DDCEE8B1-A948-4ACA-A515-FB9C72638B4F}"/>
    <cellStyle name="Header1 2 6 4 2" xfId="15755" xr:uid="{4D83BF65-9A79-4820-8CAB-25D7FA34CF50}"/>
    <cellStyle name="Header1 2 6 4 3" xfId="17202" xr:uid="{D2CD9B06-D43F-49AF-BAFA-06093BB0BE6A}"/>
    <cellStyle name="Header1 2 6 4 4" xfId="14125" xr:uid="{FB505BC2-4B18-4FF3-BDE9-1433BBE98916}"/>
    <cellStyle name="Header1 2 6 5" xfId="12545" xr:uid="{3D708427-BC81-429B-A96D-2CD5B606EEEA}"/>
    <cellStyle name="Header1 2 6 5 2" xfId="15804" xr:uid="{8EFA73E7-D196-46A3-A4DC-55A2A8B97606}"/>
    <cellStyle name="Header1 2 6 5 3" xfId="17264" xr:uid="{CF8A35AE-8167-4273-8784-DFE215B7B3CD}"/>
    <cellStyle name="Header1 2 6 5 4" xfId="14136" xr:uid="{C009B3E6-9C81-4C8D-87E1-0A3E5FE2A496}"/>
    <cellStyle name="Header1 2 6 6" xfId="13744" xr:uid="{23A328AE-3AFC-4A21-9A01-433677279FCF}"/>
    <cellStyle name="Header1 2 6 7" xfId="12402" xr:uid="{55C6EFAE-C9B3-4FE6-8335-0A3784C22651}"/>
    <cellStyle name="Header1 2 7" xfId="3664" xr:uid="{B24428C9-A936-4A7D-86E1-E098B1D54A28}"/>
    <cellStyle name="Header1 2 7 2" xfId="10030" xr:uid="{83AD1B0A-AA03-4CFB-8886-B78D680AA90C}"/>
    <cellStyle name="Header1 2 7 2 2" xfId="13256" xr:uid="{52AB5BDB-FFD5-4647-861A-7F0F046BBBFB}"/>
    <cellStyle name="Header1 2 7 2 2 2" xfId="16329" xr:uid="{2198FF1F-DBE7-4491-8066-09B2BF1B3F05}"/>
    <cellStyle name="Header1 2 7 2 2 3" xfId="17808" xr:uid="{62B3DD90-B611-4ACD-9BAD-58D21350B692}"/>
    <cellStyle name="Header1 2 7 2 2 4" xfId="14195" xr:uid="{735579FF-855C-4672-8C93-18A29E4F3793}"/>
    <cellStyle name="Header1 2 7 2 3" xfId="12200" xr:uid="{778CA7BD-4765-49E6-B1EE-1FE5794B46EC}"/>
    <cellStyle name="Header1 2 7 2 3 2" xfId="15605" xr:uid="{A7FEEA38-1621-4926-8791-E1F3B85857D5}"/>
    <cellStyle name="Header1 2 7 2 3 3" xfId="17037" xr:uid="{41C5E39E-2833-4865-BB5C-D8D6D4C9FE4E}"/>
    <cellStyle name="Header1 2 7 2 3 4" xfId="14107" xr:uid="{8C0B770B-846D-4440-A31B-B9BA0263FC51}"/>
    <cellStyle name="Header1 2 7 2 4" xfId="13062" xr:uid="{BA74E4A5-6815-41E3-8A83-7860D020F3E6}"/>
    <cellStyle name="Header1 2 7 3" xfId="11765" xr:uid="{CF5D0D00-7C3B-4CF5-A290-94730119896F}"/>
    <cellStyle name="Header1 2 7 3 2" xfId="12029" xr:uid="{F8602C20-FFA6-4FC2-A184-8E6813497422}"/>
    <cellStyle name="Header1 2 7 3 2 2" xfId="13847" xr:uid="{5ABBB088-3328-49BC-AD58-4A53B27F7405}"/>
    <cellStyle name="Header1 2 7 3 2 2 2" xfId="16825" xr:uid="{74EB79D3-C9AE-44D9-8DF2-0F3F3AFD483B}"/>
    <cellStyle name="Header1 2 7 3 2 2 3" xfId="18361" xr:uid="{6A915A04-B13E-42DF-AD26-1BCA7C501452}"/>
    <cellStyle name="Header1 2 7 3 2 2 4" xfId="14354" xr:uid="{0F411893-AABF-444C-AF8A-31705C6284DE}"/>
    <cellStyle name="Header1 2 7 3 2 3" xfId="13976" xr:uid="{5F70B163-ADBE-4856-A2EC-3F4A4DAF1A55}"/>
    <cellStyle name="Header1 2 7 3 2 3 2" xfId="16869" xr:uid="{7B2A5B36-7705-42D9-809E-21965D42F234}"/>
    <cellStyle name="Header1 2 7 3 2 3 3" xfId="18408" xr:uid="{6E9BE572-44C8-478E-993B-02876E9367D6}"/>
    <cellStyle name="Header1 2 7 3 2 3 4" xfId="14398" xr:uid="{393F6843-226B-43DC-9E9C-A5348A54B6BA}"/>
    <cellStyle name="Header1 2 7 3 2 4" xfId="12344" xr:uid="{5B82A8E5-B3D9-48A3-B7C7-99335905AC4F}"/>
    <cellStyle name="Header1 2 7 3 3" xfId="13707" xr:uid="{491D4289-CD46-4A43-B295-5EF2989D99DD}"/>
    <cellStyle name="Header1 2 7 3 3 2" xfId="16713" xr:uid="{FC141F94-2C1C-41BA-8238-C46F48107943}"/>
    <cellStyle name="Header1 2 7 3 3 3" xfId="18226" xr:uid="{F8DCBD05-6189-4529-8E5C-746EF2B3A1F0}"/>
    <cellStyle name="Header1 2 7 3 3 4" xfId="14243" xr:uid="{C5F1BC3A-9456-4560-B49C-89B292588932}"/>
    <cellStyle name="Header1 2 7 3 4" xfId="13948" xr:uid="{F361B364-49AD-4159-8426-218BDF9202DE}"/>
    <cellStyle name="Header1 2 7 3 4 2" xfId="16860" xr:uid="{565DB6FE-82D1-4280-A631-E3C90EEA048D}"/>
    <cellStyle name="Header1 2 7 3 4 3" xfId="18399" xr:uid="{DAE672A0-54DE-4B87-A4E1-42FF4FC00E15}"/>
    <cellStyle name="Header1 2 7 3 4 4" xfId="14389" xr:uid="{56C248DC-A637-4B37-80C5-0C78D102DE93}"/>
    <cellStyle name="Header1 2 7 3 5" xfId="12232" xr:uid="{CBCCFAE8-65FC-4E64-A6B1-F7A307A55825}"/>
    <cellStyle name="Header1 2 7 4" xfId="12475" xr:uid="{6B8CADA5-A921-4EBB-AA42-7F1B8A25BEDB}"/>
    <cellStyle name="Header1 2 7 4 2" xfId="15757" xr:uid="{E013E9FF-169E-44BE-A22B-EF455C5A7FFC}"/>
    <cellStyle name="Header1 2 7 4 3" xfId="17204" xr:uid="{4FD27F3C-C79A-491E-9DA6-F0581C33D361}"/>
    <cellStyle name="Header1 2 7 4 4" xfId="14126" xr:uid="{A4E2A174-6263-49F4-AFD6-B98EDB707537}"/>
    <cellStyle name="Header1 2 7 5" xfId="12156" xr:uid="{E1289320-3754-435F-A2C6-921410991420}"/>
    <cellStyle name="Header1 2 7 5 2" xfId="15577" xr:uid="{8CF6ED69-5F34-4589-ABBB-FD12AE57AB41}"/>
    <cellStyle name="Header1 2 7 5 3" xfId="17006" xr:uid="{73C432B5-6241-4339-8041-BAF49BB0BCC4}"/>
    <cellStyle name="Header1 2 7 5 4" xfId="14102" xr:uid="{F7491B3D-F7FA-402B-BF34-75022D14C58E}"/>
    <cellStyle name="Header1 2 7 6" xfId="13554" xr:uid="{9A65524A-8430-4B9E-87B1-80CFF84575E8}"/>
    <cellStyle name="Header1 2 8" xfId="10021" xr:uid="{674BF6C2-E5A7-45FC-B38E-4616EEC0FEAA}"/>
    <cellStyle name="Header1 2 8 2" xfId="13248" xr:uid="{F74F55F6-2076-42F3-8B7D-4E403E88C677}"/>
    <cellStyle name="Header1 2 8 2 2" xfId="16321" xr:uid="{B13B0975-868E-405A-99E1-26FA86A112F3}"/>
    <cellStyle name="Header1 2 8 2 3" xfId="17800" xr:uid="{830CA13B-E580-47E7-AD25-7C9A3E73790F}"/>
    <cellStyle name="Header1 2 8 2 4" xfId="14188" xr:uid="{9225D9B5-457B-4AE3-B436-E2BAB08C4F87}"/>
    <cellStyle name="Header1 2 8 3" xfId="13020" xr:uid="{00901AC8-2E79-4C22-97A7-36937C0D18B2}"/>
    <cellStyle name="Header1 2 8 3 2" xfId="16177" xr:uid="{5B303E04-E2F5-46F8-9764-C671DDE2A12A}"/>
    <cellStyle name="Header1 2 8 3 3" xfId="17645" xr:uid="{DDA8D23C-CD96-4D2F-944C-914B38C93E26}"/>
    <cellStyle name="Header1 2 8 3 4" xfId="14176" xr:uid="{47F73C10-688A-4B31-9826-EDB932EE606F}"/>
    <cellStyle name="Header1 2 8 4" xfId="12282" xr:uid="{89861C6C-CE0E-4ACF-BBB8-83A65CD91FAB}"/>
    <cellStyle name="Header1 2 8 5" xfId="12170" xr:uid="{6EE4B9E8-043E-4EBC-8C3B-25E2B23AA281}"/>
    <cellStyle name="Header1 2 9" xfId="11758" xr:uid="{5B543686-AEF7-462C-A4F9-BEBA0597A139}"/>
    <cellStyle name="Header1 2 9 2" xfId="13700" xr:uid="{F0034704-155D-4573-B17F-896FAA512AFC}"/>
    <cellStyle name="Header1 2 9 2 2" xfId="16706" xr:uid="{11F87B9B-E30B-4409-AF6C-9FA62FA40106}"/>
    <cellStyle name="Header1 2 9 2 3" xfId="18219" xr:uid="{D5655F9C-A3F5-4CAB-B9B6-736E7D59B089}"/>
    <cellStyle name="Header1 2 9 2 4" xfId="14236" xr:uid="{A6744517-FF0E-43AE-84DF-17A478249069}"/>
    <cellStyle name="Header1 2 9 3" xfId="13941" xr:uid="{D2A5E860-C035-40A1-8C1C-D445C6070684}"/>
    <cellStyle name="Header1 2 9 3 2" xfId="16853" xr:uid="{0A006C02-7908-417D-95D6-666525A5999F}"/>
    <cellStyle name="Header1 2 9 3 3" xfId="18392" xr:uid="{BF7857EB-6DD1-48AD-90B1-49BF7079A42A}"/>
    <cellStyle name="Header1 2 9 3 4" xfId="14382" xr:uid="{C91E8CB6-88A4-4A8E-A00C-DF621EBC6A38}"/>
    <cellStyle name="Header1 2 9 4" xfId="12920" xr:uid="{99A638A6-E1EC-4B72-ACCE-83D7A42166DB}"/>
    <cellStyle name="Header1 2 9 5" xfId="13934" xr:uid="{AD7B3844-4B80-4770-8B50-DE010807E4B6}"/>
    <cellStyle name="Header1 3" xfId="3667" xr:uid="{32A73243-D716-4636-A00F-465160FDD818}"/>
    <cellStyle name="Header1 3 2" xfId="10033" xr:uid="{21C9D4CA-5ABE-4AA6-85CB-1EACAC694E74}"/>
    <cellStyle name="Header1 3 2 2" xfId="13258" xr:uid="{1979C1E7-5327-48FA-A465-63B04D6352F0}"/>
    <cellStyle name="Header1 3 2 2 2" xfId="16331" xr:uid="{E16F92B3-0673-47E4-A8BF-CDB520F9D30B}"/>
    <cellStyle name="Header1 3 2 2 3" xfId="17810" xr:uid="{F0A6ECF8-D911-4937-B264-92A5252324EE}"/>
    <cellStyle name="Header1 3 2 2 4" xfId="14196" xr:uid="{B454D698-21EE-4300-8E3F-C0739FFDBE2C}"/>
    <cellStyle name="Header1 3 2 3" xfId="12999" xr:uid="{FCBFC2EE-645F-435A-91D0-B9707FB7AED0}"/>
    <cellStyle name="Header1 3 2 3 2" xfId="16157" xr:uid="{62B6BF34-49BE-411A-92B9-6EC9FA594152}"/>
    <cellStyle name="Header1 3 2 3 3" xfId="17625" xr:uid="{54EC5CB9-D083-4599-BC79-FBB3C7104DF7}"/>
    <cellStyle name="Header1 3 2 3 4" xfId="14170" xr:uid="{73C42D09-25DD-4BFD-A6D2-16FE8725742D}"/>
    <cellStyle name="Header1 3 2 4" xfId="12280" xr:uid="{936ED46B-F5CE-484E-9C2F-5389C21DCF62}"/>
    <cellStyle name="Header1 3 2 5" xfId="13880" xr:uid="{0087A7A1-37F3-4962-B31F-5ED7FBAFF87F}"/>
    <cellStyle name="Header1 3 3" xfId="11766" xr:uid="{8FDCD49A-2885-456A-9AE5-F2C73D25565C}"/>
    <cellStyle name="Header1 3 3 2" xfId="13708" xr:uid="{12447EE4-1E46-496C-8E6B-76D35E25FB86}"/>
    <cellStyle name="Header1 3 3 2 2" xfId="16714" xr:uid="{F0750471-A21E-449A-BE4B-6302254F3455}"/>
    <cellStyle name="Header1 3 3 2 3" xfId="18227" xr:uid="{84F0925C-EDA1-46CA-8384-C3553D227855}"/>
    <cellStyle name="Header1 3 3 2 4" xfId="14244" xr:uid="{17365BF8-0699-4FE6-9901-126495A6C437}"/>
    <cellStyle name="Header1 3 3 3" xfId="13949" xr:uid="{44161B4C-EBBE-4039-9844-B38C196324ED}"/>
    <cellStyle name="Header1 3 3 3 2" xfId="16861" xr:uid="{072E8642-EB3B-40A4-AD24-D6E2D1D79C51}"/>
    <cellStyle name="Header1 3 3 3 3" xfId="18400" xr:uid="{EA974E09-2359-4244-B500-25EFB02470DD}"/>
    <cellStyle name="Header1 3 3 3 4" xfId="14390" xr:uid="{273075B5-2791-43AE-B417-231B9EC4D239}"/>
    <cellStyle name="Header1 3 3 4" xfId="13926" xr:uid="{C8D595C6-DAE8-475E-8768-DF0980EED045}"/>
    <cellStyle name="Header1 3 3 5" xfId="13968" xr:uid="{47C20711-73A9-43C1-BBF4-F1116BC9D3FE}"/>
    <cellStyle name="Header1 3 4" xfId="12477" xr:uid="{72AEDC28-2157-4B14-B725-4FEE1BB31368}"/>
    <cellStyle name="Header1 3 4 2" xfId="15759" xr:uid="{331C6B0B-5269-4057-87BF-A6B407CF9C7B}"/>
    <cellStyle name="Header1 3 4 3" xfId="17206" xr:uid="{63A50E3B-CC5F-4187-9DCE-1D67863D3C5D}"/>
    <cellStyle name="Header1 3 4 4" xfId="14127" xr:uid="{7EB6AC54-0217-45AD-B17E-09CA32A16E2C}"/>
    <cellStyle name="Header1 3 5" xfId="12270" xr:uid="{1D482504-9F5D-4D27-B3EF-2F5C1783D85C}"/>
    <cellStyle name="Header1 3 5 2" xfId="15646" xr:uid="{BD4DDAE0-D42F-4C05-A949-C8BB3D28F3EC}"/>
    <cellStyle name="Header1 3 5 3" xfId="17081" xr:uid="{C6249FC5-351D-4E5F-A223-0265BDBF7FE1}"/>
    <cellStyle name="Header1 3 5 4" xfId="14112" xr:uid="{DF69034B-5A51-40EC-8D57-FA14BE025C95}"/>
    <cellStyle name="Header1 3 6" xfId="13669" xr:uid="{163E14A0-CF14-4394-8347-66BC33E3DABD}"/>
    <cellStyle name="Header1 3 7" xfId="12855" xr:uid="{960388C3-0395-4A81-ACE1-EE7867FED303}"/>
    <cellStyle name="Header1 4" xfId="3668" xr:uid="{D70A1CC9-656D-4F65-B91C-14394789A018}"/>
    <cellStyle name="Header1 4 2" xfId="10034" xr:uid="{6322A6AC-DB83-48DE-ADB4-A7B4F90FE0D1}"/>
    <cellStyle name="Header1 4 2 2" xfId="13259" xr:uid="{870D89C1-EDBD-4EDF-81F7-1500F65C96C3}"/>
    <cellStyle name="Header1 4 2 2 2" xfId="16332" xr:uid="{0916E83A-395F-40F8-A385-4F1943D8E2F7}"/>
    <cellStyle name="Header1 4 2 2 3" xfId="17811" xr:uid="{3791C3CF-6A39-48D3-A64B-FF840C3D4D40}"/>
    <cellStyle name="Header1 4 2 2 4" xfId="14197" xr:uid="{6FC5E434-2BFA-46C9-B353-1D48965DCDCE}"/>
    <cellStyle name="Header1 4 2 3" xfId="12179" xr:uid="{64F44C75-5598-4C67-8671-C8E21FD49F31}"/>
    <cellStyle name="Header1 4 2 3 2" xfId="15589" xr:uid="{1621A99A-F40E-454A-A43D-B858DA2C0BF9}"/>
    <cellStyle name="Header1 4 2 3 3" xfId="17021" xr:uid="{519CA519-23D6-424C-A5E0-FF16A72F26D5}"/>
    <cellStyle name="Header1 4 2 3 4" xfId="14105" xr:uid="{92262278-64F8-4DED-9CD9-77BBA9C5DC51}"/>
    <cellStyle name="Header1 4 2 4" xfId="13382" xr:uid="{18A9631F-5809-4A58-9769-B8275B07AD21}"/>
    <cellStyle name="Header1 4 2 5" xfId="13893" xr:uid="{45499A3D-B8C4-4D84-B3E7-C47680918668}"/>
    <cellStyle name="Header1 4 3" xfId="11767" xr:uid="{A8E861EA-0CB0-4DED-9C73-BE23DA49C9BF}"/>
    <cellStyle name="Header1 4 3 2" xfId="13709" xr:uid="{0670F039-1352-4149-9816-9069207D74DA}"/>
    <cellStyle name="Header1 4 3 2 2" xfId="16715" xr:uid="{87EF5581-C8E2-4C0E-8641-E3B1B16A9D7A}"/>
    <cellStyle name="Header1 4 3 2 3" xfId="18228" xr:uid="{EAF5E5D4-7114-40BD-A88B-7F1774DE6E70}"/>
    <cellStyle name="Header1 4 3 2 4" xfId="14245" xr:uid="{BCB137A6-D84F-4C82-8FB7-4552BB713679}"/>
    <cellStyle name="Header1 4 3 3" xfId="13950" xr:uid="{9B645525-5731-4205-8185-26A73EBD0CA5}"/>
    <cellStyle name="Header1 4 3 3 2" xfId="16862" xr:uid="{12D91581-7200-4BC5-8651-BC4133FE16D6}"/>
    <cellStyle name="Header1 4 3 3 3" xfId="18401" xr:uid="{709B7422-195C-4FC2-8CBB-30ADEE6B3482}"/>
    <cellStyle name="Header1 4 3 3 4" xfId="14391" xr:uid="{B4568443-E956-4D5A-B3C8-481DB633B413}"/>
    <cellStyle name="Header1 4 3 4" xfId="12324" xr:uid="{6C3AB843-B581-41E5-8057-2C7CE7959E2D}"/>
    <cellStyle name="Header1 4 3 5" xfId="13327" xr:uid="{18D79B4C-4315-4BE5-86E8-E1271CCDB8DD}"/>
    <cellStyle name="Header1 4 4" xfId="12478" xr:uid="{EDBA8778-AF93-4626-AD5A-F679981B944B}"/>
    <cellStyle name="Header1 4 4 2" xfId="15760" xr:uid="{CEF507AE-B9E0-47CC-A05E-BED1C02B82E5}"/>
    <cellStyle name="Header1 4 4 3" xfId="17207" xr:uid="{8CE3F182-8936-4446-88B4-BBF1DBCFD7FF}"/>
    <cellStyle name="Header1 4 4 4" xfId="14128" xr:uid="{C5CBF0C1-FE03-40A5-9536-DF8143F4B24D}"/>
    <cellStyle name="Header1 4 5" xfId="12858" xr:uid="{088300DC-11DE-464F-9CDF-318621EC43EC}"/>
    <cellStyle name="Header1 4 5 2" xfId="16048" xr:uid="{A352E20A-0C8F-48ED-BB1C-F55663228618}"/>
    <cellStyle name="Header1 4 5 3" xfId="17513" xr:uid="{68FDBA68-C1A0-46BC-ACCE-2FB870BF061E}"/>
    <cellStyle name="Header1 4 5 4" xfId="14162" xr:uid="{7C75715D-A8BE-486F-8497-9AA759E901C6}"/>
    <cellStyle name="Header1 4 6" xfId="13312" xr:uid="{D1754DCE-4CEF-44F5-8C68-2B925BA5FB3A}"/>
    <cellStyle name="Header1 4 7" xfId="13877" xr:uid="{467DE369-3A03-455B-90C8-EFC60C6BAC66}"/>
    <cellStyle name="Header1 5" xfId="3614" xr:uid="{93BDCE33-10EF-4084-A1E9-4E2DD8159769}"/>
    <cellStyle name="Header1 5 2" xfId="9989" xr:uid="{270CE0BC-46D9-4990-9D1F-FE413748E5EC}"/>
    <cellStyle name="Header1 5 2 2" xfId="13238" xr:uid="{31819D7B-868C-43B8-B255-81904C24791F}"/>
    <cellStyle name="Header1 5 2 2 2" xfId="16315" xr:uid="{BC087948-9A94-4B98-9ED2-1AC65045AE75}"/>
    <cellStyle name="Header1 5 2 2 3" xfId="17792" xr:uid="{93D16D37-F0ED-4FB8-B872-138EC3480847}"/>
    <cellStyle name="Header1 5 2 2 4" xfId="14186" xr:uid="{E7DFB852-E346-442D-87D1-78D4EC5FD59C}"/>
    <cellStyle name="Header1 5 2 3" xfId="13008" xr:uid="{5F88E8CC-29E8-4B42-A0A3-D5E3AE386A0C}"/>
    <cellStyle name="Header1 5 2 3 2" xfId="16166" xr:uid="{7ECAFA12-4F14-4E38-8146-FA5B6D22A16A}"/>
    <cellStyle name="Header1 5 2 3 3" xfId="17634" xr:uid="{70074F1E-2866-43B0-B652-643156674807}"/>
    <cellStyle name="Header1 5 2 3 4" xfId="14171" xr:uid="{0B5C15EC-F76C-4726-A755-DCAEB63A016C}"/>
    <cellStyle name="Header1 5 2 4" xfId="12278" xr:uid="{5677899B-CBE2-4512-90C9-44391CBC9C6D}"/>
    <cellStyle name="Header1 5 2 5" xfId="12531" xr:uid="{9EC4FF8D-0E2A-4BCA-B0EF-C7D354A132D8}"/>
    <cellStyle name="Header1 5 3" xfId="11754" xr:uid="{FAA75AF2-78AB-4CEB-AF09-816C78C9527F}"/>
    <cellStyle name="Header1 5 3 2" xfId="13696" xr:uid="{FD501279-8393-48E8-8DF8-852A2522FF2C}"/>
    <cellStyle name="Header1 5 3 2 2" xfId="16704" xr:uid="{4722BF7A-C796-4512-BBC6-3A0E4CBBD2B0}"/>
    <cellStyle name="Header1 5 3 2 3" xfId="18215" xr:uid="{82967988-D022-4382-8449-00313D0802FE}"/>
    <cellStyle name="Header1 5 3 2 4" xfId="14234" xr:uid="{522BD449-50BB-4E62-B54A-5EC7A3C4A838}"/>
    <cellStyle name="Header1 5 3 3" xfId="13939" xr:uid="{97BAF2A1-B4DA-4B44-8AC5-0FA613ACA876}"/>
    <cellStyle name="Header1 5 3 3 2" xfId="16851" xr:uid="{AA74E295-F4B7-4D47-A8A6-5165023D34E0}"/>
    <cellStyle name="Header1 5 3 3 3" xfId="18390" xr:uid="{DF799CF2-8B25-41C2-AE6E-43295457CD7C}"/>
    <cellStyle name="Header1 5 3 3 4" xfId="14380" xr:uid="{4392F5FB-FE7E-4CDA-B648-6DF40B46083E}"/>
    <cellStyle name="Header1 5 3 4" xfId="13933" xr:uid="{444E1CAA-1754-4776-988B-77D9A73DA479}"/>
    <cellStyle name="Header1 5 3 5" xfId="13072" xr:uid="{E911241F-0C1B-4395-99A0-1C910102911F}"/>
    <cellStyle name="Header1 5 4" xfId="12456" xr:uid="{6AE1A56F-4496-4F93-A635-5BD529ACFCD5}"/>
    <cellStyle name="Header1 5 4 2" xfId="15743" xr:uid="{DBC638A9-96B0-4F96-97B4-2962CF9E6814}"/>
    <cellStyle name="Header1 5 4 3" xfId="17188" xr:uid="{FC7EF101-53CD-4163-9F8E-E00716CCB35E}"/>
    <cellStyle name="Header1 5 4 4" xfId="14117" xr:uid="{02690A62-7C9F-4D94-AEA9-49E88987A3DE}"/>
    <cellStyle name="Header1 5 5" xfId="13179" xr:uid="{91FFF9BB-5156-45CF-97FD-16587BDD87D2}"/>
    <cellStyle name="Header1 5 5 2" xfId="16278" xr:uid="{19C6B317-68FC-4601-91FD-A49F9E3751AD}"/>
    <cellStyle name="Header1 5 5 3" xfId="17752" xr:uid="{31B5CCC3-600C-4F9A-B2D0-44FDB4087057}"/>
    <cellStyle name="Header1 5 5 4" xfId="14184" xr:uid="{70C42132-3001-4CF0-97E8-A30797DDA8C0}"/>
    <cellStyle name="Header1 5 6" xfId="12182" xr:uid="{4F70B54C-E9EA-4C26-A40A-DA6AEC8AE4B2}"/>
    <cellStyle name="Header1 5 7" xfId="12533" xr:uid="{81A63BB9-E2B5-4359-B9D2-F36EE886E5DF}"/>
    <cellStyle name="Header1 6" xfId="3669" xr:uid="{C5FC1E2B-BB68-4B8C-9A7B-C3EB86613456}"/>
    <cellStyle name="Header1 6 2" xfId="10035" xr:uid="{9EF952A4-6132-4D75-94A3-266077CC76D4}"/>
    <cellStyle name="Header1 6 2 2" xfId="13260" xr:uid="{C2FBAC27-E0A5-4FB4-BA4D-5AED6AFB393C}"/>
    <cellStyle name="Header1 6 2 2 2" xfId="16333" xr:uid="{20A1A159-C20A-4E4E-A9FB-6B993DFE83C5}"/>
    <cellStyle name="Header1 6 2 2 3" xfId="17812" xr:uid="{A6601FD3-8BB0-4DFF-82A3-F1B950330008}"/>
    <cellStyle name="Header1 6 2 2 4" xfId="14198" xr:uid="{07D55CB3-EFBC-4C29-9210-1103B557544A}"/>
    <cellStyle name="Header1 6 2 3" xfId="13016" xr:uid="{6A05C257-BC26-4B47-9CB4-809F4D2CFDF7}"/>
    <cellStyle name="Header1 6 2 3 2" xfId="16173" xr:uid="{901E5C96-29AE-478B-B7A0-086C1743C9CA}"/>
    <cellStyle name="Header1 6 2 3 3" xfId="17641" xr:uid="{D234F5F0-E09C-4C0C-9417-68A346D21DB3}"/>
    <cellStyle name="Header1 6 2 3 4" xfId="14174" xr:uid="{32796270-90EE-4632-B491-23CB47772CA9}"/>
    <cellStyle name="Header1 6 2 4" xfId="12985" xr:uid="{85A430C4-FE22-4A40-81A2-0CFE7CD2C7A4}"/>
    <cellStyle name="Header1 6 3" xfId="11768" xr:uid="{CA11BDAF-0F10-45FD-A758-C84BA0D2459E}"/>
    <cellStyle name="Header1 6 3 2" xfId="12030" xr:uid="{EF598683-CCE4-4207-A839-FC26CF5AEF4E}"/>
    <cellStyle name="Header1 6 3 2 2" xfId="13848" xr:uid="{2E312176-57D5-4639-BE7D-E4233DBEF107}"/>
    <cellStyle name="Header1 6 3 2 2 2" xfId="16826" xr:uid="{CD4226FE-7B95-4BB2-8CF2-678C3B32CF60}"/>
    <cellStyle name="Header1 6 3 2 2 3" xfId="18362" xr:uid="{041DE77E-41E3-484C-8D2A-831952FD1D9D}"/>
    <cellStyle name="Header1 6 3 2 2 4" xfId="14355" xr:uid="{AA3E972E-0B83-41E5-A37C-F19C226FF7CD}"/>
    <cellStyle name="Header1 6 3 2 3" xfId="13977" xr:uid="{5A3C5B68-A36E-4CB1-BAF2-1370454C2D60}"/>
    <cellStyle name="Header1 6 3 2 3 2" xfId="16870" xr:uid="{C090740B-1081-4AE3-9FE7-2863987F44C1}"/>
    <cellStyle name="Header1 6 3 2 3 3" xfId="18409" xr:uid="{6A541779-2550-43BB-85CF-B246AB4C1878}"/>
    <cellStyle name="Header1 6 3 2 3 4" xfId="14399" xr:uid="{367F0FD9-7FA7-4CCE-B5B1-2EC033DBCB41}"/>
    <cellStyle name="Header1 6 3 2 4" xfId="13321" xr:uid="{E2395EBA-40E6-42BA-BD86-4737BF03DBA3}"/>
    <cellStyle name="Header1 6 3 3" xfId="13710" xr:uid="{98F40757-7015-4420-A13B-F97F7DDF3706}"/>
    <cellStyle name="Header1 6 3 3 2" xfId="16716" xr:uid="{FE743CF9-F4F5-478A-B2F2-CCB01847578F}"/>
    <cellStyle name="Header1 6 3 3 3" xfId="18229" xr:uid="{958D8D72-94DB-4E38-AEC4-B34231270D30}"/>
    <cellStyle name="Header1 6 3 3 4" xfId="14246" xr:uid="{69DF1538-F9B9-4092-AB3F-E37DDE5B671C}"/>
    <cellStyle name="Header1 6 3 4" xfId="13951" xr:uid="{B2440F72-1469-4BBB-BF3E-A513B7F3E692}"/>
    <cellStyle name="Header1 6 3 4 2" xfId="16863" xr:uid="{CB821B4B-A86C-49FC-B7FF-5DD78B8981D1}"/>
    <cellStyle name="Header1 6 3 4 3" xfId="18402" xr:uid="{6D544014-75AE-42D0-B8DF-B1D3A33FEB49}"/>
    <cellStyle name="Header1 6 3 4 4" xfId="14392" xr:uid="{F1FFF3C7-467E-45F4-B3E5-91E383055645}"/>
    <cellStyle name="Header1 6 3 5" xfId="13895" xr:uid="{4E8E35CE-03FC-4FF1-A610-73C80FF25AE5}"/>
    <cellStyle name="Header1 6 4" xfId="12479" xr:uid="{65BD9C2C-A21B-4AA9-8203-4881B78D8787}"/>
    <cellStyle name="Header1 6 4 2" xfId="15761" xr:uid="{9138B3AC-5571-4784-819F-DD006C27C4E8}"/>
    <cellStyle name="Header1 6 4 3" xfId="17208" xr:uid="{232C3990-80BC-41B8-BCF3-D5C7D2CA49E9}"/>
    <cellStyle name="Header1 6 4 4" xfId="14129" xr:uid="{24E41C94-68B4-4FC5-9286-F9924D6E58C9}"/>
    <cellStyle name="Header1 6 5" xfId="12975" xr:uid="{28450E04-3A19-4435-BC5E-A42EF8FF80E6}"/>
    <cellStyle name="Header1 6 5 2" xfId="16145" xr:uid="{3D4727DA-4EED-4B73-B797-BF891560802C}"/>
    <cellStyle name="Header1 6 5 3" xfId="17611" xr:uid="{B990430C-667A-4F66-AF99-40CF24FCF841}"/>
    <cellStyle name="Header1 6 5 4" xfId="14167" xr:uid="{85AF4DE2-E97E-49D6-A6D4-9528C0B1B0FA}"/>
    <cellStyle name="Header1 6 6" xfId="13046" xr:uid="{2D83C769-42E7-456E-99B7-4C72BD895299}"/>
    <cellStyle name="Header1 7" xfId="3670" xr:uid="{361ACA6C-C6D1-4A41-8A62-68BDE27924CB}"/>
    <cellStyle name="Header1 7 2" xfId="10036" xr:uid="{97781E61-00AE-48D1-80C4-B0611BDF3D31}"/>
    <cellStyle name="Header1 7 2 2" xfId="13261" xr:uid="{310EF0F4-6C1D-4235-B7E3-D42ABF7FF43E}"/>
    <cellStyle name="Header1 7 2 2 2" xfId="16334" xr:uid="{8C1CC875-52BE-4842-9270-1123E6657EEB}"/>
    <cellStyle name="Header1 7 2 2 3" xfId="17813" xr:uid="{AF41316B-CADE-4E64-94FA-7A291489B9A5}"/>
    <cellStyle name="Header1 7 2 2 4" xfId="14199" xr:uid="{7FA3D6F3-74DD-492C-9F4E-DC8870692270}"/>
    <cellStyle name="Header1 7 2 3" xfId="12197" xr:uid="{26F31C73-C8B4-436A-B468-CF179F074FF0}"/>
    <cellStyle name="Header1 7 2 3 2" xfId="15602" xr:uid="{EBE9D3A0-27CF-4151-8C03-B7F5D90CC67F}"/>
    <cellStyle name="Header1 7 2 3 3" xfId="17034" xr:uid="{A3E5A111-992F-4979-A6F9-55B6612B1BD6}"/>
    <cellStyle name="Header1 7 2 3 4" xfId="14106" xr:uid="{3D6E6B1F-A27D-46FC-B841-19D406153FB1}"/>
    <cellStyle name="Header1 7 2 4" xfId="13024" xr:uid="{8AC1D21F-C7A7-46D6-9F2F-46984B7BE356}"/>
    <cellStyle name="Header1 7 3" xfId="11769" xr:uid="{74EF6B6B-9CBA-49F1-99E6-23F47DD083EE}"/>
    <cellStyle name="Header1 7 3 2" xfId="12031" xr:uid="{1EF28F88-3607-41A9-A65C-52060749DC58}"/>
    <cellStyle name="Header1 7 3 2 2" xfId="13849" xr:uid="{E33F5D55-99E4-4E6C-9598-C72CCF91BDEE}"/>
    <cellStyle name="Header1 7 3 2 2 2" xfId="16827" xr:uid="{9E72EC1D-C929-44A2-B5BC-3174003F2728}"/>
    <cellStyle name="Header1 7 3 2 2 3" xfId="18363" xr:uid="{22D3CD8C-41E3-490A-9EDB-3818E7B6061B}"/>
    <cellStyle name="Header1 7 3 2 2 4" xfId="14356" xr:uid="{3397E719-B8BF-47B5-AD20-A1C7CA7E8739}"/>
    <cellStyle name="Header1 7 3 2 3" xfId="13978" xr:uid="{F886CF01-D9C1-482F-972C-F39241781AB1}"/>
    <cellStyle name="Header1 7 3 2 3 2" xfId="16871" xr:uid="{7369BA6D-91F8-40B9-A9B2-6C6779C3475B}"/>
    <cellStyle name="Header1 7 3 2 3 3" xfId="18410" xr:uid="{1800567C-E4A9-4344-BDD0-5681089F96BA}"/>
    <cellStyle name="Header1 7 3 2 3 4" xfId="14400" xr:uid="{6B57E319-0D40-48BD-905C-0D64BFA7ED11}"/>
    <cellStyle name="Header1 7 3 2 4" xfId="13013" xr:uid="{B5F0707E-C3F2-44A7-9C71-2372E4647035}"/>
    <cellStyle name="Header1 7 3 3" xfId="13711" xr:uid="{266AB437-2F25-41A7-9331-BB6987DD79BB}"/>
    <cellStyle name="Header1 7 3 3 2" xfId="16717" xr:uid="{36FA752C-373F-4E29-BCDA-46F5836AE959}"/>
    <cellStyle name="Header1 7 3 3 3" xfId="18230" xr:uid="{0BADC328-478C-4ED3-A645-4135EAC79DCC}"/>
    <cellStyle name="Header1 7 3 3 4" xfId="14247" xr:uid="{AA2574AA-6CBC-4096-AB8C-FF6D60B28681}"/>
    <cellStyle name="Header1 7 3 4" xfId="13952" xr:uid="{F4C3B75F-F247-4A72-BF8D-D3F2BD448229}"/>
    <cellStyle name="Header1 7 3 4 2" xfId="16864" xr:uid="{B6EA00F8-EE16-420C-A43E-8707E8D89E7A}"/>
    <cellStyle name="Header1 7 3 4 3" xfId="18403" xr:uid="{53D09012-9270-4D17-BCED-F1B9590DF46B}"/>
    <cellStyle name="Header1 7 3 4 4" xfId="14393" xr:uid="{B66FF27A-4620-462B-9D04-7FB2E4F76D02}"/>
    <cellStyle name="Header1 7 3 5" xfId="12462" xr:uid="{98FECFF7-C91D-4742-941A-210E0D2C1999}"/>
    <cellStyle name="Header1 7 4" xfId="12480" xr:uid="{36D03B45-0422-4278-9D92-754D8F217E6B}"/>
    <cellStyle name="Header1 7 4 2" xfId="15762" xr:uid="{4F70899F-4885-445B-96DE-70E8CB9C1F18}"/>
    <cellStyle name="Header1 7 4 3" xfId="17209" xr:uid="{9D0CA2A4-C812-4B6B-8AE2-A112C83B72E2}"/>
    <cellStyle name="Header1 7 4 4" xfId="14130" xr:uid="{201FFEC1-5FA8-42B2-A563-6B83F53729C5}"/>
    <cellStyle name="Header1 7 5" xfId="13322" xr:uid="{ABB6BD02-1064-41E3-8167-E582CCF70FA4}"/>
    <cellStyle name="Header1 7 5 2" xfId="16375" xr:uid="{E5A0FFE8-0462-4FBD-A813-3F80F87CD88B}"/>
    <cellStyle name="Header1 7 5 3" xfId="17866" xr:uid="{88A2746C-B5F5-471A-BBB9-AA3A44DB1BB9}"/>
    <cellStyle name="Header1 7 5 4" xfId="14203" xr:uid="{E7957776-F32A-499B-A322-BC8C524DEC03}"/>
    <cellStyle name="Header1 7 6" xfId="13146" xr:uid="{FE0AC83D-B264-451D-B656-912C9B16F778}"/>
    <cellStyle name="Header1 8" xfId="3671" xr:uid="{5A680D49-482E-4579-8A82-DEC9FAD383A6}"/>
    <cellStyle name="Header1 8 2" xfId="10037" xr:uid="{C9EE30EF-4454-4A58-8899-1FCAEAE16C9A}"/>
    <cellStyle name="Header1 8 2 2" xfId="13262" xr:uid="{4E46339D-96DF-4364-99DA-B8C6F0C804B0}"/>
    <cellStyle name="Header1 8 2 2 2" xfId="16335" xr:uid="{B8E47D42-FEDF-46DA-9D8F-531E03E3C30F}"/>
    <cellStyle name="Header1 8 2 2 3" xfId="17814" xr:uid="{2621C829-120D-49EA-8D01-ABC485252310}"/>
    <cellStyle name="Header1 8 2 2 4" xfId="14200" xr:uid="{7ABACC64-32C7-4EB8-A4CF-029510E034AB}"/>
    <cellStyle name="Header1 8 2 3" xfId="13014" xr:uid="{469207A1-CBCD-4313-9CB3-FB8C5177D028}"/>
    <cellStyle name="Header1 8 2 3 2" xfId="16171" xr:uid="{B169DB8E-3EE4-469A-865D-1EEBDDA47CE8}"/>
    <cellStyle name="Header1 8 2 3 3" xfId="17639" xr:uid="{777DE9E1-766E-421D-9548-9745F894DCDB}"/>
    <cellStyle name="Header1 8 2 3 4" xfId="14172" xr:uid="{03604D93-D83C-4CF1-A21E-CACBDDA4E20A}"/>
    <cellStyle name="Header1 8 2 4" xfId="12126" xr:uid="{C5A74D3C-CEC7-4F93-A2D9-EB7C3F90893B}"/>
    <cellStyle name="Header1 8 3" xfId="11770" xr:uid="{24F4E344-AE63-42B0-9C1A-E41627B0DB4E}"/>
    <cellStyle name="Header1 8 3 2" xfId="12032" xr:uid="{C81FF44E-2A50-4CBF-A5DF-4AFC06DCDCD4}"/>
    <cellStyle name="Header1 8 3 2 2" xfId="13850" xr:uid="{1B842B4B-74B9-453F-9E45-992CB43F9866}"/>
    <cellStyle name="Header1 8 3 2 2 2" xfId="16828" xr:uid="{C93EA3F5-B86A-449D-AAE1-8AE8D76E39CD}"/>
    <cellStyle name="Header1 8 3 2 2 3" xfId="18364" xr:uid="{FE03E108-D7CB-48ED-A63E-8FFF3432EA65}"/>
    <cellStyle name="Header1 8 3 2 2 4" xfId="14357" xr:uid="{8958974F-93AC-484B-B42A-8679B7570252}"/>
    <cellStyle name="Header1 8 3 2 3" xfId="13979" xr:uid="{E059D58C-DF4E-4A57-AB3D-32C363ABC166}"/>
    <cellStyle name="Header1 8 3 2 3 2" xfId="16872" xr:uid="{360821D8-D243-4F6E-821F-A3AC1CA64762}"/>
    <cellStyle name="Header1 8 3 2 3 3" xfId="18411" xr:uid="{175F745E-028B-4FEE-A367-BF16B26453B2}"/>
    <cellStyle name="Header1 8 3 2 3 4" xfId="14401" xr:uid="{7605F3C7-3E6F-4B08-8C01-5C9999FB8AF7}"/>
    <cellStyle name="Header1 8 3 2 4" xfId="12803" xr:uid="{25E8D995-0A1C-43CA-ADDF-D9B94908F093}"/>
    <cellStyle name="Header1 8 3 3" xfId="13712" xr:uid="{FCCA0860-BF9D-4A00-98A3-201D63DE9EB4}"/>
    <cellStyle name="Header1 8 3 3 2" xfId="16718" xr:uid="{083DE78C-732F-4367-9C65-7FC0FA659CE2}"/>
    <cellStyle name="Header1 8 3 3 3" xfId="18231" xr:uid="{9EC968F7-1FEC-4AB2-80E1-FCD4157897C0}"/>
    <cellStyle name="Header1 8 3 3 4" xfId="14248" xr:uid="{D29F3C5B-0952-4A43-AF54-5F58DC2AAD7B}"/>
    <cellStyle name="Header1 8 3 4" xfId="13953" xr:uid="{38A812FB-3A7D-4A10-8DBA-E9DC92CE452E}"/>
    <cellStyle name="Header1 8 3 4 2" xfId="16865" xr:uid="{1C987E36-F062-4AD8-83F7-EE29BEE1DF84}"/>
    <cellStyle name="Header1 8 3 4 3" xfId="18404" xr:uid="{D9E2A142-AE19-410C-A298-7CA1BA74A479}"/>
    <cellStyle name="Header1 8 3 4 4" xfId="14394" xr:uid="{5F9FF585-AF6F-456E-8843-A9C37606B47F}"/>
    <cellStyle name="Header1 8 3 5" xfId="13964" xr:uid="{161016FF-B7B5-478F-B52F-28C6C00AC040}"/>
    <cellStyle name="Header1 8 4" xfId="12481" xr:uid="{09BC6564-F8BE-46DE-A5D6-00F5B958B249}"/>
    <cellStyle name="Header1 8 4 2" xfId="15763" xr:uid="{0B49EA85-FD9F-4F2E-8DA8-DA6086429BEA}"/>
    <cellStyle name="Header1 8 4 3" xfId="17210" xr:uid="{3ECBC83B-6DA2-480F-B241-8B0C982880F2}"/>
    <cellStyle name="Header1 8 4 4" xfId="14131" xr:uid="{0D471B8D-FBFB-42D2-A699-E33922726602}"/>
    <cellStyle name="Header1 8 5" xfId="13323" xr:uid="{B5830937-B4AA-4BFE-AB97-861BC586EC8F}"/>
    <cellStyle name="Header1 8 5 2" xfId="16376" xr:uid="{D2714AC1-FD2C-4938-8699-C756CC36F9C2}"/>
    <cellStyle name="Header1 8 5 3" xfId="17867" xr:uid="{2DA09F82-C97B-45D7-97D0-213CD66B63F8}"/>
    <cellStyle name="Header1 8 5 4" xfId="14204" xr:uid="{7D43DB64-1D0C-4826-94AE-4E340C9EA7B3}"/>
    <cellStyle name="Header1 8 6" xfId="12393" xr:uid="{5E20FB0E-3662-486A-9E95-0E0801586710}"/>
    <cellStyle name="Header1 9" xfId="3672" xr:uid="{75052822-0EE5-4C16-89D6-1E111A2B9FCD}"/>
    <cellStyle name="Header1 9 2" xfId="10038" xr:uid="{0EDD5B4F-038C-4EEB-A22A-F3303B4AF3BC}"/>
    <cellStyle name="Header1 9 2 2" xfId="13263" xr:uid="{6ED700EF-A24E-47CD-BAF9-EE4B28BCBB31}"/>
    <cellStyle name="Header1 9 2 2 2" xfId="16336" xr:uid="{51F37D45-A617-4F61-A47C-8D09D5C62E8A}"/>
    <cellStyle name="Header1 9 2 2 3" xfId="17815" xr:uid="{EEBAEBE7-4470-4C7F-9645-87DCEA8F13A1}"/>
    <cellStyle name="Header1 9 2 2 4" xfId="14201" xr:uid="{9AD5FE23-495C-4C6E-B11D-13CA2F4546D2}"/>
    <cellStyle name="Header1 9 2 3" xfId="13015" xr:uid="{60923FFD-A463-45F5-842E-66ABE79725D9}"/>
    <cellStyle name="Header1 9 2 3 2" xfId="16172" xr:uid="{21EA28D5-F27C-41FE-8E10-09B452BDED10}"/>
    <cellStyle name="Header1 9 2 3 3" xfId="17640" xr:uid="{BF838719-2BFB-437E-8CD1-F1FDCF27BBB9}"/>
    <cellStyle name="Header1 9 2 3 4" xfId="14173" xr:uid="{03BACB05-3B79-4CA2-A92D-5804D5310938}"/>
    <cellStyle name="Header1 9 2 4" xfId="13553" xr:uid="{F1B3BC41-9693-45A0-AE88-7FFE181D7046}"/>
    <cellStyle name="Header1 9 3" xfId="11771" xr:uid="{56703631-277E-459D-9AC1-CD2193CA29DA}"/>
    <cellStyle name="Header1 9 3 2" xfId="12033" xr:uid="{E12CBA8A-314F-488C-976A-D29455751281}"/>
    <cellStyle name="Header1 9 3 2 2" xfId="13851" xr:uid="{7F5756EF-F792-4DBA-AE0A-9D2476891C11}"/>
    <cellStyle name="Header1 9 3 2 2 2" xfId="16829" xr:uid="{BE456935-75EC-4A44-8BC4-0B74E419639A}"/>
    <cellStyle name="Header1 9 3 2 2 3" xfId="18365" xr:uid="{8D95024A-55A1-4846-9521-1176F71FF86E}"/>
    <cellStyle name="Header1 9 3 2 2 4" xfId="14358" xr:uid="{DD693541-4272-4AB3-8EB3-2685C730B028}"/>
    <cellStyle name="Header1 9 3 2 3" xfId="13980" xr:uid="{86889337-F864-4D40-A807-EDFECA97408E}"/>
    <cellStyle name="Header1 9 3 2 3 2" xfId="16873" xr:uid="{CFDFF6B5-5C75-4C6F-9C07-60701389197D}"/>
    <cellStyle name="Header1 9 3 2 3 3" xfId="18412" xr:uid="{79BD0360-5D18-4584-84BB-8B7606E35511}"/>
    <cellStyle name="Header1 9 3 2 3 4" xfId="14402" xr:uid="{EA5C50DA-540E-4520-8A5F-0E81A26A2355}"/>
    <cellStyle name="Header1 9 3 2 4" xfId="13144" xr:uid="{012C2B8F-AB14-4E83-ABDA-AB9E5F92F01D}"/>
    <cellStyle name="Header1 9 3 3" xfId="13713" xr:uid="{2A1BC236-FB45-4EDA-B3E2-2107F1B57013}"/>
    <cellStyle name="Header1 9 3 3 2" xfId="16719" xr:uid="{6990B06C-0F09-4D41-AE05-900465C2C8FB}"/>
    <cellStyle name="Header1 9 3 3 3" xfId="18232" xr:uid="{E8EA489F-E386-4F8F-BECC-8D34686B650E}"/>
    <cellStyle name="Header1 9 3 3 4" xfId="14249" xr:uid="{1BFFC852-08DE-4738-B7E4-AAFAEF29E1AA}"/>
    <cellStyle name="Header1 9 3 4" xfId="13954" xr:uid="{AAF5CD30-2B75-4D1D-8328-36B419AC36AE}"/>
    <cellStyle name="Header1 9 3 4 2" xfId="16866" xr:uid="{1DB9932E-486A-43A7-845C-ACE0121483BB}"/>
    <cellStyle name="Header1 9 3 4 3" xfId="18405" xr:uid="{52CA18C7-27E1-4F52-869D-BAD820BC4F94}"/>
    <cellStyle name="Header1 9 3 4 4" xfId="14395" xr:uid="{19DD4439-CED0-4373-9475-ED8865EF3EEA}"/>
    <cellStyle name="Header1 9 3 5" xfId="13048" xr:uid="{4471D4A2-F9DF-43E9-B2AF-A58AC9BC6DA1}"/>
    <cellStyle name="Header1 9 4" xfId="12482" xr:uid="{DCDFCBF5-547C-467C-960D-2CFA388F7F24}"/>
    <cellStyle name="Header1 9 4 2" xfId="15764" xr:uid="{7EF0D004-68DA-4619-AC78-B244B274F14C}"/>
    <cellStyle name="Header1 9 4 3" xfId="17211" xr:uid="{3EEADBDC-7861-44AB-BD72-BB38A4D344DC}"/>
    <cellStyle name="Header1 9 4 4" xfId="14132" xr:uid="{6B0EBB8A-377A-4367-8FF8-25F6F249192A}"/>
    <cellStyle name="Header1 9 5" xfId="12544" xr:uid="{39A2DA64-CBE9-4063-809E-D92D745011CD}"/>
    <cellStyle name="Header1 9 5 2" xfId="15803" xr:uid="{6F0F15AB-17BE-4E61-BECD-F4F0E6504C4D}"/>
    <cellStyle name="Header1 9 5 3" xfId="17263" xr:uid="{078F3D91-B693-4A71-A932-FA0A6DF94F67}"/>
    <cellStyle name="Header1 9 5 4" xfId="14135" xr:uid="{AB85FD52-3B92-4880-B2EF-31756C4D59D6}"/>
    <cellStyle name="Header1 9 6" xfId="13126" xr:uid="{E2AB93A0-E49E-43F7-959A-81F40A743918}"/>
    <cellStyle name="Header2" xfId="768" xr:uid="{2BCE1355-F15D-4272-BA07-5B19C7D81CC3}"/>
    <cellStyle name="Header2 10" xfId="3675" xr:uid="{6BF56DB3-691A-42C9-9C1E-024EEC01A0A2}"/>
    <cellStyle name="Header2 10 2" xfId="10041" xr:uid="{944E47C4-60ED-4C43-8E3F-819FA0B5B13F}"/>
    <cellStyle name="Header2 10 2 2" xfId="11989" xr:uid="{840472BA-4715-4E62-B2E8-C627B52D086D}"/>
    <cellStyle name="Header2 10 2 2 2" xfId="13807" xr:uid="{6CF77070-5C5C-4739-85D6-6DF1DAA60CD0}"/>
    <cellStyle name="Header2 10 2 2 2 2" xfId="16789" xr:uid="{54ED92CD-FA6A-4810-9502-96258E589678}"/>
    <cellStyle name="Header2 10 2 2 2 3" xfId="18321" xr:uid="{BC4211E4-56AE-4BF0-BB85-FF0BD7DA4905}"/>
    <cellStyle name="Header2 10 2 2 2 4" xfId="14318" xr:uid="{774F4A4C-0354-4657-A9C6-911D8D5B9496}"/>
    <cellStyle name="Header2 10 2 2 3" xfId="14039" xr:uid="{D904A23A-B951-4A57-A9E6-179BD48EB8E7}"/>
    <cellStyle name="Header2 10 2 3" xfId="13264" xr:uid="{BE20D626-B89E-4F9F-B534-63CFE4373726}"/>
    <cellStyle name="Header2 10 2 3 2" xfId="17816" xr:uid="{8DA6AD97-2CAB-4924-94C8-CD0F67EF5EA3}"/>
    <cellStyle name="Header2 10 2 4" xfId="12283" xr:uid="{42AC3280-D5C7-416E-ADD9-5D6A42D3CDE9}"/>
    <cellStyle name="Header2 10 2 5" xfId="12300" xr:uid="{C5F94EC3-CB92-492C-B53B-5630A4534C21}"/>
    <cellStyle name="Header2 10 3" xfId="11772" xr:uid="{9E9B8C33-8F6F-45F1-925E-5CE02DABB8CF}"/>
    <cellStyle name="Header2 10 3 2" xfId="12034" xr:uid="{8AA26AAA-CE94-48EC-A56D-9BC8541BA381}"/>
    <cellStyle name="Header2 10 3 2 2" xfId="13852" xr:uid="{63D07E6C-3348-431B-A4E4-BF4F31F651CA}"/>
    <cellStyle name="Header2 10 3 2 2 2" xfId="16830" xr:uid="{FBD1E509-A9C5-450F-A428-F96D28663C9D}"/>
    <cellStyle name="Header2 10 3 2 2 3" xfId="18366" xr:uid="{80413711-1692-4AA7-BCE2-C3847C1899A3}"/>
    <cellStyle name="Header2 10 3 2 2 4" xfId="14359" xr:uid="{C6E3B711-83B5-4614-8D89-6FF3664F313C}"/>
    <cellStyle name="Header2 10 3 2 3" xfId="14075" xr:uid="{C8771F44-90F8-4C2E-81DA-ACACD3172221}"/>
    <cellStyle name="Header2 10 3 3" xfId="13714" xr:uid="{FFB68189-744C-4426-82CE-05E5E9A91DA9}"/>
    <cellStyle name="Header2 10 3 3 2" xfId="18233" xr:uid="{D8C920E7-02E9-464A-BB92-977C70E29C26}"/>
    <cellStyle name="Header2 10 3 4" xfId="13929" xr:uid="{B9D18150-58E0-4BDB-9E92-F6A833899783}"/>
    <cellStyle name="Header2 10 3 5" xfId="13981" xr:uid="{2F8CE64C-23D5-46DB-94DB-1FC71A4BD8D9}"/>
    <cellStyle name="Header2 10 4" xfId="11953" xr:uid="{CC737486-713A-4F74-B217-DB3877C79B27}"/>
    <cellStyle name="Header2 10 4 2" xfId="13771" xr:uid="{9A5096AB-41BD-426E-9C14-B7ED3AB6FDCC}"/>
    <cellStyle name="Header2 10 4 2 2" xfId="16757" xr:uid="{7375357D-A9B4-4F50-AA83-201EF6FFA35C}"/>
    <cellStyle name="Header2 10 4 2 3" xfId="18285" xr:uid="{8C66F890-FACE-4711-BD49-56FC2E149C2F}"/>
    <cellStyle name="Header2 10 4 2 4" xfId="14286" xr:uid="{D545DE33-065B-4244-9DEA-F889FD9A7D85}"/>
    <cellStyle name="Header2 10 4 3" xfId="14007" xr:uid="{D0A89BF1-726C-4C75-8772-98638E9D2098}"/>
    <cellStyle name="Header2 10 5" xfId="12483" xr:uid="{EE5787F3-8CF9-4710-B9AC-978E445C45CE}"/>
    <cellStyle name="Header2 10 5 2" xfId="17212" xr:uid="{67117ABC-734B-4FB8-B5AD-BE1468B5D914}"/>
    <cellStyle name="Header2 10 6" xfId="13649" xr:uid="{FCB6D2AD-1FB5-4C75-8156-214902808B9A}"/>
    <cellStyle name="Header2 10 7" xfId="12863" xr:uid="{3873CA7C-8DB4-448C-B62B-CEB58E81F45A}"/>
    <cellStyle name="Header2 11" xfId="7309" xr:uid="{4B90D2A3-E9F0-45D2-A964-CDD46261DE86}"/>
    <cellStyle name="Header2 11 2" xfId="11716" xr:uid="{017709A4-F795-4F6E-809F-5A8FA2C0EA8B}"/>
    <cellStyle name="Header2 11 2 2" xfId="12008" xr:uid="{33D54CD5-56E9-432F-832D-AFA53847D341}"/>
    <cellStyle name="Header2 11 2 2 2" xfId="13826" xr:uid="{F6CA3721-6C27-47F8-8A8A-3CB812021586}"/>
    <cellStyle name="Header2 11 2 2 2 2" xfId="16805" xr:uid="{9CCF90FB-DE71-49D7-A43E-5EC5F8BFD1E0}"/>
    <cellStyle name="Header2 11 2 2 2 3" xfId="18340" xr:uid="{67301AC1-A6C3-4F45-9CD5-996B3501B418}"/>
    <cellStyle name="Header2 11 2 2 2 4" xfId="14334" xr:uid="{AC3102AE-4786-4751-B834-46432E10E7B6}"/>
    <cellStyle name="Header2 11 2 2 3" xfId="14055" xr:uid="{F694AD6E-33F0-4135-94DA-B7E24B102710}"/>
    <cellStyle name="Header2 11 2 3" xfId="13673" xr:uid="{33258796-367C-40AB-918F-51ED39382A4C}"/>
    <cellStyle name="Header2 11 2 3 2" xfId="18193" xr:uid="{6CDD6755-EAB7-49CA-8591-E24E6567F2F3}"/>
    <cellStyle name="Header2 11 2 4" xfId="13936" xr:uid="{2FED4DA0-8AD8-4F0C-80B8-E73BBCDF5617}"/>
    <cellStyle name="Header2 11 2 5" xfId="12986" xr:uid="{EB88DCA3-437F-4411-98AD-6E21D5AC5E26}"/>
    <cellStyle name="Header2 11 3" xfId="11974" xr:uid="{7FDC5928-2671-4401-B1DE-A6B31374AF76}"/>
    <cellStyle name="Header2 11 3 2" xfId="13792" xr:uid="{FD66C509-8684-49C6-8F50-EBBF7B9665F1}"/>
    <cellStyle name="Header2 11 3 2 2" xfId="16775" xr:uid="{7DBD5443-30D2-49D0-81A7-818A713543B5}"/>
    <cellStyle name="Header2 11 3 2 3" xfId="18306" xr:uid="{91D1B9AF-45D1-487A-887E-D1DBD7D75FDB}"/>
    <cellStyle name="Header2 11 3 2 4" xfId="14304" xr:uid="{ACC9D768-78DF-4947-A37E-E7C425343E78}"/>
    <cellStyle name="Header2 11 3 3" xfId="14025" xr:uid="{BD35FC96-8A5D-4401-9094-4A5C1A0E6F0C}"/>
    <cellStyle name="Header2 11 4" xfId="12977" xr:uid="{9106978F-0055-4638-987E-F7FF8ED7CEFF}"/>
    <cellStyle name="Header2 11 4 2" xfId="17613" xr:uid="{1084A75C-8C42-47E2-98AA-3A5FB0F73F89}"/>
    <cellStyle name="Header2 11 5" xfId="12765" xr:uid="{6461AB88-4B68-4713-8338-71CB809CCC4E}"/>
    <cellStyle name="Header2 11 6" xfId="12130" xr:uid="{2BAC5B8F-4B5D-4192-9E20-686C1ADD6E12}"/>
    <cellStyle name="Header2 12" xfId="6275" xr:uid="{5AF8915F-9CBB-4355-BAC8-0ABDF5E8B465}"/>
    <cellStyle name="Header2 12 2" xfId="11971" xr:uid="{31E49122-6906-4354-9E72-CE577A9BD83E}"/>
    <cellStyle name="Header2 12 2 2" xfId="13789" xr:uid="{3B57F75D-374D-4218-943D-046A6DB75114}"/>
    <cellStyle name="Header2 12 2 2 2" xfId="16772" xr:uid="{2AF93801-42D0-449F-BFC0-A3B6401BF802}"/>
    <cellStyle name="Header2 12 2 2 3" xfId="18303" xr:uid="{132E26CF-3FA2-4A21-B3F8-1AD0BBE8A7F3}"/>
    <cellStyle name="Header2 12 2 2 4" xfId="14301" xr:uid="{AE787F4D-FB26-4A39-A3CB-EDE2D1D0D65A}"/>
    <cellStyle name="Header2 12 2 3" xfId="14022" xr:uid="{0EC451A9-4DAD-4FC4-A28D-C1F4F9811864}"/>
    <cellStyle name="Header2 12 3" xfId="12835" xr:uid="{DE53350C-CB2A-4F6F-AC67-1E5F0511A453}"/>
    <cellStyle name="Header2 12 3 2" xfId="17497" xr:uid="{DD1371BD-E5EB-4473-8E9E-E813DF008851}"/>
    <cellStyle name="Header2 12 4" xfId="12801" xr:uid="{13534EB1-2B99-4195-8602-A24E619DB995}"/>
    <cellStyle name="Header2 12 5" xfId="14133" xr:uid="{87ADBB36-DC1D-46A2-B63D-8EFC8C533D20}"/>
    <cellStyle name="Header2 13" xfId="11933" xr:uid="{4D793C94-AD2B-460C-8326-C75A4C108868}"/>
    <cellStyle name="Header2 13 2" xfId="13751" xr:uid="{E6FD73DD-7A3C-4E01-A72A-A054C64D6332}"/>
    <cellStyle name="Header2 13 2 2" xfId="16738" xr:uid="{A4EC6642-AE0F-4E8F-BBC3-1479D24F210A}"/>
    <cellStyle name="Header2 13 2 3" xfId="18265" xr:uid="{8036B41B-AA25-44A0-A7FC-A4B0A08A57C3}"/>
    <cellStyle name="Header2 13 2 4" xfId="14267" xr:uid="{400C7FEF-9355-4619-9364-3E14D1B878F5}"/>
    <cellStyle name="Header2 13 3" xfId="13988" xr:uid="{9F3F07E1-32FA-479D-8939-CF2DEF8CA42A}"/>
    <cellStyle name="Header2 14" xfId="12159" xr:uid="{A47B039E-98CB-4F82-B0BD-1CDD0BCA8288}"/>
    <cellStyle name="Header2 14 2" xfId="17008" xr:uid="{2BBA1D44-D83E-4DDD-B2FF-505AAF559192}"/>
    <cellStyle name="Header2 15" xfId="12441" xr:uid="{43616DA2-8126-4C0C-B18E-2799A9CBFAF5}"/>
    <cellStyle name="Header2 16" xfId="12534" xr:uid="{227C279C-6604-459A-9A85-DAD80A370B29}"/>
    <cellStyle name="Header2 2" xfId="772" xr:uid="{CBDAA646-C149-424D-85E1-4AC3BE7EE2BA}"/>
    <cellStyle name="Header2 2 10" xfId="11934" xr:uid="{ABA1E24C-0CAE-4E3D-AAA6-D93575150301}"/>
    <cellStyle name="Header2 2 10 2" xfId="13752" xr:uid="{7926F56A-1EEB-49D6-A7D7-2643BC66A0CE}"/>
    <cellStyle name="Header2 2 10 2 2" xfId="16739" xr:uid="{F3F8FEAC-1581-4498-B51E-E51E4CF282F9}"/>
    <cellStyle name="Header2 2 10 2 3" xfId="18266" xr:uid="{992EBD90-ECC8-41F9-8CDE-31BE41EE7888}"/>
    <cellStyle name="Header2 2 10 2 4" xfId="14268" xr:uid="{F4045716-A3A9-4382-9CBC-48E5CEF2DDB4}"/>
    <cellStyle name="Header2 2 10 3" xfId="13989" xr:uid="{8D15606E-0A1D-4F81-8F9F-07AB1F8E0478}"/>
    <cellStyle name="Header2 2 11" xfId="12160" xr:uid="{E7EAD0D7-6C81-494B-BC76-D2E2582A35C1}"/>
    <cellStyle name="Header2 2 11 2" xfId="17009" xr:uid="{8BFB6D6C-86C0-4C6E-8C48-074800C9C713}"/>
    <cellStyle name="Header2 2 12" xfId="12442" xr:uid="{1040B91F-60D3-45B4-B9BE-C82349E4951B}"/>
    <cellStyle name="Header2 2 13" xfId="13041" xr:uid="{7EE547AA-5AC8-42A2-AFAF-8BB6B4285246}"/>
    <cellStyle name="Header2 2 2" xfId="3677" xr:uid="{53854E9E-EF0D-4B03-9D71-1EA3AAEFAF9B}"/>
    <cellStyle name="Header2 2 2 2" xfId="3142" xr:uid="{F7C53FA5-8478-43B0-8FD5-510C03A00B16}"/>
    <cellStyle name="Header2 2 2 2 2" xfId="9545" xr:uid="{6A0CC77F-4F27-4C1A-A71C-A6DD9401EAF9}"/>
    <cellStyle name="Header2 2 2 2 2 2" xfId="11984" xr:uid="{3EC3EA9C-BA88-4B7F-9302-80576B2B8E5E}"/>
    <cellStyle name="Header2 2 2 2 2 2 2" xfId="13802" xr:uid="{8AC1279D-C248-482B-A333-A4CB11FECBC4}"/>
    <cellStyle name="Header2 2 2 2 2 2 2 2" xfId="16784" xr:uid="{44E5AE6C-E53E-48AD-A945-D85E48F43E08}"/>
    <cellStyle name="Header2 2 2 2 2 2 2 3" xfId="18316" xr:uid="{11ED7F94-AA70-4CC2-BD6F-F6822DF8F9E8}"/>
    <cellStyle name="Header2 2 2 2 2 2 2 4" xfId="14313" xr:uid="{407D0C94-7D1C-46D1-9209-7E1331DACF49}"/>
    <cellStyle name="Header2 2 2 2 2 2 3" xfId="14034" xr:uid="{7185E97C-EBB8-466D-BD2B-E5B3710D5CAE}"/>
    <cellStyle name="Header2 2 2 2 2 3" xfId="13192" xr:uid="{C9B09CD3-A6C5-47F6-86DB-6F4582081AF6}"/>
    <cellStyle name="Header2 2 2 2 2 3 2" xfId="17757" xr:uid="{816B0757-46F3-4481-854C-6DBA66CC63CE}"/>
    <cellStyle name="Header2 2 2 2 2 4" xfId="13381" xr:uid="{D6B8CF62-0090-4A6F-ACF9-726DF4440BD3}"/>
    <cellStyle name="Header2 2 2 2 2 5" xfId="13207" xr:uid="{40760753-E0DF-4E32-BD5F-9C87BD9F6CD6}"/>
    <cellStyle name="Header2 2 2 2 3" xfId="11750" xr:uid="{B328689E-3540-4A4B-AF8E-DD443E0AF879}"/>
    <cellStyle name="Header2 2 2 2 3 2" xfId="12024" xr:uid="{84970090-5AFC-40AD-8F23-ACD593005EAE}"/>
    <cellStyle name="Header2 2 2 2 3 2 2" xfId="13842" xr:uid="{3EA58CA1-4CC8-4480-8386-3754858604C9}"/>
    <cellStyle name="Header2 2 2 2 3 2 2 2" xfId="16820" xr:uid="{019D8C72-5CB5-4A2F-9499-E68D54E3FDC1}"/>
    <cellStyle name="Header2 2 2 2 3 2 2 3" xfId="18356" xr:uid="{5574C045-5DC0-4D56-8E67-65DF931ED936}"/>
    <cellStyle name="Header2 2 2 2 3 2 2 4" xfId="14349" xr:uid="{0D3C6069-48F0-472E-A4E8-A78E7665EFA4}"/>
    <cellStyle name="Header2 2 2 2 3 2 3" xfId="14070" xr:uid="{0AA8DF4A-30B5-4087-B5F9-E0E84739BEA2}"/>
    <cellStyle name="Header2 2 2 2 3 3" xfId="13693" xr:uid="{45FE58FA-06BA-48B9-A0DF-656627D6AC63}"/>
    <cellStyle name="Header2 2 2 2 3 3 2" xfId="18212" xr:uid="{60B2D6ED-F7FB-4699-9023-6C37338BD173}"/>
    <cellStyle name="Header2 2 2 2 3 4" xfId="13932" xr:uid="{B77F5F5F-1ADD-4629-BB39-8262CF250F1B}"/>
    <cellStyle name="Header2 2 2 2 3 5" xfId="12209" xr:uid="{AE7A45A5-5461-4DF7-83A7-875F0E821D0C}"/>
    <cellStyle name="Header2 2 2 2 4" xfId="11948" xr:uid="{AA84F78C-74C9-49B6-AB3F-0FEE319AB748}"/>
    <cellStyle name="Header2 2 2 2 4 2" xfId="13766" xr:uid="{DBECDADF-F699-4BF0-A1F8-C0C65543FF89}"/>
    <cellStyle name="Header2 2 2 2 4 2 2" xfId="16752" xr:uid="{ABE0A4F4-031F-4BDF-AF31-64EB87EBF38C}"/>
    <cellStyle name="Header2 2 2 2 4 2 3" xfId="18280" xr:uid="{432D8512-F92A-49CE-B64E-485447C8BFCA}"/>
    <cellStyle name="Header2 2 2 2 4 2 4" xfId="14281" xr:uid="{E87EE39E-65B3-4877-93C9-019BCB33ED45}"/>
    <cellStyle name="Header2 2 2 2 4 3" xfId="14002" xr:uid="{19EF8B1F-99A3-4C0E-B342-C5E5169E4071}"/>
    <cellStyle name="Header2 2 2 2 5" xfId="12394" xr:uid="{21F72532-454B-45BB-868C-2AC2AD6BB951}"/>
    <cellStyle name="Header2 2 2 2 5 2" xfId="17153" xr:uid="{9F07AA7D-8597-4B20-9BEB-37D57457FCF0}"/>
    <cellStyle name="Header2 2 2 2 6" xfId="12154" xr:uid="{C3EC42D4-BF0D-4173-B1FE-590EB6FE8066}"/>
    <cellStyle name="Header2 2 2 2 7" xfId="12964" xr:uid="{3C12B70B-66F1-45E0-B11D-6154F3B563C4}"/>
    <cellStyle name="Header2 2 2 3" xfId="3154" xr:uid="{DF0524B3-961A-4877-9E18-9A209D0D5057}"/>
    <cellStyle name="Header2 2 2 3 2" xfId="9557" xr:uid="{F69919DB-D813-4FC9-B098-52425106A24F}"/>
    <cellStyle name="Header2 2 2 3 2 2" xfId="11985" xr:uid="{3DC3884B-89C8-4DAF-B60B-9B527DF66EC5}"/>
    <cellStyle name="Header2 2 2 3 2 2 2" xfId="13803" xr:uid="{44B32801-252A-4B3C-BB17-7F0BCF02DC65}"/>
    <cellStyle name="Header2 2 2 3 2 2 2 2" xfId="16785" xr:uid="{E99012CD-FCCD-4A51-9B0B-6306FAAF19B2}"/>
    <cellStyle name="Header2 2 2 3 2 2 2 3" xfId="18317" xr:uid="{9239D070-C1F9-47AE-BDB1-91BE9A97BBC7}"/>
    <cellStyle name="Header2 2 2 3 2 2 2 4" xfId="14314" xr:uid="{32DC6CFE-67F3-4C05-A381-03292D9B0AD6}"/>
    <cellStyle name="Header2 2 2 3 2 2 3" xfId="14035" xr:uid="{37DE1915-9BB0-4275-B1EC-5B11AE48A9F8}"/>
    <cellStyle name="Header2 2 2 3 2 3" xfId="13194" xr:uid="{FA1653C3-8454-437D-A897-96D58151F398}"/>
    <cellStyle name="Header2 2 2 3 2 3 2" xfId="17759" xr:uid="{092AC5F1-9FDB-4A33-A48D-43C5B93484C6}"/>
    <cellStyle name="Header2 2 2 3 2 4" xfId="12813" xr:uid="{4F12B83D-E950-4A4B-9385-32C1B4BCD8D5}"/>
    <cellStyle name="Header2 2 2 3 2 5" xfId="14224" xr:uid="{4DD785E1-709E-4C50-AF1B-126CF98107C0}"/>
    <cellStyle name="Header2 2 2 3 3" xfId="11751" xr:uid="{3D99BEF4-4F4C-4BB5-9E6D-A393EE8010AC}"/>
    <cellStyle name="Header2 2 2 3 3 2" xfId="12025" xr:uid="{C1B2C371-0FEB-4C60-B0A2-EC988E6D33D9}"/>
    <cellStyle name="Header2 2 2 3 3 2 2" xfId="13843" xr:uid="{913C7A0B-AC71-4EA1-90E4-3BBEABDEADFF}"/>
    <cellStyle name="Header2 2 2 3 3 2 2 2" xfId="16821" xr:uid="{07F7DDE4-EFE9-4AD9-BE23-7DE214BC90A5}"/>
    <cellStyle name="Header2 2 2 3 3 2 2 3" xfId="18357" xr:uid="{D15683EB-6053-472E-84B4-DA6717A8052B}"/>
    <cellStyle name="Header2 2 2 3 3 2 2 4" xfId="14350" xr:uid="{B394FD31-5DF2-48C0-B16E-950846ED2F24}"/>
    <cellStyle name="Header2 2 2 3 3 2 3" xfId="14071" xr:uid="{622B1152-8B90-4988-B943-18CF0A0ADB3A}"/>
    <cellStyle name="Header2 2 2 3 3 3" xfId="13694" xr:uid="{3FFE2D46-01AC-4FC1-9EF9-69D8D9C29344}"/>
    <cellStyle name="Header2 2 2 3 3 3 2" xfId="18213" xr:uid="{36DE59AD-F131-4A36-8441-43FAE69672D9}"/>
    <cellStyle name="Header2 2 2 3 3 4" xfId="13931" xr:uid="{FDFC9C49-C97D-40C0-BB5E-8029D59C2060}"/>
    <cellStyle name="Header2 2 2 3 3 5" xfId="12403" xr:uid="{860CD142-5C55-4038-A7A8-616804DC2FCB}"/>
    <cellStyle name="Header2 2 2 3 4" xfId="11949" xr:uid="{6F75E39B-07B7-40B0-9465-7D20E073E124}"/>
    <cellStyle name="Header2 2 2 3 4 2" xfId="13767" xr:uid="{8F7D7B24-EF73-4B7B-A3D0-47F471D8C838}"/>
    <cellStyle name="Header2 2 2 3 4 2 2" xfId="16753" xr:uid="{55D9739F-CDE3-4FCF-88A9-91753C943DEE}"/>
    <cellStyle name="Header2 2 2 3 4 2 3" xfId="18281" xr:uid="{72655B73-428F-427F-A5C5-43F072D6254F}"/>
    <cellStyle name="Header2 2 2 3 4 2 4" xfId="14282" xr:uid="{CD093930-1773-40E3-9523-ED54964E3C01}"/>
    <cellStyle name="Header2 2 2 3 4 3" xfId="14003" xr:uid="{91674AE3-F412-404F-8304-8B65619CB69E}"/>
    <cellStyle name="Header2 2 2 3 5" xfId="12396" xr:uid="{95A17A1C-11F1-4166-B2D1-C6A29087A955}"/>
    <cellStyle name="Header2 2 2 3 5 2" xfId="17155" xr:uid="{0CBCF9AB-A6A3-436E-8C55-038A92724717}"/>
    <cellStyle name="Header2 2 2 3 6" xfId="12962" xr:uid="{564A39E2-6D9D-4301-AACB-447A4FFC2922}"/>
    <cellStyle name="Header2 2 2 3 7" xfId="14138" xr:uid="{C292EA5C-4331-4263-B86B-19F28FFCB386}"/>
    <cellStyle name="Header2 2 2 4" xfId="10043" xr:uid="{356DFFF7-40EC-4B48-9FA0-836399F6C33B}"/>
    <cellStyle name="Header2 2 2 4 2" xfId="11990" xr:uid="{1385C5F4-0AC6-470E-AB60-CF7245A2F2CA}"/>
    <cellStyle name="Header2 2 2 4 2 2" xfId="13808" xr:uid="{879452A3-00C5-4996-9CBD-394F7DC4DAB9}"/>
    <cellStyle name="Header2 2 2 4 2 2 2" xfId="16790" xr:uid="{481EAEDB-C9EC-40E2-8EB2-925D40E46B3C}"/>
    <cellStyle name="Header2 2 2 4 2 2 3" xfId="18322" xr:uid="{391DA607-F4D1-42D3-99D3-E32786263DE4}"/>
    <cellStyle name="Header2 2 2 4 2 2 4" xfId="14319" xr:uid="{F6ABB6CC-5ADD-4A61-B12D-063C70FF496C}"/>
    <cellStyle name="Header2 2 2 4 2 3" xfId="14040" xr:uid="{C2495BFC-53A5-4F6D-8C13-4897B33D6D9F}"/>
    <cellStyle name="Header2 2 2 4 3" xfId="13265" xr:uid="{53A650BE-3722-4564-8990-AD1BF2F26BD3}"/>
    <cellStyle name="Header2 2 2 4 3 2" xfId="17817" xr:uid="{99CE8AF4-4ACB-43AD-9E24-E1D07A719BE9}"/>
    <cellStyle name="Header2 2 2 4 4" xfId="13087" xr:uid="{816C67EC-5BC2-43C3-88EA-87EE2883EAE5}"/>
    <cellStyle name="Header2 2 2 4 5" xfId="12547" xr:uid="{82952DF1-F4E5-499D-B4A1-F41FACA3669E}"/>
    <cellStyle name="Header2 2 2 5" xfId="11773" xr:uid="{0E7A00BC-6606-4864-8819-DFBCA4EDA9AC}"/>
    <cellStyle name="Header2 2 2 5 2" xfId="12035" xr:uid="{73022154-C5F6-480D-8BD7-BE79909CA11A}"/>
    <cellStyle name="Header2 2 2 5 2 2" xfId="13853" xr:uid="{6A9FD5EE-BCC8-4945-B2A1-C3AB821D3AF7}"/>
    <cellStyle name="Header2 2 2 5 2 2 2" xfId="16831" xr:uid="{E417DFDD-88AB-4294-ADBD-29859375622A}"/>
    <cellStyle name="Header2 2 2 5 2 2 3" xfId="18367" xr:uid="{8C8A04EF-796B-41D7-862D-28C94CD492AD}"/>
    <cellStyle name="Header2 2 2 5 2 2 4" xfId="14360" xr:uid="{C404B152-496E-4D78-A522-70B59156849D}"/>
    <cellStyle name="Header2 2 2 5 2 3" xfId="14076" xr:uid="{F6D0FF00-24ED-4E4F-99C0-D4C5FFBDDCF9}"/>
    <cellStyle name="Header2 2 2 5 3" xfId="13715" xr:uid="{D7290E6A-05F0-43A7-98F3-9E4A7B37F2DF}"/>
    <cellStyle name="Header2 2 2 5 3 2" xfId="18234" xr:uid="{28F9D2A2-F019-4997-B5D2-D08063B9ADE3}"/>
    <cellStyle name="Header2 2 2 5 4" xfId="13128" xr:uid="{85DB6D4F-D128-4E7E-86F3-E7647C195408}"/>
    <cellStyle name="Header2 2 2 5 5" xfId="13311" xr:uid="{6356B880-474D-4FC0-993A-2992B3906BB4}"/>
    <cellStyle name="Header2 2 2 6" xfId="11954" xr:uid="{FE636588-E0B8-411D-832F-A12E4593C394}"/>
    <cellStyle name="Header2 2 2 6 2" xfId="13772" xr:uid="{9E120E73-25F5-45D1-8101-90A6D2589716}"/>
    <cellStyle name="Header2 2 2 6 2 2" xfId="16758" xr:uid="{66383DCF-B16F-4B36-B646-CED00A71E528}"/>
    <cellStyle name="Header2 2 2 6 2 3" xfId="18286" xr:uid="{7A5EF683-4CF3-4C9F-889A-E3D6C6B80F65}"/>
    <cellStyle name="Header2 2 2 6 2 4" xfId="14287" xr:uid="{4BFA7B3C-892A-462C-A283-CCFE98BAC721}"/>
    <cellStyle name="Header2 2 2 6 3" xfId="14008" xr:uid="{41CEB98F-DA9B-409B-ABC6-B237B210F826}"/>
    <cellStyle name="Header2 2 2 7" xfId="12484" xr:uid="{89125249-03B2-4312-A142-19D4D9199451}"/>
    <cellStyle name="Header2 2 2 7 2" xfId="17213" xr:uid="{E2AF5662-8FA8-42F0-84B9-51318EE58F8F}"/>
    <cellStyle name="Header2 2 2 8" xfId="12963" xr:uid="{5695616D-6388-4457-A360-C5BDF6004C7C}"/>
    <cellStyle name="Header2 2 2 9" xfId="12814" xr:uid="{6098E14D-50F6-4112-8850-971084D08D39}"/>
    <cellStyle name="Header2 2 3" xfId="3678" xr:uid="{F7FC0014-095E-4221-A3EA-9658CA53ADB6}"/>
    <cellStyle name="Header2 2 3 2" xfId="10044" xr:uid="{C9221B9A-7111-4F92-B74A-E4A4C8A753F3}"/>
    <cellStyle name="Header2 2 3 2 2" xfId="11991" xr:uid="{E5BFA879-CD1B-4300-90F8-E5F726899E00}"/>
    <cellStyle name="Header2 2 3 2 2 2" xfId="13809" xr:uid="{96F100F0-8463-4EDF-8CE9-7C60CEC6D9A6}"/>
    <cellStyle name="Header2 2 3 2 2 2 2" xfId="16791" xr:uid="{083C4557-6615-4D3B-ADCD-8D967F87B094}"/>
    <cellStyle name="Header2 2 3 2 2 2 3" xfId="18323" xr:uid="{B8CDA5A5-8B96-45E4-9407-FC3D7B3EDD2D}"/>
    <cellStyle name="Header2 2 3 2 2 2 4" xfId="14320" xr:uid="{E89ED355-310F-42CB-8534-B6EBB9E81335}"/>
    <cellStyle name="Header2 2 3 2 2 3" xfId="14041" xr:uid="{0043C507-97C5-4433-89F4-0F76A5245C03}"/>
    <cellStyle name="Header2 2 3 2 3" xfId="13266" xr:uid="{0450545D-92CD-4122-B138-470453B7E54A}"/>
    <cellStyle name="Header2 2 3 2 3 2" xfId="17818" xr:uid="{DF1956B0-89C0-4FCA-B5D1-D8A44B92FD3D}"/>
    <cellStyle name="Header2 2 3 2 4" xfId="12602" xr:uid="{10484111-0BEB-4610-B561-693F3720FA13}"/>
    <cellStyle name="Header2 2 3 2 5" xfId="12262" xr:uid="{D23D7527-2E40-4E97-BF2C-9897E78ADCB3}"/>
    <cellStyle name="Header2 2 3 3" xfId="11774" xr:uid="{0E6CB74A-6105-48C7-BE24-B422BD068207}"/>
    <cellStyle name="Header2 2 3 3 2" xfId="12036" xr:uid="{73F38166-5455-4E1A-843F-21AF781EF60D}"/>
    <cellStyle name="Header2 2 3 3 2 2" xfId="13854" xr:uid="{9D8B13D6-C775-4109-AEF5-A9F4A5B01F50}"/>
    <cellStyle name="Header2 2 3 3 2 2 2" xfId="16832" xr:uid="{79DB4898-31E9-4AF9-85BB-D6CA5979ABFF}"/>
    <cellStyle name="Header2 2 3 3 2 2 3" xfId="18368" xr:uid="{4FF764F7-4263-42AB-A914-84FF87B3005E}"/>
    <cellStyle name="Header2 2 3 3 2 2 4" xfId="14361" xr:uid="{F46259D7-4BBE-4287-BBD9-A051910743AA}"/>
    <cellStyle name="Header2 2 3 3 2 3" xfId="14077" xr:uid="{BBA1D30F-FB41-4E0A-9093-E0EB4B75CBD9}"/>
    <cellStyle name="Header2 2 3 3 3" xfId="13716" xr:uid="{C327B1DE-6C82-4E69-926B-C04782C432DE}"/>
    <cellStyle name="Header2 2 3 3 3 2" xfId="18235" xr:uid="{EF35293E-D019-4843-BB43-C326713F0E65}"/>
    <cellStyle name="Header2 2 3 3 4" xfId="13130" xr:uid="{F40FB940-0F06-4ADD-AD7F-4524D44B526E}"/>
    <cellStyle name="Header2 2 3 3 5" xfId="13682" xr:uid="{10392197-2410-4B09-B180-9DEFF3D6F554}"/>
    <cellStyle name="Header2 2 3 4" xfId="11955" xr:uid="{1B266F0E-ABCA-4990-A72B-8309369AA8AA}"/>
    <cellStyle name="Header2 2 3 4 2" xfId="13773" xr:uid="{8AFAE3DE-2B27-4B5D-858C-AD8CB201681F}"/>
    <cellStyle name="Header2 2 3 4 2 2" xfId="16759" xr:uid="{C0F31765-8076-4D4E-9610-1259F9565A5F}"/>
    <cellStyle name="Header2 2 3 4 2 3" xfId="18287" xr:uid="{6C7618EE-4CE2-495F-9737-B1CA9573ED30}"/>
    <cellStyle name="Header2 2 3 4 2 4" xfId="14288" xr:uid="{747FE73C-5B7B-4593-8486-CC694B6334A0}"/>
    <cellStyle name="Header2 2 3 4 3" xfId="14009" xr:uid="{EE8AB84D-3309-455A-8877-B05C12DC3A03}"/>
    <cellStyle name="Header2 2 3 5" xfId="12485" xr:uid="{2E2157CD-A0F6-44F3-9B21-062F94D6821E}"/>
    <cellStyle name="Header2 2 3 5 2" xfId="17214" xr:uid="{7301F3D4-C9A2-49A2-95EC-CC780DCE5115}"/>
    <cellStyle name="Header2 2 3 6" xfId="13313" xr:uid="{AECAE107-F049-4C1C-AE43-23BA1F6A4EC8}"/>
    <cellStyle name="Header2 2 3 7" xfId="12716" xr:uid="{51326A36-2FFE-4164-BD95-82DCB3E7061A}"/>
    <cellStyle name="Header2 2 4" xfId="2495" xr:uid="{39939D60-3F4F-4A28-A314-43695D9E4B21}"/>
    <cellStyle name="Header2 2 4 2" xfId="8916" xr:uid="{7EFFF112-B60D-4E1C-84EB-9940756FD840}"/>
    <cellStyle name="Header2 2 4 2 2" xfId="11980" xr:uid="{2428E9CB-D327-4487-962C-19BBBA717543}"/>
    <cellStyle name="Header2 2 4 2 2 2" xfId="13798" xr:uid="{DE9DF4D9-162D-411E-AF1D-6D5265753AED}"/>
    <cellStyle name="Header2 2 4 2 2 2 2" xfId="16780" xr:uid="{32D12EFA-8AAA-4B32-B5B9-5BE816B35EAE}"/>
    <cellStyle name="Header2 2 4 2 2 2 3" xfId="18312" xr:uid="{2F191DF7-9F71-4316-89C5-CCA4C0714D4E}"/>
    <cellStyle name="Header2 2 4 2 2 2 4" xfId="14309" xr:uid="{1B35B2E1-FF53-43C2-84B2-E2D6C2D53305}"/>
    <cellStyle name="Header2 2 4 2 2 3" xfId="14030" xr:uid="{163F14FA-3F81-4B47-87B6-0CD8C8229B69}"/>
    <cellStyle name="Header2 2 4 2 3" xfId="13133" xr:uid="{70A4B7BB-6941-4E2E-89B6-0F119A9FD549}"/>
    <cellStyle name="Header2 2 4 2 3 2" xfId="17725" xr:uid="{DD2F2913-76E1-40ED-94E8-0EECB5BC2EAA}"/>
    <cellStyle name="Header2 2 4 2 4" xfId="12571" xr:uid="{14ADCA3B-8CBF-482D-91F6-50D545264A4F}"/>
    <cellStyle name="Header2 2 4 2 5" xfId="13985" xr:uid="{C4E126D2-F9B7-4A31-AE9D-E10115DBD615}"/>
    <cellStyle name="Header2 2 4 3" xfId="11740" xr:uid="{EF8911E5-8631-41B2-86D5-D44A983FE016}"/>
    <cellStyle name="Header2 2 4 3 2" xfId="12019" xr:uid="{19A0E756-7EEE-4FDF-9117-FD0DA7E68621}"/>
    <cellStyle name="Header2 2 4 3 2 2" xfId="13837" xr:uid="{C84AF35B-1605-40A3-8B8A-5027A7DD41C5}"/>
    <cellStyle name="Header2 2 4 3 2 2 2" xfId="16815" xr:uid="{4037645A-AEFC-4E68-8617-70D1807D00E4}"/>
    <cellStyle name="Header2 2 4 3 2 2 3" xfId="18351" xr:uid="{C06C3850-D847-4B4A-9476-05AE86515144}"/>
    <cellStyle name="Header2 2 4 3 2 2 4" xfId="14344" xr:uid="{CCFB9356-3D81-42F4-89D0-CD46043D149A}"/>
    <cellStyle name="Header2 2 4 3 2 3" xfId="14065" xr:uid="{81BF1152-8AF8-451F-89DF-C3C772CD00F5}"/>
    <cellStyle name="Header2 2 4 3 3" xfId="13686" xr:uid="{CB6CD39B-C92A-462D-8991-B67878647D36}"/>
    <cellStyle name="Header2 2 4 3 3 2" xfId="18205" xr:uid="{1520F2C5-CD49-4714-8D39-6516CC7C24CA}"/>
    <cellStyle name="Header2 2 4 3 4" xfId="12263" xr:uid="{7E2D85F0-8415-49FA-A870-072C80084C0F}"/>
    <cellStyle name="Header2 2 4 3 5" xfId="13339" xr:uid="{1BDABC60-243C-4DD7-970B-5BD58C3B3972}"/>
    <cellStyle name="Header2 2 4 4" xfId="11943" xr:uid="{90F9EEBE-95CE-4F8F-9E60-A0E1FA745B3B}"/>
    <cellStyle name="Header2 2 4 4 2" xfId="13761" xr:uid="{C99EB87F-C096-4721-90EB-145EC3DA81F9}"/>
    <cellStyle name="Header2 2 4 4 2 2" xfId="16747" xr:uid="{0EDE1BE5-9193-49A3-AF40-2F7CA5C5DF94}"/>
    <cellStyle name="Header2 2 4 4 2 3" xfId="18275" xr:uid="{6603489D-5523-44BA-971B-823505B1632B}"/>
    <cellStyle name="Header2 2 4 4 2 4" xfId="14276" xr:uid="{F17387C7-5217-4FD2-B6C5-E8BC3CF58620}"/>
    <cellStyle name="Header2 2 4 4 3" xfId="13997" xr:uid="{F91DB300-8E27-496E-A2A4-C7BD8BA16C30}"/>
    <cellStyle name="Header2 2 4 5" xfId="12327" xr:uid="{A2562DAB-5823-4F62-A64C-09C0921FFAC6}"/>
    <cellStyle name="Header2 2 4 5 2" xfId="17121" xr:uid="{348402DF-7175-443A-85B3-4F22A5A6A19B}"/>
    <cellStyle name="Header2 2 4 6" xfId="12557" xr:uid="{75ED3BD5-9067-4ABB-8EF1-2C8F135B5617}"/>
    <cellStyle name="Header2 2 4 7" xfId="12987" xr:uid="{9CF271FD-4F32-46F1-92CF-455F2AF4C763}"/>
    <cellStyle name="Header2 2 5" xfId="2497" xr:uid="{6FAC0985-6397-4F14-90D5-F1E6587922BC}"/>
    <cellStyle name="Header2 2 5 2" xfId="8918" xr:uid="{FC8ABFB5-2118-4978-9BE4-DD301FAAFB11}"/>
    <cellStyle name="Header2 2 5 2 2" xfId="11981" xr:uid="{539CE29C-F9DD-4026-8357-A0E928126BCB}"/>
    <cellStyle name="Header2 2 5 2 2 2" xfId="13799" xr:uid="{5858490C-FF76-48F1-889F-11874D0737FB}"/>
    <cellStyle name="Header2 2 5 2 2 2 2" xfId="16781" xr:uid="{4D0FCEE4-8CD1-41AC-B135-962F8230FE3E}"/>
    <cellStyle name="Header2 2 5 2 2 2 3" xfId="18313" xr:uid="{78156726-C7F1-4B24-B22C-6A88D61833A7}"/>
    <cellStyle name="Header2 2 5 2 2 2 4" xfId="14310" xr:uid="{AFB9C7ED-8D33-45FF-A0D4-C7AC113FA4FF}"/>
    <cellStyle name="Header2 2 5 2 2 3" xfId="14031" xr:uid="{CF876F93-FC2E-4D90-92F6-19D06EFBC945}"/>
    <cellStyle name="Header2 2 5 2 3" xfId="13134" xr:uid="{666DECBA-5160-4F50-8C5B-A72AA8BF115D}"/>
    <cellStyle name="Header2 2 5 2 3 2" xfId="17726" xr:uid="{4F555ACE-F361-4837-9D1B-8C6DB3EC96E8}"/>
    <cellStyle name="Header2 2 5 2 4" xfId="12971" xr:uid="{9EDE97AA-56C4-40D9-9392-427FC2516AEF}"/>
    <cellStyle name="Header2 2 5 2 5" xfId="13351" xr:uid="{FA232CE0-D4DA-4F3A-B297-22140D90D81A}"/>
    <cellStyle name="Header2 2 5 3" xfId="11741" xr:uid="{8C79D9C9-251D-4592-A901-CDFA9A62C2D9}"/>
    <cellStyle name="Header2 2 5 3 2" xfId="12020" xr:uid="{5DD0C5EC-DF09-4104-98E6-323E59396AC4}"/>
    <cellStyle name="Header2 2 5 3 2 2" xfId="13838" xr:uid="{CBD2A29C-551C-4240-B4DC-630E3CDD3FC5}"/>
    <cellStyle name="Header2 2 5 3 2 2 2" xfId="16816" xr:uid="{70935E88-0EEF-453F-BC4C-35EBDC77BD94}"/>
    <cellStyle name="Header2 2 5 3 2 2 3" xfId="18352" xr:uid="{D4BA0588-F59E-441F-837A-835B7162A68F}"/>
    <cellStyle name="Header2 2 5 3 2 2 4" xfId="14345" xr:uid="{AD620007-A599-4853-8645-A3C1CE57CE2D}"/>
    <cellStyle name="Header2 2 5 3 2 3" xfId="14066" xr:uid="{19FDB83B-D4AD-4015-A2D4-7F1445605D3F}"/>
    <cellStyle name="Header2 2 5 3 3" xfId="13687" xr:uid="{EC570802-868E-41EB-A6E0-F7FEE7C00F9C}"/>
    <cellStyle name="Header2 2 5 3 3 2" xfId="18206" xr:uid="{BC12A3BF-0F52-4453-AC39-1B1C403EB762}"/>
    <cellStyle name="Header2 2 5 3 4" xfId="13149" xr:uid="{B394849A-E72B-448C-A32B-72287A8A82A0}"/>
    <cellStyle name="Header2 2 5 3 5" xfId="13975" xr:uid="{423D75A4-7C04-4DB5-8EC0-F19E1D7A66B5}"/>
    <cellStyle name="Header2 2 5 4" xfId="11944" xr:uid="{849552E6-22C5-4C81-B5A4-5ED729B79B8A}"/>
    <cellStyle name="Header2 2 5 4 2" xfId="13762" xr:uid="{7BA7B714-9461-4C90-896F-95077A87F1ED}"/>
    <cellStyle name="Header2 2 5 4 2 2" xfId="16748" xr:uid="{31091525-9824-4D56-8251-F7F7FAEA368B}"/>
    <cellStyle name="Header2 2 5 4 2 3" xfId="18276" xr:uid="{D5640651-6921-43F4-9FC3-FEC08E89CFB5}"/>
    <cellStyle name="Header2 2 5 4 2 4" xfId="14277" xr:uid="{08CE118A-72E8-4E8A-B6CC-890ED2F68637}"/>
    <cellStyle name="Header2 2 5 4 3" xfId="13998" xr:uid="{CC674AD3-0D5B-41CD-9518-A00F79EAB1D3}"/>
    <cellStyle name="Header2 2 5 5" xfId="12328" xr:uid="{ED1A5B6A-380C-4493-B944-05CE3E8FB69E}"/>
    <cellStyle name="Header2 2 5 5 2" xfId="17122" xr:uid="{2FF05727-288C-48AA-A029-1851143DD518}"/>
    <cellStyle name="Header2 2 5 6" xfId="12600" xr:uid="{E720741C-D94D-4D31-BD13-1FD23F15F757}"/>
    <cellStyle name="Header2 2 5 7" xfId="12956" xr:uid="{DC2D2D5E-F8FD-420B-B244-FCC6ECB644ED}"/>
    <cellStyle name="Header2 2 6" xfId="2499" xr:uid="{68DB1B38-7860-4ADF-B08D-27F919C01DC2}"/>
    <cellStyle name="Header2 2 6 2" xfId="8920" xr:uid="{8D1BBCB3-9B16-408F-A30E-529CEFDFB6DF}"/>
    <cellStyle name="Header2 2 6 2 2" xfId="11982" xr:uid="{2AC3483F-45CA-4DBA-87E1-724A0F51F0E3}"/>
    <cellStyle name="Header2 2 6 2 2 2" xfId="13800" xr:uid="{A72A3185-EB62-4F9F-AE61-6F6B6AC88C94}"/>
    <cellStyle name="Header2 2 6 2 2 2 2" xfId="16782" xr:uid="{C4CE01AC-056E-4B72-9941-41D9E11009FC}"/>
    <cellStyle name="Header2 2 6 2 2 2 3" xfId="18314" xr:uid="{9BD271C5-403E-41C1-9FA0-B8E178184071}"/>
    <cellStyle name="Header2 2 6 2 2 2 4" xfId="14311" xr:uid="{A81D99F1-22CF-46BE-A75B-E1938A70DB5B}"/>
    <cellStyle name="Header2 2 6 2 2 3" xfId="14032" xr:uid="{6F90CB73-C702-4828-980C-A1E57DA71349}"/>
    <cellStyle name="Header2 2 6 2 3" xfId="13135" xr:uid="{808439A7-931F-42BD-B1D6-EB0F915BA157}"/>
    <cellStyle name="Header2 2 6 2 3 2" xfId="17727" xr:uid="{813433E8-544E-4B53-AE4C-08C47946A0E8}"/>
    <cellStyle name="Header2 2 6 2 4" xfId="13191" xr:uid="{CB05611F-8AA7-48A3-9967-3730E33A7BF3}"/>
    <cellStyle name="Header2 2 6 2 5" xfId="12391" xr:uid="{8F29C965-67C6-42E6-94FE-8FCC8FAB7EF6}"/>
    <cellStyle name="Header2 2 6 3" xfId="11742" xr:uid="{6D92D74A-7F8B-47EC-A064-9B9619159501}"/>
    <cellStyle name="Header2 2 6 3 2" xfId="12021" xr:uid="{758D762E-03C6-4B65-AAAE-380B698AD88A}"/>
    <cellStyle name="Header2 2 6 3 2 2" xfId="13839" xr:uid="{718FF122-6EAE-425A-807E-FD702767EFBA}"/>
    <cellStyle name="Header2 2 6 3 2 2 2" xfId="16817" xr:uid="{89D77C2D-D9EB-42B2-B929-E7EF38187532}"/>
    <cellStyle name="Header2 2 6 3 2 2 3" xfId="18353" xr:uid="{8112E57E-41AD-4F36-AD7E-BDD2E5C4E53B}"/>
    <cellStyle name="Header2 2 6 3 2 2 4" xfId="14346" xr:uid="{96E25229-5E3B-4643-9899-D350F1E44F2F}"/>
    <cellStyle name="Header2 2 6 3 2 3" xfId="14067" xr:uid="{2A162298-10A5-4A46-96A7-644C2FF73A97}"/>
    <cellStyle name="Header2 2 6 3 3" xfId="13688" xr:uid="{46F0ABB2-F028-429A-A289-6738E5E615CC}"/>
    <cellStyle name="Header2 2 6 3 3 2" xfId="18207" xr:uid="{B3FCB3BB-FC02-466C-AFE8-4689559AA657}"/>
    <cellStyle name="Header2 2 6 3 4" xfId="13935" xr:uid="{5BABD2DE-2D14-4932-B57D-3358C3C12786}"/>
    <cellStyle name="Header2 2 6 3 5" xfId="13892" xr:uid="{BAD60FDE-2B93-4AF2-936F-5F8AEC3E18C1}"/>
    <cellStyle name="Header2 2 6 4" xfId="11945" xr:uid="{74F60E11-6504-49AF-AEA2-5C3D2A2AC863}"/>
    <cellStyle name="Header2 2 6 4 2" xfId="13763" xr:uid="{5E1899AD-7E47-4D61-B3AB-F8B64885C83E}"/>
    <cellStyle name="Header2 2 6 4 2 2" xfId="16749" xr:uid="{FB20CD0B-0D6A-429A-82B0-C9EF585392C9}"/>
    <cellStyle name="Header2 2 6 4 2 3" xfId="18277" xr:uid="{1F6FA0F7-9AC1-4E2B-AB0B-532406F4FCF7}"/>
    <cellStyle name="Header2 2 6 4 2 4" xfId="14278" xr:uid="{963E252F-6C92-4294-8DDF-7F5BC4C7342F}"/>
    <cellStyle name="Header2 2 6 4 3" xfId="13999" xr:uid="{931C14A4-5BBC-4149-9F4A-3760F3D1679E}"/>
    <cellStyle name="Header2 2 6 5" xfId="12329" xr:uid="{7930BC10-2E4F-4279-BC7F-956B6514FDA9}"/>
    <cellStyle name="Header2 2 6 5 2" xfId="17123" xr:uid="{317EDC1F-192B-4846-AE08-37B9C9C1437B}"/>
    <cellStyle name="Header2 2 6 6" xfId="13051" xr:uid="{92A4A64D-1E0B-4065-8EA4-AE8DDD9CC725}"/>
    <cellStyle name="Header2 2 6 7" xfId="12406" xr:uid="{9D270259-851F-42B7-B067-18B0D8A6DE12}"/>
    <cellStyle name="Header2 2 7" xfId="3680" xr:uid="{C7AAF7BA-87BE-4261-BD6B-A41E1D5BA407}"/>
    <cellStyle name="Header2 2 7 2" xfId="3257" xr:uid="{0F73E0AA-2C63-457A-A831-F8F5169CBEFF}"/>
    <cellStyle name="Header2 2 7 2 2" xfId="9657" xr:uid="{25E06693-24DE-4C7B-BC6F-DCDDBEE8FB8F}"/>
    <cellStyle name="Header2 2 7 3" xfId="10046" xr:uid="{3F36FAA2-D0AD-4B1E-A895-2009DF5AD8EB}"/>
    <cellStyle name="Header2 2 8" xfId="7313" xr:uid="{D275293C-C45B-4D60-9586-1FB44C01738E}"/>
    <cellStyle name="Header2 2 8 2" xfId="11975" xr:uid="{6456876D-E653-4CB6-A680-953EFFF4FEBB}"/>
    <cellStyle name="Header2 2 8 2 2" xfId="13793" xr:uid="{FC3FF786-4928-4580-8D75-006036F7930F}"/>
    <cellStyle name="Header2 2 8 2 2 2" xfId="16776" xr:uid="{D08B133D-E5D0-449B-AE92-25FA1B9F6F55}"/>
    <cellStyle name="Header2 2 8 2 2 3" xfId="18307" xr:uid="{0B40221A-8482-4B29-958E-F1FD1CB4BF07}"/>
    <cellStyle name="Header2 2 8 2 2 4" xfId="14305" xr:uid="{5DD7C5AC-B069-48B3-BDA8-5CDDC7D311A8}"/>
    <cellStyle name="Header2 2 8 2 3" xfId="14026" xr:uid="{3E2338E5-315F-4CFB-A44A-4B563033BB0A}"/>
    <cellStyle name="Header2 2 8 3" xfId="12978" xr:uid="{7A05C6A1-0788-4B83-B97F-60EB1A4851B6}"/>
    <cellStyle name="Header2 2 8 3 2" xfId="17614" xr:uid="{CCB0956D-F5F6-4884-A8E9-BCFDCD596427}"/>
    <cellStyle name="Header2 2 8 4" xfId="12231" xr:uid="{59909AE9-B695-4E1D-9071-650B5AF6D0F7}"/>
    <cellStyle name="Header2 2 8 5" xfId="12276" xr:uid="{07B5F077-05D0-487E-AD22-C2F114A9AD14}"/>
    <cellStyle name="Header2 2 9" xfId="11719" xr:uid="{6A12EB40-4993-47DC-8F69-03956F1FB46A}"/>
    <cellStyle name="Header2 2 9 2" xfId="12009" xr:uid="{594AD8F8-ABD4-4DF7-BE0D-03A1F8791D5D}"/>
    <cellStyle name="Header2 2 9 2 2" xfId="13827" xr:uid="{C0BE200E-6859-48E1-AA4F-4A5D52CF930B}"/>
    <cellStyle name="Header2 2 9 2 2 2" xfId="16806" xr:uid="{C881FBBB-4F72-48BA-9EF4-35FD03FF1601}"/>
    <cellStyle name="Header2 2 9 2 2 3" xfId="18341" xr:uid="{95709A3C-1BA9-4BA2-A238-309EE75212CB}"/>
    <cellStyle name="Header2 2 9 2 2 4" xfId="14335" xr:uid="{BC430257-E09D-45E1-8D6F-6DD4F454A8C0}"/>
    <cellStyle name="Header2 2 9 2 3" xfId="14056" xr:uid="{16BA779D-A9C6-4E96-90E3-1FDD1CE8E2F1}"/>
    <cellStyle name="Header2 2 9 3" xfId="13674" xr:uid="{BD3A541E-4908-41D9-A488-B9FDB1F6A443}"/>
    <cellStyle name="Header2 2 9 3 2" xfId="18194" xr:uid="{3F104FD9-40DA-425D-8A48-0F2C0556BAB8}"/>
    <cellStyle name="Header2 2 9 4" xfId="13873" xr:uid="{5B0487DB-34E0-4F68-AAAF-CAAA396A5354}"/>
    <cellStyle name="Header2 2 9 5" xfId="12212" xr:uid="{378BA317-C15D-4B59-9914-9EA50BFD7996}"/>
    <cellStyle name="Header2 3" xfId="3682" xr:uid="{8BA042DF-9914-4E0C-BC4F-70C34F3A2DC3}"/>
    <cellStyle name="Header2 3 2" xfId="10048" xr:uid="{229D9A12-A76C-459E-8967-E2B93507AAA9}"/>
    <cellStyle name="Header2 3 2 2" xfId="11992" xr:uid="{A1B8ECC0-3DE2-40D4-B393-4360BEAA46C1}"/>
    <cellStyle name="Header2 3 2 2 2" xfId="13810" xr:uid="{791381BF-9AD1-416A-8290-2C9138D5538C}"/>
    <cellStyle name="Header2 3 2 2 2 2" xfId="16792" xr:uid="{4640246F-C974-4D78-8635-7A5E33BDF67F}"/>
    <cellStyle name="Header2 3 2 2 2 3" xfId="18324" xr:uid="{E98AF4F3-1B2A-48EF-ABA1-12033A61CEC8}"/>
    <cellStyle name="Header2 3 2 2 2 4" xfId="14321" xr:uid="{C60F9834-434F-483F-9A3A-569D7255CBD9}"/>
    <cellStyle name="Header2 3 2 2 3" xfId="14042" xr:uid="{FAC03581-212F-4159-B879-341110390BDA}"/>
    <cellStyle name="Header2 3 2 3" xfId="13268" xr:uid="{C837775E-09FD-45F6-A447-8E6EDF83A2CE}"/>
    <cellStyle name="Header2 3 2 3 2" xfId="17819" xr:uid="{98A1B46F-7459-4125-96BA-EB172ACFE88B}"/>
    <cellStyle name="Header2 3 2 4" xfId="12603" xr:uid="{44EDCA1A-033F-4A39-A63A-94C908FCD1AF}"/>
    <cellStyle name="Header2 3 2 5" xfId="12157" xr:uid="{B1195010-4444-42B2-AD33-1B84243C2AF5}"/>
    <cellStyle name="Header2 3 3" xfId="11775" xr:uid="{FB11CD0F-45CB-446E-8F48-375ADBF01CBE}"/>
    <cellStyle name="Header2 3 3 2" xfId="12037" xr:uid="{DFC8FDED-A5BF-47E5-940B-EE93E31755E1}"/>
    <cellStyle name="Header2 3 3 2 2" xfId="13855" xr:uid="{B110D3A3-2738-4D3A-9DF5-EE249704F82A}"/>
    <cellStyle name="Header2 3 3 2 2 2" xfId="16833" xr:uid="{26A5785A-8845-474C-B39C-187C6D6D2F7C}"/>
    <cellStyle name="Header2 3 3 2 2 3" xfId="18369" xr:uid="{BF8B3CEF-D07C-4085-9FDB-CC9BE6331165}"/>
    <cellStyle name="Header2 3 3 2 2 4" xfId="14362" xr:uid="{8C9A2749-81F2-46CB-A8BF-A86BDB332420}"/>
    <cellStyle name="Header2 3 3 2 3" xfId="14078" xr:uid="{65C60F75-4E24-41BB-8786-32C031A73B9F}"/>
    <cellStyle name="Header2 3 3 3" xfId="13717" xr:uid="{6681EFA6-E5A2-4AC7-A980-5EDC5D4665CF}"/>
    <cellStyle name="Header2 3 3 3 2" xfId="18236" xr:uid="{83139B11-5B9A-4B76-AEEE-CE0AA529B16C}"/>
    <cellStyle name="Header2 3 3 4" xfId="13930" xr:uid="{64F9C850-F078-47C5-8578-5B070F4AA9E3}"/>
    <cellStyle name="Header2 3 3 5" xfId="12833" xr:uid="{5559BAFC-BA52-42E3-927D-981D3649A632}"/>
    <cellStyle name="Header2 3 4" xfId="11956" xr:uid="{A3A76102-216A-45EB-89CE-7592E834C311}"/>
    <cellStyle name="Header2 3 4 2" xfId="13774" xr:uid="{58040C9B-AD8E-4303-9336-259404C4AE5A}"/>
    <cellStyle name="Header2 3 4 2 2" xfId="16760" xr:uid="{CA7E7B80-1F02-4A9E-A06D-552ED56F7A5A}"/>
    <cellStyle name="Header2 3 4 2 3" xfId="18288" xr:uid="{496A81FD-35AD-4A42-95E0-0993BB86D09B}"/>
    <cellStyle name="Header2 3 4 2 4" xfId="14289" xr:uid="{4F297BE7-DCB9-411F-95CA-6FC00159A5A7}"/>
    <cellStyle name="Header2 3 4 3" xfId="14010" xr:uid="{4E44F23F-4235-47D7-8E02-B0A2B9B72DAD}"/>
    <cellStyle name="Header2 3 5" xfId="12487" xr:uid="{3A3D2E1B-9A64-4A05-9EF2-3C9DE5E59434}"/>
    <cellStyle name="Header2 3 5 2" xfId="17215" xr:uid="{15B7C362-BE81-4BAE-84F0-3F1A3CBA2384}"/>
    <cellStyle name="Header2 3 6" xfId="12168" xr:uid="{A77E17AC-ACED-4321-AA6D-090D79C0115A}"/>
    <cellStyle name="Header2 3 7" xfId="12778" xr:uid="{6CB9D5E2-5198-49BA-974F-60AC766F2149}"/>
    <cellStyle name="Header2 4" xfId="644" xr:uid="{E73CFFF3-7A5A-4285-A795-7FC3D233B583}"/>
    <cellStyle name="Header2 4 2" xfId="7196" xr:uid="{29A1B26D-A808-4807-AF4D-614F247C1F20}"/>
    <cellStyle name="Header2 4 2 2" xfId="11973" xr:uid="{AF17A42A-E0E7-4781-8BB9-91FCD7A6FD29}"/>
    <cellStyle name="Header2 4 2 2 2" xfId="13791" xr:uid="{5EE26A36-60A4-4D13-9213-F08BAA895B47}"/>
    <cellStyle name="Header2 4 2 2 2 2" xfId="16774" xr:uid="{79C12F8D-E0FB-4C87-B90D-4564A1AE9EF5}"/>
    <cellStyle name="Header2 4 2 2 2 3" xfId="18305" xr:uid="{07EF2DC1-EF8C-4C6D-A93F-B00E0813AECC}"/>
    <cellStyle name="Header2 4 2 2 2 4" xfId="14303" xr:uid="{98A0EC73-4DB0-420F-B53C-EC2D37561DA6}"/>
    <cellStyle name="Header2 4 2 2 3" xfId="14024" xr:uid="{F207AEBA-A57B-41F2-BB34-C2F7BACE6E5B}"/>
    <cellStyle name="Header2 4 2 3" xfId="12965" xr:uid="{15E96ED3-11BB-44EA-A1E7-5C1860DD1621}"/>
    <cellStyle name="Header2 4 2 3 2" xfId="17605" xr:uid="{CCF97E7F-2CFA-4021-B0B1-8FF2504FC008}"/>
    <cellStyle name="Header2 4 2 4" xfId="12225" xr:uid="{EEA6B846-7331-45A3-9FE7-B7CC4FC9F2F4}"/>
    <cellStyle name="Header2 4 2 5" xfId="12967" xr:uid="{53D089F9-B488-4C09-A63C-B170EF412047}"/>
    <cellStyle name="Header2 4 3" xfId="11704" xr:uid="{795DC113-F5B4-49C5-84DF-1D84AB010790}"/>
    <cellStyle name="Header2 4 3 2" xfId="12007" xr:uid="{CFCBCD21-695B-4482-9A97-4E0E84857014}"/>
    <cellStyle name="Header2 4 3 2 2" xfId="13825" xr:uid="{BC60947D-73F1-4534-A4BA-B14B416958DE}"/>
    <cellStyle name="Header2 4 3 2 2 2" xfId="16804" xr:uid="{227E9FC9-3B8D-46F1-B6E6-A0CE31A2EE17}"/>
    <cellStyle name="Header2 4 3 2 2 3" xfId="18339" xr:uid="{5AEDB584-A1A9-432B-A3A4-E86FEF5C68EB}"/>
    <cellStyle name="Header2 4 3 2 2 4" xfId="14333" xr:uid="{C336EDF6-5129-487D-9ED4-353DE86BEB7E}"/>
    <cellStyle name="Header2 4 3 2 3" xfId="14054" xr:uid="{DA6C6145-B461-478E-9A68-C3093591AAEF}"/>
    <cellStyle name="Header2 4 3 3" xfId="13672" xr:uid="{A2A0F0B7-D20D-4181-85BE-77E37D1C70C0}"/>
    <cellStyle name="Header2 4 3 3 2" xfId="18192" xr:uid="{796A0056-44E2-4C30-91A5-8E2D58E191D2}"/>
    <cellStyle name="Header2 4 3 4" xfId="12782" xr:uid="{3BE80808-B142-477E-95E8-523E1CC39822}"/>
    <cellStyle name="Header2 4 3 5" xfId="12768" xr:uid="{EB9C7333-4E21-42BD-A2A0-C1776729CB0D}"/>
    <cellStyle name="Header2 4 4" xfId="11932" xr:uid="{CC62C401-AE9C-431C-BF7B-9D60F4F504CF}"/>
    <cellStyle name="Header2 4 4 2" xfId="13750" xr:uid="{DC6A630E-9F54-4906-A8BE-3D8B6C7A2DDE}"/>
    <cellStyle name="Header2 4 4 2 2" xfId="16737" xr:uid="{C63B0910-1294-4794-A2C2-D0ADB8294D03}"/>
    <cellStyle name="Header2 4 4 2 3" xfId="18264" xr:uid="{24AD163D-F1DD-470C-A2D9-36EBCB5347CD}"/>
    <cellStyle name="Header2 4 4 2 4" xfId="14266" xr:uid="{6919CD43-E59E-4324-BEE9-98049A45FF8C}"/>
    <cellStyle name="Header2 4 4 3" xfId="13987" xr:uid="{C3E22D80-AAE2-4215-ACAD-CE4F119D6F1D}"/>
    <cellStyle name="Header2 4 5" xfId="12148" xr:uid="{3DF771B3-3181-4D19-A76F-1692DFC89AF0}"/>
    <cellStyle name="Header2 4 5 2" xfId="17000" xr:uid="{BC3ED7DE-7E4E-48FF-9B70-B1E9D777A4A8}"/>
    <cellStyle name="Header2 4 6" xfId="12435" xr:uid="{3CDD4AAB-6736-423C-B8D0-FB463A35F148}"/>
    <cellStyle name="Header2 4 7" xfId="13182" xr:uid="{0E983A9A-2F93-4DE5-88B0-794D9435E7CE}"/>
    <cellStyle name="Header2 5" xfId="3683" xr:uid="{207EDE26-7A65-4370-AB75-F33465010F15}"/>
    <cellStyle name="Header2 5 2" xfId="10049" xr:uid="{1EF7EC39-3529-4674-939A-F80B597621CD}"/>
    <cellStyle name="Header2 5 2 2" xfId="11993" xr:uid="{9CDFFE4F-AC7E-40B9-B070-11DF76784BFF}"/>
    <cellStyle name="Header2 5 2 2 2" xfId="13811" xr:uid="{E314429D-7193-4A34-9A4D-566973856803}"/>
    <cellStyle name="Header2 5 2 2 2 2" xfId="16793" xr:uid="{4A144B0D-0F2C-4361-8BE2-112B3790904A}"/>
    <cellStyle name="Header2 5 2 2 2 3" xfId="18325" xr:uid="{457F795B-F9C4-4FDB-BE22-5F7DB65E0F0C}"/>
    <cellStyle name="Header2 5 2 2 2 4" xfId="14322" xr:uid="{06F97A55-5055-4F21-9313-F70A01F17EB6}"/>
    <cellStyle name="Header2 5 2 2 3" xfId="14043" xr:uid="{1F352481-4B0B-4878-8BC2-6C7FEC6B22C2}"/>
    <cellStyle name="Header2 5 2 3" xfId="13269" xr:uid="{2FBBDAFE-AB6C-4F63-9360-B72DB13BFED6}"/>
    <cellStyle name="Header2 5 2 3 2" xfId="17820" xr:uid="{BAA51421-A88B-4406-B2D5-073B44729138}"/>
    <cellStyle name="Header2 5 2 4" xfId="13088" xr:uid="{AEB8A4B2-CE08-43AF-A1CD-CF51CF2CC55A}"/>
    <cellStyle name="Header2 5 2 5" xfId="12862" xr:uid="{13DB6711-1B37-4811-B2D4-75C6BA4C2F38}"/>
    <cellStyle name="Header2 5 3" xfId="11776" xr:uid="{61E6E779-D0CF-4C63-B850-4936EA13B753}"/>
    <cellStyle name="Header2 5 3 2" xfId="12038" xr:uid="{0C77D7A6-D450-4FED-B115-67808ECB1FFB}"/>
    <cellStyle name="Header2 5 3 2 2" xfId="13856" xr:uid="{2D13D65A-B173-4C59-B01B-F35FF53B4247}"/>
    <cellStyle name="Header2 5 3 2 2 2" xfId="16834" xr:uid="{87367E88-8A56-44A9-B759-C11EAC21D916}"/>
    <cellStyle name="Header2 5 3 2 2 3" xfId="18370" xr:uid="{42F0DDDB-14F0-489E-AA8D-9F639798F7F3}"/>
    <cellStyle name="Header2 5 3 2 2 4" xfId="14363" xr:uid="{83C9FA3D-173D-4BFD-952C-F2D7B9B60887}"/>
    <cellStyle name="Header2 5 3 2 3" xfId="14079" xr:uid="{E59AC6FE-069F-4D50-89FB-C0CE8EEFADD1}"/>
    <cellStyle name="Header2 5 3 3" xfId="13718" xr:uid="{EC35FF74-045C-4214-8329-8DDE8F5E8043}"/>
    <cellStyle name="Header2 5 3 3 2" xfId="18237" xr:uid="{ED921805-BC96-4B70-8B69-413324C8E8A5}"/>
    <cellStyle name="Header2 5 3 4" xfId="13928" xr:uid="{C854A221-4865-4CBC-B2FF-FED033F11B86}"/>
    <cellStyle name="Header2 5 3 5" xfId="12804" xr:uid="{4C26B941-F339-4971-A140-5667DEFA0E3D}"/>
    <cellStyle name="Header2 5 4" xfId="11957" xr:uid="{F4E2A0FC-0EE1-4330-B923-AE783F2AD2DA}"/>
    <cellStyle name="Header2 5 4 2" xfId="13775" xr:uid="{D604ED7B-3D79-4B6A-85CC-3AD6835EBDE6}"/>
    <cellStyle name="Header2 5 4 2 2" xfId="16761" xr:uid="{7A8EE83F-C9A6-4B56-9BED-6524C6A6C449}"/>
    <cellStyle name="Header2 5 4 2 3" xfId="18289" xr:uid="{E9B639C3-7B52-4CFC-9692-116A97CCAE5F}"/>
    <cellStyle name="Header2 5 4 2 4" xfId="14290" xr:uid="{5A4CF1B8-791A-4B20-9F93-A64535467344}"/>
    <cellStyle name="Header2 5 4 3" xfId="14011" xr:uid="{CCB69630-0372-488A-AF48-5763AC3D9ACB}"/>
    <cellStyle name="Header2 5 5" xfId="12488" xr:uid="{F40CA85D-F956-48F4-B821-6DE2CCEB8160}"/>
    <cellStyle name="Header2 5 5 2" xfId="17216" xr:uid="{4B60A84D-4EF9-45AB-AC20-9172D061697F}"/>
    <cellStyle name="Header2 5 6" xfId="13314" xr:uid="{F655955D-9990-49D1-88B9-00FF0B9EE1B3}"/>
    <cellStyle name="Header2 5 7" xfId="12226" xr:uid="{7C2EF808-8343-4010-9813-9AB6D1312CCC}"/>
    <cellStyle name="Header2 6" xfId="3684" xr:uid="{9852C80F-7BDA-442C-98FF-3D8FFA8F2FF8}"/>
    <cellStyle name="Header2 6 2" xfId="3685" xr:uid="{54680BDB-15C2-4BED-A193-E5798249498A}"/>
    <cellStyle name="Header2 6 2 2" xfId="10051" xr:uid="{46AB96A5-FF4D-4CDC-8751-0185DD464600}"/>
    <cellStyle name="Header2 6 3" xfId="10050" xr:uid="{2D2D0152-07C3-4CAB-8541-8F2208CED0B7}"/>
    <cellStyle name="Header2 7" xfId="2388" xr:uid="{C380D3C0-3F86-4DC2-A652-D57F67F8F0A5}"/>
    <cellStyle name="Header2 7 2" xfId="1138" xr:uid="{8A634252-3D7E-4D36-8F34-386C1DEF06DB}"/>
    <cellStyle name="Header2 7 2 2" xfId="7648" xr:uid="{4D59083B-26F2-4230-9859-5FDCBD0C4A9C}"/>
    <cellStyle name="Header2 7 3" xfId="8816" xr:uid="{B6471E9D-48DC-47B4-94CC-64223134BE69}"/>
    <cellStyle name="Header2 8" xfId="3686" xr:uid="{C0412DD5-5E7B-499F-8E80-65E1280ADD9A}"/>
    <cellStyle name="Header2 8 2" xfId="408" xr:uid="{FD15336F-D849-4B5C-9649-9E70DCB06331}"/>
    <cellStyle name="Header2 8 2 2" xfId="6990" xr:uid="{A7E43E1A-F14D-4A65-8B96-256EB812B95D}"/>
    <cellStyle name="Header2 8 3" xfId="10052" xr:uid="{E2670F2D-B30B-4658-92B4-EEE93029BC28}"/>
    <cellStyle name="Header2 9" xfId="2446" xr:uid="{E4DAB354-C0E4-4791-8351-83DC2677E350}"/>
    <cellStyle name="Header2 9 2" xfId="787" xr:uid="{970B986E-442B-47F9-8747-8B96FDDAEBD2}"/>
    <cellStyle name="Header2 9 2 2" xfId="7327" xr:uid="{E85798F7-0DEE-4AD9-8BB2-89AC4B521C51}"/>
    <cellStyle name="Header2 9 3" xfId="8870" xr:uid="{38B05CEC-0A00-42B1-909D-A43002330F00}"/>
    <cellStyle name="header3" xfId="3687" xr:uid="{904304F8-2657-4ED9-AD45-9CA091D3D0C5}"/>
    <cellStyle name="header3 2" xfId="10053" xr:uid="{706DA408-EF87-4F55-B87F-5643D2828058}"/>
    <cellStyle name="headerStyleStringLeft" xfId="6276" xr:uid="{CC348F18-F41A-4B95-B425-4186BFEDD61D}"/>
    <cellStyle name="headerStyleStringLeft 2" xfId="6277" xr:uid="{A79B4033-FB8B-46DB-8F27-29C9C879A276}"/>
    <cellStyle name="headerStyleStringLeft 3" xfId="6278" xr:uid="{973CB93E-717A-4413-8E89-2E30328256CF}"/>
    <cellStyle name="headerStyleStringRight" xfId="6279" xr:uid="{775DD99F-3FC0-4937-8EBF-78E5F5749C1B}"/>
    <cellStyle name="headerStyleStringRight 2" xfId="6280" xr:uid="{911CD8C2-7AE2-455E-954F-E81E704D970E}"/>
    <cellStyle name="headerStyleStringRight 3" xfId="6281" xr:uid="{245033F0-F4A3-4220-BE9D-096F1B896CBE}"/>
    <cellStyle name="Heading" xfId="2306" xr:uid="{5D88E75F-30B2-4884-94BA-9E643FFD3AB8}"/>
    <cellStyle name="Heading 1 10" xfId="6282" xr:uid="{1BD0105F-BE65-4764-ADFE-B4CA81B8717C}"/>
    <cellStyle name="Heading 1 11" xfId="6283" xr:uid="{D76E3BC9-9611-4E0A-A04B-AACFD6655443}"/>
    <cellStyle name="Heading 1 12" xfId="6284" xr:uid="{CD3ADC4A-DE9A-4F80-AA96-B6F1990D6D35}"/>
    <cellStyle name="Heading 1 13" xfId="6285" xr:uid="{EA915E5E-9247-4CFF-9DAF-911B2E77270B}"/>
    <cellStyle name="Heading 1 14" xfId="6286" xr:uid="{8EE72FD7-16D8-46B6-82AD-3102D31B61FC}"/>
    <cellStyle name="Heading 1 15" xfId="6287" xr:uid="{4EF09D2B-9D91-47E2-96B0-511B1CB64697}"/>
    <cellStyle name="Heading 1 16" xfId="103" xr:uid="{8436249B-7753-4732-B1A2-41EF738F55AB}"/>
    <cellStyle name="Heading 1 2" xfId="3688" xr:uid="{8AB04169-C32E-4E51-85FB-EF186CF99342}"/>
    <cellStyle name="Heading 1 2 2" xfId="3691" xr:uid="{A1CE0E7F-806F-4156-9E16-10F128A9D093}"/>
    <cellStyle name="Heading 1 2 2 2" xfId="10057" xr:uid="{0C3C27E4-670E-49DF-9F49-890D3C90EADC}"/>
    <cellStyle name="Heading 1 2 2 3" xfId="6289" xr:uid="{BBC0F8DD-20AF-41DF-B540-2DF48FAC6605}"/>
    <cellStyle name="Heading 1 2 3" xfId="3694" xr:uid="{DF12F578-769A-49EF-8382-E8DEE1E4DFA7}"/>
    <cellStyle name="Heading 1 2 4" xfId="3698" xr:uid="{A9578944-A0CC-4343-A829-FB524817CE79}"/>
    <cellStyle name="Heading 1 2 4 2" xfId="10062" xr:uid="{29C51E15-2507-48BD-A5AB-EB13FAB4D21A}"/>
    <cellStyle name="Heading 1 2 5" xfId="3701" xr:uid="{4C6D8E91-79F6-4A15-98D9-A2F3B207ADAC}"/>
    <cellStyle name="Heading 1 2 5 2" xfId="10064" xr:uid="{FD355ADA-BA32-4BAD-9307-B1E4F3945427}"/>
    <cellStyle name="Heading 1 2 6" xfId="2355" xr:uid="{929133A9-137D-449B-9F09-F67A137D39DD}"/>
    <cellStyle name="Heading 1 2 6 2" xfId="8785" xr:uid="{210D9279-C4C2-4BEB-8D6D-FD628036E022}"/>
    <cellStyle name="Heading 1 2 7" xfId="3702" xr:uid="{24B5EDE7-DEB5-4376-A199-124342C392B5}"/>
    <cellStyle name="Heading 1 2 7 2" xfId="10065" xr:uid="{18E9A923-BDBC-4E5C-88F4-36D05A80E513}"/>
    <cellStyle name="Heading 1 2 8" xfId="10054" xr:uid="{097386DD-F006-4122-803C-23419250263E}"/>
    <cellStyle name="Heading 1 2 9" xfId="6288" xr:uid="{F9BE9F58-537D-423D-B12F-9D09C064BB1B}"/>
    <cellStyle name="Heading 1 3" xfId="3704" xr:uid="{22DA3BC6-29F8-44BC-991F-36C246910F65}"/>
    <cellStyle name="Heading 1 3 2" xfId="3705" xr:uid="{23A392D1-07CC-4B38-B98C-FA72668E4EC7}"/>
    <cellStyle name="Heading 1 3 2 2" xfId="10067" xr:uid="{F04B9A2C-E7D5-4DBD-8AA7-62263C271B7F}"/>
    <cellStyle name="Heading 1 3 3" xfId="10066" xr:uid="{2AAFC461-FA2B-4EEA-9AFD-B238085FB1C5}"/>
    <cellStyle name="Heading 1 3 4" xfId="6290" xr:uid="{3D532E9B-33E5-42AD-B88A-2A804794D301}"/>
    <cellStyle name="Heading 1 4" xfId="3706" xr:uid="{1F39F951-04B9-4821-AF32-5E86F9F81704}"/>
    <cellStyle name="Heading 1 4 2" xfId="10068" xr:uid="{9A60B550-D63F-457E-A3F0-160A73581A5F}"/>
    <cellStyle name="Heading 1 4 3" xfId="6291" xr:uid="{24E36E36-A233-4A02-B13D-ACD4CE3B983F}"/>
    <cellStyle name="Heading 1 5" xfId="3707" xr:uid="{644B5ED2-FF23-40BC-B2CF-7DD4A240E025}"/>
    <cellStyle name="Heading 1 5 2" xfId="10069" xr:uid="{F5A93963-3E01-4903-A76B-BA2D551985B3}"/>
    <cellStyle name="Heading 1 5 3" xfId="6292" xr:uid="{D09C2373-1B45-43A7-90EC-664AA6A2F916}"/>
    <cellStyle name="Heading 1 6" xfId="6293" xr:uid="{F95DD042-A193-42E3-9B1B-F1D7FDA56CC5}"/>
    <cellStyle name="Heading 1 7" xfId="6294" xr:uid="{63E9406D-9EBA-43D4-BCE7-93876D216618}"/>
    <cellStyle name="Heading 1 8" xfId="6295" xr:uid="{DBFC5CE5-4525-4440-84AD-A5E88841BEDF}"/>
    <cellStyle name="Heading 1 9" xfId="6296" xr:uid="{4247BD0E-1FE9-4210-BF57-ED2AD7C4BA6A}"/>
    <cellStyle name="Heading 1 Above" xfId="3708" xr:uid="{52DE59B2-5CE9-469C-B1DF-BBEEFAD5BA2E}"/>
    <cellStyle name="Heading 1+" xfId="3559" xr:uid="{FF2A1D07-DCD6-43E3-A327-69FE18A6D4F9}"/>
    <cellStyle name="Heading 1+ 2" xfId="12443" xr:uid="{FBEA26C8-8CB8-4653-92D0-E03C8FECC71C}"/>
    <cellStyle name="Heading 10" xfId="15201" xr:uid="{CEA55B17-AE21-45FF-8971-E4AE9032EFE7}"/>
    <cellStyle name="Heading 11" xfId="12407" xr:uid="{1F402951-2D42-46D2-84B0-D551F2CA0F1A}"/>
    <cellStyle name="Heading 12" xfId="13090" xr:uid="{E2ADA9B8-E64F-4572-8CE9-C2BF78E11F27}"/>
    <cellStyle name="Heading 2 10" xfId="6297" xr:uid="{202FCF95-46D2-4CD3-B77A-5FC6368F8262}"/>
    <cellStyle name="Heading 2 11" xfId="6298" xr:uid="{326FF48A-A4CA-4658-9E5B-835393C1687F}"/>
    <cellStyle name="Heading 2 12" xfId="6299" xr:uid="{7B69B449-1C0F-4020-ADF7-BB475813E617}"/>
    <cellStyle name="Heading 2 13" xfId="6300" xr:uid="{25C39D8D-63B4-443D-9B1A-08D8116DB87E}"/>
    <cellStyle name="Heading 2 14" xfId="6301" xr:uid="{A26B3B60-5993-4B8B-8C64-F5FAD8B6565A}"/>
    <cellStyle name="Heading 2 15" xfId="6302" xr:uid="{21CCCAA5-292D-4665-A023-9E8A78060CC1}"/>
    <cellStyle name="Heading 2 16" xfId="104" xr:uid="{DA42F227-585A-42EB-A01C-0FCDFF9F18D5}"/>
    <cellStyle name="Heading 2 2" xfId="1618" xr:uid="{B45F09A9-12A6-41A5-9650-1CE1DBAFB747}"/>
    <cellStyle name="Heading 2 2 2" xfId="3709" xr:uid="{9F9F7BC9-35A6-4B6D-8635-A04F4DC4721A}"/>
    <cellStyle name="Heading 2 2 2 2" xfId="3454" xr:uid="{0CC6D497-5DAC-459E-920C-5F35A9EEAC79}"/>
    <cellStyle name="Heading 2 2 2 2 2" xfId="9850" xr:uid="{A758DC43-3F06-4030-9B2F-6F900A2638FE}"/>
    <cellStyle name="Heading 2 2 2 3" xfId="10070" xr:uid="{356019A1-6B15-4205-83D0-BDE273EC7965}"/>
    <cellStyle name="Heading 2 2 2 4" xfId="6304" xr:uid="{1370B665-61E1-459B-AEE9-6B09D1568AFD}"/>
    <cellStyle name="Heading 2 2 3" xfId="3710" xr:uid="{78CFA987-E1E8-4EEA-A99C-0804044288F0}"/>
    <cellStyle name="Heading 2 2 3 2" xfId="10071" xr:uid="{00578504-8F14-4496-B24E-070D031DE7F8}"/>
    <cellStyle name="Heading 2 2 4" xfId="3711" xr:uid="{1CA46ADE-801C-4E20-97A1-DD63456A9648}"/>
    <cellStyle name="Heading 2 2 4 2" xfId="10072" xr:uid="{CCBE25D1-47B7-4D60-9E03-845BCA0B3D9A}"/>
    <cellStyle name="Heading 2 2 5" xfId="3712" xr:uid="{E3EF7D47-9335-407F-B9AA-01FB56F3BC38}"/>
    <cellStyle name="Heading 2 2 5 2" xfId="10073" xr:uid="{078BAA8D-ADA5-4B67-AB00-5D5BFDB5E404}"/>
    <cellStyle name="Heading 2 2 6" xfId="3713" xr:uid="{12E8BC4D-7CB9-4CE3-8B06-E3A42F701C1A}"/>
    <cellStyle name="Heading 2 2 6 2" xfId="10074" xr:uid="{3225960A-5055-400C-83C5-F5B657B5EF86}"/>
    <cellStyle name="Heading 2 2 7" xfId="3714" xr:uid="{1270FA4A-ADFE-41BB-A167-78A071074799}"/>
    <cellStyle name="Heading 2 2 7 2" xfId="10075" xr:uid="{C0628361-47F9-4225-B25B-2B1A9E8E68EF}"/>
    <cellStyle name="Heading 2 2 8" xfId="8106" xr:uid="{D2C4C1F7-AFE5-4B38-AC2D-6AC61076A7DC}"/>
    <cellStyle name="Heading 2 2 9" xfId="6303" xr:uid="{E717ACE2-63C4-4A9A-B16D-68BA2ABD036E}"/>
    <cellStyle name="Heading 2 3" xfId="1620" xr:uid="{DF968661-28A5-4BA7-B153-C539873E671E}"/>
    <cellStyle name="Heading 2 3 2" xfId="3715" xr:uid="{7FA395C9-EFA7-4FA6-B6AA-F27F573C0B9B}"/>
    <cellStyle name="Heading 2 3 2 2" xfId="10076" xr:uid="{C10E87BF-D4C9-4858-9B46-C047E40E24B6}"/>
    <cellStyle name="Heading 2 3 3" xfId="8108" xr:uid="{C4B22CC9-F639-47CB-A281-8248FD98AF30}"/>
    <cellStyle name="Heading 2 3 4" xfId="6305" xr:uid="{39528309-5590-4F8A-A726-E5119A27E910}"/>
    <cellStyle name="Heading 2 4" xfId="1623" xr:uid="{994488AF-F562-43B4-9562-7CAF03458612}"/>
    <cellStyle name="Heading 2 4 2" xfId="8111" xr:uid="{C7195014-75B6-4C03-84CA-9758CCBCF82C}"/>
    <cellStyle name="Heading 2 4 3" xfId="6306" xr:uid="{41FA85C7-F522-46AF-8B87-77CAA1F3AF54}"/>
    <cellStyle name="Heading 2 5" xfId="613" xr:uid="{E59CC871-27BF-4EE4-A8A8-6E7C0556D975}"/>
    <cellStyle name="Heading 2 5 2" xfId="7166" xr:uid="{658E8DFD-8B2B-450B-B13F-2F9BE99D16B4}"/>
    <cellStyle name="Heading 2 5 3" xfId="6307" xr:uid="{E4EF0609-9623-4231-BE4A-8752F6EEC55E}"/>
    <cellStyle name="Heading 2 6" xfId="6308" xr:uid="{4B22CBD1-B44E-45A0-8D24-8BADDE328FE1}"/>
    <cellStyle name="Heading 2 7" xfId="6309" xr:uid="{F37EABA2-69C6-4F5F-B043-BFC47D1F94F9}"/>
    <cellStyle name="Heading 2 8" xfId="6310" xr:uid="{F6724051-9D52-4F68-9EBE-BFEF1D517BAE}"/>
    <cellStyle name="Heading 2 9" xfId="6311" xr:uid="{311BED5E-3944-4249-90EF-F0087406DEDD}"/>
    <cellStyle name="Heading 2 Below" xfId="2725" xr:uid="{C00AEBB8-6B7B-4792-AD13-C72CDE71BFCA}"/>
    <cellStyle name="Heading 2 Below 2" xfId="3716" xr:uid="{A3F14964-DAA6-4317-BDC5-8044121F9823}"/>
    <cellStyle name="Heading 2+" xfId="1580" xr:uid="{EC5DE5DC-AF60-486D-94D7-56846BA57976}"/>
    <cellStyle name="Heading 2+ 2" xfId="12239" xr:uid="{3FBB67B0-C22B-4A28-B687-4EA62BE0BE4B}"/>
    <cellStyle name="Heading 3 10" xfId="6312" xr:uid="{CA3C5E4B-A8DF-4DE9-B7C8-1B19D25B97BF}"/>
    <cellStyle name="Heading 3 11" xfId="6313" xr:uid="{3F8D5292-4F6B-4B5E-9DFE-74C4B657C78D}"/>
    <cellStyle name="Heading 3 12" xfId="6314" xr:uid="{562E803C-FEB7-43A8-800A-1C239EBB82B0}"/>
    <cellStyle name="Heading 3 13" xfId="6315" xr:uid="{3CB5BA58-10CD-45D6-8AA9-4ED4DFC6687A}"/>
    <cellStyle name="Heading 3 14" xfId="6316" xr:uid="{3534820D-6B71-4296-81FE-4D11E73E12E0}"/>
    <cellStyle name="Heading 3 15" xfId="6317" xr:uid="{5E84A61F-D0A0-4004-8712-6DA2A767C1D4}"/>
    <cellStyle name="Heading 3 16" xfId="105" xr:uid="{6B091B6F-C035-4C06-B40F-6DB1C26A6B4A}"/>
    <cellStyle name="Heading 3 2" xfId="1627" xr:uid="{3BDBF68C-4B23-47D8-929A-79DC634B9977}"/>
    <cellStyle name="Heading 3 2 2" xfId="3717" xr:uid="{6898D939-92E9-4A3A-B687-EB9E861D3CAD}"/>
    <cellStyle name="Heading 3 2 2 2" xfId="10077" xr:uid="{0CB96CB1-FCA0-412F-9749-94407D249122}"/>
    <cellStyle name="Heading 3 2 3" xfId="3718" xr:uid="{3B4DE9E7-47B6-40D9-A5D1-FB93430C68D3}"/>
    <cellStyle name="Heading 3 2 3 2" xfId="10078" xr:uid="{A767DD4B-E2A5-4760-B768-BFA10B36A6C0}"/>
    <cellStyle name="Heading 3 2 4" xfId="3720" xr:uid="{BE6C8776-42D0-487B-9DB7-1177632F7791}"/>
    <cellStyle name="Heading 3 2 4 2" xfId="10080" xr:uid="{88F9BA02-68E7-4166-B17D-A6CB47F74B9B}"/>
    <cellStyle name="Heading 3 2 5" xfId="2434" xr:uid="{55023874-52C6-4B07-A6F0-03FDA7AE1BAF}"/>
    <cellStyle name="Heading 3 2 5 2" xfId="8858" xr:uid="{7CEEA327-8925-45AB-BF41-BB982908A8B3}"/>
    <cellStyle name="Heading 3 2 6" xfId="2471" xr:uid="{C4767DAD-F719-4E88-9A9F-F442FFE1C1A1}"/>
    <cellStyle name="Heading 3 2 6 2" xfId="8894" xr:uid="{F9FF280D-C679-4967-A710-900CF5908682}"/>
    <cellStyle name="Heading 3 2 7" xfId="2493" xr:uid="{B369BFDB-110D-4DE3-AB6E-0C2F2E1C267A}"/>
    <cellStyle name="Heading 3 2 7 2" xfId="8914" xr:uid="{AA75DEEF-5258-4F00-81EE-2045505BB1B6}"/>
    <cellStyle name="Heading 3 2 8" xfId="8115" xr:uid="{390C2D15-316E-4876-A062-3ECA2D9E6282}"/>
    <cellStyle name="Heading 3 2 9" xfId="6318" xr:uid="{875B1157-1B34-4B98-BE24-3B84E3EA0604}"/>
    <cellStyle name="Heading 3 3" xfId="1629" xr:uid="{A21275B8-6CDC-415B-9B34-A57504A3640F}"/>
    <cellStyle name="Heading 3 3 2" xfId="3244" xr:uid="{19604FC5-C193-4AFD-A619-2A7330E94957}"/>
    <cellStyle name="Heading 3 3 2 2" xfId="9644" xr:uid="{346A32F7-4C7F-406F-9EBA-D025121367E1}"/>
    <cellStyle name="Heading 3 3 3" xfId="8117" xr:uid="{E063BEB3-004B-4CCE-BDCB-3154D62AC54A}"/>
    <cellStyle name="Heading 3 3 4" xfId="6319" xr:uid="{66064633-E8A9-44E7-B5B6-91F12BE82E8D}"/>
    <cellStyle name="Heading 3 4" xfId="1631" xr:uid="{E22AE6C4-92E1-4287-BD87-ED5B099610D1}"/>
    <cellStyle name="Heading 3 4 2" xfId="8119" xr:uid="{F2A67026-78EC-408B-B12E-C63EB51DA401}"/>
    <cellStyle name="Heading 3 4 3" xfId="6320" xr:uid="{23229582-3786-4615-86B0-DEB08F630F97}"/>
    <cellStyle name="Heading 3 5" xfId="1633" xr:uid="{39ED3A5A-0DC7-49CB-B94E-05896B95D4DC}"/>
    <cellStyle name="Heading 3 5 2" xfId="8121" xr:uid="{BB0156AD-9798-47B0-A123-FE91470B3AD0}"/>
    <cellStyle name="Heading 3 5 3" xfId="6321" xr:uid="{ED6962AA-63A0-4568-8643-90F68575753C}"/>
    <cellStyle name="Heading 3 6" xfId="6322" xr:uid="{905BBF1F-9519-4D37-A659-065752D9B2F3}"/>
    <cellStyle name="Heading 3 7" xfId="6323" xr:uid="{E062D2FF-FEC9-4695-B8C6-17B754DCA1DB}"/>
    <cellStyle name="Heading 3 8" xfId="6324" xr:uid="{1857267F-AF4F-4634-B82F-7B5ED45B3974}"/>
    <cellStyle name="Heading 3 9" xfId="6325" xr:uid="{1096CA0D-10C8-4304-AE68-DE3A6722BD1A}"/>
    <cellStyle name="Heading 3+" xfId="2411" xr:uid="{197F0A8A-52A6-4396-9018-06E62DC9BE84}"/>
    <cellStyle name="Heading 4 10" xfId="6326" xr:uid="{47E4EBBA-BEBF-46D7-899E-AF4EEE78C500}"/>
    <cellStyle name="Heading 4 11" xfId="6327" xr:uid="{4905D03D-2AF2-42AA-ADB9-70F9AD82D83A}"/>
    <cellStyle name="Heading 4 12" xfId="6328" xr:uid="{D6429994-C2B8-48F5-B2AA-16B0AECA3E24}"/>
    <cellStyle name="Heading 4 13" xfId="6329" xr:uid="{9D291F80-AC59-459D-B88C-C1A1BABADF1B}"/>
    <cellStyle name="Heading 4 14" xfId="6330" xr:uid="{7FB709B9-489C-4238-A971-1FFA23F9B687}"/>
    <cellStyle name="Heading 4 15" xfId="6331" xr:uid="{4AD3DAD8-CA12-44AD-A6DE-7BC3A75732BF}"/>
    <cellStyle name="Heading 4 16" xfId="106" xr:uid="{A6BEE9E6-FCAB-4EE1-96A9-FDD192EC56FD}"/>
    <cellStyle name="Heading 4 2" xfId="3721" xr:uid="{26D1210F-5F89-495C-9B4D-39780DB32B36}"/>
    <cellStyle name="Heading 4 2 2" xfId="3722" xr:uid="{2F452774-2B38-4FC6-8A1C-67BAC5341F44}"/>
    <cellStyle name="Heading 4 2 2 2" xfId="10082" xr:uid="{1A929391-75E9-42D4-AEFC-CB9631030409}"/>
    <cellStyle name="Heading 4 2 2 3" xfId="6333" xr:uid="{421BD477-8F5B-4EB6-98FB-649073AC4D4F}"/>
    <cellStyle name="Heading 4 2 3" xfId="3723" xr:uid="{13485CD2-63A6-425C-B519-19794894CB0A}"/>
    <cellStyle name="Heading 4 2 3 2" xfId="10083" xr:uid="{CF431037-82D2-4DA5-9063-977661D801CE}"/>
    <cellStyle name="Heading 4 2 4" xfId="3724" xr:uid="{E48C974B-1F63-40AD-8F0F-E1171ED1424A}"/>
    <cellStyle name="Heading 4 2 4 2" xfId="10084" xr:uid="{176D9703-1B9F-4CC0-AA9D-4806F24C0B18}"/>
    <cellStyle name="Heading 4 2 5" xfId="3725" xr:uid="{260D3D66-4B60-4B38-9BBE-FDA3B5A85D0D}"/>
    <cellStyle name="Heading 4 2 5 2" xfId="10085" xr:uid="{D7382C58-5158-4213-A4A9-B408B4790A8F}"/>
    <cellStyle name="Heading 4 2 6" xfId="3726" xr:uid="{58FD297F-2A06-4E75-B645-11865706F5E1}"/>
    <cellStyle name="Heading 4 2 6 2" xfId="10086" xr:uid="{D8166B5A-EE66-4CD7-8089-2C5F675245A3}"/>
    <cellStyle name="Heading 4 2 7" xfId="3728" xr:uid="{3CD2DA8A-D52D-4FB6-8528-880EC1310116}"/>
    <cellStyle name="Heading 4 2 7 2" xfId="10088" xr:uid="{F25B9F5E-8853-43A9-BE5E-858E343BB02A}"/>
    <cellStyle name="Heading 4 2 8" xfId="10081" xr:uid="{C09A2778-71A2-481E-990F-1211604ABF3E}"/>
    <cellStyle name="Heading 4 2 9" xfId="6332" xr:uid="{3C201D93-8240-441F-B6CF-350C03A87323}"/>
    <cellStyle name="Heading 4 3" xfId="652" xr:uid="{502485B9-93C6-4AFC-B6C8-684A5F01FF3B}"/>
    <cellStyle name="Heading 4 3 2" xfId="1656" xr:uid="{76C66150-193E-45E1-90D2-0EA0A025C840}"/>
    <cellStyle name="Heading 4 3 2 2" xfId="8143" xr:uid="{22031A44-AD12-4E6D-94DF-A8BAA817FA80}"/>
    <cellStyle name="Heading 4 3 3" xfId="7203" xr:uid="{69F0A55B-991E-4424-AB01-D0BFF63A70F7}"/>
    <cellStyle name="Heading 4 3 4" xfId="6334" xr:uid="{4F44F11A-E91D-40D6-A630-F64664CAD673}"/>
    <cellStyle name="Heading 4 4" xfId="3504" xr:uid="{1775750F-6A34-467F-BBCF-4E177BB74525}"/>
    <cellStyle name="Heading 4 4 2" xfId="9893" xr:uid="{72A50688-BE19-47D0-9E62-C1BEF3C04C21}"/>
    <cellStyle name="Heading 4 4 3" xfId="6335" xr:uid="{CF680B3D-2A6B-4CDE-B0C2-4996255A20F8}"/>
    <cellStyle name="Heading 4 5" xfId="3506" xr:uid="{4D375FA2-7713-4B32-80C4-09C9B3FDB975}"/>
    <cellStyle name="Heading 4 5 2" xfId="9895" xr:uid="{B581FCEA-63DB-4B6B-AA5F-D99D0DFE2D98}"/>
    <cellStyle name="Heading 4 5 3" xfId="6336" xr:uid="{5B0EDDC8-0D41-4080-9468-DB2116E20A81}"/>
    <cellStyle name="Heading 4 6" xfId="6337" xr:uid="{CD8DBA19-5DBE-4590-A3C9-D04C53D744BB}"/>
    <cellStyle name="Heading 4 7" xfId="6338" xr:uid="{9A89B937-D576-4810-8140-802ECB3A91A7}"/>
    <cellStyle name="Heading 4 8" xfId="6339" xr:uid="{B9C6CF1A-7190-4060-8135-437B4AB7DDC2}"/>
    <cellStyle name="Heading 4 9" xfId="6340" xr:uid="{D1AD5A92-E711-4A9B-BF2F-5EC624A8CBF8}"/>
    <cellStyle name="Heading 5" xfId="8749" xr:uid="{8DBB4C74-3406-4840-91DE-A2DA122C7A19}"/>
    <cellStyle name="Heading 5 2" xfId="13105" xr:uid="{BE5319D0-C3E4-4D3C-B529-8C1232815090}"/>
    <cellStyle name="Heading 5 2 2" xfId="16234" xr:uid="{D37C1374-C466-4E31-AA4C-74645689900B}"/>
    <cellStyle name="Heading 5 2 3" xfId="17703" xr:uid="{70D4C440-E39D-4D1E-AD11-35C9C44B46B3}"/>
    <cellStyle name="Heading 5 2 4" xfId="14181" xr:uid="{49810686-FC15-4ADE-83ED-37AD2AF1BEC9}"/>
    <cellStyle name="Heading 5 3" xfId="12811" xr:uid="{750A8EF6-8B4C-4736-99E2-F20550F65F02}"/>
    <cellStyle name="Heading 5 3 2" xfId="16019" xr:uid="{528940ED-6520-4348-8E3C-FE1F0D0CE9CB}"/>
    <cellStyle name="Heading 5 3 3" xfId="17482" xr:uid="{960D38DE-812A-4260-9BFA-F0FC406F0C0C}"/>
    <cellStyle name="Heading 5 3 4" xfId="14159" xr:uid="{C7F88C92-07DA-4156-AFA1-353F3D166B13}"/>
    <cellStyle name="Heading 5 4" xfId="13189" xr:uid="{47D74E62-37DC-4352-A70B-4FA9E16338E0}"/>
    <cellStyle name="Heading 5 5" xfId="13380" xr:uid="{30573811-8A89-4816-BED5-850492FA8347}"/>
    <cellStyle name="Heading 6" xfId="11736" xr:uid="{8657326E-F5B9-447C-9625-71D13723BB19}"/>
    <cellStyle name="Heading 6 2" xfId="12016" xr:uid="{41EDC631-438B-43A7-AD45-E21EADBCCC79}"/>
    <cellStyle name="Heading 6 2 2" xfId="13834" xr:uid="{C23F7774-0B34-4EE1-809F-C7AC3FFAD7C7}"/>
    <cellStyle name="Heading 6 2 2 2" xfId="16812" xr:uid="{27951520-2955-4C17-B8BB-D792239EB3FC}"/>
    <cellStyle name="Heading 6 2 2 3" xfId="18348" xr:uid="{34623AD0-2E2E-4593-BB66-BEB598A3232A}"/>
    <cellStyle name="Heading 6 2 2 4" xfId="14341" xr:uid="{61C338E0-FE4B-43AA-BBDA-E52B7AF3F12B}"/>
    <cellStyle name="Heading 6 2 3" xfId="13973" xr:uid="{1A0C68FE-BE05-45BD-B39F-CFB73735EB92}"/>
    <cellStyle name="Heading 6 2 3 2" xfId="16868" xr:uid="{903A56D9-378B-48B0-A5D9-CD4BD176D507}"/>
    <cellStyle name="Heading 6 2 3 3" xfId="18407" xr:uid="{76A1F5E0-AA53-4791-829E-9B53D259808A}"/>
    <cellStyle name="Heading 6 2 3 4" xfId="14397" xr:uid="{80C2221F-217E-46A2-A6CF-85300DA3C163}"/>
    <cellStyle name="Heading 6 2 4" xfId="14062" xr:uid="{0E566601-620F-4CC9-9175-E3AA49D5A9DC}"/>
    <cellStyle name="Heading 6 2 5" xfId="12415" xr:uid="{F9D42460-EBB7-413C-9A9A-AB6AFD7C72E7}"/>
    <cellStyle name="Heading 6 3" xfId="13683" xr:uid="{650A3F79-6C9B-4B9A-87E1-69B4525D91E1}"/>
    <cellStyle name="Heading 6 3 2" xfId="16701" xr:uid="{165334C8-8467-42FB-9219-2A09C74411C3}"/>
    <cellStyle name="Heading 6 3 3" xfId="18202" xr:uid="{652FC917-B8CC-48A8-900C-37F98C953949}"/>
    <cellStyle name="Heading 6 3 4" xfId="14231" xr:uid="{CE1F2718-C127-486C-9FF8-AC3FD897F122}"/>
    <cellStyle name="Heading 6 4" xfId="13937" xr:uid="{ABCEEA0E-16B7-4DB5-9378-E23D9340240C}"/>
    <cellStyle name="Heading 6 4 2" xfId="16849" xr:uid="{44905AAB-F79D-4D1D-8690-44BE79BAA188}"/>
    <cellStyle name="Heading 6 4 3" xfId="18388" xr:uid="{CB717116-3D41-4C6C-8CDB-46A2D4F0DB98}"/>
    <cellStyle name="Heading 6 4 4" xfId="14378" xr:uid="{97CB78EB-6841-4E53-A0C5-59541A2CD9E9}"/>
    <cellStyle name="Heading 6 5" xfId="13551" xr:uid="{FF2D10A7-FAF2-4DDB-A59D-3EF72576F9B9}"/>
    <cellStyle name="Heading 6 6" xfId="12227" xr:uid="{FA3C53E2-FEB4-405C-B6F6-6C7334E847BC}"/>
    <cellStyle name="Heading 7" xfId="12297" xr:uid="{2FF54B7C-F137-4B97-AF48-AFB6BE9D1E80}"/>
    <cellStyle name="Heading 7 2" xfId="15663" xr:uid="{227E9141-083B-48F3-8A8F-AAE485EAC633}"/>
    <cellStyle name="Heading 7 3" xfId="17098" xr:uid="{22391B30-B2C0-4B94-9831-C98A9BB17C01}"/>
    <cellStyle name="Heading 7 4" xfId="14113" xr:uid="{DC7F2C72-C802-4A0D-BA82-451D679D8374}"/>
    <cellStyle name="Heading 8" xfId="12127" xr:uid="{30F1D2A4-3742-4FCA-831A-D41609231555}"/>
    <cellStyle name="Heading 8 2" xfId="15560" xr:uid="{8CC65390-9693-4A6C-9D96-DABA60B821FB}"/>
    <cellStyle name="Heading 8 3" xfId="16988" xr:uid="{A3BEA142-1347-4E6C-A549-FE673783200D}"/>
    <cellStyle name="Heading 8 4" xfId="14098" xr:uid="{09A52DC5-33A1-428A-8279-B11F77D6B1C3}"/>
    <cellStyle name="Heading 9" xfId="14512" xr:uid="{B652FA5D-94D3-41C2-B030-4C3FC0D8DD44}"/>
    <cellStyle name="HEADING, MAJOR" xfId="3729" xr:uid="{41E5B04B-ED64-4800-A5BD-3EC57FAAEAF8}"/>
    <cellStyle name="HEADING, MAJOR 2" xfId="13044" xr:uid="{D7504976-D43F-4C80-96C3-4313AEFD8EB0}"/>
    <cellStyle name="HEADING, MAJOR 3" xfId="13155" xr:uid="{D7260635-CA18-43CE-8A81-D3A0004719A7}"/>
    <cellStyle name="HEADING, MINOR" xfId="2812" xr:uid="{7B613C73-4B79-45ED-B56E-E6BD067626A9}"/>
    <cellStyle name="HEADING, MINOR 2" xfId="9224" xr:uid="{EBB0AEF8-1918-48DD-8C74-609DE81ACDED}"/>
    <cellStyle name="HEADING, MINOR 2 2" xfId="11983" xr:uid="{0A3D79B4-45FA-40E0-AE71-BA47BB5074F1}"/>
    <cellStyle name="HEADING, MINOR 2 2 2" xfId="13801" xr:uid="{660FBE00-18A7-42E2-BD34-B62E47888D4C}"/>
    <cellStyle name="HEADING, MINOR 2 2 2 2" xfId="16783" xr:uid="{7C171C45-330B-4095-A7F2-68841235B770}"/>
    <cellStyle name="HEADING, MINOR 2 2 2 3" xfId="18315" xr:uid="{B93AD899-5AAF-484D-B25A-AA5D9A048929}"/>
    <cellStyle name="HEADING, MINOR 2 2 2 4" xfId="14312" xr:uid="{6127C529-5589-4FE0-ACF3-D1002DC17DFD}"/>
    <cellStyle name="HEADING, MINOR 2 2 3" xfId="15520" xr:uid="{555CCC06-83B9-4EB5-94A4-F76184D7E37C}"/>
    <cellStyle name="HEADING, MINOR 2 2 4" xfId="16947" xr:uid="{FD7F4297-5DF1-43B9-B38B-02570AD5FF7A}"/>
    <cellStyle name="HEADING, MINOR 2 2 5" xfId="14033" xr:uid="{409042C0-399A-491C-8162-6B77A58DBFA9}"/>
    <cellStyle name="HEADING, MINOR 2 3" xfId="13176" xr:uid="{1D64D566-474C-42E0-9A63-A3EE7D585A09}"/>
    <cellStyle name="HEADING, MINOR 2 3 2" xfId="17750" xr:uid="{7FD41872-5582-4B87-AEED-B6CB691872AF}"/>
    <cellStyle name="HEADING, MINOR 2 4" xfId="14475" xr:uid="{F25DAACD-7C8F-4536-946E-8F313669D4C5}"/>
    <cellStyle name="HEADING, MINOR 2 5" xfId="12397" xr:uid="{055A30B1-FAD4-4D96-9AB0-A8DB036CCCE6}"/>
    <cellStyle name="HEADING, MINOR 3" xfId="11747" xr:uid="{26AF4CE7-6CC4-4A72-BE4D-A169D610F478}"/>
    <cellStyle name="HEADING, MINOR 3 2" xfId="12023" xr:uid="{997A28A6-7B37-40DD-8B07-517411E03E63}"/>
    <cellStyle name="HEADING, MINOR 3 2 2" xfId="13841" xr:uid="{AB0F2CE1-E01B-4DEB-AB52-0D5E35DAD4CB}"/>
    <cellStyle name="HEADING, MINOR 3 2 2 2" xfId="16819" xr:uid="{B9EC66AB-FE22-44DE-BB69-CF3DEA49964E}"/>
    <cellStyle name="HEADING, MINOR 3 2 2 3" xfId="18355" xr:uid="{1C7596AF-6271-4657-A9F4-226CB6953667}"/>
    <cellStyle name="HEADING, MINOR 3 2 2 4" xfId="14348" xr:uid="{DDB69A51-AA87-499A-8E1D-FBAAD2E20F27}"/>
    <cellStyle name="HEADING, MINOR 3 2 3" xfId="15542" xr:uid="{628FE55A-70AE-400C-8690-5A8870CF14A0}"/>
    <cellStyle name="HEADING, MINOR 3 2 4" xfId="16971" xr:uid="{A5BC630E-A4C1-4318-87C3-031D94FCDEB7}"/>
    <cellStyle name="HEADING, MINOR 3 2 5" xfId="14069" xr:uid="{9BFBC634-10E8-4E24-B08C-450A0797F7A3}"/>
    <cellStyle name="HEADING, MINOR 3 3" xfId="13692" xr:uid="{813C068E-1F92-429A-98F1-2FD6D8C7EA77}"/>
    <cellStyle name="HEADING, MINOR 3 3 2" xfId="18211" xr:uid="{DB5F1811-6030-404A-A3F1-4ADD5F667EAF}"/>
    <cellStyle name="HEADING, MINOR 3 4" xfId="16891" xr:uid="{EE1A0BEE-AAD7-4654-88B0-B715E94ED2E6}"/>
    <cellStyle name="HEADING, MINOR 3 5" xfId="13209" xr:uid="{D8E4F196-4505-44E2-B527-DB4B231C0370}"/>
    <cellStyle name="HEADING, MINOR 4" xfId="11947" xr:uid="{30EC3858-4F73-4021-8571-F0C2E55CD63E}"/>
    <cellStyle name="HEADING, MINOR 4 2" xfId="13765" xr:uid="{47F06F79-5266-4559-8BDB-EB661483B5BF}"/>
    <cellStyle name="HEADING, MINOR 4 2 2" xfId="16751" xr:uid="{3427CE3C-03EE-4D64-A201-3B4DD6E1BE4A}"/>
    <cellStyle name="HEADING, MINOR 4 2 3" xfId="18279" xr:uid="{BF27A380-0758-43FD-B44D-E9DDB7617624}"/>
    <cellStyle name="HEADING, MINOR 4 2 4" xfId="14280" xr:uid="{9F39FA9E-F9F1-44F1-85C8-BBB6BC2BD344}"/>
    <cellStyle name="HEADING, MINOR 4 3" xfId="15501" xr:uid="{BE0CEB9C-225D-4E32-83AD-3EE25E709501}"/>
    <cellStyle name="HEADING, MINOR 4 4" xfId="16927" xr:uid="{9870659D-AD89-4B87-898F-B72B6FE8ED63}"/>
    <cellStyle name="HEADING, MINOR 4 5" xfId="14001" xr:uid="{C188E668-06F1-4D52-8AFA-F7AAAD91DC08}"/>
    <cellStyle name="HEADING, MINOR 5" xfId="12377" xr:uid="{05ECC8B9-E282-4115-B16C-A5C68AE609BE}"/>
    <cellStyle name="HEADING, MINOR 5 2" xfId="17148" xr:uid="{9587E205-A84E-43A4-80FF-C10FAD437817}"/>
    <cellStyle name="HEADING, MINOR 6" xfId="13745" xr:uid="{7EC4AB84-C050-42C1-A31C-32E59C635D98}"/>
    <cellStyle name="HEADING, MINOR 7" xfId="14871" xr:uid="{82F2B0B1-C315-44D3-8393-BCAC2D6498B9}"/>
    <cellStyle name="HEADING, MINOR 8" xfId="12354" xr:uid="{15A89529-0D98-4A33-9208-B5E1DFE2B31D}"/>
    <cellStyle name="HEADING, MINOR 9" xfId="13177" xr:uid="{C2FA47AF-1DA5-4E98-AA71-29050EEC62C4}"/>
    <cellStyle name="HEADING, RIGHT" xfId="3403" xr:uid="{679642E2-A6D8-4879-9316-D522948E4B00}"/>
    <cellStyle name="HEADING, RIGHT 2" xfId="12988" xr:uid="{26156B67-607A-40C3-B261-42F27BE9F8E4}"/>
    <cellStyle name="HEADING, RIGHT 3" xfId="13156" xr:uid="{3280DED1-215E-4BFA-99C6-177E75AA5206}"/>
    <cellStyle name="HEADING,MAJOR" xfId="3730" xr:uid="{DFD8640F-BF0B-4621-BB44-89D4B53CE1D6}"/>
    <cellStyle name="HEADING,MAJOR 2" xfId="11777" xr:uid="{2041EBCF-74A0-4EC8-B59F-51BEEFB9A120}"/>
    <cellStyle name="HEADING,MAJOR 2 2" xfId="12039" xr:uid="{ABFEBB18-D815-4C82-946F-8249238C4956}"/>
    <cellStyle name="HEADING,MAJOR 2 2 2" xfId="13857" xr:uid="{F948F08B-0305-4C1B-8707-016D7D364E16}"/>
    <cellStyle name="HEADING,MAJOR 2 2 2 2" xfId="16835" xr:uid="{D023AB6C-4A8D-4ACA-8ECF-77722F33963E}"/>
    <cellStyle name="HEADING,MAJOR 2 2 2 3" xfId="18371" xr:uid="{ECB9409C-E06A-4745-85DA-2985865F3968}"/>
    <cellStyle name="HEADING,MAJOR 2 2 2 4" xfId="14364" xr:uid="{78DE5823-EC3A-4826-BD8B-C6957C2B0EFC}"/>
    <cellStyle name="HEADING,MAJOR 2 2 3" xfId="15547" xr:uid="{D6A3979E-C231-482B-BF07-3D8A57AC7794}"/>
    <cellStyle name="HEADING,MAJOR 2 2 4" xfId="16975" xr:uid="{825A7681-1474-4EE8-9A13-166B79010812}"/>
    <cellStyle name="HEADING,MAJOR 2 2 5" xfId="14080" xr:uid="{44890DD2-662D-4937-99E8-F163B7F84E87}"/>
    <cellStyle name="HEADING,MAJOR 2 3" xfId="13719" xr:uid="{439AB92B-3322-4F65-B768-987C1826582F}"/>
    <cellStyle name="HEADING,MAJOR 2 3 2" xfId="18238" xr:uid="{4109CA83-3E22-4FF2-8111-57A3F352DC04}"/>
    <cellStyle name="HEADING,MAJOR 2 4" xfId="16895" xr:uid="{BC6E0B46-3970-4E6C-A458-A6F5C6A5889C}"/>
    <cellStyle name="HEADING,MAJOR 2 5" xfId="12805" xr:uid="{166B5CE3-67DD-49DE-98FF-CD4E00B4E417}"/>
    <cellStyle name="HEADING,MAJOR 3" xfId="11958" xr:uid="{0C1CC31A-EDF9-4E29-ABA7-B74F6093CE2A}"/>
    <cellStyle name="HEADING,MAJOR 3 2" xfId="13776" xr:uid="{F060BE59-F3E9-47DD-AB09-58FE023E1046}"/>
    <cellStyle name="HEADING,MAJOR 3 2 2" xfId="16762" xr:uid="{BFCD10B2-CC3A-4246-B6A1-9967C5DE1654}"/>
    <cellStyle name="HEADING,MAJOR 3 2 3" xfId="18290" xr:uid="{4D182890-8E1C-4232-8081-5E45C3C8DAD3}"/>
    <cellStyle name="HEADING,MAJOR 3 2 4" xfId="14291" xr:uid="{3E401169-F696-448E-9780-0D2FF966E26A}"/>
    <cellStyle name="HEADING,MAJOR 3 3" xfId="15506" xr:uid="{E4352893-B520-42A9-870B-A1BECFF1E17E}"/>
    <cellStyle name="HEADING,MAJOR 3 4" xfId="16931" xr:uid="{F1405803-78FA-4A60-8666-F0818F45A7CA}"/>
    <cellStyle name="HEADING,MAJOR 3 5" xfId="14012" xr:uid="{1D2EEFF1-A24B-4C48-BF41-BA74A288B5E6}"/>
    <cellStyle name="HEADING,MAJOR 4" xfId="12490" xr:uid="{1DA1D8B2-34D1-4E45-A71F-1CE02D915F31}"/>
    <cellStyle name="HEADING,MAJOR 4 2" xfId="17217" xr:uid="{661DB028-E947-41C6-BFD9-9653C8229F74}"/>
    <cellStyle name="HEADING,MAJOR 5" xfId="12185" xr:uid="{46FD4D97-D46B-4FD9-B7C1-8653B25F2090}"/>
    <cellStyle name="HEADING,MAJOR 6" xfId="14469" xr:uid="{8EFCB7AB-BDBD-406D-A5F7-A3F4C13712CD}"/>
    <cellStyle name="HEADING,MAJOR 7" xfId="12355" xr:uid="{40FF4AF7-0280-4EF9-8152-63BE0F718480}"/>
    <cellStyle name="HEADING,MAJOR 8" xfId="12208" xr:uid="{89616760-AEF0-411B-A50E-3E876924A64B}"/>
    <cellStyle name="Heading1" xfId="841" xr:uid="{0C2F3481-6F14-4B69-8DBF-B7CE15AF9107}"/>
    <cellStyle name="HEADING1 10" xfId="3530" xr:uid="{F1D25E70-75EE-45AD-A06F-2B8121FB682C}"/>
    <cellStyle name="HEADING1 10 2" xfId="9916" xr:uid="{F5637178-CECF-4F9D-B546-7D2AE82BE4C9}"/>
    <cellStyle name="HEADING1 11" xfId="3732" xr:uid="{7E8D5DC1-9CD2-4F8A-ADB4-83AEFDA5E1D6}"/>
    <cellStyle name="HEADING1 11 2" xfId="10090" xr:uid="{7FAE7A34-3F4F-4A88-8B84-078E8CBF5662}"/>
    <cellStyle name="Heading1 12" xfId="7368" xr:uid="{5ABAB33D-6131-45E5-8333-DF33C3C9D6A6}"/>
    <cellStyle name="HEADING1 13" xfId="6341" xr:uid="{9C3E4A20-99FB-42BF-A172-D56D0F2D83B4}"/>
    <cellStyle name="HEADING1 2" xfId="2055" xr:uid="{ADD57877-491E-49D3-9195-CC4717CAFA9D}"/>
    <cellStyle name="HEADING1 2 2" xfId="8505" xr:uid="{8CF0D06C-4013-4E24-8B39-F80A98209A78}"/>
    <cellStyle name="HEADING1 3" xfId="2059" xr:uid="{3686103F-2FE3-4924-8D07-C242FE677B28}"/>
    <cellStyle name="HEADING1 3 2" xfId="8509" xr:uid="{0FA92A13-C9EE-4F7A-92B3-C68D32D63F8B}"/>
    <cellStyle name="HEADING1 4" xfId="2063" xr:uid="{06D6D9B7-29E3-43DC-A4F6-A7C443CF1E63}"/>
    <cellStyle name="HEADING1 4 2" xfId="8513" xr:uid="{FC7357F9-3436-4CC4-8E23-8EA11EC6E43B}"/>
    <cellStyle name="HEADING1 5" xfId="2891" xr:uid="{9AB35556-2C4B-424C-A1A5-10483EA8B7A1}"/>
    <cellStyle name="HEADING1 5 2" xfId="9299" xr:uid="{435D6E41-4395-48DC-A022-A7107B8CACAB}"/>
    <cellStyle name="HEADING1 6" xfId="2894" xr:uid="{81CAF007-B081-4395-AF19-FE48245E19F4}"/>
    <cellStyle name="HEADING1 6 2" xfId="9302" xr:uid="{4FFD2BAF-699B-4998-956B-6E23766CECFA}"/>
    <cellStyle name="HEADING1 7" xfId="2901" xr:uid="{2B87A184-11D2-4A0E-9567-6FA183E211BB}"/>
    <cellStyle name="HEADING1 7 2" xfId="9309" xr:uid="{579DC2F4-9842-423E-A4E2-1B7E707FA0CC}"/>
    <cellStyle name="HEADING1 8" xfId="2904" xr:uid="{037CFFEC-2BD7-4B3D-8350-3AC1BEFBFFE4}"/>
    <cellStyle name="HEADING1 8 2" xfId="9312" xr:uid="{81482F20-CD1B-423B-B820-46553B3C2803}"/>
    <cellStyle name="HEADING1 9" xfId="2907" xr:uid="{FD1F3F06-30A4-4A8C-80F2-48FBD4908405}"/>
    <cellStyle name="HEADING1 9 2" xfId="9315" xr:uid="{FD85CEE7-4B24-4A2A-8421-534105A84C2B}"/>
    <cellStyle name="HEADING1_AVERAGE-ยา" xfId="3733" xr:uid="{4579049B-C263-43D9-8437-308352AC632A}"/>
    <cellStyle name="Heading2" xfId="2465" xr:uid="{F7AD61A2-E4A7-496C-80E6-4EA7DD52D3C5}"/>
    <cellStyle name="HEADING2 10" xfId="3734" xr:uid="{72E22FE4-D5DF-4816-AE18-E3A5C5DC358D}"/>
    <cellStyle name="HEADING2 10 2" xfId="10091" xr:uid="{316655CF-6314-4A52-B6D2-360A074C5199}"/>
    <cellStyle name="HEADING2 11" xfId="3735" xr:uid="{54CCCAAC-CC26-4C10-BCC4-CB3E405C5BC5}"/>
    <cellStyle name="HEADING2 11 2" xfId="10092" xr:uid="{A2777CE8-BC4B-4BBE-A956-159F2EE21257}"/>
    <cellStyle name="HEADING2 12" xfId="618" xr:uid="{790A1F1C-10E0-450A-99CE-688B3753BA07}"/>
    <cellStyle name="HEADING2 12 2" xfId="7171" xr:uid="{47C9D007-549D-497D-9D01-D91874DED89C}"/>
    <cellStyle name="HEADING2 13" xfId="3736" xr:uid="{96E4C9E0-6A00-470C-9BEB-42A14C6831E4}"/>
    <cellStyle name="HEADING2 13 2" xfId="10093" xr:uid="{BA55E080-6285-441E-9FAD-A09A0770DF69}"/>
    <cellStyle name="HEADING2 14" xfId="3738" xr:uid="{7BA85AA3-4847-4090-9181-19F0A0C6F3B0}"/>
    <cellStyle name="HEADING2 14 2" xfId="10094" xr:uid="{05A55160-00F5-4076-8F78-FC4B6485EA48}"/>
    <cellStyle name="HEADING2 15" xfId="582" xr:uid="{843F2A63-D6B2-4A21-AA8B-6D7A8990E1B2}"/>
    <cellStyle name="HEADING2 15 2" xfId="7137" xr:uid="{940480C3-1489-419D-B262-66BC3649A8DE}"/>
    <cellStyle name="HEADING2 16" xfId="3739" xr:uid="{31A7BA0D-98C5-4F8C-A0DF-612CDC141175}"/>
    <cellStyle name="HEADING2 16 2" xfId="10095" xr:uid="{255F39FE-3DC7-446E-B6ED-3906EE1BEABD}"/>
    <cellStyle name="HEADING2 17" xfId="3740" xr:uid="{1FD1B14A-9338-4C50-871B-EA2A3A44F1C1}"/>
    <cellStyle name="HEADING2 17 2" xfId="10096" xr:uid="{D67BD26A-C311-43DF-AF54-C675E90AE252}"/>
    <cellStyle name="HEADING2 18" xfId="3741" xr:uid="{9B9D2421-1797-4BEA-9CBB-8AC6DFE79C70}"/>
    <cellStyle name="HEADING2 18 2" xfId="10097" xr:uid="{DF58A36E-AF5C-47A4-83E6-9D4EAAED866B}"/>
    <cellStyle name="Heading2 19" xfId="8889" xr:uid="{E83C25C2-782A-4D62-B1A2-D370D65F131A}"/>
    <cellStyle name="HEADING2 2" xfId="3742" xr:uid="{F86E336F-A995-4354-AF2E-E2B7E94DAF83}"/>
    <cellStyle name="HEADING2 2 2" xfId="10098" xr:uid="{167A89D0-4949-40CD-859F-B877728616AF}"/>
    <cellStyle name="HEADING2 20" xfId="6342" xr:uid="{95BF1EAD-2612-42F1-8BC0-2289F66FBFAE}"/>
    <cellStyle name="HEADING2 3" xfId="3743" xr:uid="{A374D5AA-F60E-4E97-994B-734F139E3A39}"/>
    <cellStyle name="HEADING2 3 2" xfId="10099" xr:uid="{7CE02DCA-3324-4E61-9CAD-ACF0604142CD}"/>
    <cellStyle name="HEADING2 4" xfId="3744" xr:uid="{DD2ECBE9-F211-4BFE-9B00-56489A84C808}"/>
    <cellStyle name="HEADING2 4 2" xfId="10100" xr:uid="{CE0F951E-A5E4-43AF-A460-E58ED040E1A4}"/>
    <cellStyle name="HEADING2 5" xfId="3745" xr:uid="{458F1E8C-18C9-40C9-B975-C33347CD814C}"/>
    <cellStyle name="HEADING2 5 2" xfId="10101" xr:uid="{BE168976-0DB9-412E-A558-0D6D385CFCD8}"/>
    <cellStyle name="HEADING2 6" xfId="3746" xr:uid="{F1F43084-855C-42DC-BEF4-9456BFE8DB95}"/>
    <cellStyle name="HEADING2 6 2" xfId="10102" xr:uid="{A124ADE4-B075-424A-8876-714CC1523689}"/>
    <cellStyle name="HEADING2 7" xfId="3747" xr:uid="{A946D90E-C672-45DC-98B2-DC52D65C802D}"/>
    <cellStyle name="HEADING2 7 2" xfId="10103" xr:uid="{6C30AEF1-EFAF-4E69-8D18-46BA7D5EF035}"/>
    <cellStyle name="HEADING2 8" xfId="3748" xr:uid="{0A13862A-8BB3-49C3-9FA8-AE28BD548B93}"/>
    <cellStyle name="HEADING2 8 2" xfId="10104" xr:uid="{EC6A5588-F13C-4C2A-B514-6941BE0593EF}"/>
    <cellStyle name="HEADING2 9" xfId="3749" xr:uid="{26848D8B-C0EB-4D8A-A9A7-32723E6ECD20}"/>
    <cellStyle name="HEADING2 9 2" xfId="10105" xr:uid="{06CCFE96-F83A-4498-93C3-31D3870089E1}"/>
    <cellStyle name="HEADING2_AVERAGE-ยา" xfId="3751" xr:uid="{AB2655C8-AE25-4910-985D-95F7E1502FAF}"/>
    <cellStyle name="HELV8BLUE" xfId="3752" xr:uid="{CF9E6A77-037F-4246-BA2D-B20077FD984B}"/>
    <cellStyle name="Hidden" xfId="3753" xr:uid="{A63FB56D-30D0-401C-A8DB-DD1D69AEE0D2}"/>
    <cellStyle name="Hyperlink" xfId="12060" xr:uid="{430B6D7B-F34F-4D35-A118-56224BBE7485}"/>
    <cellStyle name="Hyperlink 10" xfId="12083" xr:uid="{69718F5B-C7A9-4E7C-B594-F69D0DBAD0D8}"/>
    <cellStyle name="Hyperlink 11" xfId="13871" xr:uid="{BC77E3B9-9AF0-43AF-994F-F9FCA7BEDB53}"/>
    <cellStyle name="Hyperlink 2" xfId="37" xr:uid="{4B0A80DE-6EA8-42C5-8BBC-1E938BA3ED87}"/>
    <cellStyle name="Hyperlink 2 2" xfId="183" xr:uid="{55A67D67-D90D-4A1D-BD05-D024B547C338}"/>
    <cellStyle name="Hyperlink 2 2 2" xfId="2611" xr:uid="{22D86A65-6DA8-48E7-8B81-ED81FA132234}"/>
    <cellStyle name="Hyperlink 2 2 2 2" xfId="9025" xr:uid="{433E81EE-139E-461E-AAF8-A1B2D528CDBD}"/>
    <cellStyle name="Hyperlink 2 2 3" xfId="9112" xr:uid="{B2939632-D4EC-4BDE-8A77-42DECCDC8C76}"/>
    <cellStyle name="Hyperlink 2 2 4" xfId="2699" xr:uid="{6A991FBB-DF8D-4B71-8A38-B1E242CA197C}"/>
    <cellStyle name="Hyperlink 2 3" xfId="2702" xr:uid="{9A5865FC-DD67-45D1-8680-2850231CDA7F}"/>
    <cellStyle name="Hyperlink 2 3 2" xfId="9115" xr:uid="{1E5D82C6-9512-4784-9FB3-62D67B8589E7}"/>
    <cellStyle name="Hyperlink 2 4" xfId="2705" xr:uid="{085DC3E0-EDC9-4195-84C9-C152F8E485AB}"/>
    <cellStyle name="Hyperlink 2 4 2" xfId="9118" xr:uid="{8DBF1897-AED4-4CF1-9861-6CC5B4FCE2A3}"/>
    <cellStyle name="Hyperlink 2 5" xfId="8827" xr:uid="{D408D20B-88C0-493B-9F4A-971AEB53805C}"/>
    <cellStyle name="Hyperlink 2 6" xfId="6343" xr:uid="{85268438-D01E-4835-856F-6C0974587B19}"/>
    <cellStyle name="Hyperlink 2 7" xfId="2400" xr:uid="{D4BA9A0E-FA57-41A7-B3CE-BF84A6E0354C}"/>
    <cellStyle name="Hyperlink 2 8" xfId="12059" xr:uid="{A8898628-A942-40D8-AD49-B2AD57AE3233}"/>
    <cellStyle name="Hyperlink 2 8 2" xfId="12078" xr:uid="{80FD7112-D4D2-4959-94AE-1EABD97E90DE}"/>
    <cellStyle name="Hyperlink 3" xfId="3410" xr:uid="{ECA83B00-ECE1-4598-92FE-8D65BE9949CB}"/>
    <cellStyle name="Hyperlink 3 2" xfId="3754" xr:uid="{26205095-6C82-44FD-B86D-0727B8A55B25}"/>
    <cellStyle name="Hyperlink 3 2 2" xfId="10107" xr:uid="{E5EAB276-C2AB-4425-BDA6-493CC261B4C0}"/>
    <cellStyle name="Hyperlink 3 3" xfId="1858" xr:uid="{1B992977-29D2-48E2-B856-F7AE7C09AB5D}"/>
    <cellStyle name="Hyperlink 3 3 2" xfId="8317" xr:uid="{FE44DBF9-9196-41A1-9D75-7A1A1674F561}"/>
    <cellStyle name="Hyperlink 3 4" xfId="9808" xr:uid="{5AB7CD57-2AED-4EF4-99BF-936359FA8754}"/>
    <cellStyle name="Hyperlink 3 5" xfId="6344" xr:uid="{10A448DB-F6CF-43E3-8991-D5D81725CD14}"/>
    <cellStyle name="Hyperlink 3 6" xfId="12072" xr:uid="{959E35D8-3C25-498A-BA1C-5C40CE994145}"/>
    <cellStyle name="Hyperlink 3 6 2" xfId="12230" xr:uid="{11FC7E15-A47E-480C-B700-3F15FC5A3FBB}"/>
    <cellStyle name="Hyperlink 3 9" xfId="12103" xr:uid="{68F9E646-6447-44B0-A749-851EBCA02F58}"/>
    <cellStyle name="Hyperlink 4" xfId="3413" xr:uid="{3F4F9A2E-F18E-4B65-B45F-E486C9D03A7A}"/>
    <cellStyle name="Hyperlink 4 2" xfId="3755" xr:uid="{B7B91265-A83A-4494-89F6-96284FE78BA9}"/>
    <cellStyle name="Hyperlink 4 2 2" xfId="10108" xr:uid="{8F88DE12-23B7-4999-99B3-B72096541D76}"/>
    <cellStyle name="Hyperlink 4 3" xfId="9811" xr:uid="{42880078-DB3A-4AF3-8179-9CB1609C4CEA}"/>
    <cellStyle name="Hyperlink 4 4" xfId="6345" xr:uid="{AED529A6-E35F-4A4C-93B2-391742695A5A}"/>
    <cellStyle name="Hyperlink 5" xfId="3756" xr:uid="{F2991669-5746-49D2-91AC-501CBEA42282}"/>
    <cellStyle name="Hyperlink 5 2" xfId="10109" xr:uid="{70FE9CB2-5487-48B6-9714-9D42301D767A}"/>
    <cellStyle name="Hyperlink 5 3" xfId="6346" xr:uid="{DF0BA1F0-4902-4446-9160-302C10D7FFC0}"/>
    <cellStyle name="Hyperlink 6" xfId="6347" xr:uid="{1639963D-A52E-449C-B205-0F1DE0FEF6E4}"/>
    <cellStyle name="Hyperlink 7" xfId="6348" xr:uid="{F917BC5E-6897-4067-8FA6-FFBB1B035819}"/>
    <cellStyle name="Hyperlink 8" xfId="6349" xr:uid="{4EAC1485-43CB-45A8-ABCA-0D47DA4AD015}"/>
    <cellStyle name="Hyperlink 9" xfId="12071" xr:uid="{122044DE-2AED-4314-B41D-1FFB991297B1}"/>
    <cellStyle name="indent" xfId="2328" xr:uid="{321417A8-226D-4023-9907-0A4DE179E2EB}"/>
    <cellStyle name="indent 2" xfId="8764" xr:uid="{76FA7BDA-D4CB-4242-86D2-BC68137A31BC}"/>
    <cellStyle name="Info_Main" xfId="3760" xr:uid="{44BCD4E8-39EA-4F93-BE1F-53991741E615}"/>
    <cellStyle name="Input [yellow]" xfId="3761" xr:uid="{CDE00188-B6D3-4FB5-9EA1-FB901CCE020F}"/>
    <cellStyle name="Input [yellow] 10" xfId="12491" xr:uid="{537CE84B-E8C1-4D9D-AB3F-9AEB85E80AED}"/>
    <cellStyle name="Input [yellow] 10 2" xfId="17218" xr:uid="{5B467ED8-FEA4-47B2-9305-93C350F87134}"/>
    <cellStyle name="Input [yellow] 11" xfId="12140" xr:uid="{EA0E9697-84EE-442B-8F00-47CE448737F4}"/>
    <cellStyle name="Input [yellow] 12" xfId="14493" xr:uid="{66926C5F-2A90-4619-997A-B01EE032796B}"/>
    <cellStyle name="Input [yellow] 13" xfId="12856" xr:uid="{6E4B5F72-34E0-4526-9C44-1C6566FCE36A}"/>
    <cellStyle name="Input [yellow] 2" xfId="3762" xr:uid="{411DB1A7-B5B2-46E3-9760-5367582C49C2}"/>
    <cellStyle name="Input [yellow] 2 2" xfId="3763" xr:uid="{9B5E79C7-1127-472F-B206-BD9C2DE3B762}"/>
    <cellStyle name="Input [yellow] 2 2 2" xfId="10115" xr:uid="{C93004E9-DCFE-49A8-A606-339E30F3B8DE}"/>
    <cellStyle name="Input [yellow] 2 2 2 2" xfId="11996" xr:uid="{2D075442-0286-41D0-B01E-1D0079058CA9}"/>
    <cellStyle name="Input [yellow] 2 2 2 2 2" xfId="13814" xr:uid="{C68F7374-3A36-44F0-B554-544B4D27D076}"/>
    <cellStyle name="Input [yellow] 2 2 2 2 2 2" xfId="16796" xr:uid="{F6CCA5FE-724A-4805-9EF6-7FF79D9649DC}"/>
    <cellStyle name="Input [yellow] 2 2 2 2 2 3" xfId="18328" xr:uid="{A07F6E14-776B-4F66-8D8F-2CDC47B7A116}"/>
    <cellStyle name="Input [yellow] 2 2 2 2 2 4" xfId="14325" xr:uid="{0A73D438-F135-4D73-9971-5AFD15EDDE2D}"/>
    <cellStyle name="Input [yellow] 2 2 2 2 3" xfId="15526" xr:uid="{790CD9D8-844D-4648-95D0-9CF270D078DB}"/>
    <cellStyle name="Input [yellow] 2 2 2 2 4" xfId="16953" xr:uid="{B3EAB158-8BA8-4E70-86E2-1CB352A659E0}"/>
    <cellStyle name="Input [yellow] 2 2 2 2 5" xfId="14046" xr:uid="{D80BE4BE-6692-46B6-B708-C1207F963AEE}"/>
    <cellStyle name="Input [yellow] 2 2 2 3" xfId="13274" xr:uid="{9FA95624-7B41-4342-9C51-640DA530253D}"/>
    <cellStyle name="Input [yellow] 2 2 2 3 2" xfId="17824" xr:uid="{DE848714-2BD3-4B91-AB9C-EA9E8394FAB1}"/>
    <cellStyle name="Input [yellow] 2 2 2 4" xfId="14964" xr:uid="{E2E1499B-8411-4142-A60E-C9729E2EFC18}"/>
    <cellStyle name="Input [yellow] 2 2 2 5" xfId="12296" xr:uid="{AD3048C6-C623-41C9-AF95-990BE6CE8DB1}"/>
    <cellStyle name="Input [yellow] 2 2 3" xfId="11780" xr:uid="{7AC66FE8-8EB8-4DF6-87DC-2E1CF61B3207}"/>
    <cellStyle name="Input [yellow] 2 2 3 2" xfId="12042" xr:uid="{750EC33E-8C42-47A4-A077-CDB8E0068B69}"/>
    <cellStyle name="Input [yellow] 2 2 3 2 2" xfId="13860" xr:uid="{9F6F226F-4299-4A2F-99B3-3013E51DB691}"/>
    <cellStyle name="Input [yellow] 2 2 3 2 2 2" xfId="16838" xr:uid="{6F3918B3-1443-4C92-9609-E747EA682DBB}"/>
    <cellStyle name="Input [yellow] 2 2 3 2 2 3" xfId="18374" xr:uid="{E2B9643B-BF54-44B0-B1AF-61D6D41BF7DF}"/>
    <cellStyle name="Input [yellow] 2 2 3 2 2 4" xfId="14367" xr:uid="{2F131D81-8EA6-44CF-B22C-B05D0AD557E8}"/>
    <cellStyle name="Input [yellow] 2 2 3 2 3" xfId="15550" xr:uid="{804E5AA1-4D71-49B2-96E8-2C557F2820CB}"/>
    <cellStyle name="Input [yellow] 2 2 3 2 4" xfId="16978" xr:uid="{571409AF-31B1-4340-8CA7-8F62E7B2D7D4}"/>
    <cellStyle name="Input [yellow] 2 2 3 2 5" xfId="14083" xr:uid="{80B89043-2FC0-4A56-BD35-418AE7FDF94C}"/>
    <cellStyle name="Input [yellow] 2 2 3 3" xfId="13722" xr:uid="{C44810D1-EF19-4873-B6EB-4F7DA509D7DE}"/>
    <cellStyle name="Input [yellow] 2 2 3 3 2" xfId="18241" xr:uid="{EF9E74C0-5721-47BB-9927-5E553234B955}"/>
    <cellStyle name="Input [yellow] 2 2 3 4" xfId="16898" xr:uid="{5A2EFC63-A615-4A45-9EEE-5F2E9081B2FF}"/>
    <cellStyle name="Input [yellow] 2 2 3 5" xfId="12298" xr:uid="{0AFF3E74-EF5D-46C5-9328-CAC321A9B68A}"/>
    <cellStyle name="Input [yellow] 2 2 4" xfId="11961" xr:uid="{D079E9F0-B8B9-41B6-BF49-F1D8CDA7BFF7}"/>
    <cellStyle name="Input [yellow] 2 2 4 2" xfId="13779" xr:uid="{AB879E9E-1AC7-475C-BDB5-497A2E5811AB}"/>
    <cellStyle name="Input [yellow] 2 2 4 2 2" xfId="16765" xr:uid="{D123992A-7601-45D4-ADCA-9079EB03EA66}"/>
    <cellStyle name="Input [yellow] 2 2 4 2 3" xfId="18293" xr:uid="{53B8BDBD-F1B0-4E9D-9316-6A560D64BEE7}"/>
    <cellStyle name="Input [yellow] 2 2 4 2 4" xfId="14294" xr:uid="{BEAE5C82-E9DF-4CA7-BF8D-47F1B52103D1}"/>
    <cellStyle name="Input [yellow] 2 2 4 3" xfId="15509" xr:uid="{6885CA39-EF27-4DF3-B81F-F808B2D8E570}"/>
    <cellStyle name="Input [yellow] 2 2 4 4" xfId="16934" xr:uid="{C07F0134-D117-4C17-9ABA-C10BB2C74495}"/>
    <cellStyle name="Input [yellow] 2 2 4 5" xfId="14015" xr:uid="{9AA46C71-DC19-49F8-BC19-23CC25D4322F}"/>
    <cellStyle name="Input [yellow] 2 2 5" xfId="12493" xr:uid="{CCDAD3B8-8874-42C4-B370-E5A807A8BE25}"/>
    <cellStyle name="Input [yellow] 2 2 5 2" xfId="17220" xr:uid="{59DAFA86-6338-4CA3-9D1F-F4E2CB90EFBD}"/>
    <cellStyle name="Input [yellow] 2 2 6" xfId="14975" xr:uid="{F641B600-B009-4CE4-9B2B-55514A91B263}"/>
    <cellStyle name="Input [yellow] 2 2 7" xfId="13092" xr:uid="{52B17252-8226-4406-BE14-3ED89C129459}"/>
    <cellStyle name="Input [yellow] 2 3" xfId="3764" xr:uid="{0B608AD7-1659-484E-98A3-6A8A02B5FB12}"/>
    <cellStyle name="Input [yellow] 2 3 2" xfId="10116" xr:uid="{BF9E5AEE-171D-4F5B-9C82-304DF37BB3F5}"/>
    <cellStyle name="Input [yellow] 2 3 2 2" xfId="11997" xr:uid="{685CD028-314D-4824-AC98-D1FB764E8434}"/>
    <cellStyle name="Input [yellow] 2 3 2 2 2" xfId="13815" xr:uid="{3A6F8BD5-6DCD-49C5-897A-408528B8274E}"/>
    <cellStyle name="Input [yellow] 2 3 2 2 2 2" xfId="16797" xr:uid="{6A3074BC-A0D6-45EF-8DF5-FB3E5F96BE82}"/>
    <cellStyle name="Input [yellow] 2 3 2 2 2 3" xfId="18329" xr:uid="{5F7C0A29-F00B-4F3B-8E5F-A6BE7474BF66}"/>
    <cellStyle name="Input [yellow] 2 3 2 2 2 4" xfId="14326" xr:uid="{65EFD7D5-442A-4495-BB8C-0D4AE47A58E5}"/>
    <cellStyle name="Input [yellow] 2 3 2 2 3" xfId="15527" xr:uid="{F76FF7AE-1BBB-4732-B95D-A57B63B341E6}"/>
    <cellStyle name="Input [yellow] 2 3 2 2 4" xfId="16954" xr:uid="{D80E7CEB-D565-4672-8B6D-00DC18D9FF3A}"/>
    <cellStyle name="Input [yellow] 2 3 2 2 5" xfId="14047" xr:uid="{DC053AF6-4648-4B28-8939-B4BB103DB908}"/>
    <cellStyle name="Input [yellow] 2 3 2 3" xfId="13275" xr:uid="{B8D272F4-C2B9-48AF-8413-94AE48FD6164}"/>
    <cellStyle name="Input [yellow] 2 3 2 3 2" xfId="17825" xr:uid="{25B051D9-F76A-489A-8413-67FB78AF57DD}"/>
    <cellStyle name="Input [yellow] 2 3 2 4" xfId="14965" xr:uid="{882907E8-E9BB-4108-91B7-3C9DDFE8A09A}"/>
    <cellStyle name="Input [yellow] 2 3 2 5" xfId="12526" xr:uid="{E755482B-B80D-4DD5-A5BB-F3502C56E4D2}"/>
    <cellStyle name="Input [yellow] 2 3 3" xfId="11781" xr:uid="{CD577FB3-546B-4467-960D-FB44B0BF40F5}"/>
    <cellStyle name="Input [yellow] 2 3 3 2" xfId="12043" xr:uid="{4C15455E-EA93-494D-BF98-66DA8AC26A7B}"/>
    <cellStyle name="Input [yellow] 2 3 3 2 2" xfId="13861" xr:uid="{92DD24D4-064E-4056-ACC6-73CDFC2F45A6}"/>
    <cellStyle name="Input [yellow] 2 3 3 2 2 2" xfId="16839" xr:uid="{763DE80C-6A33-46A7-B981-F8398E667B2C}"/>
    <cellStyle name="Input [yellow] 2 3 3 2 2 3" xfId="18375" xr:uid="{2FF900ED-204C-40EE-83EA-AB78885B86F6}"/>
    <cellStyle name="Input [yellow] 2 3 3 2 2 4" xfId="14368" xr:uid="{57FD6952-B2B4-49DA-B8C2-8DD69304E9DC}"/>
    <cellStyle name="Input [yellow] 2 3 3 2 3" xfId="15551" xr:uid="{3BD5AD4D-ED02-434A-B787-56E22CD80CED}"/>
    <cellStyle name="Input [yellow] 2 3 3 2 4" xfId="16979" xr:uid="{AF499AE0-421B-4676-B0C9-A27C6FCCF8B5}"/>
    <cellStyle name="Input [yellow] 2 3 3 2 5" xfId="14084" xr:uid="{A16BFA09-2FE4-4A64-BE9F-07C382FBCF96}"/>
    <cellStyle name="Input [yellow] 2 3 3 3" xfId="13723" xr:uid="{75632702-8C01-4882-812E-AD429C910058}"/>
    <cellStyle name="Input [yellow] 2 3 3 3 2" xfId="18242" xr:uid="{CC44C845-D1B8-4675-BCC5-2AA196B66CB6}"/>
    <cellStyle name="Input [yellow] 2 3 3 4" xfId="16899" xr:uid="{C9357852-676D-453A-82B8-CB277563BC66}"/>
    <cellStyle name="Input [yellow] 2 3 3 5" xfId="13043" xr:uid="{A7E7E801-33DC-4CCB-ACB4-EAD38EA4E6E7}"/>
    <cellStyle name="Input [yellow] 2 3 4" xfId="11962" xr:uid="{792D1DEB-67B6-4ABC-97AC-982ACF1659E2}"/>
    <cellStyle name="Input [yellow] 2 3 4 2" xfId="13780" xr:uid="{F7107408-CF31-462C-9C49-753017EF7E1A}"/>
    <cellStyle name="Input [yellow] 2 3 4 2 2" xfId="16766" xr:uid="{BB515A3F-A54E-45D2-BB1A-715FC8F25166}"/>
    <cellStyle name="Input [yellow] 2 3 4 2 3" xfId="18294" xr:uid="{762BA466-EEAE-45B3-AA5E-508F1167567A}"/>
    <cellStyle name="Input [yellow] 2 3 4 2 4" xfId="14295" xr:uid="{ABBAA7C2-A875-4124-8C51-F5454320891C}"/>
    <cellStyle name="Input [yellow] 2 3 4 3" xfId="15510" xr:uid="{9EF28A83-D414-4D02-B2E9-E4D8E0AD3251}"/>
    <cellStyle name="Input [yellow] 2 3 4 4" xfId="16935" xr:uid="{49D496BB-B5EB-456C-B8EF-5CB00D92E506}"/>
    <cellStyle name="Input [yellow] 2 3 4 5" xfId="14016" xr:uid="{E9BB5939-872F-4FCF-A560-7FAE4CFF6E5A}"/>
    <cellStyle name="Input [yellow] 2 3 5" xfId="12494" xr:uid="{0B094DEF-DEAA-4DA9-908B-78CB3C47DC3B}"/>
    <cellStyle name="Input [yellow] 2 3 5 2" xfId="17221" xr:uid="{4DEE540A-4290-49D4-B39D-4130600161DE}"/>
    <cellStyle name="Input [yellow] 2 3 6" xfId="15182" xr:uid="{780613D1-50C6-4872-B5F1-EB019C8024E6}"/>
    <cellStyle name="Input [yellow] 2 3 7" xfId="13180" xr:uid="{ACE55B55-EC82-46E3-86B3-2FA7E66F2952}"/>
    <cellStyle name="Input [yellow] 2 4" xfId="10114" xr:uid="{EEB53832-BE38-4535-B6DA-21FBB14858C8}"/>
    <cellStyle name="Input [yellow] 2 4 2" xfId="11995" xr:uid="{B8C68B57-B242-492F-835E-05FE96A6B9FD}"/>
    <cellStyle name="Input [yellow] 2 4 2 2" xfId="13813" xr:uid="{947F248F-37F6-4059-8DC3-37922CDA0538}"/>
    <cellStyle name="Input [yellow] 2 4 2 2 2" xfId="16795" xr:uid="{90E5B6EB-9573-43A3-A42A-0AEEF51EBBBD}"/>
    <cellStyle name="Input [yellow] 2 4 2 2 3" xfId="18327" xr:uid="{79B4F7C7-EF4B-4151-AEBC-E9FE6C4C0014}"/>
    <cellStyle name="Input [yellow] 2 4 2 2 4" xfId="14324" xr:uid="{FB875AF4-45C0-4AC4-B0D6-4C8CF00F81EE}"/>
    <cellStyle name="Input [yellow] 2 4 2 3" xfId="15525" xr:uid="{E9CE7B89-8632-4123-8FE6-CBABBD04CDB9}"/>
    <cellStyle name="Input [yellow] 2 4 2 4" xfId="16952" xr:uid="{99905EA1-A10D-45A9-ACF6-A789B4249F9D}"/>
    <cellStyle name="Input [yellow] 2 4 2 5" xfId="14045" xr:uid="{D005D681-6F5C-418D-9D9C-9F71BDFE6229}"/>
    <cellStyle name="Input [yellow] 2 4 3" xfId="13273" xr:uid="{8F6C1E83-20DA-402D-B9D1-D152E03F9C33}"/>
    <cellStyle name="Input [yellow] 2 4 3 2" xfId="17823" xr:uid="{412E92E5-9F12-49A4-BAE9-C3BD5C989F5D}"/>
    <cellStyle name="Input [yellow] 2 4 4" xfId="14420" xr:uid="{B4A9B342-6EC8-440F-A483-3BE4325D0C45}"/>
    <cellStyle name="Input [yellow] 2 4 5" xfId="13883" xr:uid="{CCDBB7C8-9BB3-4C39-9C13-13461F25E3BE}"/>
    <cellStyle name="Input [yellow] 2 5" xfId="11779" xr:uid="{97F355D2-863D-412A-90AF-B6DBE6349632}"/>
    <cellStyle name="Input [yellow] 2 5 2" xfId="12041" xr:uid="{996A7801-88D0-4191-A643-92E0444D8AF2}"/>
    <cellStyle name="Input [yellow] 2 5 2 2" xfId="13859" xr:uid="{6CB9C9E4-EDF3-45EF-8E94-32E72516D6B0}"/>
    <cellStyle name="Input [yellow] 2 5 2 2 2" xfId="16837" xr:uid="{7D393679-ACCC-426B-AAB1-464E521F0A1D}"/>
    <cellStyle name="Input [yellow] 2 5 2 2 3" xfId="18373" xr:uid="{4816FC8B-C4A8-4061-BFE7-F4DFFD6DCB31}"/>
    <cellStyle name="Input [yellow] 2 5 2 2 4" xfId="14366" xr:uid="{1818FD67-AAB5-4A57-AE37-7E26F7377BD9}"/>
    <cellStyle name="Input [yellow] 2 5 2 3" xfId="15549" xr:uid="{72F7B998-6B43-4992-B4AC-BAD34916A007}"/>
    <cellStyle name="Input [yellow] 2 5 2 4" xfId="16977" xr:uid="{6708D43F-CAF4-489B-958D-061ED24AAB06}"/>
    <cellStyle name="Input [yellow] 2 5 2 5" xfId="14082" xr:uid="{37E36C19-3357-47FB-97EE-F0CD44575357}"/>
    <cellStyle name="Input [yellow] 2 5 3" xfId="13721" xr:uid="{C801553F-6A4E-4CE2-9084-392F992C649F}"/>
    <cellStyle name="Input [yellow] 2 5 3 2" xfId="18240" xr:uid="{25EB0406-9125-4E5E-81B7-53E973502D3A}"/>
    <cellStyle name="Input [yellow] 2 5 4" xfId="16897" xr:uid="{A5E87BB5-EA5B-4AAF-B81F-C5FC67F3EA7A}"/>
    <cellStyle name="Input [yellow] 2 5 5" xfId="12981" xr:uid="{A94066DC-CA9C-402A-857C-7E8535B15ECF}"/>
    <cellStyle name="Input [yellow] 2 6" xfId="11960" xr:uid="{74A73FAA-77E9-4511-87C9-67624E89F7FE}"/>
    <cellStyle name="Input [yellow] 2 6 2" xfId="13778" xr:uid="{AE61BFBB-B53B-49F7-A38F-3D0C404F0935}"/>
    <cellStyle name="Input [yellow] 2 6 2 2" xfId="16764" xr:uid="{DD43F514-858D-4DCF-B251-56A57A451388}"/>
    <cellStyle name="Input [yellow] 2 6 2 3" xfId="18292" xr:uid="{21F68B26-4EDA-4565-A2E9-5D08CA18E6DF}"/>
    <cellStyle name="Input [yellow] 2 6 2 4" xfId="14293" xr:uid="{5F2215B3-8FFD-4F09-B1F8-62AE65EF5EA1}"/>
    <cellStyle name="Input [yellow] 2 6 3" xfId="15508" xr:uid="{44BD00DE-0276-46D1-9956-947564FC071F}"/>
    <cellStyle name="Input [yellow] 2 6 4" xfId="16933" xr:uid="{77D40632-280B-4991-83B5-EB6A650AF194}"/>
    <cellStyle name="Input [yellow] 2 6 5" xfId="14014" xr:uid="{9E9FE6F1-D5FA-48C1-8D44-D66F0B8B2CAA}"/>
    <cellStyle name="Input [yellow] 2 7" xfId="12492" xr:uid="{10FF4393-C2E1-4863-9DB2-E00B6716C3A3}"/>
    <cellStyle name="Input [yellow] 2 7 2" xfId="17219" xr:uid="{8D9D6C38-1E33-44F3-91BD-6D9100F42DBB}"/>
    <cellStyle name="Input [yellow] 2 8" xfId="14870" xr:uid="{73022FB7-ADB0-4486-9AAB-05D39DDC0CFF}"/>
    <cellStyle name="Input [yellow] 2 9" xfId="12567" xr:uid="{BDCACC14-F2E9-4F0D-B8A4-23BBEF0C133D}"/>
    <cellStyle name="Input [yellow] 3" xfId="3765" xr:uid="{2EF52A14-8664-4BCF-804A-B8F02F9B2181}"/>
    <cellStyle name="Input [yellow] 3 2" xfId="10117" xr:uid="{9E60C114-527F-4A5F-BA8A-157223A3B105}"/>
    <cellStyle name="Input [yellow] 3 2 2" xfId="11998" xr:uid="{85BB0034-3BB5-44CE-AE61-3FA06EC3F5E3}"/>
    <cellStyle name="Input [yellow] 3 2 2 2" xfId="13816" xr:uid="{249D8E0D-89AA-4525-9A67-C015BB04AD6D}"/>
    <cellStyle name="Input [yellow] 3 2 2 2 2" xfId="16798" xr:uid="{DB81097C-5BD2-41A7-B349-BD5133C1A0A6}"/>
    <cellStyle name="Input [yellow] 3 2 2 2 3" xfId="18330" xr:uid="{11C09192-FEB2-4F21-BDCD-F6244B0AA4AF}"/>
    <cellStyle name="Input [yellow] 3 2 2 2 4" xfId="14327" xr:uid="{F8A83EA9-D78F-47D1-8E0B-258390CBF9C5}"/>
    <cellStyle name="Input [yellow] 3 2 2 3" xfId="15528" xr:uid="{D9065346-1E13-4B7D-9FF2-F80000FE4DA4}"/>
    <cellStyle name="Input [yellow] 3 2 2 4" xfId="16955" xr:uid="{A5F71C26-8991-4734-8C56-B5A03B84C49E}"/>
    <cellStyle name="Input [yellow] 3 2 2 5" xfId="14048" xr:uid="{D27FE56C-A568-4FCA-BDD0-109EBDF8B5C9}"/>
    <cellStyle name="Input [yellow] 3 2 3" xfId="13276" xr:uid="{0CFA3650-842E-4D1E-9D1B-39D3B06445FA}"/>
    <cellStyle name="Input [yellow] 3 2 3 2" xfId="17826" xr:uid="{E436D657-D4E5-4758-9E26-3C962F592C2D}"/>
    <cellStyle name="Input [yellow] 3 2 4" xfId="14419" xr:uid="{39C11B3A-FDEE-4708-A16D-126B6DA62917}"/>
    <cellStyle name="Input [yellow] 3 2 5" xfId="13346" xr:uid="{9B978BCD-0090-4DFF-B09A-7A4C3597DB2C}"/>
    <cellStyle name="Input [yellow] 3 3" xfId="11782" xr:uid="{A19257D3-3F12-4B9C-9083-2460779CC9FF}"/>
    <cellStyle name="Input [yellow] 3 3 2" xfId="12044" xr:uid="{9DDA1E19-DEB9-4285-A5B8-BF8871DDE075}"/>
    <cellStyle name="Input [yellow] 3 3 2 2" xfId="13862" xr:uid="{E212F2B9-BE43-4B65-8FAE-F26D3F6A1914}"/>
    <cellStyle name="Input [yellow] 3 3 2 2 2" xfId="16840" xr:uid="{1AB09015-2202-4C9E-972B-2834A6768498}"/>
    <cellStyle name="Input [yellow] 3 3 2 2 3" xfId="18376" xr:uid="{BE7F4547-EB89-4EEC-B1CF-A4AB03917457}"/>
    <cellStyle name="Input [yellow] 3 3 2 2 4" xfId="14369" xr:uid="{CD99F74A-73DA-46E6-8349-A1F61FC2FE0D}"/>
    <cellStyle name="Input [yellow] 3 3 2 3" xfId="15552" xr:uid="{5F9CA45B-AF1D-4D33-8D59-7727397B7259}"/>
    <cellStyle name="Input [yellow] 3 3 2 4" xfId="16980" xr:uid="{F6DF4FB4-141B-4CF2-810F-109CD957B4F8}"/>
    <cellStyle name="Input [yellow] 3 3 2 5" xfId="14085" xr:uid="{54325DA2-77FC-4622-B77B-B95FE5595A35}"/>
    <cellStyle name="Input [yellow] 3 3 3" xfId="13724" xr:uid="{C9F5B11A-510C-4D97-BA55-F9A6E1FDE3F5}"/>
    <cellStyle name="Input [yellow] 3 3 3 2" xfId="18243" xr:uid="{9535D53A-FD5D-499C-8FAE-0907DE7DABBF}"/>
    <cellStyle name="Input [yellow] 3 3 4" xfId="16900" xr:uid="{70BAE067-B079-4F71-A7CB-78F50F28136B}"/>
    <cellStyle name="Input [yellow] 3 3 5" xfId="12806" xr:uid="{8B7192C6-8400-4DFE-94B9-E840878537B8}"/>
    <cellStyle name="Input [yellow] 3 4" xfId="11963" xr:uid="{7D021879-14DA-466C-890F-65C66750FC43}"/>
    <cellStyle name="Input [yellow] 3 4 2" xfId="13781" xr:uid="{A5F5DA29-363A-419A-9B7F-8C5D1E08AD8E}"/>
    <cellStyle name="Input [yellow] 3 4 2 2" xfId="16767" xr:uid="{5F7B2D29-4BB7-428D-9AC5-C3E7688CCE1E}"/>
    <cellStyle name="Input [yellow] 3 4 2 3" xfId="18295" xr:uid="{23B6FD58-4A1C-457E-B11F-45626A49FB8F}"/>
    <cellStyle name="Input [yellow] 3 4 2 4" xfId="14296" xr:uid="{FD6CC76C-06E3-4E9C-BB9B-72B23AAFD488}"/>
    <cellStyle name="Input [yellow] 3 4 3" xfId="15511" xr:uid="{8AA47FE6-272C-4BCC-92B0-FA50CA00C362}"/>
    <cellStyle name="Input [yellow] 3 4 4" xfId="16936" xr:uid="{136147E8-3090-4957-9A81-108E16DA7968}"/>
    <cellStyle name="Input [yellow] 3 4 5" xfId="14017" xr:uid="{C14FE89B-FECE-4FD4-AB07-EEEFDE23C0A1}"/>
    <cellStyle name="Input [yellow] 3 5" xfId="12495" xr:uid="{CB112F0A-A45E-4FB3-A5E0-36160D002EF0}"/>
    <cellStyle name="Input [yellow] 3 5 2" xfId="17222" xr:uid="{ACF02F03-A4B3-4507-99F3-87E406140FC8}"/>
    <cellStyle name="Input [yellow] 3 6" xfId="15183" xr:uid="{AF17BFA3-0566-4B21-901A-D3850D67887B}"/>
    <cellStyle name="Input [yellow] 3 7" xfId="12287" xr:uid="{3FB45DAB-C61B-488D-879E-19378F1F9328}"/>
    <cellStyle name="Input [yellow] 4" xfId="3766" xr:uid="{B3A84B0E-895D-49DF-BC8E-970EB5D8C815}"/>
    <cellStyle name="Input [yellow] 4 2" xfId="10118" xr:uid="{0346673D-E616-421D-8D67-AE46C070C5E9}"/>
    <cellStyle name="Input [yellow] 4 2 2" xfId="11999" xr:uid="{F51D62E1-0E3E-4C14-AA36-493D9EE0D5C7}"/>
    <cellStyle name="Input [yellow] 4 2 2 2" xfId="13817" xr:uid="{29EA09AC-7D55-4969-850B-E41CD947BD4B}"/>
    <cellStyle name="Input [yellow] 4 2 2 2 2" xfId="16799" xr:uid="{8FD09D95-15B5-4F4A-B831-2685B700C865}"/>
    <cellStyle name="Input [yellow] 4 2 2 2 3" xfId="18331" xr:uid="{5EB7C4AA-C9D7-4FD6-82FA-A12F509809EC}"/>
    <cellStyle name="Input [yellow] 4 2 2 2 4" xfId="14328" xr:uid="{2C3C8C09-ACFB-47DA-9453-E63B48F81D8C}"/>
    <cellStyle name="Input [yellow] 4 2 2 3" xfId="15529" xr:uid="{377A94BB-34B4-48E1-8FC7-CBBC17E85640}"/>
    <cellStyle name="Input [yellow] 4 2 2 4" xfId="16956" xr:uid="{0C44EE34-A4FB-4D99-9846-028A0812B029}"/>
    <cellStyle name="Input [yellow] 4 2 2 5" xfId="14049" xr:uid="{B7CFEA8B-A0C0-4728-A5A3-B117795EF2FD}"/>
    <cellStyle name="Input [yellow] 4 2 3" xfId="13277" xr:uid="{9226CD6B-BD5D-4D64-AEE4-F4A2F039BED9}"/>
    <cellStyle name="Input [yellow] 4 2 3 2" xfId="17827" xr:uid="{872412B0-E7B2-4F0F-BED5-967B30197E0A}"/>
    <cellStyle name="Input [yellow] 4 2 4" xfId="14418" xr:uid="{FC20F71E-6824-41CA-95CB-D722FFB38C50}"/>
    <cellStyle name="Input [yellow] 4 2 5" xfId="13882" xr:uid="{27ED7459-43AA-43FA-ACB9-3DCD714DA506}"/>
    <cellStyle name="Input [yellow] 4 3" xfId="11783" xr:uid="{B00D823B-B841-4033-A4CC-7FF9C69F30CA}"/>
    <cellStyle name="Input [yellow] 4 3 2" xfId="12045" xr:uid="{0CA7D7C1-033C-458B-BE2A-099FBC212268}"/>
    <cellStyle name="Input [yellow] 4 3 2 2" xfId="13863" xr:uid="{189A5C90-ABCF-40BA-9AC9-18DA7181A499}"/>
    <cellStyle name="Input [yellow] 4 3 2 2 2" xfId="16841" xr:uid="{DC07C0D0-2B4D-4C1E-95E9-58114EB3C5A0}"/>
    <cellStyle name="Input [yellow] 4 3 2 2 3" xfId="18377" xr:uid="{251F0C99-3E42-4569-9982-CCFE145EEEA8}"/>
    <cellStyle name="Input [yellow] 4 3 2 2 4" xfId="14370" xr:uid="{5532E510-843E-447E-975C-324057A14255}"/>
    <cellStyle name="Input [yellow] 4 3 2 3" xfId="15553" xr:uid="{0D81551E-9005-4E4C-8536-C5A860D20515}"/>
    <cellStyle name="Input [yellow] 4 3 2 4" xfId="16981" xr:uid="{C1641FCF-2F9F-4A6D-B94A-0C380353CDA0}"/>
    <cellStyle name="Input [yellow] 4 3 2 5" xfId="14086" xr:uid="{E8126E07-F819-41E4-A912-BC633A317631}"/>
    <cellStyle name="Input [yellow] 4 3 3" xfId="13725" xr:uid="{A19D7CB7-A17E-43C9-964D-DF3E5AE0922E}"/>
    <cellStyle name="Input [yellow] 4 3 3 2" xfId="18244" xr:uid="{343E5885-F6E9-489B-8487-7F29FD2E6A2E}"/>
    <cellStyle name="Input [yellow] 4 3 4" xfId="16901" xr:uid="{15A9B6E6-FB6E-4B7C-B8E0-B7F9E4EE2EF3}"/>
    <cellStyle name="Input [yellow] 4 3 5" xfId="13896" xr:uid="{17021938-D4EF-4DE2-93E9-56018D377F53}"/>
    <cellStyle name="Input [yellow] 4 4" xfId="11964" xr:uid="{584F1890-52F3-4E02-9D36-0E084441F06E}"/>
    <cellStyle name="Input [yellow] 4 4 2" xfId="13782" xr:uid="{89C4A89D-ED14-4B10-9B2D-BBBEAC6FD4E5}"/>
    <cellStyle name="Input [yellow] 4 4 2 2" xfId="16768" xr:uid="{E4470916-8CF4-446A-B412-2E8981643F00}"/>
    <cellStyle name="Input [yellow] 4 4 2 3" xfId="18296" xr:uid="{465D2867-67E5-4FFE-9587-E77243768BD8}"/>
    <cellStyle name="Input [yellow] 4 4 2 4" xfId="14297" xr:uid="{27760CD9-6DBD-4A9E-8DDA-AEF5544F907C}"/>
    <cellStyle name="Input [yellow] 4 4 3" xfId="15512" xr:uid="{C453E17F-2F28-4767-AD9F-615059764348}"/>
    <cellStyle name="Input [yellow] 4 4 4" xfId="16937" xr:uid="{B0DDF947-FD8D-4E28-B4A9-BCABD1FA331F}"/>
    <cellStyle name="Input [yellow] 4 4 5" xfId="14018" xr:uid="{ACCA3455-99CB-4960-AE3E-B6F6E6FC8D26}"/>
    <cellStyle name="Input [yellow] 4 5" xfId="12496" xr:uid="{A5EB5284-27D6-4A21-B5A0-B76C4FC77D2F}"/>
    <cellStyle name="Input [yellow] 4 5 2" xfId="17223" xr:uid="{E7760490-42DD-48C4-A56C-18FFE7B34915}"/>
    <cellStyle name="Input [yellow] 4 6" xfId="14639" xr:uid="{679564DF-FD43-49DD-BACB-D1AEFB24C8DE}"/>
    <cellStyle name="Input [yellow] 4 7" xfId="12381" xr:uid="{014B5E4D-345C-4FA3-A959-227B885FBFA1}"/>
    <cellStyle name="Input [yellow] 5" xfId="3768" xr:uid="{043B3758-3719-43DF-A4A3-95CE9E11790A}"/>
    <cellStyle name="Input [yellow] 5 2" xfId="10120" xr:uid="{ADB8E5DA-CDA1-4CC2-AA41-E7E45CEC92EA}"/>
    <cellStyle name="Input [yellow] 5 2 2" xfId="12000" xr:uid="{0D00AB2B-864A-4D2E-AB57-DE9659F41443}"/>
    <cellStyle name="Input [yellow] 5 2 2 2" xfId="13818" xr:uid="{78608D44-74A2-4310-87CC-CD86B48BAAB9}"/>
    <cellStyle name="Input [yellow] 5 2 2 2 2" xfId="16800" xr:uid="{B1C44BEC-A963-459E-9A98-CF091F8F97C5}"/>
    <cellStyle name="Input [yellow] 5 2 2 2 3" xfId="18332" xr:uid="{FADB59D6-2F27-410E-A334-2BAE77781BC1}"/>
    <cellStyle name="Input [yellow] 5 2 2 2 4" xfId="14329" xr:uid="{DC5B6739-12F9-45F0-9D4B-CF503CA2E5D6}"/>
    <cellStyle name="Input [yellow] 5 2 2 3" xfId="15530" xr:uid="{62C51EAE-98FD-4E6C-A8D0-2C39E5CF70AE}"/>
    <cellStyle name="Input [yellow] 5 2 2 4" xfId="16957" xr:uid="{DD62C26B-394B-4F1E-AF75-404DD7B87866}"/>
    <cellStyle name="Input [yellow] 5 2 2 5" xfId="14050" xr:uid="{FC0B7F57-5CEB-40DD-8E73-B2F997692EDB}"/>
    <cellStyle name="Input [yellow] 5 2 3" xfId="13278" xr:uid="{3F630CDA-3D1A-4552-B908-8C91972D7C44}"/>
    <cellStyle name="Input [yellow] 5 2 3 2" xfId="17828" xr:uid="{0EDD8D8B-A284-42A4-ADE6-2BCAA3AD3749}"/>
    <cellStyle name="Input [yellow] 5 2 4" xfId="15003" xr:uid="{5A6D3C0E-FB68-4F99-B4DF-83FD2FA3CD44}"/>
    <cellStyle name="Input [yellow] 5 2 5" xfId="13239" xr:uid="{730CCD04-4B7A-4892-BA24-ABE06A943647}"/>
    <cellStyle name="Input [yellow] 5 3" xfId="11784" xr:uid="{ED8AD72B-AFF4-4DEC-BED0-DF05295EA271}"/>
    <cellStyle name="Input [yellow] 5 3 2" xfId="12046" xr:uid="{C256F4B4-1981-489D-8B17-82F25F2F62D1}"/>
    <cellStyle name="Input [yellow] 5 3 2 2" xfId="13864" xr:uid="{FFF4E040-7C5F-4C72-AEAA-DC07D25F72A7}"/>
    <cellStyle name="Input [yellow] 5 3 2 2 2" xfId="16842" xr:uid="{5929568E-D5FA-44A2-B230-815EF18D0064}"/>
    <cellStyle name="Input [yellow] 5 3 2 2 3" xfId="18378" xr:uid="{280C4A14-6D5A-4910-9536-7FD061CD0E9E}"/>
    <cellStyle name="Input [yellow] 5 3 2 2 4" xfId="14371" xr:uid="{BFA6D817-79C7-4229-A7D8-B683AB1DEDC6}"/>
    <cellStyle name="Input [yellow] 5 3 2 3" xfId="15554" xr:uid="{6072197B-B723-4AB8-882F-F4FA85031FCE}"/>
    <cellStyle name="Input [yellow] 5 3 2 4" xfId="16982" xr:uid="{468D9084-95EA-4520-82C3-E96C97486058}"/>
    <cellStyle name="Input [yellow] 5 3 2 5" xfId="14087" xr:uid="{099A42E0-7AA9-4659-B993-840AC46B3FA0}"/>
    <cellStyle name="Input [yellow] 5 3 3" xfId="13726" xr:uid="{30A8592D-789B-4CB5-81E4-7E8889314C95}"/>
    <cellStyle name="Input [yellow] 5 3 3 2" xfId="18245" xr:uid="{9ACA464E-B550-4CAA-9434-A6D7DF884725}"/>
    <cellStyle name="Input [yellow] 5 3 4" xfId="16902" xr:uid="{9A9AD8C1-5CD5-457E-98AF-4223866090C4}"/>
    <cellStyle name="Input [yellow] 5 3 5" xfId="12433" xr:uid="{07307E6C-B788-495A-9681-FE1FA0F07EC4}"/>
    <cellStyle name="Input [yellow] 5 4" xfId="11965" xr:uid="{FE01E2A1-6E73-495E-9014-67DD9A85DCD3}"/>
    <cellStyle name="Input [yellow] 5 4 2" xfId="13783" xr:uid="{60E4E508-C4E3-454F-B789-AD8FCACB9AE1}"/>
    <cellStyle name="Input [yellow] 5 4 2 2" xfId="16769" xr:uid="{6BAB9A84-4C4D-4CE0-B7E5-64CD30BCEB87}"/>
    <cellStyle name="Input [yellow] 5 4 2 3" xfId="18297" xr:uid="{DCAE92D1-36E6-4548-A3C4-8F2809D29C2E}"/>
    <cellStyle name="Input [yellow] 5 4 2 4" xfId="14298" xr:uid="{5843B422-E51C-4872-BD6C-21C8FD876E09}"/>
    <cellStyle name="Input [yellow] 5 4 3" xfId="15513" xr:uid="{B263A0AE-B041-461D-AC11-3F5D0AFCC928}"/>
    <cellStyle name="Input [yellow] 5 4 4" xfId="16938" xr:uid="{AA789CCA-D969-4610-8937-0731E20858A6}"/>
    <cellStyle name="Input [yellow] 5 4 5" xfId="14019" xr:uid="{C99C1659-E3A1-4621-A5BC-6F2FD9818653}"/>
    <cellStyle name="Input [yellow] 5 5" xfId="12497" xr:uid="{8B3CB93F-29A2-4512-A219-595C19548DEB}"/>
    <cellStyle name="Input [yellow] 5 5 2" xfId="17224" xr:uid="{269693E6-50D6-4390-9F95-38D7CA731186}"/>
    <cellStyle name="Input [yellow] 5 6" xfId="15181" xr:uid="{43BB97AF-A25D-4B75-BFA2-9F189EE526B3}"/>
    <cellStyle name="Input [yellow] 5 7" xfId="12565" xr:uid="{1180B865-0F4F-47B8-A67B-C67AB2B7667B}"/>
    <cellStyle name="Input [yellow] 6" xfId="3650" xr:uid="{D18371AE-FBF4-480A-A40B-D9E147C18760}"/>
    <cellStyle name="Input [yellow] 6 2" xfId="10017" xr:uid="{0F283BA5-2750-4870-A2B3-8E6723AA52AF}"/>
    <cellStyle name="Input [yellow] 6 2 2" xfId="11988" xr:uid="{47F67EEC-3EE7-4D13-8016-95B7E0CDEAD1}"/>
    <cellStyle name="Input [yellow] 6 2 2 2" xfId="13806" xr:uid="{AB5378E7-748C-4713-90EA-8B282664B2B0}"/>
    <cellStyle name="Input [yellow] 6 2 2 2 2" xfId="16788" xr:uid="{154EA14C-1168-40EF-BAC5-64E5B093539C}"/>
    <cellStyle name="Input [yellow] 6 2 2 2 3" xfId="18320" xr:uid="{D0F560B7-0A5F-434B-95EB-D377126972FA}"/>
    <cellStyle name="Input [yellow] 6 2 2 2 4" xfId="14317" xr:uid="{E3C68F17-4CCE-447A-B604-EB06D4DF7961}"/>
    <cellStyle name="Input [yellow] 6 2 2 3" xfId="15523" xr:uid="{7038A610-31D7-4221-B92B-1D3047C6139C}"/>
    <cellStyle name="Input [yellow] 6 2 2 4" xfId="16950" xr:uid="{B613D80C-3134-4B9D-851B-835EF7FCEAF3}"/>
    <cellStyle name="Input [yellow] 6 2 2 5" xfId="14038" xr:uid="{9CC6F829-894E-4DFD-B9BC-678A63598031}"/>
    <cellStyle name="Input [yellow] 6 2 3" xfId="13245" xr:uid="{697F977A-CB53-44CD-B187-481ACDCB3A53}"/>
    <cellStyle name="Input [yellow] 6 2 3 2" xfId="17797" xr:uid="{3BB5642A-2339-46E7-97B8-4CF8498B3B2D}"/>
    <cellStyle name="Input [yellow] 6 2 4" xfId="15011" xr:uid="{BD05B43A-81CE-4B92-A63B-7AC3B48FA12E}"/>
    <cellStyle name="Input [yellow] 6 2 5" xfId="13901" xr:uid="{B91B4DDC-27C2-4124-BAA4-6A6AA04D2630}"/>
    <cellStyle name="Input [yellow] 6 3" xfId="11756" xr:uid="{49B7786E-A5AF-45D8-8D78-41C5B80DC132}"/>
    <cellStyle name="Input [yellow] 6 3 2" xfId="12028" xr:uid="{B42CCA89-D073-45A5-BC2D-0DF432B04D04}"/>
    <cellStyle name="Input [yellow] 6 3 2 2" xfId="13846" xr:uid="{E84156E6-40FF-47EB-A4C4-743AD2497E93}"/>
    <cellStyle name="Input [yellow] 6 3 2 2 2" xfId="16824" xr:uid="{816FDA25-1D4F-4C63-8DE3-02D223D64E02}"/>
    <cellStyle name="Input [yellow] 6 3 2 2 3" xfId="18360" xr:uid="{C6F33C5A-0A5B-474F-86AB-92401CD5E9B3}"/>
    <cellStyle name="Input [yellow] 6 3 2 2 4" xfId="14353" xr:uid="{160F91D1-41A0-4278-B3B3-9FDE9D13A3C3}"/>
    <cellStyle name="Input [yellow] 6 3 2 3" xfId="15545" xr:uid="{B5673397-2B94-4CC7-B7BE-AE091AF6F7E5}"/>
    <cellStyle name="Input [yellow] 6 3 2 4" xfId="16974" xr:uid="{6358E655-D006-40CA-A7A2-A0C12263378F}"/>
    <cellStyle name="Input [yellow] 6 3 2 5" xfId="14074" xr:uid="{CF29E46A-E601-4CEB-858D-94D5B47A35FB}"/>
    <cellStyle name="Input [yellow] 6 3 3" xfId="13698" xr:uid="{3F514A8D-EE99-44C3-A2F3-4AE2BF20BE8E}"/>
    <cellStyle name="Input [yellow] 6 3 3 2" xfId="18217" xr:uid="{16604DE4-22EB-4639-A0E4-13D16A22DC3C}"/>
    <cellStyle name="Input [yellow] 6 3 4" xfId="16894" xr:uid="{BF63D22D-942D-483A-AE4D-9FA9188A4463}"/>
    <cellStyle name="Input [yellow] 6 3 5" xfId="13972" xr:uid="{FCCFC364-FE2F-4353-A73B-9B6F5CC27FD1}"/>
    <cellStyle name="Input [yellow] 6 4" xfId="11952" xr:uid="{43A93B84-729C-4470-AB84-9FF9E9013F11}"/>
    <cellStyle name="Input [yellow] 6 4 2" xfId="13770" xr:uid="{8BB1F4BD-B47C-4D12-A80A-6667D25A6FE3}"/>
    <cellStyle name="Input [yellow] 6 4 2 2" xfId="16756" xr:uid="{0AEBEC58-55CD-4843-A4CA-F32F7F458E28}"/>
    <cellStyle name="Input [yellow] 6 4 2 3" xfId="18284" xr:uid="{8EB31C20-2DF5-4A1E-8FAC-442E0BDE33A1}"/>
    <cellStyle name="Input [yellow] 6 4 2 4" xfId="14285" xr:uid="{67F0844B-3049-4F1C-87BC-04DFC2A4258F}"/>
    <cellStyle name="Input [yellow] 6 4 3" xfId="15504" xr:uid="{CDC75A0A-CC10-44A6-B570-F3F72F525B6C}"/>
    <cellStyle name="Input [yellow] 6 4 4" xfId="16930" xr:uid="{E6C25A2C-7F53-4AAE-8E47-28B6E69BCCDB}"/>
    <cellStyle name="Input [yellow] 6 4 5" xfId="14006" xr:uid="{772ED7E7-5541-4BE7-95C7-0904E678256E}"/>
    <cellStyle name="Input [yellow] 6 5" xfId="12463" xr:uid="{A987E0A6-A3D1-4805-99F1-95FC60DE00C7}"/>
    <cellStyle name="Input [yellow] 6 5 2" xfId="17193" xr:uid="{B9A8BDF0-BBF5-4901-814D-F8DDCCB1F5A1}"/>
    <cellStyle name="Input [yellow] 6 6" xfId="14640" xr:uid="{F5A401B7-0109-48F5-8FBB-9E6F1FBBF3E3}"/>
    <cellStyle name="Input [yellow] 6 7" xfId="13054" xr:uid="{537049CC-6791-4B0E-AD02-58D672AB18AA}"/>
    <cellStyle name="Input [yellow] 7" xfId="10113" xr:uid="{EDA56D23-2B76-404B-B5B3-199C25873AB4}"/>
    <cellStyle name="Input [yellow] 7 2" xfId="11778" xr:uid="{1EE683A1-73E9-4731-840F-7C39D17750D6}"/>
    <cellStyle name="Input [yellow] 7 2 2" xfId="12040" xr:uid="{0C20DF04-2616-4DF8-A8E7-88ACFACB24E1}"/>
    <cellStyle name="Input [yellow] 7 2 2 2" xfId="13858" xr:uid="{FCE00BC2-32D4-4821-B24F-C469894251E6}"/>
    <cellStyle name="Input [yellow] 7 2 2 2 2" xfId="16836" xr:uid="{2A5FFA77-138E-4884-8015-8658DA1D2F6A}"/>
    <cellStyle name="Input [yellow] 7 2 2 2 3" xfId="18372" xr:uid="{BA3AA6F3-F4AA-46D7-9267-D39808A8843B}"/>
    <cellStyle name="Input [yellow] 7 2 2 2 4" xfId="14365" xr:uid="{EF295E9E-0DA5-46F3-9787-FCD5CD2B1EFA}"/>
    <cellStyle name="Input [yellow] 7 2 2 3" xfId="15548" xr:uid="{5ECA9500-AB1E-4989-9393-C50CE1C9360E}"/>
    <cellStyle name="Input [yellow] 7 2 2 4" xfId="16976" xr:uid="{3CAC93A0-E120-4BEB-949A-A469208BBA8B}"/>
    <cellStyle name="Input [yellow] 7 2 2 5" xfId="14081" xr:uid="{A6E5D1BB-14DF-4DAC-A54C-94C2E660AAE3}"/>
    <cellStyle name="Input [yellow] 7 2 3" xfId="13720" xr:uid="{AC72F126-7E56-41CE-937A-E4A3F5FAEF23}"/>
    <cellStyle name="Input [yellow] 7 2 3 2" xfId="18239" xr:uid="{2530B08F-0574-4CAC-9EE1-CC5E17B633C9}"/>
    <cellStyle name="Input [yellow] 7 2 4" xfId="16896" xr:uid="{9F74E47F-6AD2-426B-9844-1E4635E53DBD}"/>
    <cellStyle name="Input [yellow] 7 2 5" xfId="13175" xr:uid="{BE5DD1BC-1D62-4C86-A957-FB6CD4970D92}"/>
    <cellStyle name="Input [yellow] 7 3" xfId="11994" xr:uid="{9A409942-BE2F-4830-8FA3-855842F3BD94}"/>
    <cellStyle name="Input [yellow] 7 3 2" xfId="13812" xr:uid="{5270FBF6-D3C7-444A-835C-B4096C1A0D28}"/>
    <cellStyle name="Input [yellow] 7 3 2 2" xfId="16794" xr:uid="{8CBBE3A1-2F4E-4B61-B33F-7B6153531EBB}"/>
    <cellStyle name="Input [yellow] 7 3 2 3" xfId="18326" xr:uid="{02FA33C2-4094-46E5-93F8-21009AC4DE0A}"/>
    <cellStyle name="Input [yellow] 7 3 2 4" xfId="14323" xr:uid="{2FFE0E49-E424-4EF6-8EAC-446FA688FE68}"/>
    <cellStyle name="Input [yellow] 7 3 3" xfId="15524" xr:uid="{277E319B-05E0-438B-9F67-E1E46CCFDF1E}"/>
    <cellStyle name="Input [yellow] 7 3 4" xfId="16951" xr:uid="{17D869A5-46FE-40E9-97D9-2E7A11AEBDC9}"/>
    <cellStyle name="Input [yellow] 7 3 5" xfId="14044" xr:uid="{DEB4F2CA-F948-4D47-82E2-04B0A4513273}"/>
    <cellStyle name="Input [yellow] 7 4" xfId="13272" xr:uid="{5028EDC1-724A-413C-9812-96847A595FCD}"/>
    <cellStyle name="Input [yellow] 7 4 2" xfId="17822" xr:uid="{F795FF2D-1596-4869-9B73-96030AC6744E}"/>
    <cellStyle name="Input [yellow] 7 5" xfId="14966" xr:uid="{621DF9AB-F585-4554-95CF-F01CA0BEFA90}"/>
    <cellStyle name="Input [yellow] 7 6" xfId="12732" xr:uid="{7D061132-64C4-4C78-B9F5-BD195B8CA605}"/>
    <cellStyle name="Input [yellow] 8" xfId="6350" xr:uid="{C7DC45E2-C5CB-444D-9657-24D78719AEBE}"/>
    <cellStyle name="Input [yellow] 8 2" xfId="12841" xr:uid="{182876EB-D527-4225-B515-5A784547B2A5}"/>
    <cellStyle name="Input [yellow] 8 2 2" xfId="17499" xr:uid="{E2491D5D-D7BB-4825-B125-3F96C428260C}"/>
    <cellStyle name="Input [yellow] 8 3" xfId="13183" xr:uid="{438B4242-B8D3-4427-91C9-7A35178CE613}"/>
    <cellStyle name="Input [yellow] 8 3 2" xfId="16279" xr:uid="{5B71101E-1759-4597-896D-A7C90C4C3FCE}"/>
    <cellStyle name="Input [yellow] 8 3 3" xfId="17753" xr:uid="{E15CADF2-BE96-4D98-AD19-9EAA8C345AE4}"/>
    <cellStyle name="Input [yellow] 8 3 4" xfId="14185" xr:uid="{E282FAD1-FA19-4BCA-ADD0-CBC001493C43}"/>
    <cellStyle name="Input [yellow] 8 4" xfId="15101" xr:uid="{120B8A63-BEAC-4768-A3B9-74A4CF96A926}"/>
    <cellStyle name="Input [yellow] 8 5" xfId="12535" xr:uid="{7B093A1C-8990-4AC7-8CE2-DD64BDD79352}"/>
    <cellStyle name="Input [yellow] 9" xfId="11959" xr:uid="{A8B86B5F-AF14-4211-909E-8C8FD9580561}"/>
    <cellStyle name="Input [yellow] 9 2" xfId="13777" xr:uid="{1A46023F-014C-4C37-BBDB-E29A0D505C3D}"/>
    <cellStyle name="Input [yellow] 9 2 2" xfId="16763" xr:uid="{0500710D-1829-45FE-910C-2A7B2AB28957}"/>
    <cellStyle name="Input [yellow] 9 2 3" xfId="18291" xr:uid="{246605C6-CCEF-476D-A623-A7B6CD025080}"/>
    <cellStyle name="Input [yellow] 9 2 4" xfId="14292" xr:uid="{8CDCC013-BD15-4EEF-8718-6138652E7F5F}"/>
    <cellStyle name="Input [yellow] 9 3" xfId="15507" xr:uid="{4F3D196F-5F17-4D76-B400-1A67D8DF387C}"/>
    <cellStyle name="Input [yellow] 9 4" xfId="16932" xr:uid="{0F569B85-E404-4556-AC01-73620C8522F1}"/>
    <cellStyle name="Input [yellow] 9 5" xfId="14013" xr:uid="{D48A0A61-F80B-4679-A627-9FEBF777751C}"/>
    <cellStyle name="Input 10" xfId="6351" xr:uid="{12E4C82E-E271-4554-BAAF-5245B784548A}"/>
    <cellStyle name="Input 10 2" xfId="11589" xr:uid="{86101778-9DFA-4087-98ED-305B82B04FA9}"/>
    <cellStyle name="Input 10 2 2" xfId="13576" xr:uid="{0BB1578E-1041-4455-9D71-7E2FB7A76082}"/>
    <cellStyle name="Input 10 2 2 2" xfId="16604" xr:uid="{410ABDB8-7910-4E51-A604-0A8EE67EAFF1}"/>
    <cellStyle name="Input 10 2 2 3" xfId="18098" xr:uid="{432B46F6-950A-428A-AFAB-F39185C43C22}"/>
    <cellStyle name="Input 10 2 3" xfId="15397" xr:uid="{141B6B5A-6667-40B7-B0BD-583F6D7531C7}"/>
    <cellStyle name="Input 10 3" xfId="12842" xr:uid="{6D1DFAC5-A301-4633-8E09-F566B9EF83A2}"/>
    <cellStyle name="Input 10 3 2" xfId="16035" xr:uid="{0CA66C1B-585E-4729-A163-E0903AD9C343}"/>
    <cellStyle name="Input 10 3 3" xfId="17500" xr:uid="{92CA4075-693A-4FC4-991C-EE8A270A694B}"/>
    <cellStyle name="Input 10 4" xfId="14857" xr:uid="{C14305C5-7A9B-4016-B5F9-2BCAE9F22E5B}"/>
    <cellStyle name="Input 11" xfId="6352" xr:uid="{6C33574D-442E-47BA-89AF-C3F0149C1F00}"/>
    <cellStyle name="Input 11 2" xfId="11590" xr:uid="{6ACAFD30-4A5E-4227-B1E5-EEC4604E84E1}"/>
    <cellStyle name="Input 11 2 2" xfId="13577" xr:uid="{746E5406-A0AE-4D47-B8B7-CA1B62DA5F8F}"/>
    <cellStyle name="Input 11 2 2 2" xfId="16605" xr:uid="{B5CD19EC-BC3C-43DE-BD8B-35150912496D}"/>
    <cellStyle name="Input 11 2 2 3" xfId="18099" xr:uid="{B8F3573B-6887-4656-B38B-D08F099180A1}"/>
    <cellStyle name="Input 11 2 3" xfId="15398" xr:uid="{1FD4AE18-165F-4C3A-A16F-CB2372A999AF}"/>
    <cellStyle name="Input 11 3" xfId="12843" xr:uid="{7D2ED965-401F-48BA-9698-E5D5E9F27112}"/>
    <cellStyle name="Input 11 3 2" xfId="16036" xr:uid="{6D4E04CB-9029-4EF3-ACB6-6711C82A60D9}"/>
    <cellStyle name="Input 11 3 3" xfId="17501" xr:uid="{60F78BC2-6F2E-4AD5-A397-2FDBEDFF19E0}"/>
    <cellStyle name="Input 11 4" xfId="14858" xr:uid="{B51F177A-627B-4C92-9B68-9E8815EC7E08}"/>
    <cellStyle name="Input 12" xfId="6353" xr:uid="{83AFBBE1-86D6-4369-B169-BE2911C1684D}"/>
    <cellStyle name="Input 12 2" xfId="11591" xr:uid="{A26E7FC7-7970-41D5-9D1F-8C3DE41FADC3}"/>
    <cellStyle name="Input 12 2 2" xfId="13578" xr:uid="{A397AE55-E1A7-4DED-8E27-AD9EE638E5C3}"/>
    <cellStyle name="Input 12 2 2 2" xfId="16606" xr:uid="{D3AC8C64-392F-4329-B749-265377F01E7A}"/>
    <cellStyle name="Input 12 2 2 3" xfId="18100" xr:uid="{1A1F3156-7874-451B-8BB1-83FB5A42916B}"/>
    <cellStyle name="Input 12 2 3" xfId="15399" xr:uid="{466318C7-D1C3-48EA-A3D5-A7560F3CC7EF}"/>
    <cellStyle name="Input 12 3" xfId="12844" xr:uid="{A7F114FD-1B82-4445-9D2A-5EE824AB5320}"/>
    <cellStyle name="Input 12 3 2" xfId="16037" xr:uid="{7F30BE69-1EF3-48ED-AC05-5368AA906349}"/>
    <cellStyle name="Input 12 3 3" xfId="17502" xr:uid="{BE571E40-6BDC-4AD0-97D8-F80A83D78627}"/>
    <cellStyle name="Input 12 4" xfId="14859" xr:uid="{9CF7D16F-07D8-4647-A18A-54F00BD477AE}"/>
    <cellStyle name="Input 13" xfId="6354" xr:uid="{50642EC7-8CB7-44B9-B7D3-7A334036F50B}"/>
    <cellStyle name="Input 13 2" xfId="11592" xr:uid="{94775AF7-77FD-4241-9CAE-7510D72C95D0}"/>
    <cellStyle name="Input 13 2 2" xfId="13579" xr:uid="{6DA4E0EA-31B3-41B4-BD19-AEE55CAF79C6}"/>
    <cellStyle name="Input 13 2 2 2" xfId="16607" xr:uid="{9815B2AF-B191-4F21-AB59-119021D06892}"/>
    <cellStyle name="Input 13 2 2 3" xfId="18101" xr:uid="{2F5EEC28-3B5A-4D51-A7D9-3B6FAE997441}"/>
    <cellStyle name="Input 13 2 3" xfId="15400" xr:uid="{0F3606E4-C9EA-4B3F-A356-B07D9090A107}"/>
    <cellStyle name="Input 13 3" xfId="12845" xr:uid="{C35CF04B-6653-47C1-A0AC-A092E9D7AFB7}"/>
    <cellStyle name="Input 13 3 2" xfId="16038" xr:uid="{DC77974B-2215-4394-BBBA-878039AD81D6}"/>
    <cellStyle name="Input 13 3 3" xfId="17503" xr:uid="{6D1BBB85-5751-462B-91AC-2A6AD10A07A4}"/>
    <cellStyle name="Input 13 4" xfId="14860" xr:uid="{BAE4E397-6F3F-44A1-B083-5474CCE49262}"/>
    <cellStyle name="Input 14" xfId="6355" xr:uid="{217B1F36-67AC-42DC-9571-37061FF331A7}"/>
    <cellStyle name="Input 14 2" xfId="11593" xr:uid="{401524BD-35D7-48E5-9B59-B8F155CD9A7B}"/>
    <cellStyle name="Input 14 2 2" xfId="13580" xr:uid="{35CB4D67-145B-4866-B72F-091F7DC24DDB}"/>
    <cellStyle name="Input 14 2 2 2" xfId="16608" xr:uid="{3E55EE28-A100-47F4-9137-E44D6EBFEC7B}"/>
    <cellStyle name="Input 14 2 2 3" xfId="18102" xr:uid="{F387E3A5-22BD-414B-BE2A-BB3996EE6CCD}"/>
    <cellStyle name="Input 14 2 3" xfId="15401" xr:uid="{3738F3D6-3377-4465-A287-5B4A12F699BA}"/>
    <cellStyle name="Input 14 3" xfId="12846" xr:uid="{8A428B79-93CF-4D2A-AE2B-BB809C0BBCCF}"/>
    <cellStyle name="Input 14 3 2" xfId="16039" xr:uid="{A5FC026B-7C86-4008-B4D1-109D8EB1792C}"/>
    <cellStyle name="Input 14 3 3" xfId="17504" xr:uid="{31C7BAC6-2FCA-4101-9BA0-B16BA9D7EF70}"/>
    <cellStyle name="Input 14 4" xfId="14861" xr:uid="{ADFB8B56-F543-42CC-8646-3B0C3C26C66F}"/>
    <cellStyle name="Input 15" xfId="6356" xr:uid="{4BD19869-8151-4C50-87C6-0660E8330AFC}"/>
    <cellStyle name="Input 16" xfId="6357" xr:uid="{11FCA004-9B78-49E2-A217-43551CCE4A30}"/>
    <cellStyle name="Input 17" xfId="6358" xr:uid="{FB5EDF92-4302-422D-A125-836A85DAA573}"/>
    <cellStyle name="Input 18" xfId="6359" xr:uid="{BEBFE0BF-D9F5-47CA-AD67-D8AE850CBADE}"/>
    <cellStyle name="Input 19" xfId="6360" xr:uid="{19F4898C-713F-4DC1-A325-5F34E1FC30C1}"/>
    <cellStyle name="Input 2" xfId="3769" xr:uid="{22B52592-BDF1-42B8-9416-F8725902320E}"/>
    <cellStyle name="Input 2 10" xfId="3770" xr:uid="{948AC8E7-FA93-4187-BD3A-A47CCA9E163C}"/>
    <cellStyle name="Input 2 10 2" xfId="10122" xr:uid="{CFC54B5D-1BDD-41F0-B968-76DDCE0092B8}"/>
    <cellStyle name="Input 2 10 2 2" xfId="13280" xr:uid="{966B1A68-9982-4551-9E6C-7FC70030AFEB}"/>
    <cellStyle name="Input 2 10 2 2 2" xfId="16339" xr:uid="{E6D20499-413F-4ADA-A27F-55C62CB48485}"/>
    <cellStyle name="Input 2 10 2 2 3" xfId="17830" xr:uid="{C0124385-286A-4745-8E26-405EB77581E1}"/>
    <cellStyle name="Input 2 10 2 3" xfId="15144" xr:uid="{A61B764B-D113-475A-8845-686CF354000B}"/>
    <cellStyle name="Input 2 10 3" xfId="12499" xr:uid="{4F215686-6237-412C-A770-4408C63A8CF5}"/>
    <cellStyle name="Input 2 10 3 2" xfId="15766" xr:uid="{9372E025-CAE6-4E76-8A6F-E84C8ABD062B}"/>
    <cellStyle name="Input 2 10 3 3" xfId="17226" xr:uid="{FA3BF95D-9319-4B96-B96F-D589335C7C6C}"/>
    <cellStyle name="Input 2 10 4" xfId="14603" xr:uid="{B8222AA5-18AA-4528-9441-A72BFD093135}"/>
    <cellStyle name="Input 2 11" xfId="10121" xr:uid="{7FB03093-D9D5-4DBE-91F1-A4239B9B1EAA}"/>
    <cellStyle name="Input 2 11 2" xfId="13279" xr:uid="{337532E9-D5E5-4C41-A581-D29763FC1DAD}"/>
    <cellStyle name="Input 2 11 2 2" xfId="16338" xr:uid="{81F23453-5BDD-432D-955B-B95C2180FA21}"/>
    <cellStyle name="Input 2 11 2 3" xfId="17829" xr:uid="{30FEBB12-37AF-49EC-AB28-B5D4EB07A455}"/>
    <cellStyle name="Input 2 11 3" xfId="15143" xr:uid="{0C117D2C-1276-4D74-A1A9-7239DFCA1C6B}"/>
    <cellStyle name="Input 2 12" xfId="6361" xr:uid="{33F925AC-DBB8-44E5-942A-16A9E532AD45}"/>
    <cellStyle name="Input 2 12 2" xfId="12847" xr:uid="{639D01CE-6F6D-4C30-BAD4-E729E1021289}"/>
    <cellStyle name="Input 2 12 2 2" xfId="16040" xr:uid="{CD29C729-F16B-45BF-B15C-558297F79897}"/>
    <cellStyle name="Input 2 12 2 3" xfId="17505" xr:uid="{C0A5E56B-EC45-4B9B-A036-06CABD2B4C83}"/>
    <cellStyle name="Input 2 12 3" xfId="14862" xr:uid="{254EBCA6-4936-448C-8D86-F62221EDD17E}"/>
    <cellStyle name="Input 2 13" xfId="11594" xr:uid="{9CD06922-7E54-461C-ABA8-A4F642CBEFA7}"/>
    <cellStyle name="Input 2 13 2" xfId="13581" xr:uid="{5D483B80-1CAF-4797-BDC5-D089D775B97A}"/>
    <cellStyle name="Input 2 13 2 2" xfId="16609" xr:uid="{9EED945E-1A3B-41CD-9196-8FA6028A2019}"/>
    <cellStyle name="Input 2 13 2 3" xfId="18103" xr:uid="{13ED3548-A159-4760-A342-F8EC5996B224}"/>
    <cellStyle name="Input 2 13 3" xfId="15402" xr:uid="{454BF92D-F70B-4806-AC33-C37172264355}"/>
    <cellStyle name="Input 2 14" xfId="12498" xr:uid="{C8C0F6C0-7275-4604-A8BB-A81B20E07DA0}"/>
    <cellStyle name="Input 2 14 2" xfId="15765" xr:uid="{8F534F99-FEF6-4CBB-BDF6-B908308BDA13}"/>
    <cellStyle name="Input 2 14 3" xfId="17225" xr:uid="{B4192AD1-1570-48F5-9A83-5776F7618ACC}"/>
    <cellStyle name="Input 2 15" xfId="14602" xr:uid="{06862646-2817-4A71-BEBA-0BEB67700491}"/>
    <cellStyle name="Input 2 2" xfId="3772" xr:uid="{0EC0D46E-F375-4D22-8D3C-76678B4197D8}"/>
    <cellStyle name="Input 2 2 2" xfId="3774" xr:uid="{7501FC37-0A8E-41BF-B774-C3A00D4C2403}"/>
    <cellStyle name="Input 2 2 2 2" xfId="10126" xr:uid="{E9B693D7-4122-4D6A-819E-564C6F4ECE87}"/>
    <cellStyle name="Input 2 2 3" xfId="10124" xr:uid="{1E43B5DF-EF3D-4A09-B90A-390E22A27705}"/>
    <cellStyle name="Input 2 3" xfId="3776" xr:uid="{8AD63057-EC20-44E4-8C2B-41455BBB8E26}"/>
    <cellStyle name="Input 2 3 2" xfId="3778" xr:uid="{25207FD0-17D0-4427-BA61-0F483E800F87}"/>
    <cellStyle name="Input 2 3 2 2" xfId="10130" xr:uid="{C6A54E1D-6526-4FA5-809F-13788D26FC89}"/>
    <cellStyle name="Input 2 3 2 2 2" xfId="13282" xr:uid="{0DA7D0E4-F14D-4135-ADBF-3C896F5EA89B}"/>
    <cellStyle name="Input 2 3 2 2 2 2" xfId="16341" xr:uid="{27D8C2EB-CB4C-4124-85E4-F9382A5A4712}"/>
    <cellStyle name="Input 2 3 2 2 2 3" xfId="17832" xr:uid="{4AE42CAA-8966-4675-B905-9DF870194E5C}"/>
    <cellStyle name="Input 2 3 2 2 3" xfId="15146" xr:uid="{845DF819-AB22-48C2-9018-408C4D720EFD}"/>
    <cellStyle name="Input 2 3 2 3" xfId="12501" xr:uid="{6FA51530-2682-4A5C-9E22-ADC15E72199F}"/>
    <cellStyle name="Input 2 3 2 3 2" xfId="15768" xr:uid="{43548BFD-6FCF-4E3E-8A3C-100B2BD0775F}"/>
    <cellStyle name="Input 2 3 2 3 3" xfId="17228" xr:uid="{197F2F2E-B574-4B21-8222-FC61565A104A}"/>
    <cellStyle name="Input 2 3 2 4" xfId="14605" xr:uid="{5B777557-50D8-4A99-A393-D4BCD6E514FE}"/>
    <cellStyle name="Input 2 3 3" xfId="467" xr:uid="{F06AC139-1078-4DAB-B717-0398CFF27BCF}"/>
    <cellStyle name="Input 2 3 3 2" xfId="7042" xr:uid="{6C03BE3B-6C76-4096-AE37-895FC6FB10F1}"/>
    <cellStyle name="Input 2 3 3 2 2" xfId="12954" xr:uid="{0088BD54-3D9E-4DC4-8515-F6DD38AC1615}"/>
    <cellStyle name="Input 2 3 3 2 2 2" xfId="16134" xr:uid="{8B7FCBE1-2C55-4D81-A741-7808AA028989}"/>
    <cellStyle name="Input 2 3 3 2 2 3" xfId="17599" xr:uid="{16B874B2-F02F-4B07-BD2E-C443C7EDEF5E}"/>
    <cellStyle name="Input 2 3 3 2 3" xfId="14958" xr:uid="{BE05263B-36BD-4EA0-940A-541959A7220D}"/>
    <cellStyle name="Input 2 3 3 3" xfId="12138" xr:uid="{31F9260F-5BE0-4B15-B50F-366518C2C7E8}"/>
    <cellStyle name="Input 2 3 3 3 2" xfId="15565" xr:uid="{159C2E5D-5768-4A7C-88F1-331275998C60}"/>
    <cellStyle name="Input 2 3 3 3 3" xfId="16993" xr:uid="{FED7A4BB-4B82-403D-9B1A-76063139D391}"/>
    <cellStyle name="Input 2 3 3 4" xfId="14411" xr:uid="{99F3783F-427B-41B8-8662-A6A6EFC54C8A}"/>
    <cellStyle name="Input 2 3 4" xfId="2555" xr:uid="{099D40D1-BF8E-4527-BD00-B00829153BAE}"/>
    <cellStyle name="Input 2 3 4 2" xfId="8974" xr:uid="{9D27C46D-5E73-49CA-9312-7F191C9529DD}"/>
    <cellStyle name="Input 2 3 4 2 2" xfId="13143" xr:uid="{B920E27F-A66D-48E9-B8D9-ED96AC7EABDF}"/>
    <cellStyle name="Input 2 3 4 2 2 2" xfId="16262" xr:uid="{540AB3E6-D592-4F9B-A88F-9BEEE6FAF836}"/>
    <cellStyle name="Input 2 3 4 2 2 3" xfId="17735" xr:uid="{2E16B7B0-5DE5-473E-AA05-0AC709DEBA04}"/>
    <cellStyle name="Input 2 3 4 2 3" xfId="15084" xr:uid="{2D1CD032-ED70-44B7-839E-4AEC89803E04}"/>
    <cellStyle name="Input 2 3 4 3" xfId="12339" xr:uid="{1E22A1A9-CD79-4333-9471-221644D6D865}"/>
    <cellStyle name="Input 2 3 4 3 2" xfId="15691" xr:uid="{047E3753-731F-4E45-90A5-3206D18EBB8A}"/>
    <cellStyle name="Input 2 3 4 3 3" xfId="17132" xr:uid="{86CD66F0-5B4E-4EA6-BA61-FA8D94C8BC3B}"/>
    <cellStyle name="Input 2 3 4 4" xfId="14541" xr:uid="{8CF38687-CD53-458B-9CC8-3777A70CD36A}"/>
    <cellStyle name="Input 2 3 5" xfId="10128" xr:uid="{35644919-3B62-4704-84E6-1DDA842EE212}"/>
    <cellStyle name="Input 2 3 5 2" xfId="13281" xr:uid="{A4009EDF-F1B4-492C-B635-BAE6C294055C}"/>
    <cellStyle name="Input 2 3 5 2 2" xfId="16340" xr:uid="{C3DCE646-E211-4C6D-B03B-AB6EC3668B0A}"/>
    <cellStyle name="Input 2 3 5 2 3" xfId="17831" xr:uid="{DF193347-16EF-49BC-A9E0-96DD95B2DC0A}"/>
    <cellStyle name="Input 2 3 5 3" xfId="15145" xr:uid="{B59F69EE-7764-4ED8-B0AB-2D79BBCDAE92}"/>
    <cellStyle name="Input 2 3 6" xfId="12500" xr:uid="{9C25526B-84C2-40B9-B74F-9EE33F45EF9B}"/>
    <cellStyle name="Input 2 3 6 2" xfId="15767" xr:uid="{6B88DC57-1A97-4405-866E-D498E358D18E}"/>
    <cellStyle name="Input 2 3 6 3" xfId="17227" xr:uid="{1D7DB9FC-3BA1-4BAD-9198-61D8818812FA}"/>
    <cellStyle name="Input 2 3 7" xfId="14604" xr:uid="{598246BE-36F1-4B81-A469-FB742A41F561}"/>
    <cellStyle name="Input 2 4" xfId="3780" xr:uid="{C96617D4-A057-4B99-91F6-1216A9B1F5C3}"/>
    <cellStyle name="Input 2 4 2" xfId="10132" xr:uid="{AA7355B6-E52F-4742-91B0-B1B72C2F5158}"/>
    <cellStyle name="Input 2 5" xfId="3782" xr:uid="{A8557D5C-445F-492B-95E8-E778963538DC}"/>
    <cellStyle name="Input 2 5 2" xfId="10134" xr:uid="{4AEDCFA6-2BE6-4D72-BEBF-5D18F812A08B}"/>
    <cellStyle name="Input 2 6" xfId="3783" xr:uid="{D6356F88-0E78-4384-9FB7-1C2154A9D54B}"/>
    <cellStyle name="Input 2 6 2" xfId="10135" xr:uid="{4A8E7CF4-CDE3-469D-82B9-04A0F1463F32}"/>
    <cellStyle name="Input 2 7" xfId="3784" xr:uid="{CBA84103-8A70-4DEF-84DF-0B1FAC96911A}"/>
    <cellStyle name="Input 2 7 2" xfId="10136" xr:uid="{D05C9FB8-93B1-4A3B-8D74-44E5C323F496}"/>
    <cellStyle name="Input 2 8" xfId="3785" xr:uid="{AE8473A8-E042-43C8-ACAE-40F95E699213}"/>
    <cellStyle name="Input 2 8 2" xfId="10137" xr:uid="{32BF1D7E-EAB2-46B9-A5FE-52DCDD304429}"/>
    <cellStyle name="Input 2 8 2 2" xfId="13283" xr:uid="{AF0F0E85-502B-43F4-96E5-FA049B8EEDCE}"/>
    <cellStyle name="Input 2 8 2 2 2" xfId="16342" xr:uid="{70E03C3D-43BA-4DD6-8748-E811BF97B2F1}"/>
    <cellStyle name="Input 2 8 2 2 3" xfId="17833" xr:uid="{1EA68627-6531-42C9-B3EB-C77A2C67A4F5}"/>
    <cellStyle name="Input 2 8 2 3" xfId="15147" xr:uid="{FB5221A6-9A59-40D7-89B8-0170EB8D8A86}"/>
    <cellStyle name="Input 2 8 3" xfId="12502" xr:uid="{0A8C4AE5-9975-460D-97D4-778984DAC1D7}"/>
    <cellStyle name="Input 2 8 3 2" xfId="15769" xr:uid="{A19B6511-756C-4414-B841-5874ACF216C5}"/>
    <cellStyle name="Input 2 8 3 3" xfId="17229" xr:uid="{9F504A71-F184-465F-9E72-2B5AA1FD77B4}"/>
    <cellStyle name="Input 2 8 4" xfId="14606" xr:uid="{DDAC45CE-48D7-462E-A5E6-242F6B43F641}"/>
    <cellStyle name="Input 2 9" xfId="3786" xr:uid="{3835963B-8ECD-4757-8BCA-0D90CE8E95F2}"/>
    <cellStyle name="Input 2 9 2" xfId="10138" xr:uid="{8A763E48-DD39-46EF-8F92-62230FF335FC}"/>
    <cellStyle name="Input 2 9 2 2" xfId="13284" xr:uid="{84093527-BEFE-4BB7-ACA2-C051B2BE9F10}"/>
    <cellStyle name="Input 2 9 2 2 2" xfId="16343" xr:uid="{3A5466BB-4085-4352-B067-A3AE79D30324}"/>
    <cellStyle name="Input 2 9 2 2 3" xfId="17834" xr:uid="{66CD83B9-F74E-489C-923B-E8E8FFAA5BA1}"/>
    <cellStyle name="Input 2 9 2 3" xfId="15148" xr:uid="{C94EEB78-55AD-40B3-AF56-D1310B444B48}"/>
    <cellStyle name="Input 2 9 3" xfId="12503" xr:uid="{D6912BCF-2AB3-4DDE-B46B-66D7D6F619B1}"/>
    <cellStyle name="Input 2 9 3 2" xfId="15770" xr:uid="{44B88218-9C84-43FC-8A14-969E868608BB}"/>
    <cellStyle name="Input 2 9 3 3" xfId="17230" xr:uid="{6FC292B9-BE9A-49B7-A157-55DF765912CF}"/>
    <cellStyle name="Input 2 9 4" xfId="14607" xr:uid="{DBC29E33-EB0C-4EF1-9780-ED6ABCBCE91A}"/>
    <cellStyle name="Input 20" xfId="6362" xr:uid="{0128B03E-247E-4DAB-970A-3474C7E6348B}"/>
    <cellStyle name="Input 21" xfId="6363" xr:uid="{D48E45DD-0F7A-4235-BE14-641FE964B584}"/>
    <cellStyle name="Input 22" xfId="6364" xr:uid="{171FBC8C-5878-41A1-9F23-D9DD230212DA}"/>
    <cellStyle name="Input 23" xfId="6365" xr:uid="{A4898631-B66E-4AC8-84F8-4F54F08FF503}"/>
    <cellStyle name="Input 24" xfId="110" xr:uid="{77295597-5DCB-4B3B-A468-D0AB208D3E4E}"/>
    <cellStyle name="Input 25" xfId="11924" xr:uid="{163C3D68-ED64-481C-AA05-855F1B608CF4}"/>
    <cellStyle name="Input 26" xfId="12092" xr:uid="{D16E29A5-6D42-447D-8E9B-04BB7AEAF8EA}"/>
    <cellStyle name="Input 27" xfId="13210" xr:uid="{78BA4065-C1A1-4506-9EA2-972E6F2E1A5E}"/>
    <cellStyle name="Input 3" xfId="3787" xr:uid="{74DBE515-1F50-44AB-A1FE-B3B24BF54CB3}"/>
    <cellStyle name="Input 3 10" xfId="11595" xr:uid="{E7912F72-0877-4E29-9451-10C361A6A74A}"/>
    <cellStyle name="Input 3 10 2" xfId="13582" xr:uid="{0A9C0D2E-AACC-4EEB-A968-A8FF2E59FC7F}"/>
    <cellStyle name="Input 3 10 2 2" xfId="16610" xr:uid="{45C19043-605D-4179-8708-299C6A7A3CC2}"/>
    <cellStyle name="Input 3 10 2 3" xfId="18104" xr:uid="{51A482D9-CB18-48FE-8B6E-052B23BAF11A}"/>
    <cellStyle name="Input 3 10 3" xfId="15403" xr:uid="{DF59095C-727A-4E31-AEFC-81DE75C884A7}"/>
    <cellStyle name="Input 3 2" xfId="3789" xr:uid="{05926A93-EAE1-4890-BAF0-6D4FD123B518}"/>
    <cellStyle name="Input 3 2 2" xfId="10141" xr:uid="{AA7D7F0F-0B65-4DF6-9764-A5AC7FCE0E93}"/>
    <cellStyle name="Input 3 3" xfId="3791" xr:uid="{A3B8BCD5-8258-46D8-80A0-7638F58EBA6E}"/>
    <cellStyle name="Input 3 3 2" xfId="3793" xr:uid="{53D5AC0C-D82E-4F0F-86CA-7C0A327DCE45}"/>
    <cellStyle name="Input 3 3 2 2" xfId="10145" xr:uid="{7A4743C2-32C2-49B1-A1F5-6F4C1ECBD48F}"/>
    <cellStyle name="Input 3 3 2 2 2" xfId="13286" xr:uid="{EEC64598-507D-4B07-9627-4C16542E2B8C}"/>
    <cellStyle name="Input 3 3 2 2 2 2" xfId="16345" xr:uid="{32FECE53-E802-41E2-9192-CEC6D21F1837}"/>
    <cellStyle name="Input 3 3 2 2 2 3" xfId="17836" xr:uid="{0B2FD7C4-C291-4561-BEF8-80941E2920E7}"/>
    <cellStyle name="Input 3 3 2 2 3" xfId="15150" xr:uid="{3CD6D918-7641-4BDC-8E4B-E8B563E7C498}"/>
    <cellStyle name="Input 3 3 2 3" xfId="12505" xr:uid="{3ECCE163-8495-4A73-A8D9-40AB30B3F109}"/>
    <cellStyle name="Input 3 3 2 3 2" xfId="15772" xr:uid="{79EEB572-46E5-4EF1-ADC4-3A11E2E7FB21}"/>
    <cellStyle name="Input 3 3 2 3 3" xfId="17232" xr:uid="{45C451BC-08D1-49ED-955B-B37FB38F8CFF}"/>
    <cellStyle name="Input 3 3 2 4" xfId="14609" xr:uid="{208B5EA7-9EB5-41D8-B95C-E34040EDDF34}"/>
    <cellStyle name="Input 3 3 3" xfId="10143" xr:uid="{F0D01E1D-C5D0-4F1A-A71A-43AB847F686C}"/>
    <cellStyle name="Input 3 3 3 2" xfId="13285" xr:uid="{5057C0A1-4CAD-4BA6-B762-D5A2CAFF6DA6}"/>
    <cellStyle name="Input 3 3 3 2 2" xfId="16344" xr:uid="{6375ECA3-3466-4C71-9AD3-FAC3247D971A}"/>
    <cellStyle name="Input 3 3 3 2 3" xfId="17835" xr:uid="{D01B4928-703D-4770-980B-0F33E9A39790}"/>
    <cellStyle name="Input 3 3 3 3" xfId="15149" xr:uid="{96FDFC83-33A7-4F2B-8F5E-DEB364EC479F}"/>
    <cellStyle name="Input 3 3 4" xfId="12504" xr:uid="{2906F8C1-4EF5-4B6C-AA26-194C3110452C}"/>
    <cellStyle name="Input 3 3 4 2" xfId="15771" xr:uid="{60111C79-F76F-4251-AA12-20D2E46A1650}"/>
    <cellStyle name="Input 3 3 4 3" xfId="17231" xr:uid="{5647E238-D6D7-4821-8A9E-FE8DAC2BDA3C}"/>
    <cellStyle name="Input 3 3 5" xfId="14608" xr:uid="{CAEF26E2-6E9E-4081-9B0C-E913BD5D14B0}"/>
    <cellStyle name="Input 3 4" xfId="3795" xr:uid="{9EB1D72A-FA93-4431-A89C-9E85C093FAFF}"/>
    <cellStyle name="Input 3 4 2" xfId="3799" xr:uid="{96E03D28-BA30-49D8-802A-12E7963F3F9F}"/>
    <cellStyle name="Input 3 4 2 2" xfId="10151" xr:uid="{C6710FFC-8653-49FA-A230-460E0FB40AE5}"/>
    <cellStyle name="Input 3 4 2 2 2" xfId="13288" xr:uid="{BD69FF3C-415C-4CA2-868F-31D529472428}"/>
    <cellStyle name="Input 3 4 2 2 2 2" xfId="16347" xr:uid="{0A19D0CE-F012-4191-A034-799E864BC95C}"/>
    <cellStyle name="Input 3 4 2 2 2 3" xfId="17838" xr:uid="{56D82467-8440-41C4-B4B5-BB79D5697016}"/>
    <cellStyle name="Input 3 4 2 2 3" xfId="15152" xr:uid="{3011099A-D93C-4EB7-AE4D-1D1BC84850AE}"/>
    <cellStyle name="Input 3 4 2 3" xfId="12507" xr:uid="{902B58B7-783F-458C-93A8-604A307E2DAC}"/>
    <cellStyle name="Input 3 4 2 3 2" xfId="15774" xr:uid="{8AB7356D-D8D0-4170-8686-2030ACD4F0F2}"/>
    <cellStyle name="Input 3 4 2 3 3" xfId="17234" xr:uid="{3C32C3E7-FC6E-4230-B09B-27541649886D}"/>
    <cellStyle name="Input 3 4 2 4" xfId="14611" xr:uid="{8B648160-7C6F-47DA-B18A-E0728B02C178}"/>
    <cellStyle name="Input 3 4 3" xfId="10147" xr:uid="{576E8603-E14D-47DB-8931-D086386A28F7}"/>
    <cellStyle name="Input 3 4 3 2" xfId="13287" xr:uid="{2FA8CD61-B0E4-4FEB-83D8-FC9A3AAB05C6}"/>
    <cellStyle name="Input 3 4 3 2 2" xfId="16346" xr:uid="{36BC115D-350D-4F95-9406-594BE625EB1D}"/>
    <cellStyle name="Input 3 4 3 2 3" xfId="17837" xr:uid="{D70CB934-F84A-448A-9521-CA618144844F}"/>
    <cellStyle name="Input 3 4 3 3" xfId="15151" xr:uid="{50D77D94-715A-4AB3-9668-9F81040E9288}"/>
    <cellStyle name="Input 3 4 4" xfId="12506" xr:uid="{95C39220-90E6-4D9E-8D8F-CDDD6BB03857}"/>
    <cellStyle name="Input 3 4 4 2" xfId="15773" xr:uid="{8ABCF6AE-8A28-4B48-89D5-FE776BFBF906}"/>
    <cellStyle name="Input 3 4 4 3" xfId="17233" xr:uid="{58C7D23D-E8FF-4799-9CC4-405824E1C9A7}"/>
    <cellStyle name="Input 3 4 5" xfId="14610" xr:uid="{A4A6A7B9-B13D-4957-BD33-D854FC723A24}"/>
    <cellStyle name="Input 3 5" xfId="3801" xr:uid="{95CA5D7A-59D8-408D-93D8-9893D697A7BF}"/>
    <cellStyle name="Input 3 5 2" xfId="3804" xr:uid="{DF826B1C-B030-4DB6-B4EF-137D33D95C99}"/>
    <cellStyle name="Input 3 5 2 2" xfId="10156" xr:uid="{1B0BD83D-43EE-45FA-A4BA-E330A8F37E63}"/>
    <cellStyle name="Input 3 5 2 2 2" xfId="13291" xr:uid="{30BF46F0-DFEC-425D-B7D4-BE45FFDA6CC2}"/>
    <cellStyle name="Input 3 5 2 2 2 2" xfId="16350" xr:uid="{5ABA587B-9D4D-4DD6-9848-4B9CFB90ADEB}"/>
    <cellStyle name="Input 3 5 2 2 2 3" xfId="17841" xr:uid="{067F97FC-DFF8-4C29-94F4-EEC3D12214CD}"/>
    <cellStyle name="Input 3 5 2 2 3" xfId="15155" xr:uid="{1431560C-3BE2-4531-953D-0ACFD17E9DB1}"/>
    <cellStyle name="Input 3 5 2 3" xfId="12510" xr:uid="{6A923C29-99B2-4F54-A920-35DC1A0D9C95}"/>
    <cellStyle name="Input 3 5 2 3 2" xfId="15777" xr:uid="{16F3D63E-DD54-4A34-A95B-95B2FBDD74C2}"/>
    <cellStyle name="Input 3 5 2 3 3" xfId="17237" xr:uid="{4D417B69-3A39-4EEE-A6A2-9703259C25FE}"/>
    <cellStyle name="Input 3 5 2 4" xfId="14614" xr:uid="{DBB74D85-0339-47EB-AC63-72621DF15814}"/>
    <cellStyle name="Input 3 5 3" xfId="10153" xr:uid="{19CE24F7-59D3-41FB-8D34-B91B8574D9AC}"/>
    <cellStyle name="Input 3 5 3 2" xfId="13289" xr:uid="{468FCB99-2687-4803-A6A5-52891AE871FD}"/>
    <cellStyle name="Input 3 5 3 2 2" xfId="16348" xr:uid="{B6836DEC-E960-48A0-AA0D-7DCC169C72A2}"/>
    <cellStyle name="Input 3 5 3 2 3" xfId="17839" xr:uid="{41E1EF4E-BE01-44D5-A50A-AE0B516C36C6}"/>
    <cellStyle name="Input 3 5 3 3" xfId="15153" xr:uid="{E2C2E7DB-D715-4336-AD57-F6FE99A57C01}"/>
    <cellStyle name="Input 3 5 4" xfId="12508" xr:uid="{464091BF-6026-43EB-8FDD-4C602E5392CB}"/>
    <cellStyle name="Input 3 5 4 2" xfId="15775" xr:uid="{EBF74D76-6689-4959-8BD0-8854273FB051}"/>
    <cellStyle name="Input 3 5 4 3" xfId="17235" xr:uid="{CCCDC79A-602F-4099-A86F-1BF3159571EA}"/>
    <cellStyle name="Input 3 5 5" xfId="14612" xr:uid="{CDD9FBB9-616F-4A53-85AB-151E0CAF05B3}"/>
    <cellStyle name="Input 3 6" xfId="3806" xr:uid="{E4E93921-EED2-41E7-9BF3-741D6A0EE65F}"/>
    <cellStyle name="Input 3 6 2" xfId="3807" xr:uid="{17A02EB8-9E6E-480B-B17C-C5E93A52F2FC}"/>
    <cellStyle name="Input 3 6 2 2" xfId="10158" xr:uid="{C195DE5A-26EE-4ED5-9E78-FA7299F1A5C0}"/>
    <cellStyle name="Input 3 6 2 2 2" xfId="13293" xr:uid="{A6B6803A-C94C-4782-ACFD-89C4EABE5683}"/>
    <cellStyle name="Input 3 6 2 2 2 2" xfId="16352" xr:uid="{0799C4A8-66DE-470B-86CB-19635DD40A55}"/>
    <cellStyle name="Input 3 6 2 2 2 3" xfId="17843" xr:uid="{4A9059C7-FFE3-46B2-9E7E-E8E50F29A4E5}"/>
    <cellStyle name="Input 3 6 2 2 3" xfId="15157" xr:uid="{15D43B02-946F-4884-AA07-0B77E258FEE1}"/>
    <cellStyle name="Input 3 6 2 3" xfId="12512" xr:uid="{4D75CFE7-9CC4-43A7-A79E-B88D5FFFBE70}"/>
    <cellStyle name="Input 3 6 2 3 2" xfId="15779" xr:uid="{B0D73F37-685B-4AE8-A010-008B5A51ECCE}"/>
    <cellStyle name="Input 3 6 2 3 3" xfId="17239" xr:uid="{3F7E4B89-1287-4707-A9D8-8A777F882BFB}"/>
    <cellStyle name="Input 3 6 2 4" xfId="14616" xr:uid="{B1C3EF73-D79C-42A7-AAFB-3B1A139A31B6}"/>
    <cellStyle name="Input 3 6 3" xfId="10157" xr:uid="{BE155BC9-4A9E-4768-837A-D5C650633C67}"/>
    <cellStyle name="Input 3 6 3 2" xfId="13292" xr:uid="{7C866522-7991-42D1-8097-7E57B261402F}"/>
    <cellStyle name="Input 3 6 3 2 2" xfId="16351" xr:uid="{51AA1CB4-6CC5-4A52-B686-5BB4682953D7}"/>
    <cellStyle name="Input 3 6 3 2 3" xfId="17842" xr:uid="{34028ED9-C361-4779-8890-2EE57629FC61}"/>
    <cellStyle name="Input 3 6 3 3" xfId="15156" xr:uid="{18898EC9-5C4D-4B28-A754-7EE1715A8463}"/>
    <cellStyle name="Input 3 6 4" xfId="12511" xr:uid="{2C359E67-6F8B-4A19-9E81-3AA707DF29E9}"/>
    <cellStyle name="Input 3 6 4 2" xfId="15778" xr:uid="{6F55B0AE-1215-4BE2-B938-35457545B27C}"/>
    <cellStyle name="Input 3 6 4 3" xfId="17238" xr:uid="{DDC15930-37C3-412D-837C-C25E78597D96}"/>
    <cellStyle name="Input 3 6 5" xfId="14615" xr:uid="{16C5A99D-4403-4EE2-9E9A-4352F588F7FA}"/>
    <cellStyle name="Input 3 7" xfId="3598" xr:uid="{83E1C1FB-6621-4BB7-BF7C-D5F800F1CBEF}"/>
    <cellStyle name="Input 3 7 2" xfId="3808" xr:uid="{DDA6C5DA-BAB4-482E-8004-5F7950EBAB3D}"/>
    <cellStyle name="Input 3 7 2 2" xfId="10159" xr:uid="{41AF9F69-556E-47BE-98FC-B33BAB66B621}"/>
    <cellStyle name="Input 3 7 2 2 2" xfId="13294" xr:uid="{94A71DBC-D09D-42A7-849A-231863E2DC43}"/>
    <cellStyle name="Input 3 7 2 2 2 2" xfId="16353" xr:uid="{56689A55-6EA9-4FB2-9323-71EF8A88DE10}"/>
    <cellStyle name="Input 3 7 2 2 2 3" xfId="17844" xr:uid="{4616B1DC-FF97-40A8-9B82-656FD456BFD4}"/>
    <cellStyle name="Input 3 7 2 2 3" xfId="15158" xr:uid="{FF4BE888-ABB7-42F5-B186-127E0C63234F}"/>
    <cellStyle name="Input 3 7 2 3" xfId="12513" xr:uid="{BC888A8E-2C9C-4729-9510-45F71A1475C1}"/>
    <cellStyle name="Input 3 7 2 3 2" xfId="15780" xr:uid="{47D39618-F32D-498F-A2B8-081E325CE9B9}"/>
    <cellStyle name="Input 3 7 2 3 3" xfId="17240" xr:uid="{11F7D597-10E3-42D4-83EE-2CF941349B9D}"/>
    <cellStyle name="Input 3 7 2 4" xfId="14617" xr:uid="{B4F7A9C0-5423-452C-B6A7-D8C152861FE8}"/>
    <cellStyle name="Input 3 7 3" xfId="9975" xr:uid="{0F19900B-1794-447A-863A-BAC155A83CCD}"/>
    <cellStyle name="Input 3 7 3 2" xfId="13237" xr:uid="{B3C633F1-9C0D-406E-981D-446DBAD7884C}"/>
    <cellStyle name="Input 3 7 3 2 2" xfId="16314" xr:uid="{CFF98FD0-D4D2-4C4E-A5A6-1CBA0F0A2788}"/>
    <cellStyle name="Input 3 7 3 2 3" xfId="17791" xr:uid="{3379CC9A-FDAC-481E-8F7D-F389EA28F52C}"/>
    <cellStyle name="Input 3 7 3 3" xfId="15134" xr:uid="{BA16B924-E40C-4842-8F1C-B4DAFBFA47D3}"/>
    <cellStyle name="Input 3 7 4" xfId="12455" xr:uid="{D3ADDD7B-0019-4BA1-A5E8-0E72D028E788}"/>
    <cellStyle name="Input 3 7 4 2" xfId="15742" xr:uid="{1482A0BD-E495-4A39-96CE-4B24D612A096}"/>
    <cellStyle name="Input 3 7 4 3" xfId="17187" xr:uid="{A918A67C-E5C8-4833-8D21-993A54B0F78E}"/>
    <cellStyle name="Input 3 7 5" xfId="14592" xr:uid="{3859B8D7-2E35-4F71-917B-B03F398809D5}"/>
    <cellStyle name="Input 3 8" xfId="10139" xr:uid="{9F37E097-47EB-4912-A09D-6ACB6D0E41F8}"/>
    <cellStyle name="Input 3 9" xfId="6366" xr:uid="{E82F26EB-ED5B-476E-91C0-CDDDE3C99CDF}"/>
    <cellStyle name="Input 3 9 2" xfId="12848" xr:uid="{CB1515CF-601A-41DC-AD8D-4076063B6CB8}"/>
    <cellStyle name="Input 3 9 2 2" xfId="16041" xr:uid="{DA60C1BF-1D5E-4E08-86A4-FDB58BF5A886}"/>
    <cellStyle name="Input 3 9 2 3" xfId="17506" xr:uid="{C14A3429-A2FB-459E-AC81-70D43AA118E5}"/>
    <cellStyle name="Input 3 9 3" xfId="14863" xr:uid="{D23B33B0-8955-47B6-80E5-44D1CF9C369F}"/>
    <cellStyle name="Input 4" xfId="3809" xr:uid="{C3622C40-EF1C-4BA5-8D4E-05B50E492829}"/>
    <cellStyle name="Input 4 10" xfId="14618" xr:uid="{4F16D9B2-EF9F-47AD-ABD5-4AE81FA91F7B}"/>
    <cellStyle name="Input 4 2" xfId="3171" xr:uid="{0D991B38-0292-4E4E-AF18-68A8A2A52195}"/>
    <cellStyle name="Input 4 2 2" xfId="3810" xr:uid="{D85CFD02-6CBD-489F-A3B5-A4746D90BCEC}"/>
    <cellStyle name="Input 4 2 2 2" xfId="10161" xr:uid="{052C6ACF-1973-4EA0-B149-8B09D647E0F9}"/>
    <cellStyle name="Input 4 2 2 2 2" xfId="13296" xr:uid="{0CF7C405-CAA0-4A3B-8AF8-87AF442AA9EA}"/>
    <cellStyle name="Input 4 2 2 2 2 2" xfId="16355" xr:uid="{B534D615-0759-43C2-B5BC-02F065DB9D8B}"/>
    <cellStyle name="Input 4 2 2 2 2 3" xfId="17846" xr:uid="{D0C54E10-1382-4061-A0EA-316CD61E0BB3}"/>
    <cellStyle name="Input 4 2 2 2 3" xfId="15160" xr:uid="{C42A68CF-6F79-495D-AE13-52DC05E17334}"/>
    <cellStyle name="Input 4 2 2 3" xfId="12515" xr:uid="{DBB4427A-C64A-4779-9B6B-E3783AAE2BA4}"/>
    <cellStyle name="Input 4 2 2 3 2" xfId="15782" xr:uid="{08AEC886-57C8-47FF-B59A-D6890EC1F5A0}"/>
    <cellStyle name="Input 4 2 2 3 3" xfId="17242" xr:uid="{3A47C960-C83B-490D-BEC6-5D18D774BD67}"/>
    <cellStyle name="Input 4 2 2 4" xfId="14619" xr:uid="{2871B9D5-E970-433F-8DE8-B567158ECFDC}"/>
    <cellStyle name="Input 4 2 3" xfId="9574" xr:uid="{F389932B-77A2-4972-92F6-33CB5723BFE4}"/>
    <cellStyle name="Input 4 2 3 2" xfId="13195" xr:uid="{9BB37C58-3407-4424-B0FD-12614BE04B17}"/>
    <cellStyle name="Input 4 2 3 2 2" xfId="16284" xr:uid="{44BCDDE2-0F69-4D57-8152-3603B618674B}"/>
    <cellStyle name="Input 4 2 3 2 3" xfId="17760" xr:uid="{E14716D0-C294-47EA-AE9A-8E0D83482F5E}"/>
    <cellStyle name="Input 4 2 3 3" xfId="15103" xr:uid="{0BB5EA9C-43BB-4764-BA3B-57E96952F152}"/>
    <cellStyle name="Input 4 2 4" xfId="12398" xr:uid="{A0E8EC96-2DA5-4BE1-86FD-915775712567}"/>
    <cellStyle name="Input 4 2 4 2" xfId="15712" xr:uid="{52EF1DEF-4B25-4240-B353-10050FEAFF09}"/>
    <cellStyle name="Input 4 2 4 3" xfId="17156" xr:uid="{7FA69593-6A82-41F4-B474-8E9B4EB50B29}"/>
    <cellStyle name="Input 4 2 5" xfId="14560" xr:uid="{161B013A-D6D7-42BB-853F-CA0C442FFF27}"/>
    <cellStyle name="Input 4 3" xfId="3812" xr:uid="{2D9692F9-39D5-4C5A-B8AE-6B3F89985F6B}"/>
    <cellStyle name="Input 4 3 2" xfId="10163" xr:uid="{3919AE93-5C75-4290-ABB5-4134C8EF2683}"/>
    <cellStyle name="Input 4 3 2 2" xfId="13297" xr:uid="{D81E17EF-079C-40AF-B5B6-09377FDEC0F0}"/>
    <cellStyle name="Input 4 3 2 2 2" xfId="16356" xr:uid="{0FA04717-B016-4920-B503-2078B340C8AD}"/>
    <cellStyle name="Input 4 3 2 2 3" xfId="17847" xr:uid="{86BFA3C9-0820-4D11-ACD7-6550C4AC27C2}"/>
    <cellStyle name="Input 4 3 2 3" xfId="15161" xr:uid="{365C0F4E-E5F4-46E4-A7E4-0B323A84FFF9}"/>
    <cellStyle name="Input 4 3 3" xfId="12516" xr:uid="{48530328-8D95-4340-8FE1-7A8186D751A6}"/>
    <cellStyle name="Input 4 3 3 2" xfId="15783" xr:uid="{BE382871-85AD-4D67-91E7-8FD11263AA35}"/>
    <cellStyle name="Input 4 3 3 3" xfId="17243" xr:uid="{283295E9-4291-42A0-92B2-5155D94A736F}"/>
    <cellStyle name="Input 4 3 4" xfId="14620" xr:uid="{18655C30-C81B-40D4-BE77-82269F107363}"/>
    <cellStyle name="Input 4 4" xfId="3814" xr:uid="{D96F7807-A752-4253-B9FB-31D37A11ADBC}"/>
    <cellStyle name="Input 4 4 2" xfId="10165" xr:uid="{B9CA7199-F7F5-4B5A-90A9-43D0281BB94F}"/>
    <cellStyle name="Input 4 4 2 2" xfId="13298" xr:uid="{BDF1ED84-06CA-4D37-929E-56C0F228EC2E}"/>
    <cellStyle name="Input 4 4 2 2 2" xfId="16357" xr:uid="{1BC1DD62-8575-435F-9514-FCC22886B098}"/>
    <cellStyle name="Input 4 4 2 2 3" xfId="17848" xr:uid="{F3A9E842-CB90-420E-BB66-EDB3C83BCD60}"/>
    <cellStyle name="Input 4 4 2 3" xfId="15162" xr:uid="{857D4AFD-EBCB-4A4F-86CD-C4D9B2E9C81E}"/>
    <cellStyle name="Input 4 4 3" xfId="12517" xr:uid="{657D8763-E7DA-4308-8762-2DF597B263BE}"/>
    <cellStyle name="Input 4 4 3 2" xfId="15784" xr:uid="{41CAE895-42A7-4AA7-A4E6-4CFA74FC908C}"/>
    <cellStyle name="Input 4 4 3 3" xfId="17244" xr:uid="{285A2033-F8D9-42B9-B5D1-CC8009DAC0F9}"/>
    <cellStyle name="Input 4 4 4" xfId="14621" xr:uid="{863E34C6-7096-49C7-99C6-ECFE376029EA}"/>
    <cellStyle name="Input 4 5" xfId="3815" xr:uid="{5488473B-E740-4938-890B-675252AC0A39}"/>
    <cellStyle name="Input 4 5 2" xfId="10166" xr:uid="{B48D33B5-3D8A-485B-B092-81FBAE0B19BC}"/>
    <cellStyle name="Input 4 5 2 2" xfId="13299" xr:uid="{911C34AB-71B6-4B3A-8B96-A65CB8714711}"/>
    <cellStyle name="Input 4 5 2 2 2" xfId="16358" xr:uid="{3D0B6568-F7F4-4C02-85DE-C0A9BC72CA87}"/>
    <cellStyle name="Input 4 5 2 2 3" xfId="17849" xr:uid="{606186B7-59FE-4E27-8F7F-78BDF059E8EA}"/>
    <cellStyle name="Input 4 5 2 3" xfId="15163" xr:uid="{077CCB64-5F6A-4D8F-9762-4E43B439FC4B}"/>
    <cellStyle name="Input 4 5 3" xfId="12518" xr:uid="{5875D3C6-2A5D-4306-ADB6-19E773CC6305}"/>
    <cellStyle name="Input 4 5 3 2" xfId="15785" xr:uid="{50CDD4A0-5854-4015-9115-DA041C00339E}"/>
    <cellStyle name="Input 4 5 3 3" xfId="17245" xr:uid="{CA915D05-C114-47A8-8A47-0352882E0509}"/>
    <cellStyle name="Input 4 5 4" xfId="14622" xr:uid="{73B9BC43-DD80-4615-B4B7-C3A8EE3F4508}"/>
    <cellStyle name="Input 4 6" xfId="10160" xr:uid="{F707392A-97C5-4D02-B9E7-FF202EACB078}"/>
    <cellStyle name="Input 4 6 2" xfId="13295" xr:uid="{B6E97E46-7E13-4F23-9016-05D43D12032D}"/>
    <cellStyle name="Input 4 6 2 2" xfId="16354" xr:uid="{631CCDB7-B9B9-4690-993F-41E8CAEAE91E}"/>
    <cellStyle name="Input 4 6 2 3" xfId="17845" xr:uid="{5E979574-566C-42A6-8FC4-AFF785DD5B67}"/>
    <cellStyle name="Input 4 6 3" xfId="15159" xr:uid="{F9A18742-8060-4D0B-BF04-EF1B1945FE46}"/>
    <cellStyle name="Input 4 7" xfId="6367" xr:uid="{BD725FCB-6116-445B-9B8B-9E9736CF23D0}"/>
    <cellStyle name="Input 4 7 2" xfId="12849" xr:uid="{C42B95E8-B7AD-44EB-BFCC-0C2793286DAB}"/>
    <cellStyle name="Input 4 7 2 2" xfId="16042" xr:uid="{CAA594A4-4C6C-492D-9795-33D549BD0C72}"/>
    <cellStyle name="Input 4 7 2 3" xfId="17507" xr:uid="{C3790797-AD94-49AB-96B9-057C99D04A7C}"/>
    <cellStyle name="Input 4 7 3" xfId="14864" xr:uid="{F60B5039-F56A-421A-B1C7-A6135E65C356}"/>
    <cellStyle name="Input 4 8" xfId="11596" xr:uid="{F71A750B-234E-40E5-AEC3-9D9072F32D55}"/>
    <cellStyle name="Input 4 8 2" xfId="13583" xr:uid="{3D7D8298-CA9C-4A42-A01A-346F90DCF7D6}"/>
    <cellStyle name="Input 4 8 2 2" xfId="16611" xr:uid="{DE825DD8-1EBF-4D35-B60F-F2C77275F899}"/>
    <cellStyle name="Input 4 8 2 3" xfId="18105" xr:uid="{86254037-F4A1-48DE-8AC0-A0A47A49B460}"/>
    <cellStyle name="Input 4 8 3" xfId="15404" xr:uid="{917E5A3A-C8A0-4429-858C-6F736E758A5C}"/>
    <cellStyle name="Input 4 9" xfId="12514" xr:uid="{B2A1B8B3-D713-4B46-A8FA-38F4C3223719}"/>
    <cellStyle name="Input 4 9 2" xfId="15781" xr:uid="{FB74A2E3-ECBF-41B9-89E9-93346A6B784C}"/>
    <cellStyle name="Input 4 9 3" xfId="17241" xr:uid="{7E130B3E-EC2A-4CBE-A701-B07DEA019F31}"/>
    <cellStyle name="Input 5" xfId="3817" xr:uid="{5D163452-97F1-4C25-AA1F-AFD9C5D9C8CA}"/>
    <cellStyle name="Input 5 10" xfId="14623" xr:uid="{39C5E878-66DB-4018-9C9F-ABC16648B124}"/>
    <cellStyle name="Input 5 2" xfId="3819" xr:uid="{6FFFDE20-A6EC-4741-9558-8F9F16AC0977}"/>
    <cellStyle name="Input 5 2 2" xfId="3821" xr:uid="{D08D5C2A-1084-4B61-A3C9-825A705EA223}"/>
    <cellStyle name="Input 5 2 2 2" xfId="10172" xr:uid="{8C7FEA3C-2713-4E5D-AE43-A938E9CBB0DC}"/>
    <cellStyle name="Input 5 2 2 2 2" xfId="13302" xr:uid="{2B17EC64-B6D5-4092-B2BD-4C3DD34FE365}"/>
    <cellStyle name="Input 5 2 2 2 2 2" xfId="16361" xr:uid="{70F9CBF0-169A-4B3C-8BA2-6C2C588CD594}"/>
    <cellStyle name="Input 5 2 2 2 2 3" xfId="17852" xr:uid="{619769B7-23E7-4C67-B703-21BC1779FA09}"/>
    <cellStyle name="Input 5 2 2 2 3" xfId="15166" xr:uid="{5D5A9544-24AD-4333-955F-CD8EE5A3B655}"/>
    <cellStyle name="Input 5 2 2 3" xfId="12521" xr:uid="{EE31013C-E8B8-40E7-BC02-F72EC204A6DE}"/>
    <cellStyle name="Input 5 2 2 3 2" xfId="15788" xr:uid="{DE459145-26F8-4498-A408-965250DD738C}"/>
    <cellStyle name="Input 5 2 2 3 3" xfId="17248" xr:uid="{BDD1FC2B-A3C8-4F46-81B8-477E8310CE6B}"/>
    <cellStyle name="Input 5 2 2 4" xfId="14625" xr:uid="{A2CD66E2-AF9B-49F4-8E51-AF7A4498BD3E}"/>
    <cellStyle name="Input 5 2 3" xfId="10170" xr:uid="{5F7861F0-7178-4A9B-8F31-8C8F7F24CAE6}"/>
    <cellStyle name="Input 5 2 3 2" xfId="13301" xr:uid="{642E95C4-3DC5-473B-BCDA-DD9A08EE5556}"/>
    <cellStyle name="Input 5 2 3 2 2" xfId="16360" xr:uid="{7C91D908-7162-4C55-939F-A2D51F6DD59E}"/>
    <cellStyle name="Input 5 2 3 2 3" xfId="17851" xr:uid="{2047A094-3664-4CBB-8AEF-5E5C35473B91}"/>
    <cellStyle name="Input 5 2 3 3" xfId="15165" xr:uid="{EF9F1A40-FC07-4AC4-A468-ADAC3B1DEFF8}"/>
    <cellStyle name="Input 5 2 4" xfId="12520" xr:uid="{966F8A31-6A40-4A83-8B39-C68567445B9E}"/>
    <cellStyle name="Input 5 2 4 2" xfId="15787" xr:uid="{9279BC18-E545-47DA-99E1-F3701C0D3D8A}"/>
    <cellStyle name="Input 5 2 4 3" xfId="17247" xr:uid="{C9CF3932-D315-458F-B72A-3C9F8374EC8A}"/>
    <cellStyle name="Input 5 2 5" xfId="14624" xr:uid="{71BFB336-97F0-42AE-88F1-87271AACDD0D}"/>
    <cellStyle name="Input 5 3" xfId="3566" xr:uid="{D44BF6FA-426D-4A87-AC28-3BE5A70FFB63}"/>
    <cellStyle name="Input 5 3 2" xfId="9948" xr:uid="{5CC41689-064C-4094-AAB3-505F28FC3A76}"/>
    <cellStyle name="Input 5 3 2 2" xfId="13228" xr:uid="{0FAF038C-6394-4D0C-889A-D1314AC37767}"/>
    <cellStyle name="Input 5 3 2 2 2" xfId="16306" xr:uid="{95BE3C05-50B9-451C-A3A3-76C82C46FFBA}"/>
    <cellStyle name="Input 5 3 2 2 3" xfId="17782" xr:uid="{4DEF6B58-8BE1-4353-A181-0D2AD74F1675}"/>
    <cellStyle name="Input 5 3 2 3" xfId="15126" xr:uid="{BF8C97E3-0C4E-4889-A209-7567BA020D0D}"/>
    <cellStyle name="Input 5 3 3" xfId="12445" xr:uid="{A36C3434-EFB3-4B84-A69A-E0B9F373C102}"/>
    <cellStyle name="Input 5 3 3 2" xfId="15734" xr:uid="{40AAEC1D-9AFC-4B83-8319-51932B1AB450}"/>
    <cellStyle name="Input 5 3 3 3" xfId="17178" xr:uid="{902C71D4-AF94-4B7C-877A-42C463BFBD41}"/>
    <cellStyle name="Input 5 3 4" xfId="14584" xr:uid="{E420CE68-64F1-420D-B1F7-90D91D06ABAD}"/>
    <cellStyle name="Input 5 4" xfId="2734" xr:uid="{8ABAEAA7-33BB-4B21-8CC8-AE7F358C14D0}"/>
    <cellStyle name="Input 5 4 2" xfId="9146" xr:uid="{69C72E69-D29E-4F4F-BF9B-1E7B3C428A4F}"/>
    <cellStyle name="Input 5 4 2 2" xfId="13160" xr:uid="{0339C2E3-54B5-4EE0-8C7C-07974E97FA89}"/>
    <cellStyle name="Input 5 4 2 2 2" xfId="16268" xr:uid="{F5A2F29B-16DB-430F-AA1B-F8E8F308CD0A}"/>
    <cellStyle name="Input 5 4 2 2 3" xfId="17741" xr:uid="{02593C90-DCED-4E30-B5C5-A1D170C5A812}"/>
    <cellStyle name="Input 5 4 2 3" xfId="15089" xr:uid="{CC4BE5B7-D285-4136-93B6-A94A0C854E01}"/>
    <cellStyle name="Input 5 4 3" xfId="12361" xr:uid="{6CB73614-0369-4A5E-840F-E85688143F3B}"/>
    <cellStyle name="Input 5 4 3 2" xfId="15698" xr:uid="{71DC99FF-8460-4DFC-984B-17ACF7857731}"/>
    <cellStyle name="Input 5 4 3 3" xfId="17139" xr:uid="{29CA9DEF-8111-4520-ACF5-47F5C392FF8B}"/>
    <cellStyle name="Input 5 4 4" xfId="14547" xr:uid="{CFC34D59-E5E8-456D-B364-0E66D7B3A7E5}"/>
    <cellStyle name="Input 5 5" xfId="2741" xr:uid="{FE9EF597-E8BE-4CF4-AD3A-7883E353D008}"/>
    <cellStyle name="Input 5 5 2" xfId="9153" xr:uid="{E671CE18-0063-4F38-8CBC-B3058C94EC97}"/>
    <cellStyle name="Input 5 5 2 2" xfId="13164" xr:uid="{5D90EBB4-31E9-4359-9B19-AE881EA3FE64}"/>
    <cellStyle name="Input 5 5 2 2 2" xfId="16269" xr:uid="{76C0775A-A9F4-435D-A2FB-683403A947C2}"/>
    <cellStyle name="Input 5 5 2 2 3" xfId="17742" xr:uid="{A5636E49-9494-40C8-943A-46E5DE01AA18}"/>
    <cellStyle name="Input 5 5 2 3" xfId="15090" xr:uid="{00D01EA0-7354-4FE5-859C-AA3D05AB0681}"/>
    <cellStyle name="Input 5 5 3" xfId="12363" xr:uid="{7D1EEE70-C5C0-47CF-B85D-B8E30A97AD27}"/>
    <cellStyle name="Input 5 5 3 2" xfId="15699" xr:uid="{4E613106-F22C-4E10-9BCE-532BB715604E}"/>
    <cellStyle name="Input 5 5 3 3" xfId="17140" xr:uid="{373340F1-DEC8-4A47-825E-FD545A54622F}"/>
    <cellStyle name="Input 5 5 4" xfId="14548" xr:uid="{E261D81B-8669-46D1-8BAA-F52DB3B319AB}"/>
    <cellStyle name="Input 5 6" xfId="10168" xr:uid="{CAEADF0C-F617-4148-ACDF-36012B91D65D}"/>
    <cellStyle name="Input 5 6 2" xfId="13300" xr:uid="{A74A9F98-7D46-4085-BF38-0991DDBEA7B3}"/>
    <cellStyle name="Input 5 6 2 2" xfId="16359" xr:uid="{2913050A-84C7-4DFF-A5A2-A77FE724A7D4}"/>
    <cellStyle name="Input 5 6 2 3" xfId="17850" xr:uid="{B59600F6-2DC8-4742-89DC-94B573F92843}"/>
    <cellStyle name="Input 5 6 3" xfId="15164" xr:uid="{B165EB23-E8F5-4804-9DB0-A26794533928}"/>
    <cellStyle name="Input 5 7" xfId="6368" xr:uid="{C0FFD800-5819-40CC-B873-69A12E1493D7}"/>
    <cellStyle name="Input 5 7 2" xfId="12850" xr:uid="{B909D9E2-AE63-45A2-BDAD-115E264925DE}"/>
    <cellStyle name="Input 5 7 2 2" xfId="16043" xr:uid="{D7733118-E405-48E4-968A-F2DBD26C1667}"/>
    <cellStyle name="Input 5 7 2 3" xfId="17508" xr:uid="{A48E1380-21DC-4E18-A2BB-AB501A9F6E83}"/>
    <cellStyle name="Input 5 7 3" xfId="14865" xr:uid="{1F78ED06-B21A-41D5-B9D9-D504FBA9C043}"/>
    <cellStyle name="Input 5 8" xfId="11597" xr:uid="{B95C47EB-0E67-4DE4-8E73-333CFEF2EC3A}"/>
    <cellStyle name="Input 5 8 2" xfId="13584" xr:uid="{7916EA24-DFC1-4C28-8FF8-24E19CB2CEE4}"/>
    <cellStyle name="Input 5 8 2 2" xfId="16612" xr:uid="{1F91B705-C1CE-4080-8890-035EBA0AE7DA}"/>
    <cellStyle name="Input 5 8 2 3" xfId="18106" xr:uid="{2B410DEF-BF85-4E0A-99EB-08E64F230E8A}"/>
    <cellStyle name="Input 5 8 3" xfId="15405" xr:uid="{6BB809FC-EFC2-47CB-B24F-30561A76D0BA}"/>
    <cellStyle name="Input 5 9" xfId="12519" xr:uid="{B735603E-8C71-448A-B9B0-0A341A62BEDF}"/>
    <cellStyle name="Input 5 9 2" xfId="15786" xr:uid="{947F81C4-087E-4C4D-B82D-18289455BC7F}"/>
    <cellStyle name="Input 5 9 3" xfId="17246" xr:uid="{D6B86864-7382-435D-B63F-012643F380F6}"/>
    <cellStyle name="Input 6" xfId="3822" xr:uid="{4A1F9E32-438A-48BF-9054-1F16114E3DEC}"/>
    <cellStyle name="Input 6 2" xfId="3823" xr:uid="{BC74946F-2249-494F-A27C-2D10F480A915}"/>
    <cellStyle name="Input 6 2 2" xfId="10175" xr:uid="{B6A44E77-B782-47E9-A225-30272CC40EEA}"/>
    <cellStyle name="Input 6 2 2 2" xfId="13304" xr:uid="{07D00E12-1194-4841-B6F3-AFD30120D58E}"/>
    <cellStyle name="Input 6 2 2 2 2" xfId="16363" xr:uid="{05CA3F72-C138-4B3D-9BA3-563ECD4ED266}"/>
    <cellStyle name="Input 6 2 2 2 3" xfId="17854" xr:uid="{062D5A5C-5754-4568-9229-9FE7E195EA30}"/>
    <cellStyle name="Input 6 2 2 3" xfId="15168" xr:uid="{13636671-DA65-4A56-A4A4-568AB7E8A555}"/>
    <cellStyle name="Input 6 2 3" xfId="12523" xr:uid="{22DC79C0-ABC8-43D0-94A4-E88ED6A34D2D}"/>
    <cellStyle name="Input 6 2 3 2" xfId="15790" xr:uid="{C8C43891-6AF7-4B93-969F-26A9F5874EF7}"/>
    <cellStyle name="Input 6 2 3 3" xfId="17250" xr:uid="{6F4A273C-C8B5-4577-A7DB-64377175A526}"/>
    <cellStyle name="Input 6 2 4" xfId="14627" xr:uid="{F409E6CF-2F38-4873-B60A-988B8C95BF78}"/>
    <cellStyle name="Input 6 3" xfId="3824" xr:uid="{54BC7C29-AEFC-422F-9C73-D7D1B0CFF3B1}"/>
    <cellStyle name="Input 6 3 2" xfId="10176" xr:uid="{AE0B4235-4E97-454D-B745-E35ED0680A47}"/>
    <cellStyle name="Input 6 3 2 2" xfId="13305" xr:uid="{6FC13EEA-8DD4-45B5-B51B-0F9E5F19EEA2}"/>
    <cellStyle name="Input 6 3 2 2 2" xfId="16364" xr:uid="{95679214-AC52-4474-817F-B00162CA7E63}"/>
    <cellStyle name="Input 6 3 2 2 3" xfId="17855" xr:uid="{9D42FBBA-3574-44DD-A809-44B01A897E23}"/>
    <cellStyle name="Input 6 3 2 3" xfId="15169" xr:uid="{D7A6D1BC-E8C9-49FC-ABB2-FE2F9ED962DA}"/>
    <cellStyle name="Input 6 3 3" xfId="12524" xr:uid="{DCFC299C-CD34-4E5B-A26A-6A42A1DCA37F}"/>
    <cellStyle name="Input 6 3 3 2" xfId="15791" xr:uid="{3B83A57E-ADAE-4BEE-8AA6-BF8CA70633A4}"/>
    <cellStyle name="Input 6 3 3 3" xfId="17251" xr:uid="{21A14210-6F17-47FB-B85A-24AA574C1C6B}"/>
    <cellStyle name="Input 6 3 4" xfId="14628" xr:uid="{F5047E9C-7725-4134-91D8-67308DA76729}"/>
    <cellStyle name="Input 6 4" xfId="2746" xr:uid="{0EBCCA5C-5FF0-440B-B1FE-C2EB35F117B7}"/>
    <cellStyle name="Input 6 4 2" xfId="9158" xr:uid="{0BEC8CD1-1C2C-496D-AB46-C32725B33A7C}"/>
    <cellStyle name="Input 6 4 2 2" xfId="13165" xr:uid="{0674BEB4-CE98-4531-A747-4D3BB814EE3C}"/>
    <cellStyle name="Input 6 4 2 2 2" xfId="16270" xr:uid="{63DDA6CF-ED80-4C9E-AB8B-87DA2C8552DB}"/>
    <cellStyle name="Input 6 4 2 2 3" xfId="17743" xr:uid="{A51D4180-7BFD-4844-9E6F-6F7C42C99BE1}"/>
    <cellStyle name="Input 6 4 2 3" xfId="15091" xr:uid="{362E6EE7-AE35-4391-AD9A-B381EA93593E}"/>
    <cellStyle name="Input 6 4 3" xfId="12364" xr:uid="{2A931F46-AB1B-4AF2-8ACC-C0D49DF856E7}"/>
    <cellStyle name="Input 6 4 3 2" xfId="15700" xr:uid="{6B10E496-9B8F-4C8C-9A01-58E595ECFD6D}"/>
    <cellStyle name="Input 6 4 3 3" xfId="17141" xr:uid="{B53BA94E-E2A0-4941-8D9C-40FA7BFD14AA}"/>
    <cellStyle name="Input 6 4 4" xfId="14549" xr:uid="{A80EF002-1E1A-4663-A4B0-D57F33106E91}"/>
    <cellStyle name="Input 6 5" xfId="10174" xr:uid="{912F4FC8-8150-4824-B0C7-FA6E13145D1B}"/>
    <cellStyle name="Input 6 5 2" xfId="13303" xr:uid="{36EAFDF6-068E-4AB3-9D73-3EC51917983A}"/>
    <cellStyle name="Input 6 5 2 2" xfId="16362" xr:uid="{7C8BFD34-9B3B-4D18-AC8E-DC2C057250BE}"/>
    <cellStyle name="Input 6 5 2 3" xfId="17853" xr:uid="{E9EA4C4F-D725-49B3-8415-08CF03F20021}"/>
    <cellStyle name="Input 6 5 3" xfId="15167" xr:uid="{D90EF1EA-E669-4D8A-AB9A-58FBE2DB3F52}"/>
    <cellStyle name="Input 6 6" xfId="6369" xr:uid="{FF033BCA-1F89-4083-929B-0CE4BBFA1B5A}"/>
    <cellStyle name="Input 6 6 2" xfId="12851" xr:uid="{5E6275EE-AB45-48A7-AD60-1999D04D7160}"/>
    <cellStyle name="Input 6 6 2 2" xfId="16044" xr:uid="{57736865-9DC7-4DFE-AD41-BE4731588285}"/>
    <cellStyle name="Input 6 6 2 3" xfId="17509" xr:uid="{92575856-D4BD-41C1-8A03-EF65D9BDB621}"/>
    <cellStyle name="Input 6 6 3" xfId="14866" xr:uid="{74DFBAB7-33D0-4F20-82B1-8B3F7199496B}"/>
    <cellStyle name="Input 6 7" xfId="11598" xr:uid="{A10CBC38-CF29-4C57-9E42-C31AEDF778F7}"/>
    <cellStyle name="Input 6 7 2" xfId="13585" xr:uid="{92B019E8-CF65-4202-AAB9-085A65061120}"/>
    <cellStyle name="Input 6 7 2 2" xfId="16613" xr:uid="{FD301C9C-C9A9-4371-B94A-06B49311D8B9}"/>
    <cellStyle name="Input 6 7 2 3" xfId="18107" xr:uid="{92FFB824-0685-4E3B-983C-E4E2787C382B}"/>
    <cellStyle name="Input 6 7 3" xfId="15406" xr:uid="{CC5DAFB6-DFCC-4B6F-A57A-57926D8ADB18}"/>
    <cellStyle name="Input 6 8" xfId="12522" xr:uid="{09F742BE-4CA9-4F11-8503-D8819F85D979}"/>
    <cellStyle name="Input 6 8 2" xfId="15789" xr:uid="{AE17F7F1-79FE-47C5-B7FA-888328797834}"/>
    <cellStyle name="Input 6 8 3" xfId="17249" xr:uid="{2070A0BC-B8BA-4C6E-9064-E6D1E7155F53}"/>
    <cellStyle name="Input 6 9" xfId="14626" xr:uid="{861EA3DD-9557-41C8-95A9-A5276FFAE542}"/>
    <cellStyle name="Input 7" xfId="3826" xr:uid="{918E011F-99D2-443E-BDDD-DC12452FCFA1}"/>
    <cellStyle name="Input 7 2" xfId="401" xr:uid="{EF80ED57-C46C-4D98-AD8A-61972D4CFF1F}"/>
    <cellStyle name="Input 7 2 2" xfId="6983" xr:uid="{E2B1B1A6-8B65-4986-AFF1-13E91D8CEF74}"/>
    <cellStyle name="Input 7 2 2 2" xfId="12947" xr:uid="{AFDB278E-4469-40AD-9B3A-1E0CD20B60FF}"/>
    <cellStyle name="Input 7 2 2 2 2" xfId="16130" xr:uid="{8836C4D0-930B-44AB-9824-8291B48DA0AA}"/>
    <cellStyle name="Input 7 2 2 2 3" xfId="17595" xr:uid="{138488DC-19FD-4158-84C8-682300CDE200}"/>
    <cellStyle name="Input 7 2 2 3" xfId="14953" xr:uid="{4FD84B21-DB0E-462A-BA5A-D67AE362FB89}"/>
    <cellStyle name="Input 7 2 3" xfId="12134" xr:uid="{BF52FEC1-92BD-4EBC-BD21-C032115F845B}"/>
    <cellStyle name="Input 7 2 3 2" xfId="15561" xr:uid="{9D22397E-E0CA-4166-BEAC-785FE223C5BA}"/>
    <cellStyle name="Input 7 2 3 3" xfId="16989" xr:uid="{89A17A10-ABB3-4341-81B5-C5C5EE227D2E}"/>
    <cellStyle name="Input 7 2 4" xfId="14405" xr:uid="{55C6E5A9-9BF1-4CF8-9C1E-8B81A3B59B6D}"/>
    <cellStyle name="Input 7 3" xfId="441" xr:uid="{6B3A4D3C-D636-487C-8404-3C6F77C0605B}"/>
    <cellStyle name="Input 7 3 2" xfId="7019" xr:uid="{A05369A8-3AFA-4F50-97D9-F83949B2F834}"/>
    <cellStyle name="Input 7 3 2 2" xfId="12952" xr:uid="{6EBE98C2-9A4C-472A-94E6-8077095CFA93}"/>
    <cellStyle name="Input 7 3 2 2 2" xfId="16133" xr:uid="{AAF233E0-1347-4683-A569-D9B138D57A4A}"/>
    <cellStyle name="Input 7 3 2 2 3" xfId="17598" xr:uid="{4BA61A36-8524-46E5-99A4-5964CA199ABF}"/>
    <cellStyle name="Input 7 3 2 3" xfId="14956" xr:uid="{2E644384-DD62-4136-B6F4-10F009BFEB73}"/>
    <cellStyle name="Input 7 3 3" xfId="12137" xr:uid="{3948EC62-37D3-4658-912A-B445855B4AEE}"/>
    <cellStyle name="Input 7 3 3 2" xfId="15564" xr:uid="{3D04AD37-848C-4302-BD4D-876346D20717}"/>
    <cellStyle name="Input 7 3 3 3" xfId="16992" xr:uid="{EEC2648A-0C33-436A-B29E-838867CED597}"/>
    <cellStyle name="Input 7 3 4" xfId="14409" xr:uid="{A63D1119-6984-462F-9465-4CB4C2269DCE}"/>
    <cellStyle name="Input 7 4" xfId="434" xr:uid="{CB0AF11D-1940-4BF8-AB5B-C2D67C656E44}"/>
    <cellStyle name="Input 7 4 2" xfId="7012" xr:uid="{D43D206E-F6F1-4887-B2D4-7676C3E786C6}"/>
    <cellStyle name="Input 7 4 2 2" xfId="12951" xr:uid="{8FCB1019-1CC5-4F6E-979F-F56758E75F0B}"/>
    <cellStyle name="Input 7 4 2 2 2" xfId="16132" xr:uid="{7653FFB8-55FA-46DF-8688-B4B6CEE46636}"/>
    <cellStyle name="Input 7 4 2 2 3" xfId="17597" xr:uid="{87EB3702-9B49-455D-92C2-1D0F9019C16E}"/>
    <cellStyle name="Input 7 4 2 3" xfId="14955" xr:uid="{8A9AF829-BE98-4DE7-8755-C5E6C2373E4D}"/>
    <cellStyle name="Input 7 4 3" xfId="12136" xr:uid="{63730408-FCC4-4D76-B04D-2E45098C3CED}"/>
    <cellStyle name="Input 7 4 3 2" xfId="15563" xr:uid="{9FE63802-70BA-4687-BCCE-C0FAC349E41A}"/>
    <cellStyle name="Input 7 4 3 3" xfId="16991" xr:uid="{56E84D68-4099-416F-8B7F-FBEDA53ED806}"/>
    <cellStyle name="Input 7 4 4" xfId="14408" xr:uid="{8A078B39-37C9-44B1-AED4-968D58C385FC}"/>
    <cellStyle name="Input 7 5" xfId="10178" xr:uid="{272429C6-CCE3-4DD8-A4C0-DC51F1041A32}"/>
    <cellStyle name="Input 7 5 2" xfId="13306" xr:uid="{A2B4E91A-0A72-4A35-A7E1-77B9CA829002}"/>
    <cellStyle name="Input 7 5 2 2" xfId="16365" xr:uid="{2900DB25-66FB-4CA7-96D4-7A0D43109A45}"/>
    <cellStyle name="Input 7 5 2 3" xfId="17856" xr:uid="{67AE36D5-4E32-4CAC-B07F-6B969F95CC2A}"/>
    <cellStyle name="Input 7 5 3" xfId="15170" xr:uid="{F11893A4-CF1A-4EC5-8405-0938BDB74FBF}"/>
    <cellStyle name="Input 7 6" xfId="6370" xr:uid="{43D5F381-4FB7-411F-AD21-4A4C9CDBE30A}"/>
    <cellStyle name="Input 7 6 2" xfId="12852" xr:uid="{7ED5CE90-0FDA-408E-AA4C-394AA90F1066}"/>
    <cellStyle name="Input 7 6 2 2" xfId="16045" xr:uid="{2F872226-BA1B-4675-A4EF-86B91B567334}"/>
    <cellStyle name="Input 7 6 2 3" xfId="17510" xr:uid="{DF0C7ED7-E671-4A53-AE07-E853E3C1F793}"/>
    <cellStyle name="Input 7 6 3" xfId="14867" xr:uid="{BB4708ED-EF0B-4144-AD78-A16A00EB524F}"/>
    <cellStyle name="Input 7 7" xfId="11599" xr:uid="{64CD86D7-53E5-471B-AA6D-BE7A94FE8B0B}"/>
    <cellStyle name="Input 7 7 2" xfId="13586" xr:uid="{705D6FC4-13B1-4979-B9CE-265951E9E48D}"/>
    <cellStyle name="Input 7 7 2 2" xfId="16614" xr:uid="{40D964D8-D186-4380-A852-639186C585A9}"/>
    <cellStyle name="Input 7 7 2 3" xfId="18108" xr:uid="{F66EE310-E8D1-47A5-85E6-350BF0F10C68}"/>
    <cellStyle name="Input 7 7 3" xfId="15407" xr:uid="{C3C58BA1-FFE0-4C83-B206-1D724D0233CB}"/>
    <cellStyle name="Input 7 8" xfId="12525" xr:uid="{7484AA7C-965A-4892-A7F2-786786F10908}"/>
    <cellStyle name="Input 7 8 2" xfId="15792" xr:uid="{6C0DDF56-195B-41A3-A9DE-4601601C2D55}"/>
    <cellStyle name="Input 7 8 3" xfId="17252" xr:uid="{7BE3EF40-415F-4031-A927-C3AB9459BEEE}"/>
    <cellStyle name="Input 7 9" xfId="14629" xr:uid="{2839B7CD-4F64-4EC1-8294-1D1BAE39BC30}"/>
    <cellStyle name="Input 8" xfId="6371" xr:uid="{BAA15FED-3286-4F04-ABB1-B43463FFF6C4}"/>
    <cellStyle name="Input 8 2" xfId="11600" xr:uid="{9EEAE9F7-C624-4AAF-AFB8-10F0F16C3F6F}"/>
    <cellStyle name="Input 8 2 2" xfId="13587" xr:uid="{BA9D8C32-D9C3-41C0-A463-12FDDB0FED6A}"/>
    <cellStyle name="Input 8 2 2 2" xfId="16615" xr:uid="{02C4D388-5A71-4D91-939A-0BB8CC3F4D46}"/>
    <cellStyle name="Input 8 2 2 3" xfId="18109" xr:uid="{1BD251CE-9166-479B-A7A1-CC1871F3202B}"/>
    <cellStyle name="Input 8 2 3" xfId="15408" xr:uid="{9661A079-CCBF-491E-B008-5A6097C59E98}"/>
    <cellStyle name="Input 8 3" xfId="12853" xr:uid="{51EFD059-0D3F-42C8-8E38-D26357979C51}"/>
    <cellStyle name="Input 8 3 2" xfId="16046" xr:uid="{545D9036-1527-4259-9311-87FE3EF3DAEA}"/>
    <cellStyle name="Input 8 3 3" xfId="17511" xr:uid="{6D01AC21-5938-40E4-9D90-6BC448239149}"/>
    <cellStyle name="Input 8 4" xfId="14868" xr:uid="{7BF934F4-6A83-4628-AACC-20EF11EC024E}"/>
    <cellStyle name="Input 9" xfId="6372" xr:uid="{4447C236-E02C-4C4E-9CC5-0BC85FAAFD2C}"/>
    <cellStyle name="Input 9 2" xfId="11601" xr:uid="{3F5D2C29-239C-4099-BA3A-F2542D35B9D2}"/>
    <cellStyle name="Input 9 2 2" xfId="13588" xr:uid="{FF5C31F8-DE2D-450D-BF0F-C60BCA185B85}"/>
    <cellStyle name="Input 9 2 2 2" xfId="16616" xr:uid="{8E547289-5FAA-4D37-AB45-FEF5F80FC031}"/>
    <cellStyle name="Input 9 2 2 3" xfId="18110" xr:uid="{1EAE5733-069C-4C6F-9A4C-8B22097095A1}"/>
    <cellStyle name="Input 9 2 3" xfId="15409" xr:uid="{4CEB2C5C-708A-478E-BA69-E706249DD8ED}"/>
    <cellStyle name="Input 9 3" xfId="12854" xr:uid="{3246CABD-185B-4CAA-AF4B-B0BDB72E339A}"/>
    <cellStyle name="Input 9 3 2" xfId="16047" xr:uid="{EC7A8072-EDA6-4F05-BE4B-F611CC82C3BB}"/>
    <cellStyle name="Input 9 3 3" xfId="17512" xr:uid="{7D85C7B0-9F41-4D3E-9CAD-CFDEE2DDFF80}"/>
    <cellStyle name="Input 9 4" xfId="14869" xr:uid="{38C071E1-791F-4873-B407-18E66996D62D}"/>
    <cellStyle name="Input Cells" xfId="3827" xr:uid="{5528FD75-5CAC-4A91-A741-F38DC36CD003}"/>
    <cellStyle name="InputCurrency" xfId="3829" xr:uid="{21BE74D3-9BA1-499E-9690-CFE107FB33B7}"/>
    <cellStyle name="InputCurrency 2" xfId="10180" xr:uid="{E712A043-A222-4D7D-A32F-C95AA47856AA}"/>
    <cellStyle name="InputPercent1" xfId="1715" xr:uid="{EE6E6552-C649-44D8-AF4D-31B8BBFA42EB}"/>
    <cellStyle name="International" xfId="3445" xr:uid="{C5E463E3-5F8E-4F12-B8D6-D7D5982A188A}"/>
    <cellStyle name="KPMG Heading 1" xfId="3830" xr:uid="{5B6F7890-931B-47EF-AC04-32398510E748}"/>
    <cellStyle name="KPMG Heading 1 2" xfId="10181" xr:uid="{09C7AE42-F2E8-4AF2-B936-40A382CE97B7}"/>
    <cellStyle name="KPMG Heading 2" xfId="3833" xr:uid="{5FFF0956-C905-4219-AC86-CF35F2A3C073}"/>
    <cellStyle name="KPMG Heading 2 2" xfId="10184" xr:uid="{095AC61E-CFBC-4188-92E6-A0C017124550}"/>
    <cellStyle name="KPMG Heading 3" xfId="3526" xr:uid="{036328EA-8D7A-4FF4-BFA1-A7F66E3FE19C}"/>
    <cellStyle name="KPMG Heading 3 2" xfId="9912" xr:uid="{966BFABC-CE9E-4813-8F7D-9E35010E834C}"/>
    <cellStyle name="KPMG Heading 4" xfId="3623" xr:uid="{852E5CA3-ECE8-423D-8BBA-02B06F132956}"/>
    <cellStyle name="KPMG Heading 4 2" xfId="9994" xr:uid="{C074A22C-3AF8-42E2-B22E-9AA73E4231A8}"/>
    <cellStyle name="KPMG Normal" xfId="2236" xr:uid="{4F105458-E482-499F-ADE0-D705FD2282F0}"/>
    <cellStyle name="KPMG Normal 2" xfId="8682" xr:uid="{83070032-C942-4D29-BB6B-949AD63372C0}"/>
    <cellStyle name="KPMG Normal Text" xfId="964" xr:uid="{6C26C718-6D9E-4624-A0D7-2EA359FDC3C5}"/>
    <cellStyle name="KPMG Normal Text 2" xfId="7476" xr:uid="{9B7BC286-D607-456E-A521-DB9D9FB94F31}"/>
    <cellStyle name="KPMG Normal_TAX FOR Filtech YE2012 new" xfId="3737" xr:uid="{74BADCD5-5020-4C24-902D-068416F65439}"/>
    <cellStyle name="l,Bold&quot;&amp;18BBb_x0001_" xfId="1353" xr:uid="{450A0EEF-B4A4-46D5-B04A-6ED0F0B01CC6}"/>
    <cellStyle name="Labels - Style3" xfId="1293" xr:uid="{C00F8241-E0AA-4B9A-AAA8-AA2412B3999B}"/>
    <cellStyle name="Labels - Style3 2" xfId="2202" xr:uid="{687EEA4A-F487-4647-86D5-ACBA10091EAE}"/>
    <cellStyle name="Labels - Style3 2 2" xfId="3837" xr:uid="{6197F224-64E4-4609-955C-0F1457E37A23}"/>
    <cellStyle name="Labels - Style3 2 2 2" xfId="10188" xr:uid="{AA72BF64-4805-4929-8C44-8C97FDF42125}"/>
    <cellStyle name="Labels - Style3 2 2 2 2" xfId="13308" xr:uid="{DE682378-B7D7-4B26-A0FB-763617C3ED35}"/>
    <cellStyle name="Labels - Style3 2 2 2 2 2" xfId="16367" xr:uid="{0272B49A-F645-4ECD-B830-3DA508924978}"/>
    <cellStyle name="Labels - Style3 2 2 2 2 3" xfId="17858" xr:uid="{1916CE3E-4A48-4113-BB7B-7185DC2553AC}"/>
    <cellStyle name="Labels - Style3 2 2 2 3" xfId="15172" xr:uid="{C4F7D7B6-84A0-492E-9388-C6C0CC2F067A}"/>
    <cellStyle name="Labels - Style3 2 2 3" xfId="12528" xr:uid="{63B259D6-9A9A-44B0-B788-80E41675B176}"/>
    <cellStyle name="Labels - Style3 2 2 3 2" xfId="15794" xr:uid="{755D6998-AE55-4315-BA85-517CA15D38BA}"/>
    <cellStyle name="Labels - Style3 2 2 3 3" xfId="17254" xr:uid="{A514550A-F43D-4B5A-B03F-5D3BCB02B346}"/>
    <cellStyle name="Labels - Style3 2 2 4" xfId="14631" xr:uid="{00CE1514-AFA9-4A6C-B697-D7B656FB4EA0}"/>
    <cellStyle name="Labels - Style3 2 3" xfId="8649" xr:uid="{6F0658CE-33B1-49E8-9F2C-BD1CF1914354}"/>
    <cellStyle name="Labels - Style3 2 3 2" xfId="13100" xr:uid="{FEC62543-A1C0-4238-BA24-E9B4304EB837}"/>
    <cellStyle name="Labels - Style3 2 3 2 2" xfId="16230" xr:uid="{4A7EF1D9-3B9E-4893-AEE5-C4865D1CF783}"/>
    <cellStyle name="Labels - Style3 2 3 2 3" xfId="17699" xr:uid="{1A3B9E6A-B7A1-4BFE-B450-19E0E25F4DC6}"/>
    <cellStyle name="Labels - Style3 2 3 3" xfId="15051" xr:uid="{64032983-3B1B-4982-A5CC-B56BE0154B44}"/>
    <cellStyle name="Labels - Style3 2 4" xfId="12292" xr:uid="{472D75E3-6DE4-4A9F-BCD3-1BF9D529E2F6}"/>
    <cellStyle name="Labels - Style3 2 4 2" xfId="15659" xr:uid="{FF56F706-EA66-4164-A56A-FB7730A6AAD2}"/>
    <cellStyle name="Labels - Style3 2 4 3" xfId="17094" xr:uid="{B45296B6-869D-46EB-83D7-2D337FDA7FD6}"/>
    <cellStyle name="Labels - Style3 2 5" xfId="14508" xr:uid="{F885C111-0091-41EA-A080-7FD39E407B9A}"/>
    <cellStyle name="Labels - Style3 3" xfId="1666" xr:uid="{F19D9132-54DD-48B4-B2A2-C4140FFE88FC}"/>
    <cellStyle name="Labels - Style3 3 2" xfId="870" xr:uid="{28F91770-2571-43D4-AA93-793FAA0B85C5}"/>
    <cellStyle name="Labels - Style3 3 2 2" xfId="7391" xr:uid="{48D3DB4C-8866-40C8-B179-7F059672DD2C}"/>
    <cellStyle name="Labels - Style3 3 2 2 2" xfId="12990" xr:uid="{60D77410-C4F8-43ED-983B-A9C531ABD47E}"/>
    <cellStyle name="Labels - Style3 3 2 2 2 2" xfId="16152" xr:uid="{AA037C73-E072-42E5-8A85-BA656AC2D09D}"/>
    <cellStyle name="Labels - Style3 3 2 2 2 3" xfId="17620" xr:uid="{2306511F-E2A8-4C4B-8E89-8550DF68FCE5}"/>
    <cellStyle name="Labels - Style3 3 2 2 3" xfId="14981" xr:uid="{A2C03D37-E318-4A81-826E-4A22DC594939}"/>
    <cellStyle name="Labels - Style3 3 2 3" xfId="12173" xr:uid="{BAF98D77-F4C9-4BE5-A402-F30F35459C6D}"/>
    <cellStyle name="Labels - Style3 3 2 3 2" xfId="15584" xr:uid="{A9E5346C-B3C9-4A9D-9E2D-4AF36EEA4445}"/>
    <cellStyle name="Labels - Style3 3 2 3 3" xfId="17016" xr:uid="{E901528F-7037-4820-B370-C7C037F315EF}"/>
    <cellStyle name="Labels - Style3 3 2 4" xfId="14434" xr:uid="{6B0A4B69-E46E-4506-BBB1-2C5E0EDDA927}"/>
    <cellStyle name="Labels - Style3 3 3" xfId="8151" xr:uid="{8CE0BD97-2C49-42BA-81E7-1340B6BA80CE}"/>
    <cellStyle name="Labels - Style3 3 3 2" xfId="13068" xr:uid="{273B6884-71EC-4944-9018-D8D1DE33DE18}"/>
    <cellStyle name="Labels - Style3 3 3 2 2" xfId="16209" xr:uid="{BB92BC53-A664-4F12-A6EA-5DACF1BEF7B3}"/>
    <cellStyle name="Labels - Style3 3 3 2 3" xfId="17677" xr:uid="{05E48C31-32B8-40C5-9EE9-7A995C2AC14F}"/>
    <cellStyle name="Labels - Style3 3 3 3" xfId="15030" xr:uid="{D4788F37-20EB-4014-ABF1-A63372C4B687}"/>
    <cellStyle name="Labels - Style3 3 4" xfId="12251" xr:uid="{FEB0A154-4BDE-43F1-9736-ACD8802085AA}"/>
    <cellStyle name="Labels - Style3 3 4 2" xfId="15638" xr:uid="{3686EF55-9838-4DF2-982F-6B1FBEE8EADC}"/>
    <cellStyle name="Labels - Style3 3 4 3" xfId="17070" xr:uid="{8691ECBE-F38C-4236-A041-665554DA8AE9}"/>
    <cellStyle name="Labels - Style3 3 5" xfId="14484" xr:uid="{94EEF083-279D-456C-84D4-39625CBCB0A3}"/>
    <cellStyle name="Labels - Style3 4" xfId="2204" xr:uid="{7A9F96AD-C1FB-4E44-9BCF-478BA3D5368A}"/>
    <cellStyle name="Labels - Style3 4 2" xfId="8651" xr:uid="{4C766538-430F-4A7D-987A-5A448FC13066}"/>
    <cellStyle name="Labels - Style3 4 2 2" xfId="13101" xr:uid="{1AC1E673-0716-4CFF-8BA0-581B4BAC8024}"/>
    <cellStyle name="Labels - Style3 4 2 2 2" xfId="16231" xr:uid="{2F6437C7-9521-47FD-9955-5BCE6325544E}"/>
    <cellStyle name="Labels - Style3 4 2 2 3" xfId="17700" xr:uid="{1B1E785F-A04B-4571-9274-ED9F7124C408}"/>
    <cellStyle name="Labels - Style3 4 2 3" xfId="15052" xr:uid="{6FAC26E3-A202-4405-B297-655A8EC8A614}"/>
    <cellStyle name="Labels - Style3 4 3" xfId="12293" xr:uid="{D4D24E20-E9C9-4119-B189-E4029DCE056E}"/>
    <cellStyle name="Labels - Style3 4 3 2" xfId="15660" xr:uid="{6C82F39A-EA89-4DAC-B470-2A4F363FAA37}"/>
    <cellStyle name="Labels - Style3 4 3 3" xfId="17095" xr:uid="{BF561040-062F-4C31-B68E-6DF8B3F342EA}"/>
    <cellStyle name="Labels - Style3 4 4" xfId="14509" xr:uid="{77BFD325-2347-4729-BFCE-0422D6859335}"/>
    <cellStyle name="Labels - Style3 5" xfId="2207" xr:uid="{0DB48DB6-D8B9-411C-AB78-BF8A16A2F1B0}"/>
    <cellStyle name="Labels - Style3 5 2" xfId="8654" xr:uid="{CE2DB0AC-C26A-4546-B745-E4159A5ED13A}"/>
    <cellStyle name="Labels - Style3 5 2 2" xfId="13102" xr:uid="{D056A5FB-827E-4571-AD64-638242B3E793}"/>
    <cellStyle name="Labels - Style3 5 2 2 2" xfId="16232" xr:uid="{ACB59470-BE89-4C42-99AB-0077436A50E2}"/>
    <cellStyle name="Labels - Style3 5 2 2 3" xfId="17701" xr:uid="{BB93AD4C-48C1-4BEF-8736-F7A64B9FF29D}"/>
    <cellStyle name="Labels - Style3 5 2 3" xfId="15053" xr:uid="{B7CF580D-E253-45E5-9D13-088EC3C25F51}"/>
    <cellStyle name="Labels - Style3 5 3" xfId="12294" xr:uid="{56AD9F60-C5FA-4BAB-835D-4D00D000B9A6}"/>
    <cellStyle name="Labels - Style3 5 3 2" xfId="15661" xr:uid="{45E2A8CE-19BB-4EA9-88D5-D56B2B6DA597}"/>
    <cellStyle name="Labels - Style3 5 3 3" xfId="17096" xr:uid="{354B40BE-3E55-4A71-9B18-D0DF6D6371A1}"/>
    <cellStyle name="Labels - Style3 5 4" xfId="14510" xr:uid="{5D648930-207B-43AE-AFC1-D6BBBE8DA031}"/>
    <cellStyle name="Labels - Style3 6" xfId="2209" xr:uid="{F9D102E3-EB46-4AE9-92A9-D887823B07F5}"/>
    <cellStyle name="Labels - Style3 6 2" xfId="8656" xr:uid="{1C9E21ED-450D-4E80-BBE5-E3AF1563DBA6}"/>
    <cellStyle name="Labels - Style3 6 2 2" xfId="13103" xr:uid="{FF9BC966-BFAC-41DD-8A35-D761AEE7D196}"/>
    <cellStyle name="Labels - Style3 6 2 2 2" xfId="16233" xr:uid="{3A1817E1-F891-4FE1-A702-32C3108411FA}"/>
    <cellStyle name="Labels - Style3 6 2 2 3" xfId="17702" xr:uid="{B06E4F04-0834-48E8-BF6D-12D0FCE1B8B4}"/>
    <cellStyle name="Labels - Style3 6 2 3" xfId="15054" xr:uid="{7A41818A-CC83-4066-8E1B-B70800921652}"/>
    <cellStyle name="Labels - Style3 6 3" xfId="12295" xr:uid="{D029C666-D347-4EF8-9CF6-F3E691BD978D}"/>
    <cellStyle name="Labels - Style3 6 3 2" xfId="15662" xr:uid="{520E7D84-835D-4D4D-8F2D-C30BB54DB51F}"/>
    <cellStyle name="Labels - Style3 6 3 3" xfId="17097" xr:uid="{CC43AD29-B42C-47B6-AD2E-5461F4AE8844}"/>
    <cellStyle name="Labels - Style3 6 4" xfId="14511" xr:uid="{8CCE4283-D8AE-4570-BCC1-6055DBF6A1DB}"/>
    <cellStyle name="Labels - Style3 7" xfId="7799" xr:uid="{27D9BD9C-FBB8-4C25-91A5-965CC81649D7}"/>
    <cellStyle name="Labels - Style3 7 2" xfId="13042" xr:uid="{4425FD6A-C02F-4965-A443-0EB16FD6637D}"/>
    <cellStyle name="Labels - Style3 7 2 2" xfId="16194" xr:uid="{412075DD-A9C9-4C9C-9F06-14F7168918E2}"/>
    <cellStyle name="Labels - Style3 7 2 3" xfId="17662" xr:uid="{080CE853-EDAF-4AEB-A5B0-EBD39BE06664}"/>
    <cellStyle name="Labels - Style3 7 3" xfId="15016" xr:uid="{8369B5A4-F912-4916-94DB-5515FB876241}"/>
    <cellStyle name="Labels - Style3 8" xfId="12223" xr:uid="{8F4EF063-449B-462D-AA43-02F5634868C2}"/>
    <cellStyle name="Labels - Style3 8 2" xfId="15623" xr:uid="{E69B8C18-7A4A-4652-97BB-7152E9E17230}"/>
    <cellStyle name="Labels - Style3 8 3" xfId="17055" xr:uid="{853F437A-0589-40F2-AFD3-B6A560FD66BD}"/>
    <cellStyle name="Labels - Style3 9" xfId="14468" xr:uid="{AE0B4F76-1E19-4282-9659-D0DBF9D734A3}"/>
    <cellStyle name="left" xfId="3838" xr:uid="{09A4E93B-DD6B-414A-89EE-97CF2D45A2E4}"/>
    <cellStyle name="left 2" xfId="10189" xr:uid="{E5496E37-0C32-4E2C-AA3A-284B7AFF4C02}"/>
    <cellStyle name="LINEAL - Style2" xfId="3839" xr:uid="{C9E21D43-3325-4ECE-AAE4-864554F57ED7}"/>
    <cellStyle name="LINEAL - Style2 2" xfId="3841" xr:uid="{AFA851F2-922D-4592-B88E-B7F2426B9DE3}"/>
    <cellStyle name="LINEAL - Style2 2 2" xfId="10192" xr:uid="{C14F291A-A684-4C01-AB90-3FDD8A482BC8}"/>
    <cellStyle name="LINEAL - Style2 2 2 2" xfId="13310" xr:uid="{AE47357D-67A6-4E5E-B812-D06AC3A29E2C}"/>
    <cellStyle name="LINEAL - Style2 2 2 2 2" xfId="16369" xr:uid="{6C46FA40-1D93-4AD7-BB5A-570AB1437FAC}"/>
    <cellStyle name="LINEAL - Style2 2 2 2 3" xfId="17860" xr:uid="{26131F0F-2E94-4BB8-B9B7-51EF38563BE0}"/>
    <cellStyle name="LINEAL - Style2 2 2 3" xfId="15174" xr:uid="{3AB28FF4-8B15-4A4C-A802-774E27EC2459}"/>
    <cellStyle name="LINEAL - Style2 2 3" xfId="12530" xr:uid="{4D4E3C1C-4382-4A9C-9C29-31CCAFAD9393}"/>
    <cellStyle name="LINEAL - Style2 2 3 2" xfId="15796" xr:uid="{F9C91E30-D02F-49C2-9484-FCE4FCAE7D0C}"/>
    <cellStyle name="LINEAL - Style2 2 3 3" xfId="17256" xr:uid="{7505AD2F-0B18-4910-8D4B-00882DAEF059}"/>
    <cellStyle name="LINEAL - Style2 2 4" xfId="14633" xr:uid="{16A3AD22-AEFB-4D6B-9F4A-EDD3446211FF}"/>
    <cellStyle name="LINEAL - Style2 3" xfId="3654" xr:uid="{A56AAC82-28E5-449E-9B6D-668097E1FD8F}"/>
    <cellStyle name="LINEAL - Style2 3 2" xfId="10020" xr:uid="{4EEC9146-3D2C-45C3-A3B0-972A71A311DF}"/>
    <cellStyle name="LINEAL - Style2 3 2 2" xfId="13247" xr:uid="{ECC9FF71-E208-48DB-9C6F-412131679B41}"/>
    <cellStyle name="LINEAL - Style2 3 2 2 2" xfId="16320" xr:uid="{F91CBBBD-2B26-4217-A9A2-2FCE2C956F84}"/>
    <cellStyle name="LINEAL - Style2 3 2 2 3" xfId="17799" xr:uid="{8FD7E239-51CE-4D9F-9EF3-4D844AC84CB8}"/>
    <cellStyle name="LINEAL - Style2 3 2 3" xfId="15138" xr:uid="{C3D6126E-1329-4901-9178-51B5C5ABD49F}"/>
    <cellStyle name="LINEAL - Style2 3 3" xfId="12466" xr:uid="{893F4AA1-BE98-433B-823A-8A535AFE0AFB}"/>
    <cellStyle name="LINEAL - Style2 3 3 2" xfId="15748" xr:uid="{7C9E7238-1AE7-45AB-AAC0-663186CCBE4E}"/>
    <cellStyle name="LINEAL - Style2 3 3 3" xfId="17195" xr:uid="{F86DE506-951F-4055-B571-C17B56854F08}"/>
    <cellStyle name="LINEAL - Style2 3 4" xfId="14596" xr:uid="{5A8BB5CE-1676-423E-8B4D-04D0BAC63364}"/>
    <cellStyle name="LINEAL - Style2 4" xfId="3666" xr:uid="{CAD6BFB4-B787-491F-832F-FF5819210C45}"/>
    <cellStyle name="LINEAL - Style2 4 2" xfId="10032" xr:uid="{CB8F24B2-AE4C-4B9F-8727-ACD708B65FD4}"/>
    <cellStyle name="LINEAL - Style2 4 2 2" xfId="13257" xr:uid="{8932F99C-2A86-48CB-8929-1ED9B5DE07F8}"/>
    <cellStyle name="LINEAL - Style2 4 2 2 2" xfId="16330" xr:uid="{870EB49D-BEB8-4866-8B10-47A2CA175760}"/>
    <cellStyle name="LINEAL - Style2 4 2 2 3" xfId="17809" xr:uid="{DE48142D-B686-44D1-9767-56AC6D6A4242}"/>
    <cellStyle name="LINEAL - Style2 4 2 3" xfId="15140" xr:uid="{92A0131F-22FF-4EA6-BEBC-B290C8845AF1}"/>
    <cellStyle name="LINEAL - Style2 4 3" xfId="12476" xr:uid="{6C3F6F57-1156-4843-B8A0-99371F43CB6D}"/>
    <cellStyle name="LINEAL - Style2 4 3 2" xfId="15758" xr:uid="{79FFD791-5AB3-46A0-B5AE-DEFD96283F72}"/>
    <cellStyle name="LINEAL - Style2 4 3 3" xfId="17205" xr:uid="{19B44701-0A6A-412B-B3A1-91E81EECD3A4}"/>
    <cellStyle name="LINEAL - Style2 4 4" xfId="14598" xr:uid="{EA62F3A1-550A-4317-A2FA-D3C190B5E70A}"/>
    <cellStyle name="LINEAL - Style2 5" xfId="10190" xr:uid="{EDA1D016-CE49-4DDD-8946-19D18DAAE72B}"/>
    <cellStyle name="LINEAL - Style2 5 2" xfId="13309" xr:uid="{3E9A2AE2-0EF7-426C-A3FD-F88FFB76C0AB}"/>
    <cellStyle name="LINEAL - Style2 5 2 2" xfId="16368" xr:uid="{4DF13194-3C4A-4AA3-9E97-059D2923C54D}"/>
    <cellStyle name="LINEAL - Style2 5 2 3" xfId="17859" xr:uid="{05453A3E-CECA-4C36-89FE-B463260E0448}"/>
    <cellStyle name="LINEAL - Style2 5 3" xfId="15173" xr:uid="{91451F3A-D0EF-47FE-9214-9DFB761AB99C}"/>
    <cellStyle name="LINEAL - Style2 6" xfId="12529" xr:uid="{02639545-5B55-4E0B-BCE9-63755FF259FD}"/>
    <cellStyle name="LINEAL - Style2 6 2" xfId="15795" xr:uid="{A7EE128D-77CC-4A36-B014-9B14C25AA57C}"/>
    <cellStyle name="LINEAL - Style2 6 3" xfId="17255" xr:uid="{567826E2-60F4-4692-95E2-8BBA60308FFD}"/>
    <cellStyle name="LINEAL - Style2 7" xfId="14632" xr:uid="{EF72D09B-626A-4AFD-892B-00E6FD03DBF7}"/>
    <cellStyle name="Link Currency (0)" xfId="3175" xr:uid="{78B481A6-9801-477F-ABB7-C1C692ECC830}"/>
    <cellStyle name="Link Currency (0) 2" xfId="3014" xr:uid="{4EFAEF3D-3CAD-4700-AF4E-8C154FB7F14B}"/>
    <cellStyle name="Link Currency (0) 2 2" xfId="9419" xr:uid="{4BD2A22C-05CD-41D5-A151-D9CC522C7C9C}"/>
    <cellStyle name="Link Currency (0) 3" xfId="9578" xr:uid="{D1FFAA22-F856-4578-B715-A93A84D84310}"/>
    <cellStyle name="Link Currency (2)" xfId="3679" xr:uid="{3647E7FD-9F9A-4AB5-BC94-234EE4267331}"/>
    <cellStyle name="Link Currency (2) 2" xfId="3256" xr:uid="{8B9EA8A3-A1C8-48FE-82A6-23576B65CE03}"/>
    <cellStyle name="Link Currency (2) 2 2" xfId="9656" xr:uid="{6235F163-6E59-404C-AD7D-87FAD3EE8757}"/>
    <cellStyle name="Link Currency (2) 3" xfId="10045" xr:uid="{FC3D1A57-F0BE-495E-AFA2-A6A79810E144}"/>
    <cellStyle name="Link Units (0)" xfId="3842" xr:uid="{FD59B3B9-FBDD-470C-8F9C-31EF705A3ADF}"/>
    <cellStyle name="Link Units (0) 2" xfId="3287" xr:uid="{CDBC258E-A03A-435E-A8F5-29D5C5C74FB6}"/>
    <cellStyle name="Link Units (0) 2 2" xfId="9687" xr:uid="{F8BBA7B6-33CD-4DDD-840D-4F7387E5AA7A}"/>
    <cellStyle name="Link Units (0) 3" xfId="10193" xr:uid="{CCC14278-AEED-4C48-A61E-EF201D39CCE7}"/>
    <cellStyle name="Link Units (1)" xfId="3844" xr:uid="{1B1FF574-8884-4BFC-84EB-A71C773C9EFA}"/>
    <cellStyle name="Link Units (1) 2" xfId="3845" xr:uid="{1E33BDC8-DC9C-4987-A537-C42078101E98}"/>
    <cellStyle name="Link Units (1) 2 2" xfId="10196" xr:uid="{A6277F34-D51A-4A90-907B-ABB9A20C7B70}"/>
    <cellStyle name="Link Units (1) 3" xfId="10195" xr:uid="{04C75F50-CB03-4F4A-B031-4571CF3EC49A}"/>
    <cellStyle name="Link Units (2)" xfId="3848" xr:uid="{0BD0D47F-21EC-4ECA-8823-FED4306D435C}"/>
    <cellStyle name="Link Units (2) 2" xfId="3849" xr:uid="{79D44166-D24A-479D-87FF-88A29008D976}"/>
    <cellStyle name="Link Units (2) 2 2" xfId="10200" xr:uid="{96489D34-0FC9-41D8-82E3-7C8B4F2293BE}"/>
    <cellStyle name="Link Units (2) 3" xfId="10199" xr:uid="{FECFC6E6-C4E8-4A06-8886-14415FD4F73A}"/>
    <cellStyle name="Linked Cell 10" xfId="6373" xr:uid="{DFAF93BC-2038-40B8-95A5-E742E4B49C62}"/>
    <cellStyle name="Linked Cell 11" xfId="6374" xr:uid="{9F34A3E5-9023-400C-8C0E-FA98ABE0ACDE}"/>
    <cellStyle name="Linked Cell 12" xfId="6375" xr:uid="{C96FE0BE-F052-420A-882B-4C490CA09624}"/>
    <cellStyle name="Linked Cell 13" xfId="6376" xr:uid="{8188BC2E-5694-4C11-A0ED-7A3E44870BC3}"/>
    <cellStyle name="Linked Cell 14" xfId="6377" xr:uid="{0522412D-F4F5-45DB-AB93-B6933BE646B1}"/>
    <cellStyle name="Linked Cell 15" xfId="6378" xr:uid="{B1933A8C-8D99-4BA3-819B-EBF5767907C0}"/>
    <cellStyle name="Linked Cell 16" xfId="113" xr:uid="{7A51ED44-99C7-448F-A19C-F91BD6CF4C30}"/>
    <cellStyle name="Linked Cell 2" xfId="3449" xr:uid="{7FD87DD9-5E4F-4950-BA90-921ABC6EB14A}"/>
    <cellStyle name="Linked Cell 2 2" xfId="3312" xr:uid="{08AA30C1-BF2E-49F7-8713-950BDB04DDAC}"/>
    <cellStyle name="Linked Cell 2 2 2" xfId="3750" xr:uid="{5A3F0037-A2FD-46B7-893C-941F381F52F6}"/>
    <cellStyle name="Linked Cell 2 2 2 2" xfId="10106" xr:uid="{47676199-56EF-4337-9771-755D0D1F232D}"/>
    <cellStyle name="Linked Cell 2 2 3" xfId="9712" xr:uid="{4F1B39F6-86A2-4AEE-AD62-A972B0FC6353}"/>
    <cellStyle name="Linked Cell 2 2 4" xfId="6380" xr:uid="{5EBBB479-9ABF-4276-A542-6743EDF57ABB}"/>
    <cellStyle name="Linked Cell 2 3" xfId="3315" xr:uid="{B460B00F-B4E0-4BF1-B2D1-135A66BF85AB}"/>
    <cellStyle name="Linked Cell 2 4" xfId="3318" xr:uid="{863E7F8C-A378-43E0-B87E-FCF594F3E7C5}"/>
    <cellStyle name="Linked Cell 2 4 2" xfId="9716" xr:uid="{4D548DAA-870E-4CB8-9301-0A3FB1A2F9EA}"/>
    <cellStyle name="Linked Cell 2 5" xfId="3339" xr:uid="{E66D6F4A-5B6C-4222-B00B-D27045B853F0}"/>
    <cellStyle name="Linked Cell 2 5 2" xfId="9737" xr:uid="{85484A3D-71C3-43DA-AEBB-E6117BB1D748}"/>
    <cellStyle name="Linked Cell 2 6" xfId="3343" xr:uid="{B331F8DD-81F7-4788-8BD5-CCDDC00C25B2}"/>
    <cellStyle name="Linked Cell 2 6 2" xfId="9741" xr:uid="{25A0A4A1-4896-4F2F-8B66-75BD73761D88}"/>
    <cellStyle name="Linked Cell 2 7" xfId="3391" xr:uid="{7186E72D-1EF1-49BB-91F4-5902071F5198}"/>
    <cellStyle name="Linked Cell 2 7 2" xfId="9789" xr:uid="{3F23E633-468B-41EF-A030-466E75569C9C}"/>
    <cellStyle name="Linked Cell 2 8" xfId="9845" xr:uid="{E3BCB9D0-B7DA-4D2D-BDFA-FA3B8321973B}"/>
    <cellStyle name="Linked Cell 2 9" xfId="6379" xr:uid="{AF044972-4C69-4DDA-AD64-D8AA2A376862}"/>
    <cellStyle name="Linked Cell 3" xfId="3451" xr:uid="{139B5FB0-2259-484D-B833-EF1DE4394501}"/>
    <cellStyle name="Linked Cell 3 2" xfId="3850" xr:uid="{95AA064D-32F6-4920-87C6-E03ACA9AB2C3}"/>
    <cellStyle name="Linked Cell 3 2 2" xfId="10201" xr:uid="{F95D039B-361F-4181-B817-AEA0292613EA}"/>
    <cellStyle name="Linked Cell 3 3" xfId="9847" xr:uid="{CE59FEC1-0A4D-4D4E-A24A-04DA3A691C12}"/>
    <cellStyle name="Linked Cell 3 4" xfId="6381" xr:uid="{6BB09C0D-17D6-4A50-98C6-2FADDF0B1F83}"/>
    <cellStyle name="Linked Cell 4" xfId="3851" xr:uid="{0504AC5D-BAFB-4642-8D04-B0E5FFB4059C}"/>
    <cellStyle name="Linked Cell 4 2" xfId="10202" xr:uid="{0D8D3394-C1C1-47CC-A2FB-ED617776882E}"/>
    <cellStyle name="Linked Cell 4 3" xfId="6382" xr:uid="{476F51A9-3E5A-4A7A-A006-890D8E0398B1}"/>
    <cellStyle name="Linked Cell 5" xfId="3852" xr:uid="{AE37A452-D509-4C74-BF3C-6A1196CE8D00}"/>
    <cellStyle name="Linked Cell 5 2" xfId="10203" xr:uid="{0090B5AE-B83B-4B19-8DBF-AD54A6BC5EB1}"/>
    <cellStyle name="Linked Cell 5 3" xfId="6383" xr:uid="{B084244A-6045-4499-98C0-91656B121A88}"/>
    <cellStyle name="Linked Cell 6" xfId="6384" xr:uid="{86420D5B-4570-4B53-B0F8-EA2EB89D5862}"/>
    <cellStyle name="Linked Cell 7" xfId="6385" xr:uid="{E5CCFE99-C6FE-4128-9017-BF76C6462EAA}"/>
    <cellStyle name="Linked Cell 8" xfId="6386" xr:uid="{BE05F1F4-754F-4C1E-BE53-AA21A36E1DA0}"/>
    <cellStyle name="Linked Cell 9" xfId="6387" xr:uid="{19465731-CBE0-457C-9E72-FCDD77321230}"/>
    <cellStyle name="Linked Cells" xfId="3853" xr:uid="{C20458F6-F53C-45E0-9A02-D22A42CAED5B}"/>
    <cellStyle name="ll AWPs - RCSB-cw.xls]EE" xfId="3855" xr:uid="{86F967B6-F155-4BBE-ACD7-CDE4E97411D9}"/>
    <cellStyle name="ll AWPs - RCSB-cw.xls]EE 2" xfId="3856" xr:uid="{1575C528-282A-4347-9691-A39466BB6F89}"/>
    <cellStyle name="ll AWPs - RCSB-cw.xls]EE 2 2" xfId="10205" xr:uid="{C599FD46-6229-4922-9FCC-BDEDA5A57489}"/>
    <cellStyle name="ll AWPs - RCSB-cw.xls]EE 3" xfId="10204" xr:uid="{09AF2717-DF7F-4883-9E41-77A46C14B6F9}"/>
    <cellStyle name="M" xfId="2438" xr:uid="{D7EF33DA-7BA3-4841-8F66-32009CC31293}"/>
    <cellStyle name="M 2" xfId="8862" xr:uid="{648FAF51-54ED-4154-9240-89AD632570FF}"/>
    <cellStyle name="M 2 2" xfId="11979" xr:uid="{0E5E90A9-8017-4B49-A06C-0CE8F2AD603F}"/>
    <cellStyle name="M 2 2 2" xfId="13797" xr:uid="{2611327F-6EA7-4A74-89C6-C61414430035}"/>
    <cellStyle name="M 2 2 2 2" xfId="16779" xr:uid="{E1FA79E7-CD34-447C-9327-86C7815D4E64}"/>
    <cellStyle name="M 2 2 2 3" xfId="18311" xr:uid="{2F2E8C93-8392-4E2F-A521-6943594B4B5C}"/>
    <cellStyle name="M 2 2 2 4" xfId="14308" xr:uid="{6B296B4D-78C4-4F56-B8E1-E18217ECCAF1}"/>
    <cellStyle name="M 2 2 3" xfId="15519" xr:uid="{C52F0975-5C75-4771-AD58-D7F474A59F88}"/>
    <cellStyle name="M 2 2 4" xfId="16946" xr:uid="{9926FB85-CBF6-48AC-8300-A141E8C08D9D}"/>
    <cellStyle name="M 2 2 5" xfId="14029" xr:uid="{CADEB69C-0F47-4A47-8889-854179B27575}"/>
    <cellStyle name="M 2 3" xfId="13125" xr:uid="{C1842A41-C65D-4D93-A1E1-58181F665BC4}"/>
    <cellStyle name="M 2 3 2" xfId="17722" xr:uid="{7FEFA733-DAA8-4B8C-B8D6-9E66B756ECB1}"/>
    <cellStyle name="M 2 4" xfId="14488" xr:uid="{C248C7B5-7415-424E-957B-A659CA62C6BD}"/>
    <cellStyle name="M 2 5" xfId="12812" xr:uid="{87D1A766-7F98-4EEF-B7DF-D42F68A2BF5B}"/>
    <cellStyle name="M 3" xfId="11738" xr:uid="{3BEA6740-0F6E-4C68-891F-C51375492AA0}"/>
    <cellStyle name="M 3 2" xfId="12018" xr:uid="{0056E8A9-0FF6-4A8F-91B1-C0D9F493B900}"/>
    <cellStyle name="M 3 2 2" xfId="13836" xr:uid="{6A52453F-9DCE-47E6-910C-6412C2A8E2C5}"/>
    <cellStyle name="M 3 2 2 2" xfId="16814" xr:uid="{34533ACC-7541-4715-A9E3-899C9636DEB2}"/>
    <cellStyle name="M 3 2 2 3" xfId="18350" xr:uid="{4DB9353A-35CC-428F-BBA8-8E4288D586FC}"/>
    <cellStyle name="M 3 2 2 4" xfId="14343" xr:uid="{ACED06AE-F321-460B-9956-BB4D990CD139}"/>
    <cellStyle name="M 3 2 3" xfId="15540" xr:uid="{7A88A24C-EF33-4FB5-B50F-998318CBB8FB}"/>
    <cellStyle name="M 3 2 4" xfId="16969" xr:uid="{3D7FF73B-074F-4335-AB14-63ACD9DB0E69}"/>
    <cellStyle name="M 3 2 5" xfId="14064" xr:uid="{9556CC67-4E31-4C27-8F3E-3886D6CEE8AA}"/>
    <cellStyle name="M 3 3" xfId="13685" xr:uid="{A43E77BB-E572-49A7-A17F-096263131B59}"/>
    <cellStyle name="M 3 3 2" xfId="18204" xr:uid="{B55A3871-3555-4282-80B8-959E76E335D9}"/>
    <cellStyle name="M 3 4" xfId="16888" xr:uid="{76A7ED24-496C-42D7-B689-3FE85587D082}"/>
    <cellStyle name="M 3 5" xfId="13270" xr:uid="{9CF38D49-8058-4545-963B-5F86EF298DCD}"/>
    <cellStyle name="M 4" xfId="11942" xr:uid="{EAE1BCFB-4B87-4FA1-A5C8-FBFCFBB169FE}"/>
    <cellStyle name="M 4 2" xfId="13760" xr:uid="{EBB1E031-C604-437D-BA38-4F4980732111}"/>
    <cellStyle name="M 4 2 2" xfId="16746" xr:uid="{CEE75A7B-0D38-4310-BBC5-C16B67ACFA9F}"/>
    <cellStyle name="M 4 2 3" xfId="18274" xr:uid="{FE9351BB-87A9-40BB-94E6-BE28FF1DFA21}"/>
    <cellStyle name="M 4 2 4" xfId="14275" xr:uid="{2CEA819B-FC5E-4AF1-A648-96916CB65EE2}"/>
    <cellStyle name="M 4 3" xfId="15499" xr:uid="{29D3D2B2-5811-42D1-832F-AB418590E840}"/>
    <cellStyle name="M 4 4" xfId="16925" xr:uid="{ABA625C5-1100-43BC-9AC6-30CAA8C799DB}"/>
    <cellStyle name="M 4 5" xfId="13996" xr:uid="{0FEA91A3-55C8-4901-A5DF-B2A62D2508F9}"/>
    <cellStyle name="M 5" xfId="12322" xr:uid="{E381A5E5-F112-4E52-9327-E7CEA292B91B}"/>
    <cellStyle name="M 5 2" xfId="17118" xr:uid="{2FD235EC-2ECD-4319-AC43-F9E0C59B1F0D}"/>
    <cellStyle name="M 6" xfId="15056" xr:uid="{7FA0B444-33E4-47B7-82D6-0970F3DDFF4C}"/>
    <cellStyle name="M 7" xfId="13507" xr:uid="{EC1037A5-B68C-4CF9-ACCB-BA2E5F6B7BEC}"/>
    <cellStyle name="merge" xfId="3857" xr:uid="{E713A255-ECD9-4945-8897-97C0BD9E771D}"/>
    <cellStyle name="merge 2" xfId="10206" xr:uid="{571CB48A-2766-4AC3-BDC3-09B7245975D8}"/>
    <cellStyle name="Milliers [0]_!!!GO" xfId="3854" xr:uid="{1D86175B-6B3B-42B9-8056-9DC1B3EEBCEE}"/>
    <cellStyle name="Milliers_!!!GO" xfId="3858" xr:uid="{D6F4F184-F0BA-4774-838F-702D42D5297F}"/>
    <cellStyle name="Model" xfId="1874" xr:uid="{2EDE5ECA-0173-48F7-8679-507A7418E45D}"/>
    <cellStyle name="Model 2" xfId="12275" xr:uid="{F9AE5DDE-9F74-4AD9-9B65-200B168AD266}"/>
    <cellStyle name="Mon?taire [0]_AR1194" xfId="3859" xr:uid="{7D04F6B6-568A-4A30-A8E5-73CBDAAAD12E}"/>
    <cellStyle name="Mon?taire_AR1194" xfId="1598" xr:uid="{26148F3A-3E5D-49CB-88AF-871DE2A1103B}"/>
    <cellStyle name="Monetaire [0]_!!!GO" xfId="3860" xr:uid="{9FB21A70-6240-4047-A083-4321A835291C}"/>
    <cellStyle name="Monétaire [0]_!!!GO" xfId="1049" xr:uid="{0A50B406-3C11-4A62-B26C-5D16D5A43477}"/>
    <cellStyle name="Monetaire [0]_!!!GO 2" xfId="3863" xr:uid="{56DFA2F9-FE1F-4627-B871-77B25400EEE8}"/>
    <cellStyle name="Monétaire [0]_!!!GO 2" xfId="3864" xr:uid="{27DF3542-09D7-4E87-808F-EA5474AF5533}"/>
    <cellStyle name="Monetaire [0]_!!!GO 2 2" xfId="10210" xr:uid="{6B84D3FD-6474-43BA-B309-BBF9E5DCDED2}"/>
    <cellStyle name="Monétaire [0]_!!!GO 2 2" xfId="10211" xr:uid="{67EA61B4-9C1A-48D0-B4BC-5DC82A74930F}"/>
    <cellStyle name="Monetaire [0]_!!!GO 2 3" xfId="11787" xr:uid="{CE752CDF-A325-449B-8058-19114CC4B77D}"/>
    <cellStyle name="Monétaire [0]_!!!GO 2 3" xfId="11788" xr:uid="{FFADA70D-2E99-4740-810E-AE2291794146}"/>
    <cellStyle name="Monetaire [0]_!!!GO 3" xfId="10207" xr:uid="{41121F45-676F-414B-A07D-96F23CB95957}"/>
    <cellStyle name="Monétaire [0]_!!!GO 3" xfId="7558" xr:uid="{8FBC77B3-1F0B-4CF1-B19A-06F168E09799}"/>
    <cellStyle name="Monetaire [0]_!!!GO 4" xfId="11785" xr:uid="{6E58E5C9-29F4-41A3-B060-340F3A9861DD}"/>
    <cellStyle name="Monétaire [0]_!!!GO 4" xfId="11728" xr:uid="{F19FE409-B87E-406D-A578-C5245AEDA4DF}"/>
    <cellStyle name="Monetaire_!!!GO" xfId="1919" xr:uid="{BD564DF4-8809-4114-9506-BFAD9F9245EC}"/>
    <cellStyle name="Monétaire_!!!GO" xfId="3866" xr:uid="{7B9B634F-AE90-465D-89E7-70FE049E9043}"/>
    <cellStyle name="Monetaire_!!!GO 2" xfId="2557" xr:uid="{9C56F88F-3CF9-48BF-AB1B-053FBFEFFE81}"/>
    <cellStyle name="Monétaire_!!!GO 2" xfId="1891" xr:uid="{E067DD05-ACA5-4F91-8520-4BEC1719B41A}"/>
    <cellStyle name="Monetaire_!!!GO 2 2" xfId="8976" xr:uid="{C1434233-7CF9-403F-B5B9-2CDF0B14FAF5}"/>
    <cellStyle name="Monétaire_!!!GO 2 2" xfId="8348" xr:uid="{9B2A25D2-376B-4EF6-9D9B-92BD49B3E9E7}"/>
    <cellStyle name="Monetaire_!!!GO 2 3" xfId="11744" xr:uid="{793706AB-6D5B-41B1-8957-C1E603C43348}"/>
    <cellStyle name="Monétaire_!!!GO 2 3" xfId="11733" xr:uid="{7B340E3F-7E39-49F1-A97A-31FDAAAEF811}"/>
    <cellStyle name="Monetaire_!!!GO 3" xfId="8374" xr:uid="{707ED869-6E5B-429D-88B1-A20A7F2E837C}"/>
    <cellStyle name="Monétaire_!!!GO 3" xfId="10213" xr:uid="{7BF1A795-5FC2-4EB6-A3BA-B7F1B7230000}"/>
    <cellStyle name="Monetaire_!!!GO 4" xfId="11734" xr:uid="{32A29189-7465-49F5-AB08-EC9B112A7DD5}"/>
    <cellStyle name="Monétaire_!!!GO 4" xfId="11789" xr:uid="{E1C80768-6C2C-494C-BF92-E074297D4FB4}"/>
    <cellStyle name="n" xfId="2440" xr:uid="{F03B6AD3-2312-4799-92FB-9B2E6D47464A}"/>
    <cellStyle name="ƞ" xfId="3867" xr:uid="{EC9684B6-5A3E-4C3A-8361-AC915F53784F}"/>
    <cellStyle name="n 2" xfId="8864" xr:uid="{66ADAD59-94AB-42AE-A202-832EEDB62FCC}"/>
    <cellStyle name="ƞ 2" xfId="3868" xr:uid="{52B938C3-CB1D-4EB9-9D18-FA4A6C86A949}"/>
    <cellStyle name="ƞ 2 2" xfId="10215" xr:uid="{8CEE8C24-7423-4DD5-9BD0-48A0FB5626AB}"/>
    <cellStyle name="n 3" xfId="11739" xr:uid="{10BDA4F3-D1B1-4548-91B5-8386E002056F}"/>
    <cellStyle name="ƞ 3" xfId="10214" xr:uid="{7FD4AA11-FC5A-4031-8B82-1710E695DCF4}"/>
    <cellStyle name="ƞ 4" xfId="11790" xr:uid="{8CC77168-4E27-43C8-AFC1-9EE43275D77E}"/>
    <cellStyle name="NATTIDA" xfId="13912" xr:uid="{95FB71BB-A556-4A35-AC05-8E5FB15DDE36}"/>
    <cellStyle name="Neutral 10" xfId="6388" xr:uid="{D4495DE0-DD8B-4625-836C-4A356C0482B5}"/>
    <cellStyle name="Neutral 11" xfId="6389" xr:uid="{557E84F3-2561-4137-9782-93E09394768B}"/>
    <cellStyle name="Neutral 12" xfId="6390" xr:uid="{12AA5851-C753-4A35-A2A0-AA6A53441B84}"/>
    <cellStyle name="Neutral 13" xfId="6391" xr:uid="{B278C07E-B6E9-475B-ABD9-06DF80D8076E}"/>
    <cellStyle name="Neutral 14" xfId="6392" xr:uid="{2DF9C293-64A2-4196-9928-33BC5C063EAF}"/>
    <cellStyle name="Neutral 15" xfId="6393" xr:uid="{4E8DFCE2-B242-4EC2-B48E-33C8C3F12DB2}"/>
    <cellStyle name="Neutral 16" xfId="6394" xr:uid="{CDE87ACB-9CDD-4B24-B24A-31D03630AC41}"/>
    <cellStyle name="Neutral 17" xfId="109" xr:uid="{338267AB-22AB-4328-B433-E1D3C5CAD6BB}"/>
    <cellStyle name="Neutral 2" xfId="3719" xr:uid="{D035FBA6-002E-4FC0-A3BE-202BC15542C4}"/>
    <cellStyle name="Neutral 2 2" xfId="3673" xr:uid="{43A2DB9B-C817-4E51-8D0A-4B13D329C7D2}"/>
    <cellStyle name="Neutral 2 2 2" xfId="3871" xr:uid="{D4318113-9C23-48B8-8683-31CBE6EFD87E}"/>
    <cellStyle name="Neutral 2 2 2 2" xfId="10218" xr:uid="{80E10732-9271-469C-BA7C-BD8C748D4575}"/>
    <cellStyle name="Neutral 2 2 3" xfId="10039" xr:uid="{24536979-D011-46E7-9549-AF51411A6FA9}"/>
    <cellStyle name="Neutral 2 2 4" xfId="6396" xr:uid="{02D907DA-8FAE-44D8-A99C-89D13AF2742D}"/>
    <cellStyle name="Neutral 2 3" xfId="3872" xr:uid="{2E50F0D9-CE83-4964-94B5-82DE021DDE9A}"/>
    <cellStyle name="Neutral 2 3 2" xfId="10219" xr:uid="{A6335F98-9661-4F66-94E0-2F16E9291502}"/>
    <cellStyle name="Neutral 2 4" xfId="2976" xr:uid="{37672C7C-7933-4822-A70A-910CFACD745F}"/>
    <cellStyle name="Neutral 2 4 2" xfId="9383" xr:uid="{251C46A1-B2E8-4F3B-9DA8-725A24A51E9C}"/>
    <cellStyle name="Neutral 2 5" xfId="2978" xr:uid="{5823A985-70CC-4EAA-ABFE-FF41583C3456}"/>
    <cellStyle name="Neutral 2 5 2" xfId="9385" xr:uid="{290482E3-C4A7-4DF4-A17B-A0BEFA4AB6C1}"/>
    <cellStyle name="Neutral 2 6" xfId="3873" xr:uid="{C5CEEF9D-9B9B-414D-AC02-1901F92266EF}"/>
    <cellStyle name="Neutral 2 6 2" xfId="10220" xr:uid="{D7F0BB7A-E491-4C54-A994-CEF7E32CADD0}"/>
    <cellStyle name="Neutral 2 7" xfId="3874" xr:uid="{F4CC40BF-97C3-47EF-84FD-7BAEA69BF46E}"/>
    <cellStyle name="Neutral 2 7 2" xfId="10221" xr:uid="{4FFA5A9C-E99E-4CA9-98DE-FB686286C3A7}"/>
    <cellStyle name="Neutral 2 8" xfId="10079" xr:uid="{F0C76593-F8F0-442D-964B-50FAE3F9021F}"/>
    <cellStyle name="Neutral 2 9" xfId="6395" xr:uid="{BDC509E5-B4A3-4C01-A8E6-371C71A3C7CF}"/>
    <cellStyle name="Neutral 3" xfId="2433" xr:uid="{028C0C86-D005-428D-93CB-CCFEDD6AAC08}"/>
    <cellStyle name="Neutral 3 2" xfId="2447" xr:uid="{19AA7CD0-FDCF-4E78-AE53-E49FA46BE20C}"/>
    <cellStyle name="Neutral 3 2 2" xfId="8871" xr:uid="{B7D6D30E-97A0-4D9A-9C56-CC266D92873F}"/>
    <cellStyle name="Neutral 3 3" xfId="2450" xr:uid="{F82817D4-56ED-423B-929D-C0D1A4DEE4CA}"/>
    <cellStyle name="Neutral 3 3 2" xfId="8874" xr:uid="{41B2AAF0-67B2-4338-934A-ED69A8209288}"/>
    <cellStyle name="Neutral 3 4" xfId="2455" xr:uid="{C5021734-71F4-4EBA-AD07-77035B0F00B3}"/>
    <cellStyle name="Neutral 3 4 2" xfId="8879" xr:uid="{B8DA3725-16D0-492D-ACE7-D3772C7025D0}"/>
    <cellStyle name="Neutral 3 5" xfId="2459" xr:uid="{95F954B6-014C-4666-BDE6-74F818EC768D}"/>
    <cellStyle name="Neutral 3 5 2" xfId="8883" xr:uid="{05A51DA4-219C-4B73-A9AB-E1771ABF38C9}"/>
    <cellStyle name="Neutral 3 6" xfId="2462" xr:uid="{9E7B20CB-28E6-44CF-9889-975D87C762FD}"/>
    <cellStyle name="Neutral 3 6 2" xfId="8886" xr:uid="{8434BF52-646B-4687-B78A-32B40C93414F}"/>
    <cellStyle name="Neutral 3 7" xfId="842" xr:uid="{AEB54304-65B7-4CF7-9E3C-A0133A0403A7}"/>
    <cellStyle name="Neutral 3 7 2" xfId="7369" xr:uid="{4A6B31C2-8E02-4CFD-9619-41361EA7A09D}"/>
    <cellStyle name="Neutral 3 8" xfId="8857" xr:uid="{527DD3D9-B6BA-4EF4-AD75-8161AAE14702}"/>
    <cellStyle name="Neutral 3 9" xfId="6397" xr:uid="{AEAA37A0-C3C2-4C29-8495-F54EEA00F72F}"/>
    <cellStyle name="Neutral 4" xfId="2470" xr:uid="{7E093F37-91D7-4F01-AB0E-FE61649D6A71}"/>
    <cellStyle name="Neutral 4 2" xfId="8893" xr:uid="{F1BBD277-E770-41E9-8227-C5A1E2B34565}"/>
    <cellStyle name="Neutral 4 3" xfId="6398" xr:uid="{9A4D20F9-BFE6-4892-B874-C478FA56769E}"/>
    <cellStyle name="Neutral 5" xfId="2492" xr:uid="{49A90393-7F96-47ED-913A-76422195DA30}"/>
    <cellStyle name="Neutral 5 2" xfId="8913" xr:uid="{D5108E51-1E62-4FC4-92F7-EA4E09DC206A}"/>
    <cellStyle name="Neutral 5 3" xfId="6399" xr:uid="{65809289-5F75-4BD6-A363-330E55F7B510}"/>
    <cellStyle name="Neutral 6" xfId="6400" xr:uid="{051EE9A7-C4CD-4019-872B-4505BE6657B1}"/>
    <cellStyle name="Neutral 7" xfId="6401" xr:uid="{AE3CD831-7FD1-4C98-98B1-8F935C417397}"/>
    <cellStyle name="Neutral 8" xfId="6402" xr:uid="{5DD4894A-85B8-485B-AC56-7CEC7021EFE6}"/>
    <cellStyle name="Neutral 9" xfId="6403" xr:uid="{60B21EBB-9A6B-4AE6-B49C-895F8B1978E9}"/>
    <cellStyle name="New" xfId="3875" xr:uid="{E7677469-089A-4839-8746-F2BAEB44ADA5}"/>
    <cellStyle name="New 2" xfId="10222" xr:uid="{269E0B32-113E-49CB-B3C5-7F540067BFD2}"/>
    <cellStyle name="New Times Roman" xfId="3876" xr:uid="{C3A08E8E-113D-4058-99FA-CE4240E6AB17}"/>
    <cellStyle name="New Times Roman 2" xfId="10223" xr:uid="{6F784012-D532-4B36-ADB6-B773B152EA64}"/>
    <cellStyle name="Nɯrmal_Consulting" xfId="3877" xr:uid="{BD63D378-DF62-4024-BBB1-3E42EDD693F3}"/>
    <cellStyle name="no dec" xfId="1174" xr:uid="{E7252121-D4A2-4CB6-A02A-858F8D2F8DDC}"/>
    <cellStyle name="no dec 10" xfId="6405" xr:uid="{093E5C70-FA1C-4F00-9A1C-96A342E7ABF3}"/>
    <cellStyle name="no dec 11" xfId="7684" xr:uid="{C4243814-3DCF-4A43-AD3C-5E38557A441B}"/>
    <cellStyle name="no dec 12" xfId="6404" xr:uid="{47E36413-FCB6-41D6-B13D-462AB25A6C5C}"/>
    <cellStyle name="no dec 13" xfId="12379" xr:uid="{8122CE13-4EBB-4E95-B401-DCE81E7C9ED0}"/>
    <cellStyle name="no dec 2" xfId="437" xr:uid="{0CC76A84-C364-4204-BFC7-BF3126783D8C}"/>
    <cellStyle name="no dec 2 2" xfId="3878" xr:uid="{71B70938-B6C5-45EE-BB54-7878B9134C66}"/>
    <cellStyle name="no dec 2 3" xfId="3879" xr:uid="{E730F962-BF24-43C4-B571-159A5302D197}"/>
    <cellStyle name="no dec 2 4" xfId="3880" xr:uid="{8C1477D4-CDD6-4912-B52B-340CB9BDC2A6}"/>
    <cellStyle name="no dec 2 5" xfId="3881" xr:uid="{1143BC64-9986-48BD-AE08-F3C4DDC97ACE}"/>
    <cellStyle name="no dec 2 6" xfId="3882" xr:uid="{FB3DF3B6-C4F5-44B6-8DB7-43DE9453E8DB}"/>
    <cellStyle name="no dec 2 7" xfId="3883" xr:uid="{D3E567BC-E7F4-4F7A-9C7B-8E06DA73EA7C}"/>
    <cellStyle name="no dec 2 8" xfId="7015" xr:uid="{74494818-9869-4E19-9439-AD290B5F62A4}"/>
    <cellStyle name="no dec 2 9" xfId="6406" xr:uid="{69364A31-2F93-4907-945E-60162A1FE815}"/>
    <cellStyle name="no dec 3" xfId="3884" xr:uid="{EEC1BD34-26CC-4D3F-BFA4-AADA779E3707}"/>
    <cellStyle name="no dec 3 2" xfId="10224" xr:uid="{2A7B4F7C-0C68-404C-A49D-CF0DF509A08E}"/>
    <cellStyle name="no dec 3 3" xfId="6407" xr:uid="{9C1A9FC3-708F-4237-8601-52E5407F621E}"/>
    <cellStyle name="no dec 4" xfId="3885" xr:uid="{A037D239-6B8E-4090-B309-79DFD3818B83}"/>
    <cellStyle name="no dec 4 2" xfId="10225" xr:uid="{D2AF686D-B343-4847-BE52-9A62E38555BF}"/>
    <cellStyle name="no dec 4 3" xfId="6408" xr:uid="{0A685EEC-D973-4C5A-8702-DFDB0EA27513}"/>
    <cellStyle name="no dec 5" xfId="3886" xr:uid="{CD955944-3BB4-41E2-A4A8-2EE081E19F8A}"/>
    <cellStyle name="no dec 5 2" xfId="10226" xr:uid="{D777E9C2-B4C8-4572-8490-D8C8B8D392FE}"/>
    <cellStyle name="no dec 5 3" xfId="6409" xr:uid="{C7A3F047-727E-4C61-BD87-A8CF4AE0C5FC}"/>
    <cellStyle name="no dec 6" xfId="3888" xr:uid="{541C795A-A251-4C1D-9061-E585D512D34E}"/>
    <cellStyle name="no dec 6 2" xfId="3805" xr:uid="{679F7C7B-A8B2-4A74-99E7-547DC01BA86E}"/>
    <cellStyle name="no dec 6 3" xfId="10228" xr:uid="{690B9533-3EDE-46DB-A740-F45EB0529429}"/>
    <cellStyle name="no dec 6 4" xfId="6410" xr:uid="{41F47898-4255-433B-B240-38BB4454A8AF}"/>
    <cellStyle name="no dec 7" xfId="3890" xr:uid="{407217D1-41B5-4FE1-940F-BE9AD810BABB}"/>
    <cellStyle name="no dec 7 2" xfId="3891" xr:uid="{2CC31821-18FE-4039-B341-D6FF3304F1F2}"/>
    <cellStyle name="no dec 7 3" xfId="10230" xr:uid="{66F87EE0-5A9B-43DF-98AF-A0C597368261}"/>
    <cellStyle name="no dec 7 4" xfId="6411" xr:uid="{EA7401C7-C8C9-4290-BA93-6F58935E6BAB}"/>
    <cellStyle name="no dec 8" xfId="3893" xr:uid="{78F2F3D5-2199-4833-96E2-BE3C352728CA}"/>
    <cellStyle name="no dec 8 2" xfId="10232" xr:uid="{FBD7D9CF-7F6A-46AB-97CD-AB2CAFEE543F}"/>
    <cellStyle name="no dec 8 3" xfId="6412" xr:uid="{69DB9EFB-9E72-41D5-A411-0F41CA18DDB2}"/>
    <cellStyle name="no dec 9" xfId="3594" xr:uid="{909A671E-6EF3-4334-A872-34C5508550B7}"/>
    <cellStyle name="no dec 9 2" xfId="9972" xr:uid="{A341EB15-AA06-4563-898B-936172AF7AC0}"/>
    <cellStyle name="no dec 9 3" xfId="6413" xr:uid="{5B3291BB-610C-4CBE-8641-A92B241046E9}"/>
    <cellStyle name="no dec_282-193.00" xfId="817" xr:uid="{818FE7B8-EACE-4753-9EAA-5EBD0640C512}"/>
    <cellStyle name="NorLal_laroux_pldt" xfId="2478" xr:uid="{C5A078FF-C385-49B0-9747-C7255D67CD4C}"/>
    <cellStyle name="Norma - Style1" xfId="3894" xr:uid="{E2F95620-6A3B-4237-B9DA-63E381A7EEA2}"/>
    <cellStyle name="Norma - Style2" xfId="3895" xr:uid="{00314C74-E9CF-4FC7-9E37-AEA55621D226}"/>
    <cellStyle name="Norma - Style3" xfId="3897" xr:uid="{EF1A1E03-5659-4B6B-AB0D-F54E431663A5}"/>
    <cellStyle name="Normal" xfId="0" builtinId="0"/>
    <cellStyle name="Normal - Style1" xfId="532" xr:uid="{F73693B9-705A-429A-AEC7-9FBC4A927999}"/>
    <cellStyle name="Normal - Style1 10" xfId="6415" xr:uid="{B80D4F4E-B46C-4FC4-96A6-5547645E13CB}"/>
    <cellStyle name="Normal - Style1 11" xfId="7099" xr:uid="{5882C85A-71AB-4384-8C52-1FF6D5024B46}"/>
    <cellStyle name="Normal - Style1 12" xfId="6414" xr:uid="{7C0E2E0A-58C9-4E4F-93B2-86BCAE0F25F4}"/>
    <cellStyle name="Normal - Style1 13" xfId="12376" xr:uid="{32F3BA15-C14F-4C25-80D4-D957FA24FECF}"/>
    <cellStyle name="Normal - Style1 2" xfId="1361" xr:uid="{3095F78A-B3C0-49FD-AD86-B0E98E4736FF}"/>
    <cellStyle name="Normal - Style1 2 2" xfId="1363" xr:uid="{CDF91BC2-42DD-42DE-B67F-A607EBAD6F45}"/>
    <cellStyle name="Normal - Style1 2 2 2" xfId="7863" xr:uid="{ACBB16EE-8D4B-4548-8454-C678AC4A3470}"/>
    <cellStyle name="Normal - Style1 2 3" xfId="1366" xr:uid="{C2ED6A85-507F-4E94-BB36-D1F8C36DE2C0}"/>
    <cellStyle name="Normal - Style1 2 3 2" xfId="7866" xr:uid="{7DFF96FA-31E6-400A-8635-DA7863ECC10F}"/>
    <cellStyle name="Normal - Style1 2 4" xfId="7861" xr:uid="{BCE174F9-D6B5-4B39-8290-D141840900A9}"/>
    <cellStyle name="Normal - Style1 2 5" xfId="6416" xr:uid="{6AAE1CA9-E633-49AD-9707-C59E70A5043C}"/>
    <cellStyle name="Normal - Style1 3" xfId="1390" xr:uid="{C1E9E67E-F26C-4F50-80A2-BD1686500FEB}"/>
    <cellStyle name="Normal - Style1 3 2" xfId="1392" xr:uid="{CE39F402-4F4C-433B-9741-EB463B0260C6}"/>
    <cellStyle name="Normal - Style1 3 2 2" xfId="7892" xr:uid="{697CA402-4A66-41F1-91D5-B1ABB0C450B4}"/>
    <cellStyle name="Normal - Style1 3 3" xfId="1394" xr:uid="{0E3B7FDE-ECFB-4286-A204-FD84E74B2DC5}"/>
    <cellStyle name="Normal - Style1 3 3 2" xfId="7894" xr:uid="{1A708314-91B2-43E5-BB5F-AF7AB5846100}"/>
    <cellStyle name="Normal - Style1 3 4" xfId="7890" xr:uid="{99AFA507-CB40-420B-95EF-AEFFED8CE974}"/>
    <cellStyle name="Normal - Style1 3 5" xfId="6417" xr:uid="{8497D6DE-0B41-4FEE-85F8-F923E05157F3}"/>
    <cellStyle name="Normal - Style1 4" xfId="1406" xr:uid="{F0E98119-9212-4282-AB39-AAEC3820E4B8}"/>
    <cellStyle name="Normal - Style1 4 2" xfId="7905" xr:uid="{49F51B7D-A804-41B3-8B18-F0674FA4DC45}"/>
    <cellStyle name="Normal - Style1 4 3" xfId="6418" xr:uid="{A94E1B47-7BA1-442D-938E-1AC5019C1A5F}"/>
    <cellStyle name="Normal - Style1 5" xfId="1409" xr:uid="{36AA3151-A6D3-4CE0-8C4E-EF09D9D82D5F}"/>
    <cellStyle name="Normal - Style1 5 2" xfId="7908" xr:uid="{C9F30D36-2417-43C8-A36D-F72D7E07A156}"/>
    <cellStyle name="Normal - Style1 5 3" xfId="6419" xr:uid="{5E911C52-7F25-4DA4-85C2-D2E820DBDBC5}"/>
    <cellStyle name="Normal - Style1 6" xfId="1412" xr:uid="{53762EA8-0F12-4DAB-BF88-A92DF07D5F70}"/>
    <cellStyle name="Normal - Style1 6 2" xfId="7911" xr:uid="{686E1994-D86D-4BE2-8E6C-F938FDFCF044}"/>
    <cellStyle name="Normal - Style1 6 3" xfId="6420" xr:uid="{D655E539-4C8A-4444-A5B9-83FE4AE75343}"/>
    <cellStyle name="Normal - Style1 7" xfId="1414" xr:uid="{B98883BC-127E-4151-A8E2-D24B41089006}"/>
    <cellStyle name="Normal - Style1 7 2" xfId="7913" xr:uid="{C52F4A00-BEDE-4B3E-BD29-FF170358A079}"/>
    <cellStyle name="Normal - Style1 7 3" xfId="6421" xr:uid="{AE6F2754-8373-47BA-ACB3-B7CD6EA54640}"/>
    <cellStyle name="Normal - Style1 8" xfId="1416" xr:uid="{803C8FBC-4644-42C7-AE55-835EE7BE1A1B}"/>
    <cellStyle name="Normal - Style1 8 2" xfId="7915" xr:uid="{D489664A-544B-4B26-B9E0-C95B09DC1D7F}"/>
    <cellStyle name="Normal - Style1 8 3" xfId="6422" xr:uid="{7C2859A7-DB69-40BD-98DB-3D1F2454962F}"/>
    <cellStyle name="Normal - Style1 9" xfId="6423" xr:uid="{3D10E070-7844-4FDD-A301-9511AB13946D}"/>
    <cellStyle name="Normal - Style1_BTP_ LEAD 06.10.2010" xfId="6424" xr:uid="{0F70D59F-4276-481D-9250-1DD411CAD4F1}"/>
    <cellStyle name="Normal - Style2" xfId="536" xr:uid="{CE4B1D78-3EA2-423A-B4F9-DD5D1A2020A4}"/>
    <cellStyle name="Normal - Style3" xfId="541" xr:uid="{DFA12E9D-BE2B-468A-B06F-81251EBEC092}"/>
    <cellStyle name="Normal - Style4" xfId="3120" xr:uid="{63B393F9-DF92-4A7D-8E92-62FDDCE3A4D0}"/>
    <cellStyle name="Normal - Style5" xfId="3899" xr:uid="{E238EF1D-EAFC-48B9-881E-2C465F58BF83}"/>
    <cellStyle name="Normal - Style6" xfId="3900" xr:uid="{CFFFFEB7-4A3E-4EA7-A684-2A9053157AD3}"/>
    <cellStyle name="Normal - Style7" xfId="2568" xr:uid="{02707958-51E4-47F1-BCD7-B53297C1C41B}"/>
    <cellStyle name="Normal - Style8" xfId="2573" xr:uid="{EC192813-DEB3-4170-ADB5-E8B71BC0BC1C}"/>
    <cellStyle name="Normal 10" xfId="38" xr:uid="{00E20535-2998-4514-852E-FFF24A2F0A08}"/>
    <cellStyle name="Normal 10 10" xfId="3901" xr:uid="{CBDFE6BA-D3CB-423B-8E1F-1FBFCA36808B}"/>
    <cellStyle name="Normal 10 10 2" xfId="10236" xr:uid="{C3B507FB-74AA-4478-924F-D86BF80E386F}"/>
    <cellStyle name="Normal 10 10 3" xfId="6426" xr:uid="{2E4B023F-AA83-4653-A048-C0EEF8DA06B3}"/>
    <cellStyle name="Normal 10 13" xfId="9" xr:uid="{C22B27B1-3F08-4AAC-A615-7B8ADDC996EB}"/>
    <cellStyle name="Normal 10 2" xfId="2015" xr:uid="{139A4888-7264-4923-8543-B7B87FD8454A}"/>
    <cellStyle name="Normal 10 2 2" xfId="2038" xr:uid="{F5119DAE-81C7-4C49-BB1D-88DBA7C0B253}"/>
    <cellStyle name="Normal 10 2 2 2" xfId="3758" xr:uid="{613B19BC-55F3-4E1A-88E7-A7BEB69477A2}"/>
    <cellStyle name="Normal 10 2 2 2 2" xfId="10111" xr:uid="{F349BA79-33F5-4EEA-BBBF-8599AD11D8CF}"/>
    <cellStyle name="Normal 10 2 2 3" xfId="8489" xr:uid="{9A4BEF57-0405-4104-842A-9A40A0A60AA7}"/>
    <cellStyle name="Normal 10 2 3" xfId="2042" xr:uid="{ABA9BAD1-2B85-4FEB-8D61-768346399C8A}"/>
    <cellStyle name="Normal 10 2 3 2" xfId="8493" xr:uid="{27150D52-E042-489B-BFCD-8FB07225915B}"/>
    <cellStyle name="Normal 10 2 4" xfId="8466" xr:uid="{2CA87355-8EA5-46DE-9814-EB90A50B298B}"/>
    <cellStyle name="Normal 10 2 5" xfId="196" xr:uid="{BAE38173-8E37-47BD-94C4-18C5B6CD2BBF}"/>
    <cellStyle name="Normal 10 3" xfId="3902" xr:uid="{3401F498-8BCE-4AA0-B5CC-AE2BC989CDDA}"/>
    <cellStyle name="Normal 10 3 2" xfId="2952" xr:uid="{8700FFF4-C0A9-4524-AB0F-E12FE616CECF}"/>
    <cellStyle name="Normal 10 3 2 2" xfId="9361" xr:uid="{A61957C1-9F81-41F0-9640-32F0A75A1037}"/>
    <cellStyle name="Normal 10 3 3" xfId="10237" xr:uid="{0285E419-34E0-473D-89D3-23B1F8D5FD2A}"/>
    <cellStyle name="Normal 10 3 4" xfId="6427" xr:uid="{A900A93E-281E-4331-84F6-C5A8906521B2}"/>
    <cellStyle name="Normal 10 4" xfId="3903" xr:uid="{3C7F8FC5-FB7C-421A-B11D-525359423A8E}"/>
    <cellStyle name="Normal 10 4 2" xfId="10238" xr:uid="{F3FED03F-F60E-46CC-ACFD-608525FD6897}"/>
    <cellStyle name="Normal 10 4 3" xfId="6428" xr:uid="{63838576-D836-401B-ADE4-F43C92802C5C}"/>
    <cellStyle name="Normal 10 43" xfId="3904" xr:uid="{7635B813-30BD-4AE8-8F56-AF829C53BAAB}"/>
    <cellStyle name="Normal 10 43 2" xfId="10239" xr:uid="{BFA9B6C4-851E-43C6-832D-8CF30706A0C1}"/>
    <cellStyle name="Normal 10 5" xfId="10235" xr:uid="{17D1169E-92D7-46AD-B872-AC7580863B50}"/>
    <cellStyle name="Normal 10 6" xfId="6425" xr:uid="{42C9B6F0-B428-4019-8FD9-BE3AAAD91ED1}"/>
    <cellStyle name="Normal 10_FAM GTEF_Lead 31.7.10" xfId="6429" xr:uid="{D14F19DD-B29D-4388-807E-25230C5F4AE9}"/>
    <cellStyle name="Normal 100" xfId="3905" xr:uid="{9AF37E27-6335-4B49-A161-6BE6D9B88FB8}"/>
    <cellStyle name="Normal 101" xfId="3907" xr:uid="{F8E5BE00-BC05-4FB7-B10B-105B6C889F11}"/>
    <cellStyle name="Normal 101 2" xfId="2092" xr:uid="{721F3555-01E7-48EE-9450-04DC66E82EF3}"/>
    <cellStyle name="Normal 101 2 2" xfId="1971" xr:uid="{C70ACB02-0373-4791-89CD-D7168F0CA03E}"/>
    <cellStyle name="Normal 101 2 2 2" xfId="8425" xr:uid="{DCBA2545-1376-4F96-8080-B0E8D87C439D}"/>
    <cellStyle name="Normal 101 2 3" xfId="8540" xr:uid="{1921573B-D52C-4C9E-8EF3-6A4F4596DC20}"/>
    <cellStyle name="Normal 101 3" xfId="2095" xr:uid="{24845DD6-6201-40A9-91E2-DF832C681EF8}"/>
    <cellStyle name="Normal 101 3 2" xfId="3396" xr:uid="{9EE5A54E-33C2-42C1-9986-C409D4D1ED82}"/>
    <cellStyle name="Normal 101 3 2 2" xfId="9795" xr:uid="{DC8A0C91-81AF-4A84-AA96-DEA13B8FD4C0}"/>
    <cellStyle name="Normal 101 3 3" xfId="8543" xr:uid="{D4592973-F716-4744-BC11-09E5389D2689}"/>
    <cellStyle name="Normal 101 4" xfId="2098" xr:uid="{38017BF1-5371-46CF-A94F-08418129282D}"/>
    <cellStyle name="Normal 101 4 2" xfId="3909" xr:uid="{65BBCC2A-8E64-4CCA-BF91-9068AE77173F}"/>
    <cellStyle name="Normal 101 4 2 2" xfId="10243" xr:uid="{2CF90A5E-34A8-43E0-89EB-77F78B2A126B}"/>
    <cellStyle name="Normal 101 4 3" xfId="8546" xr:uid="{3E6CA0A5-5FF5-46D9-9FCE-8772DDBBEA87}"/>
    <cellStyle name="Normal 101 5" xfId="10241" xr:uid="{6A1BAB83-CC8E-4554-B680-CFF62BA33008}"/>
    <cellStyle name="Normal 102" xfId="6978" xr:uid="{ADF22B0D-2C8E-4611-B479-092F441B6CC0}"/>
    <cellStyle name="Normal 103" xfId="5377" xr:uid="{4FDA6FE5-C451-4705-B961-54AA6E98E165}"/>
    <cellStyle name="Normal 104" xfId="11572" xr:uid="{05E6A830-7305-454C-AE97-C51DA1104262}"/>
    <cellStyle name="Normal 105" xfId="11830" xr:uid="{CFB2421C-98E6-489F-BDC9-BC27381086CC}"/>
    <cellStyle name="Normal 106" xfId="11840" xr:uid="{6E640A5F-1B10-442B-AA06-1F5D2E9F0FFF}"/>
    <cellStyle name="Normal 106 5 4" xfId="12073" xr:uid="{3F10D58B-E730-4147-9D8A-826890C168B6}"/>
    <cellStyle name="Normal 107" xfId="11842" xr:uid="{C0CB5C64-CD19-47A4-AE0A-587373B84650}"/>
    <cellStyle name="Normal 108" xfId="3910" xr:uid="{7199824D-E96C-4ED0-8F12-0E6F8795CEE7}"/>
    <cellStyle name="Normal 108 2" xfId="10244" xr:uid="{1BAE22FD-AE17-4D47-8207-1C4110806D7E}"/>
    <cellStyle name="Normal 109" xfId="3912" xr:uid="{FFEA55F5-DB12-4EFB-9A97-F78F9C88DFA3}"/>
    <cellStyle name="Normal 109 2" xfId="10246" xr:uid="{F0AC82ED-FE47-4AD4-A6CF-F32E8B6B72B5}"/>
    <cellStyle name="Normal 11" xfId="39" xr:uid="{46C3722C-950F-4B91-B280-D3B60950C456}"/>
    <cellStyle name="Normal 11 2" xfId="40" xr:uid="{60CF1E18-C8D8-4569-BDF1-14AA640B8E58}"/>
    <cellStyle name="Normal 11 2 2" xfId="3915" xr:uid="{2E74682E-7022-4A56-8FB8-A4F67B61886B}"/>
    <cellStyle name="Normal 11 2 2 2" xfId="10250" xr:uid="{ABADC1F4-9440-4D65-B994-9700E83270C1}"/>
    <cellStyle name="Normal 11 2 3" xfId="3916" xr:uid="{E4EBA8EA-9483-4617-AC34-1A79BD53C2F7}"/>
    <cellStyle name="Normal 11 2 3 2" xfId="10251" xr:uid="{9972214A-C923-4B1A-B215-89C0C3C1AD83}"/>
    <cellStyle name="Normal 11 2 4" xfId="10249" xr:uid="{31DF172F-0FE4-4DD0-9769-BE3F39BB35C1}"/>
    <cellStyle name="Normal 11 3" xfId="249" xr:uid="{E0B4B0E5-068D-4434-8FE9-97D330D4C968}"/>
    <cellStyle name="Normal 11 3 2" xfId="10252" xr:uid="{3DC15AEA-1743-4F65-A8E6-EE63044AA2EB}"/>
    <cellStyle name="Normal 11 3 3" xfId="3917" xr:uid="{88E3C731-9180-4C5E-B07F-467DA1A43C71}"/>
    <cellStyle name="Normal 11 4" xfId="10248" xr:uid="{A28F455F-A405-472A-9080-9D63C90C385E}"/>
    <cellStyle name="Normal 11 5" xfId="6430" xr:uid="{F551448A-E413-46D8-B969-88B559127A19}"/>
    <cellStyle name="Normal 11 6" xfId="3914" xr:uid="{C2D3B8C4-0226-4E40-9E71-1277E7D2F8BB}"/>
    <cellStyle name="Normal 110" xfId="11847" xr:uid="{03A18BE7-BBAF-4862-BF14-DCC9050B3BD9}"/>
    <cellStyle name="Normal 111" xfId="3918" xr:uid="{CB4E90E6-246F-4BFE-8FA5-96B8BD5E1BC8}"/>
    <cellStyle name="Normal 111 2" xfId="10253" xr:uid="{527FD61D-9201-41CD-8103-F37052C6AFF9}"/>
    <cellStyle name="Normal 112" xfId="1655" xr:uid="{9015B69F-F248-463C-9DED-D911C64ADB3E}"/>
    <cellStyle name="Normal 112 2" xfId="8142" xr:uid="{A6BD1B49-C60F-4895-A4A3-7471A1EE09AA}"/>
    <cellStyle name="Normal 113" xfId="3911" xr:uid="{4E3313D6-27A5-477F-BA6C-3C9FADBB75C2}"/>
    <cellStyle name="Normal 113 2" xfId="10245" xr:uid="{C23BB4DB-762B-4089-8FAC-0402EB76BA86}"/>
    <cellStyle name="Normal 114" xfId="3913" xr:uid="{9CED037E-F7E8-4789-B970-EF59FAEB6A75}"/>
    <cellStyle name="Normal 114 2" xfId="10247" xr:uid="{226559E2-5D28-4A98-8D8C-64F1C7C8AD30}"/>
    <cellStyle name="Normal 115" xfId="3919" xr:uid="{EC5F8E88-DFA7-44F6-9F1A-21C127B294DE}"/>
    <cellStyle name="Normal 115 2" xfId="10254" xr:uid="{8FF51FAF-11EF-4A75-8843-1D7D6610D918}"/>
    <cellStyle name="Normal 116" xfId="11848" xr:uid="{4C961472-8B6E-46A4-BDD8-A51D28B3A399}"/>
    <cellStyle name="Normal 117" xfId="11860" xr:uid="{02D68254-5CF0-489B-B632-6A9509B1F9EF}"/>
    <cellStyle name="Normal 118" xfId="396" xr:uid="{7B845AD4-800A-4913-B989-7C7458F41127}"/>
    <cellStyle name="Normal 119" xfId="98" xr:uid="{81943854-EC57-45F2-8B21-A61EFBFF4A53}"/>
    <cellStyle name="Normal 119 2" xfId="287" xr:uid="{1BFD78A8-098E-4213-A63D-D2A40B9BEC53}"/>
    <cellStyle name="Normal 12" xfId="41" xr:uid="{A58BB4C2-D71D-4503-83E4-AE5E346B69A9}"/>
    <cellStyle name="Normal 12 2" xfId="250" xr:uid="{AECF15C6-824A-4244-B083-58FD927B94A3}"/>
    <cellStyle name="Normal 12 2 2" xfId="3542" xr:uid="{00EEF5E3-305D-489E-BE9B-08DA373F0347}"/>
    <cellStyle name="Normal 12 2 2 2" xfId="9928" xr:uid="{A21C1C7D-706F-4DE9-97E5-909D7992C1E7}"/>
    <cellStyle name="Normal 12 2 3" xfId="8518" xr:uid="{932D3E7D-9B6F-4CB6-9002-A772F3836E58}"/>
    <cellStyle name="Normal 12 2 4" xfId="2068" xr:uid="{F2EF8E75-E042-44AA-BDA7-62CDAC29247C}"/>
    <cellStyle name="Normal 12 2 6" xfId="12064" xr:uid="{B158AB65-4EB7-4698-9F80-AE3DCE59D5E9}"/>
    <cellStyle name="Normal 12 3" xfId="477" xr:uid="{B46BAFF8-58E4-4FE7-AD84-AF0A8538F613}"/>
    <cellStyle name="Normal 12 3 2" xfId="7050" xr:uid="{E3081901-7977-4810-8811-4190E8D2F72D}"/>
    <cellStyle name="Normal 12 4" xfId="3921" xr:uid="{20E0D2A6-5135-44B1-A2D6-919C9BB38358}"/>
    <cellStyle name="Normal 12 4 2" xfId="10256" xr:uid="{F873DB56-08A8-4366-8806-2E3CD29E27FE}"/>
    <cellStyle name="Normal 12 5" xfId="3922" xr:uid="{9091E5C2-1B3D-4E75-BF47-FB07F660F9A9}"/>
    <cellStyle name="Normal 12 5 2" xfId="10257" xr:uid="{510D2444-1D37-4FE7-8C0B-096048AA84F5}"/>
    <cellStyle name="Normal 12 6" xfId="1454" xr:uid="{109DFD86-22D5-4815-BECB-1E5A57ADE008}"/>
    <cellStyle name="Normal 12 6 2" xfId="7951" xr:uid="{A5A3BF10-8D69-46A7-A5CD-71B3480168F6}"/>
    <cellStyle name="Normal 12 7" xfId="10255" xr:uid="{9C20FE48-410E-4130-994A-09B9D0D1D55C}"/>
    <cellStyle name="Normal 12 8" xfId="6431" xr:uid="{E17E421E-2B3E-4A4B-B767-E58B6467F263}"/>
    <cellStyle name="Normal 12 9" xfId="3920" xr:uid="{00CF70DC-1A0D-4555-9F27-E442DE0BD084}"/>
    <cellStyle name="Normal 120" xfId="11862" xr:uid="{B44FC478-A184-4AA3-8C91-0838B07DDF3D}"/>
    <cellStyle name="Normal 121" xfId="11887" xr:uid="{2A0896FE-0B07-407F-B456-CA7070F627A2}"/>
    <cellStyle name="Normal 121 2" xfId="11912" xr:uid="{0E9A1330-3463-408A-9BF3-5A71995A5297}"/>
    <cellStyle name="Normal 122" xfId="11894" xr:uid="{78382E4A-FA24-4737-A544-F22F36C88A27}"/>
    <cellStyle name="Normal 123" xfId="11904" xr:uid="{87A0FAD0-417F-499F-873F-0F8D233E2A40}"/>
    <cellStyle name="Normal 123 2" xfId="11911" xr:uid="{63C88C0B-E42D-4542-A7C7-A5E8BDFBEF7E}"/>
    <cellStyle name="Normal 123 3" xfId="11914" xr:uid="{F6BA0004-5CCC-48B9-A113-4AB1CE6AA9D0}"/>
    <cellStyle name="Normal 124" xfId="11906" xr:uid="{241E160F-A0DB-40E9-9F58-AC94F2D6E381}"/>
    <cellStyle name="Normal 125" xfId="11919" xr:uid="{D0F03E84-4F5E-4972-BC49-973480E446B3}"/>
    <cellStyle name="Normal 126" xfId="3759" xr:uid="{1A89C923-2C70-421F-A8B4-CBB04240CE06}"/>
    <cellStyle name="Normal 127" xfId="12067" xr:uid="{75AA708A-0F2C-490D-8388-47E2C8B07C7C}"/>
    <cellStyle name="Normal 128" xfId="12082" xr:uid="{F9E5B81F-CD09-4B8E-A913-36F7FA3C0DA6}"/>
    <cellStyle name="Normal 129" xfId="13167" xr:uid="{6BB7F9FB-7C6D-4678-A2B1-FCC3058A5942}"/>
    <cellStyle name="Normal 13" xfId="165" xr:uid="{CA570867-0D67-4151-A3E0-4FCE4D92AE99}"/>
    <cellStyle name="Normal 13 10" xfId="3924" xr:uid="{2B9A6739-3223-4736-B986-C95C4D8B4502}"/>
    <cellStyle name="Normal 13 10 2" xfId="10259" xr:uid="{B1BBDE44-3485-48A8-B79C-D005EF4A7ACD}"/>
    <cellStyle name="Normal 13 2" xfId="309" xr:uid="{C64D4C33-ED83-440E-BD64-37E0D1164D15}"/>
    <cellStyle name="Normal 13 2 2" xfId="3926" xr:uid="{A413259B-6B11-4A26-A096-23DC71DB1113}"/>
    <cellStyle name="Normal 13 2 2 2" xfId="10261" xr:uid="{AAF9DF8F-C8E6-4FB5-A2E2-5AEC816BFE80}"/>
    <cellStyle name="Normal 13 2 3" xfId="3927" xr:uid="{E8141B5D-5922-4690-8FCD-5275FBB12E6D}"/>
    <cellStyle name="Normal 13 2 3 2" xfId="3928" xr:uid="{99582C98-5031-4305-A458-7CCBF40B8DA2}"/>
    <cellStyle name="Normal 13 2 3 2 2" xfId="10263" xr:uid="{E124B7A5-A0D1-4C12-B888-87EF06DA8DDB}"/>
    <cellStyle name="Normal 13 2 3 3" xfId="10262" xr:uid="{2703DF6C-1491-42E3-B75F-52E824E256BA}"/>
    <cellStyle name="Normal 13 2 4" xfId="3491" xr:uid="{28159CD5-9CAC-4BDD-AE14-6DFBDEE4E2A3}"/>
    <cellStyle name="Normal 13 2 4 2" xfId="9883" xr:uid="{0560D7B6-1D60-470D-9AC3-BAEA110101EF}"/>
    <cellStyle name="Normal 13 2 5" xfId="3929" xr:uid="{D8736F7E-1DBF-4F21-9250-B384970E2956}"/>
    <cellStyle name="Normal 13 2 5 2" xfId="10264" xr:uid="{1CD6A7F6-62C6-47AB-B143-B9EDB49EF2A2}"/>
    <cellStyle name="Normal 13 2 6" xfId="10260" xr:uid="{33ABA4B9-8109-49C0-B3E4-7ACCC435F72D}"/>
    <cellStyle name="Normal 13 2 7" xfId="3925" xr:uid="{0D21493F-0861-4553-A3DD-9CE059BC62C4}"/>
    <cellStyle name="Normal 13 3" xfId="3930" xr:uid="{834B4E6F-D512-430C-BD42-88EA0EFCDF7A}"/>
    <cellStyle name="Normal 13 3 2" xfId="10265" xr:uid="{8DDB2E62-BAB2-441C-9931-13FF7D9E3CC0}"/>
    <cellStyle name="Normal 13 4" xfId="10258" xr:uid="{733C25FF-73CE-4C97-908B-B775D4F3AE5E}"/>
    <cellStyle name="Normal 13 5" xfId="6432" xr:uid="{8B1AA46F-88F9-4BD8-8C4B-04CB3C2A7AB1}"/>
    <cellStyle name="Normal 13 6" xfId="3923" xr:uid="{ABA84B1C-30F7-47A2-BF38-CCB90544097E}"/>
    <cellStyle name="Normal 13_160800B1 CPI09 โปรแกรมคอมพิวเตอร์ - BOI" xfId="1583" xr:uid="{E161EE5A-CC4C-45D7-AD11-0A48A8F6AAF3}"/>
    <cellStyle name="Normal 130" xfId="13958" xr:uid="{E4C1ABA3-7746-4E02-B9C2-7132C43B074E}"/>
    <cellStyle name="Normal 131" xfId="15382" xr:uid="{034D194E-2815-433D-B90E-4E6F756B740E}"/>
    <cellStyle name="Normal 132" xfId="13916" xr:uid="{984EAE5A-7121-420B-BA1B-B14E4E7CC389}"/>
    <cellStyle name="Normal 14" xfId="172" xr:uid="{E50FB51F-5CA7-43F9-993E-13DF8D154A35}"/>
    <cellStyle name="Normal 14 10" xfId="3933" xr:uid="{BA39AD3E-A2DF-403F-8FA7-582E0C5BCB1B}"/>
    <cellStyle name="Normal 14 10 2" xfId="10268" xr:uid="{BE436EC9-55CA-4108-B76F-00D8D4CDFA5F}"/>
    <cellStyle name="Normal 14 11" xfId="10267" xr:uid="{8B31171F-4927-41F8-B9ED-A3FFD14626F6}"/>
    <cellStyle name="Normal 14 12" xfId="6433" xr:uid="{3AE0E6F3-EB64-4871-8ECC-2347232DE8D5}"/>
    <cellStyle name="Normal 14 13" xfId="3932" xr:uid="{653CCEC8-7D89-49EC-8801-7989EA138E2D}"/>
    <cellStyle name="Normal 14 2" xfId="188" xr:uid="{49384F80-C4C6-4A14-898B-111BE8BB2B0D}"/>
    <cellStyle name="Normal 14 2 10" xfId="2288" xr:uid="{6DBBAF3B-56F4-49E5-8FC3-FE25A662611F}"/>
    <cellStyle name="Normal 14 2 11" xfId="11888" xr:uid="{7D450BBC-923F-41BA-BB00-82803C3F3D2C}"/>
    <cellStyle name="Normal 14 2 12" xfId="11905" xr:uid="{B9FDCE00-2A29-4C60-85B2-1F10EEEC3434}"/>
    <cellStyle name="Normal 14 2 12 2" xfId="11916" xr:uid="{41AE15F8-A17A-492B-BBB8-221ED0C8C370}"/>
    <cellStyle name="Normal 14 2 2" xfId="327" xr:uid="{C62CE7F7-661F-48D7-800D-57AF80DC1325}"/>
    <cellStyle name="Normal 14 2 2 2" xfId="3934" xr:uid="{BC71A95A-9265-424F-A093-8250A622885C}"/>
    <cellStyle name="Normal 14 2 2 2 2" xfId="10269" xr:uid="{C7956AAA-0CEA-4C03-9607-4177ACF37F79}"/>
    <cellStyle name="Normal 14 2 2 3" xfId="3568" xr:uid="{ADDEAB51-306C-48A8-A369-E3CD09D92000}"/>
    <cellStyle name="Normal 14 2 2 3 2" xfId="9950" xr:uid="{1F0BF9F9-6256-4807-824C-F878ED139D48}"/>
    <cellStyle name="Normal 14 2 2 4" xfId="3935" xr:uid="{D2F39F67-A41E-43BB-BF6F-EA5A4C4A7493}"/>
    <cellStyle name="Normal 14 2 2 4 2" xfId="10270" xr:uid="{6EA69A78-0267-4DF3-BFC1-49C6818B223A}"/>
    <cellStyle name="Normal 14 2 2 5" xfId="7024" xr:uid="{2A2603EA-5BBB-405E-97A1-E1D79C8ED24B}"/>
    <cellStyle name="Normal 14 2 2 6" xfId="446" xr:uid="{5E92150A-7A6E-439F-B956-4415427D78F2}"/>
    <cellStyle name="Normal 14 2 3" xfId="370" xr:uid="{7B61D922-4DD8-4842-8C97-8EBD633302CD}"/>
    <cellStyle name="Normal 14 2 3 2" xfId="10272" xr:uid="{B5F93ED2-CCE0-438E-B9A1-C4E920FC057B}"/>
    <cellStyle name="Normal 14 2 3 3" xfId="3937" xr:uid="{ADAB6D49-D1DF-47C6-BFCB-971AF8E40011}"/>
    <cellStyle name="Normal 14 2 4" xfId="1051" xr:uid="{6238E116-16D7-4D77-993A-5787D532DB3B}"/>
    <cellStyle name="Normal 14 2 4 2" xfId="7560" xr:uid="{82660ED2-AD19-4149-AE2F-81BC5B531A59}"/>
    <cellStyle name="Normal 14 2 5" xfId="656" xr:uid="{260D7813-9EE2-41C2-BB1D-64F8C3BA80EA}"/>
    <cellStyle name="Normal 14 2 5 2" xfId="7207" xr:uid="{AA54AC04-91D9-4CEF-B020-BCD2060ECE75}"/>
    <cellStyle name="Normal 14 2 6" xfId="1105" xr:uid="{DA7EF038-7D29-417B-AAAC-BC0653C1CED1}"/>
    <cellStyle name="Normal 14 2 6 2" xfId="7615" xr:uid="{26FD90C7-475D-4DB8-8AC0-42FD39602FC9}"/>
    <cellStyle name="Normal 14 2 7" xfId="1113" xr:uid="{ADE0A964-8809-4CF6-9852-730F45A46B29}"/>
    <cellStyle name="Normal 14 2 7 2" xfId="7623" xr:uid="{C3082235-D9F3-4B6C-83DE-D235EE036EFD}"/>
    <cellStyle name="Normal 14 2 8" xfId="1123" xr:uid="{A55B0E97-10DF-4BFD-BB60-7C2ABBAE801C}"/>
    <cellStyle name="Normal 14 2 8 2" xfId="7633" xr:uid="{9FB5FE58-7E8D-465F-A9B2-360F90AB0A1A}"/>
    <cellStyle name="Normal 14 2 9" xfId="8733" xr:uid="{B0F85B54-0BEF-4B75-8FDA-9CD0BB3FE290}"/>
    <cellStyle name="Normal 14 3" xfId="315" xr:uid="{A648DD86-ED31-456B-9E7E-10CE1FFF193B}"/>
    <cellStyle name="Normal 14 3 2" xfId="10273" xr:uid="{EBBE5591-CCD2-49A1-8DC4-B5CD3CEE952C}"/>
    <cellStyle name="Normal 14 3 3" xfId="3938" xr:uid="{858C1DFA-6387-4216-8B35-6B4668BDB742}"/>
    <cellStyle name="Normal 14 4" xfId="367" xr:uid="{388955FA-BE02-47EC-A309-833C655847BB}"/>
    <cellStyle name="Normal 14 4 2" xfId="10274" xr:uid="{61D627F8-03F2-4112-B923-CC5BB6B3C2A2}"/>
    <cellStyle name="Normal 14 4 3" xfId="3939" xr:uid="{5492E886-A513-4815-8846-23690A1736FD}"/>
    <cellStyle name="Normal 14 5" xfId="3940" xr:uid="{62C78BC4-E51D-47CB-98DE-9CCF46074878}"/>
    <cellStyle name="Normal 14 5 2" xfId="10275" xr:uid="{31A0414B-D482-4791-A5ED-2B3D047C642C}"/>
    <cellStyle name="Normal 14 6" xfId="1476" xr:uid="{86777865-180A-4714-B7A4-940A8F2816C1}"/>
    <cellStyle name="Normal 14 6 2" xfId="7973" xr:uid="{7D1489F8-BB4D-40D6-977C-4D4119A7EAA7}"/>
    <cellStyle name="Normal 14 7" xfId="3941" xr:uid="{45033C21-E07E-4887-9C7C-65FA1FC40AC0}"/>
    <cellStyle name="Normal 14 7 2" xfId="10276" xr:uid="{0B0C345A-63C3-4188-AB7C-ECB46962C221}"/>
    <cellStyle name="Normal 14 8" xfId="3942" xr:uid="{A7CCBF29-A003-464D-909C-8DE6384918AE}"/>
    <cellStyle name="Normal 14 8 2" xfId="10277" xr:uid="{128404E6-02D5-4E2F-B26D-2332AF0F75F6}"/>
    <cellStyle name="Normal 14 9" xfId="3224" xr:uid="{1B33542E-5218-4576-B0CC-D31B0CB9480F}"/>
    <cellStyle name="Normal 14 9 2" xfId="9625" xr:uid="{12AE0CF0-2440-41DC-8A94-AAE36D7B7636}"/>
    <cellStyle name="Normal 140" xfId="12096" xr:uid="{DA5FE3C6-1E46-481A-B5A8-F7B91DFD55AC}"/>
    <cellStyle name="Normal 146 2 5 2 8" xfId="12053" xr:uid="{5B89EAC3-30AB-4CC9-BC3F-7D2E112F9D51}"/>
    <cellStyle name="Normal 15" xfId="182" xr:uid="{E667D3DE-3A66-421B-B1F0-4F2DDB3058CE}"/>
    <cellStyle name="Normal 15 2" xfId="2507" xr:uid="{0EF3AB06-65AA-45A4-B98A-67DE35C97C1E}"/>
    <cellStyle name="Normal 15 2 2" xfId="8927" xr:uid="{5B34C685-C9C5-46F5-8019-E3615E332587}"/>
    <cellStyle name="Normal 15 3" xfId="3943" xr:uid="{4291947C-27E6-4FC1-8A6D-D5B21FA8459E}"/>
    <cellStyle name="Normal 15 3 2" xfId="10278" xr:uid="{807AD259-7A75-4B12-A4D2-C046E2332214}"/>
    <cellStyle name="Normal 15 4" xfId="9465" xr:uid="{127F59E1-ED23-42FD-8E08-6F6EB77731F1}"/>
    <cellStyle name="Normal 15 5" xfId="6434" xr:uid="{F65FD9FB-B166-426A-9E34-05AE7BC55685}"/>
    <cellStyle name="Normal 16" xfId="192" xr:uid="{180C372B-3256-4494-95DE-0DCF22668EDE}"/>
    <cellStyle name="Normal 16 2" xfId="329" xr:uid="{7B8AE514-ADFE-4976-BD7C-D089F8BE09E1}"/>
    <cellStyle name="Normal 16 2 2" xfId="8359" xr:uid="{542043F9-62AD-41BC-B306-68A9052447C5}"/>
    <cellStyle name="Normal 16 2 3" xfId="1903" xr:uid="{D6519D57-9FF1-4F42-B575-8899D83A3436}"/>
    <cellStyle name="Normal 16 3" xfId="333" xr:uid="{35076DD8-0F0C-4935-8596-0CC8A392103D}"/>
    <cellStyle name="Normal 16 3 2" xfId="375" xr:uid="{97E7CEA9-BEE2-4293-9507-CF9D8E319EA4}"/>
    <cellStyle name="Normal 16 3 2 2" xfId="11892" xr:uid="{74FA2863-5E9B-47E4-AC1B-1A659BE0543D}"/>
    <cellStyle name="Normal 16 3 3" xfId="10280" xr:uid="{8ABACBC5-6373-451D-8E92-B6588D9051A5}"/>
    <cellStyle name="Normal 16 4" xfId="335" xr:uid="{D71BC60E-DE14-4782-9C51-DEDBF9D516AE}"/>
    <cellStyle name="Normal 16 4 2" xfId="390" xr:uid="{680793AA-7A3D-4ACE-A481-33547EE693AD}"/>
    <cellStyle name="Normal 16 4 3" xfId="6435" xr:uid="{96F19767-E33F-4928-8856-EFD1F4616518}"/>
    <cellStyle name="Normal 16 5" xfId="3945" xr:uid="{E066549D-F994-4C78-A7F7-11B7FF65ED79}"/>
    <cellStyle name="Normal 17" xfId="42" xr:uid="{6A99FDF3-26C0-477C-9C81-CDD07B11A54C}"/>
    <cellStyle name="Normal 17 2" xfId="3948" xr:uid="{0D0F95A4-E190-4188-8B4E-CA5BA262AA1E}"/>
    <cellStyle name="Normal 17 2 2" xfId="3950" xr:uid="{96C48505-4216-42C7-BECC-33B4D1977274}"/>
    <cellStyle name="Normal 17 2 2 2" xfId="10286" xr:uid="{8AA1DAEF-75D6-4861-AE38-A510FB1FACF7}"/>
    <cellStyle name="Normal 17 2 3" xfId="10284" xr:uid="{E003BFD1-347A-4F5A-BF93-20F3B42C0499}"/>
    <cellStyle name="Normal 17 3" xfId="3951" xr:uid="{7036F6F2-3238-4E7D-AF8C-EA5BB2A33CBF}"/>
    <cellStyle name="Normal 17 3 2" xfId="10287" xr:uid="{FDC17A4C-12AA-4876-92EA-CD9703549F2C}"/>
    <cellStyle name="Normal 17 4" xfId="3118" xr:uid="{541E791B-B53D-469D-B383-A943336643F8}"/>
    <cellStyle name="Normal 17 4 2" xfId="9523" xr:uid="{C4B888EF-04C4-4042-B2C9-F32CD23139C5}"/>
    <cellStyle name="Normal 17 5" xfId="3122" xr:uid="{C186594B-CA5F-4C8C-A3DC-896668D962BA}"/>
    <cellStyle name="Normal 17 5 2" xfId="9526" xr:uid="{E9ECA9B0-A9E6-49AC-8F77-A5A9FB1CD796}"/>
    <cellStyle name="Normal 17 6" xfId="3126" xr:uid="{28A93B9E-D4B8-4D73-A91B-DC672F555C4D}"/>
    <cellStyle name="Normal 17 6 2" xfId="9530" xr:uid="{357EDC26-73DE-44A5-A695-75DA491199B3}"/>
    <cellStyle name="Normal 17 7" xfId="505" xr:uid="{8D63ED11-0819-43C8-94F4-C7EA900AC1D1}"/>
    <cellStyle name="Normal 17 7 2" xfId="7074" xr:uid="{11A81012-8908-4D4C-84D0-EB3A6A29E404}"/>
    <cellStyle name="Normal 17 8" xfId="10282" xr:uid="{966A701C-2EEF-4E60-8FB0-09CF8E8704B2}"/>
    <cellStyle name="Normal 17 9" xfId="6436" xr:uid="{82093BF5-2265-4F9F-AEBA-760D01C8C8DD}"/>
    <cellStyle name="Normal 18" xfId="204" xr:uid="{F2BD6FDB-3CD3-452F-BF81-A11A9B7D01AA}"/>
    <cellStyle name="Normal 18 10" xfId="3953" xr:uid="{86F8BB50-7D4D-4083-8697-C05053E84BA4}"/>
    <cellStyle name="Normal 18 2" xfId="3955" xr:uid="{48CD725D-1047-4193-8220-993407C87536}"/>
    <cellStyle name="Normal 18 2 2" xfId="10291" xr:uid="{4B7B8393-628E-4972-84B4-42DC2CC3398A}"/>
    <cellStyle name="Normal 18 3" xfId="3957" xr:uid="{6AA42EAF-74EC-429B-AF8B-B850779FE112}"/>
    <cellStyle name="Normal 18 3 2" xfId="10293" xr:uid="{0E16B92F-A770-4998-87CC-F0E02D0AB8DA}"/>
    <cellStyle name="Normal 18 4" xfId="3132" xr:uid="{9C40112F-36A1-4073-A96A-2273187C6677}"/>
    <cellStyle name="Normal 18 4 2" xfId="9535" xr:uid="{3A62AD1E-4D9E-4E14-8B92-685EAE3DDA24}"/>
    <cellStyle name="Normal 18 5" xfId="3960" xr:uid="{B44EB2BA-40A3-4B18-95CF-F95B29E2E04A}"/>
    <cellStyle name="Normal 18 5 2" xfId="10295" xr:uid="{86D9E015-A661-4C88-A9A9-B4B4C2A5370E}"/>
    <cellStyle name="Normal 18 6" xfId="3961" xr:uid="{CED83C20-F0A4-4A45-88B9-652C885C8C2D}"/>
    <cellStyle name="Normal 18 6 2" xfId="10296" xr:uid="{34CD70C2-9EC3-4896-8E66-10AA22CDCCEE}"/>
    <cellStyle name="Normal 18 7" xfId="837" xr:uid="{32CF1182-AE45-428D-973F-6E355C58806B}"/>
    <cellStyle name="Normal 18 7 2" xfId="7365" xr:uid="{9DB7604D-9A0C-4086-B076-9190EC668CBB}"/>
    <cellStyle name="Normal 18 8" xfId="10289" xr:uid="{0D8B4929-7CAC-4C00-81EA-5223D990953B}"/>
    <cellStyle name="Normal 18 9" xfId="6437" xr:uid="{47581B32-4938-44B6-A27C-8FFE7182CB7A}"/>
    <cellStyle name="Normal 19" xfId="213" xr:uid="{EA8EE670-51E5-4FE6-9CED-3055F8B28398}"/>
    <cellStyle name="Normal 19 2" xfId="3964" xr:uid="{942A7641-33E2-4F85-A414-7F3CFAD051E5}"/>
    <cellStyle name="Normal 19 2 2" xfId="10299" xr:uid="{025CA076-6F0D-4815-B076-901C6185B00C}"/>
    <cellStyle name="Normal 19 3" xfId="3965" xr:uid="{1BD01948-86D7-4CB1-A323-92BEA4363F1A}"/>
    <cellStyle name="Normal 19 3 2" xfId="10300" xr:uid="{BFF3EEAC-D608-461C-B89D-7929382A1A9B}"/>
    <cellStyle name="Normal 19 4" xfId="3135" xr:uid="{7BA68875-45BF-4B23-A493-3DA9FBFB4AB8}"/>
    <cellStyle name="Normal 19 4 2" xfId="3967" xr:uid="{088FD7AA-7DB1-45BF-8DC4-8D38C8740E6F}"/>
    <cellStyle name="Normal 19 4 2 2" xfId="3968" xr:uid="{B02C9361-8875-48FC-8AD6-DF06B1785883}"/>
    <cellStyle name="Normal 19 4 2 2 2" xfId="10303" xr:uid="{2B5B77B0-7015-4468-BD54-C7CD1A579015}"/>
    <cellStyle name="Normal 19 4 2 3" xfId="10302" xr:uid="{A2A750F6-8ED1-40FD-894C-C91531250C95}"/>
    <cellStyle name="Normal 19 4 3" xfId="3969" xr:uid="{72AF3894-A285-4140-9AD9-8D4B293C295A}"/>
    <cellStyle name="Normal 19 4 3 2" xfId="3767" xr:uid="{0FC65817-DC9F-46C8-9808-179E35F89B75}"/>
    <cellStyle name="Normal 19 4 3 2 2" xfId="10119" xr:uid="{5623AD6A-F158-4B95-96EB-7DBAB024F034}"/>
    <cellStyle name="Normal 19 4 3 3" xfId="10304" xr:uid="{9A4EB787-30B4-4ADD-B4A1-1DD9180F96CF}"/>
    <cellStyle name="Normal 19 4 4" xfId="3970" xr:uid="{9EA941F4-CEBA-4350-A588-AD40C7C3935B}"/>
    <cellStyle name="Normal 19 4 4 2" xfId="3971" xr:uid="{63B98272-072F-40A5-8FCD-DC067E6FEDDB}"/>
    <cellStyle name="Normal 19 4 4 2 2" xfId="10306" xr:uid="{8F4596E7-3362-4760-A1E5-81AAD51AB8B2}"/>
    <cellStyle name="Normal 19 4 4 3" xfId="10305" xr:uid="{04499127-1BC0-4AB5-99DE-006F4D760ECA}"/>
    <cellStyle name="Normal 19 4 5" xfId="3972" xr:uid="{A9A31325-1E7E-4960-A2F6-5E56EBC6A48F}"/>
    <cellStyle name="Normal 19 4 5 2" xfId="10307" xr:uid="{B3390AF9-3A22-4B28-A83A-2FE67CC99E5D}"/>
    <cellStyle name="Normal 19 4 6" xfId="9538" xr:uid="{5D05BBDB-E22B-4742-8D81-E51098D04ED9}"/>
    <cellStyle name="Normal 19 5" xfId="10297" xr:uid="{6763DF31-9A30-4DEF-85DA-F99DC8849BF4}"/>
    <cellStyle name="Normal 19 6" xfId="6438" xr:uid="{9F81103D-AB0F-47AC-8901-7081E605F992}"/>
    <cellStyle name="Normal 19 7" xfId="3962" xr:uid="{413FFEB5-8BB5-46F7-B81F-43DCF62B6703}"/>
    <cellStyle name="Normal 2" xfId="10" xr:uid="{26CE36D4-CBAD-46CB-AD14-29E3B962ECF9}"/>
    <cellStyle name="Normal 2 10" xfId="44" xr:uid="{889FB5F9-FF8A-494A-A733-33FFA6184C7B}"/>
    <cellStyle name="Normal 2 10 2" xfId="3973" xr:uid="{ACC1527D-5330-47CE-AB3E-671E6CBBAC16}"/>
    <cellStyle name="Normal 2 10 2 2" xfId="10308" xr:uid="{AE78FDEF-D436-4539-AD66-D550E61AE2D7}"/>
    <cellStyle name="Normal 2 10 3" xfId="9051" xr:uid="{C904B6C2-683B-4C16-80F8-746E5E2C41B4}"/>
    <cellStyle name="Normal 2 10 3 3 3" xfId="97" xr:uid="{483284AC-45A2-4177-BBCC-9D81A3EEDEB1}"/>
    <cellStyle name="Normal 2 10 3 3 3 2" xfId="286" xr:uid="{C0F543AF-C569-4B63-AF1E-6B7983D6E700}"/>
    <cellStyle name="Normal 2 10 4" xfId="6439" xr:uid="{AFFC10B0-584C-4375-AEAC-09A444146E1F}"/>
    <cellStyle name="Normal 2 10 5" xfId="2638" xr:uid="{E06203F9-724E-415A-8B56-0BFD8A9EA49A}"/>
    <cellStyle name="Normal 2 11" xfId="2640" xr:uid="{8B2E8BE9-C894-4D5C-A822-55AD60CB0FED}"/>
    <cellStyle name="Normal 2 11 2" xfId="3974" xr:uid="{959AF07D-EACC-4A23-97DC-600192914881}"/>
    <cellStyle name="Normal 2 11 2 2" xfId="10309" xr:uid="{37034249-00F2-4A27-AEF5-33E5901B5FBB}"/>
    <cellStyle name="Normal 2 11 3" xfId="9053" xr:uid="{5FDCBD1F-B031-4EF1-B3C9-0B03C4D5355C}"/>
    <cellStyle name="Normal 2 11 4" xfId="6440" xr:uid="{DD6467B3-358B-49CC-8562-DA3CBD3EBFE8}"/>
    <cellStyle name="Normal 2 12" xfId="2642" xr:uid="{3EB3FC86-5FFC-4101-B2B4-AE503D2295A8}"/>
    <cellStyle name="Normal 2 12 2" xfId="3544" xr:uid="{768CFCD3-3C2B-469A-B3D4-380E9D77B52E}"/>
    <cellStyle name="Normal 2 12 2 2" xfId="9929" xr:uid="{C4B88321-4192-471C-9A28-B00EB3266E42}"/>
    <cellStyle name="Normal 2 12 3" xfId="9055" xr:uid="{1F8C3681-7353-48D9-ACB6-7CF361CA9BB8}"/>
    <cellStyle name="Normal 2 13" xfId="6" xr:uid="{192EEB69-87E7-4019-A907-200E56EB9C84}"/>
    <cellStyle name="Normal 2 13 2" xfId="3975" xr:uid="{0D236AE9-E200-41A2-8D81-9B7D8FB09A46}"/>
    <cellStyle name="Normal 2 13 2 2" xfId="10310" xr:uid="{10C29247-1996-4CB7-A685-4452235D375E}"/>
    <cellStyle name="Normal 2 13 3" xfId="9990" xr:uid="{FBB9061F-5CC2-4508-807C-8FD184104CD6}"/>
    <cellStyle name="Normal 2 13 4" xfId="3617" xr:uid="{B6E3084D-E9CB-46EF-8908-99551A17FE93}"/>
    <cellStyle name="Normal 2 14" xfId="3619" xr:uid="{31CCC59F-689B-4B17-9236-5BD29C2158A9}"/>
    <cellStyle name="Normal 2 14 2" xfId="3976" xr:uid="{8B5405DC-7498-472C-8A15-7128ACCF675B}"/>
    <cellStyle name="Normal 2 14 2 2" xfId="10311" xr:uid="{038A5740-5910-435F-9EA1-15119D082D50}"/>
    <cellStyle name="Normal 2 14 3" xfId="9991" xr:uid="{3381C8B3-5BBF-4C4F-B3A8-6A5F07B2B8BC}"/>
    <cellStyle name="Normal 2 15" xfId="3977" xr:uid="{57877763-57F2-4449-BA2D-8B4E19143759}"/>
    <cellStyle name="Normal 2 15 2" xfId="3980" xr:uid="{E0A45A7A-AA7C-4BA6-84B0-321C0A76B275}"/>
    <cellStyle name="Normal 2 15 2 2" xfId="10315" xr:uid="{B645017B-D572-4F03-8DCE-A22B9C462A9F}"/>
    <cellStyle name="Normal 2 15 3" xfId="3674" xr:uid="{769D0DAE-BCEE-4644-A0DF-E91CC053CE76}"/>
    <cellStyle name="Normal 2 15 3 2" xfId="10040" xr:uid="{ECB83932-AFCB-4C29-990A-755FD7E1F402}"/>
    <cellStyle name="Normal 2 15 4" xfId="10312" xr:uid="{1C5D8B80-D7B1-41F5-BCB6-B65AA155F63E}"/>
    <cellStyle name="Normal 2 16" xfId="3981" xr:uid="{E988FDDF-F410-46F7-9620-80C4D0EF1E03}"/>
    <cellStyle name="Normal 2 16 2" xfId="10316" xr:uid="{51AE5F18-7A9E-41A4-B0A3-4255560E81AB}"/>
    <cellStyle name="Normal 2 17" xfId="3984" xr:uid="{BA673944-C459-401F-BE38-31D7B7972491}"/>
    <cellStyle name="Normal 2 17 2" xfId="10319" xr:uid="{E97E8BED-8EC4-47F0-8AE8-4FEA70CB0BE0}"/>
    <cellStyle name="Normal 2 18" xfId="3986" xr:uid="{29F8C144-1B2E-4565-94D7-B931D3870DB4}"/>
    <cellStyle name="Normal 2 18 2" xfId="10321" xr:uid="{3CC4A65D-A594-43C6-8C20-60242F9AEB31}"/>
    <cellStyle name="Normal 2 19" xfId="3988" xr:uid="{0B029460-52C7-42AD-9A79-FA08C4339722}"/>
    <cellStyle name="Normal 2 19 2" xfId="3647" xr:uid="{E0419829-FBDA-473A-AD8A-56CD85EBFE5F}"/>
    <cellStyle name="Normal 2 19 2 2" xfId="10015" xr:uid="{678F9894-8503-4D1F-9AEC-79CCFB1FE066}"/>
    <cellStyle name="Normal 2 19 3" xfId="200" xr:uid="{F4F87573-206F-4BFA-AE76-6C57CE9CBC8C}"/>
    <cellStyle name="Normal 2 2" xfId="4" xr:uid="{B908DC9C-264F-4F77-B38D-35B273424324}"/>
    <cellStyle name="Normal 2 2 10" xfId="3992" xr:uid="{45DDCBEE-6FAA-470E-A450-84B1088FC119}"/>
    <cellStyle name="Normal 2 2 10 2" xfId="10326" xr:uid="{C4CB7842-8EC3-4BA7-8B5D-AF71418C7DFA}"/>
    <cellStyle name="Normal 2 2 10 3" xfId="6442" xr:uid="{F7598614-B5B3-4D97-8383-D3DE23132527}"/>
    <cellStyle name="Normal 2 2 11" xfId="3995" xr:uid="{D5612F62-683C-4E2B-8B29-4C19AEF875C0}"/>
    <cellStyle name="Normal 2 2 11 2" xfId="10329" xr:uid="{5EA0E36F-88EC-4E11-A489-F575F8EFFB04}"/>
    <cellStyle name="Normal 2 2 11 3" xfId="6443" xr:uid="{DD770010-7CE8-4FAA-ACFA-03B417220EE1}"/>
    <cellStyle name="Normal 2 2 12" xfId="480" xr:uid="{B9B76D9C-5104-40E7-88D9-359CC9D2A8E6}"/>
    <cellStyle name="Normal 2 2 12 2" xfId="7053" xr:uid="{A531351C-2123-49CD-AC51-9B684920EBE3}"/>
    <cellStyle name="Normal 2 2 12 3" xfId="6444" xr:uid="{03D6A80B-B3C8-446A-A56A-C226E5913967}"/>
    <cellStyle name="Normal 2 2 13" xfId="3997" xr:uid="{A2EE9F72-786C-4E3E-84F5-78A882FC409F}"/>
    <cellStyle name="Normal 2 2 13 2" xfId="10331" xr:uid="{370503CB-B4DF-4E6B-9967-33671D50255D}"/>
    <cellStyle name="Normal 2 2 14" xfId="3862" xr:uid="{0557A8C7-31AE-4684-AC43-B3F55BB98AC8}"/>
    <cellStyle name="Normal 2 2 14 2" xfId="10209" xr:uid="{AE7A8FAA-A3CA-485A-B211-967D80E8E166}"/>
    <cellStyle name="Normal 2 2 15" xfId="45" xr:uid="{BBEF49AB-E37F-4ECA-BFDE-BF1595402587}"/>
    <cellStyle name="Normal 2 2 15 2" xfId="10334" xr:uid="{4213B6E1-05F5-480A-9A91-596E82168387}"/>
    <cellStyle name="Normal 2 2 15 3" xfId="4000" xr:uid="{A8A213D4-3ADD-4D1F-B48E-08F73F87582D}"/>
    <cellStyle name="Normal 2 2 16" xfId="4003" xr:uid="{6669897C-0218-43C4-A115-69C7EF84158B}"/>
    <cellStyle name="Normal 2 2 16 2" xfId="10337" xr:uid="{5357BAE1-A8DA-43D5-8684-42495D766CF4}"/>
    <cellStyle name="Normal 2 2 17" xfId="4005" xr:uid="{0CCE8687-5AE6-4F85-9965-59C9B2ABDAB0}"/>
    <cellStyle name="Normal 2 2 17 2" xfId="10339" xr:uid="{9265E370-C2E1-41F8-9E64-EA91B8D0FC4E}"/>
    <cellStyle name="Normal 2 2 18" xfId="4007" xr:uid="{D92A9F43-BDA7-4A89-BD28-ACC3137FD1EE}"/>
    <cellStyle name="Normal 2 2 18 2" xfId="10341" xr:uid="{7E9365F7-D610-48EA-917A-AB890D87D119}"/>
    <cellStyle name="Normal 2 2 19" xfId="4009" xr:uid="{0F879726-9033-4F3A-AEB6-E7E44612C067}"/>
    <cellStyle name="Normal 2 2 19 2" xfId="10343" xr:uid="{F09F2E07-C25D-4715-B4EF-669CBC94792A}"/>
    <cellStyle name="Normal 2 2 2" xfId="20" xr:uid="{63AAE9B7-B64D-4D98-B745-C20FC5A88523}"/>
    <cellStyle name="Normal 2 2 2 10" xfId="4012" xr:uid="{8425B286-9930-477B-823A-55AF5CDE3ADC}"/>
    <cellStyle name="Normal 2 2 2 10 2" xfId="4013" xr:uid="{AB53A1F3-F6CE-49DF-989D-42E481ED8BE1}"/>
    <cellStyle name="Normal 2 2 2 10 2 2" xfId="10347" xr:uid="{E326DB99-0E82-4B98-9F86-A969619B9DAC}"/>
    <cellStyle name="Normal 2 2 2 10 3" xfId="4014" xr:uid="{831F04D1-AF2E-47AE-8CFC-A76FF2ABB3AC}"/>
    <cellStyle name="Normal 2 2 2 10 3 2" xfId="10348" xr:uid="{FCAEB34B-5CB2-4D44-B94D-A65692B279A3}"/>
    <cellStyle name="Normal 2 2 2 10 4" xfId="4015" xr:uid="{E1D96C51-FB96-420F-9BF9-76D7FCC98F06}"/>
    <cellStyle name="Normal 2 2 2 10 4 2" xfId="10349" xr:uid="{0FEC2487-0D6C-48D3-9C33-CBF3F156F1BF}"/>
    <cellStyle name="Normal 2 2 2 10 5" xfId="10346" xr:uid="{2EA223B3-5036-4668-A298-7B9037364338}"/>
    <cellStyle name="Normal 2 2 2 11" xfId="4016" xr:uid="{43125A0E-9C0D-46BB-A6D7-40490BAA86F1}"/>
    <cellStyle name="Normal 2 2 2 11 2" xfId="10350" xr:uid="{451923DC-E23B-4E92-A454-CFFE9694DB53}"/>
    <cellStyle name="Normal 2 2 2 12" xfId="4017" xr:uid="{DCD0C26D-BDA3-4935-AD4B-54302FD332CC}"/>
    <cellStyle name="Normal 2 2 2 12 2" xfId="10351" xr:uid="{0712E02E-7F6B-4115-8146-360D1002ECFB}"/>
    <cellStyle name="Normal 2 2 2 13" xfId="10345" xr:uid="{61CA4832-BBB5-479B-842C-AC7939541564}"/>
    <cellStyle name="Normal 2 2 2 14" xfId="6445" xr:uid="{593A89B4-A30F-4E5D-8D5E-EA32FE9FCA26}"/>
    <cellStyle name="Normal 2 2 2 15" xfId="4011" xr:uid="{6774026E-79E6-42C7-B367-0772A415BBD4}"/>
    <cellStyle name="Normal 2 2 2 16" xfId="99" xr:uid="{0A7B8872-13C8-4255-B981-99E55DCA2239}"/>
    <cellStyle name="Normal 2 2 2 2" xfId="4019" xr:uid="{5AE0D034-4F84-4440-8C48-F242A5DFED4C}"/>
    <cellStyle name="Normal 2 2 2 2 10" xfId="12111" xr:uid="{C9BBB198-F691-4B5E-94C5-4337E00F7D7F}"/>
    <cellStyle name="Normal 2 2 2 2 2" xfId="3211" xr:uid="{74A02C1F-676D-4679-95E0-A07E73B70F49}"/>
    <cellStyle name="Normal 2 2 2 2 2 2" xfId="3816" xr:uid="{7041345B-D70D-4C81-8430-2B91958401FD}"/>
    <cellStyle name="Normal 2 2 2 2 2 2 2" xfId="3818" xr:uid="{92E77782-B910-4B70-BE86-F715B31BEC2B}"/>
    <cellStyle name="Normal 2 2 2 2 2 2 2 2" xfId="331" xr:uid="{CB7D27B2-9214-4B46-B27A-979243F140CD}"/>
    <cellStyle name="Normal 2 2 2 2 2 2 2 2 2" xfId="10171" xr:uid="{F89AFB3C-A062-494D-8E46-AFD28A9ADD65}"/>
    <cellStyle name="Normal 2 2 2 2 2 2 2 2 3" xfId="3820" xr:uid="{E8A3DFFA-FA13-4BFA-A90A-F1CE6A4EC908}"/>
    <cellStyle name="Normal 2 2 2 2 2 2 2 3" xfId="969" xr:uid="{4D3D43B3-0C67-45C6-A76C-AAA5EED928B0}"/>
    <cellStyle name="Normal 2 2 2 2 2 2 2 3 2" xfId="7481" xr:uid="{603B78E8-75A3-46BB-A0C2-8515F84103A5}"/>
    <cellStyle name="Normal 2 2 2 2 2 2 2 4" xfId="971" xr:uid="{A8994B2E-B2DE-4155-9294-2BEED9DA5298}"/>
    <cellStyle name="Normal 2 2 2 2 2 2 2 4 2" xfId="7483" xr:uid="{17230EFC-23EE-47F3-AD4D-30BE3E402F8F}"/>
    <cellStyle name="Normal 2 2 2 2 2 2 2 5" xfId="10169" xr:uid="{5356D1D4-045D-4AE3-91F1-546AB4A526E0}"/>
    <cellStyle name="Normal 2 2 2 2 2 2 3" xfId="3565" xr:uid="{8650FE21-8AFC-4524-83D2-4A65C16D8043}"/>
    <cellStyle name="Normal 2 2 2 2 2 2 3 2" xfId="9947" xr:uid="{E659C956-47FF-48EA-863F-EBFAD3140C51}"/>
    <cellStyle name="Normal 2 2 2 2 2 2 4" xfId="2732" xr:uid="{CD3DF34F-2E2E-4381-B3F4-C2B94F5C9883}"/>
    <cellStyle name="Normal 2 2 2 2 2 2 4 2" xfId="9144" xr:uid="{0F163F49-F80B-477E-8859-B49F9065E383}"/>
    <cellStyle name="Normal 2 2 2 2 2 2 5" xfId="2738" xr:uid="{19844260-81D7-4D2A-9C27-985DA78E04D3}"/>
    <cellStyle name="Normal 2 2 2 2 2 2 5 2" xfId="9150" xr:uid="{89DD7CF0-59BB-4520-99D8-B70B27348D78}"/>
    <cellStyle name="Normal 2 2 2 2 2 2 6" xfId="10167" xr:uid="{93C5E64D-220E-4554-B07A-F54C34C85C7F}"/>
    <cellStyle name="Normal 2 2 2 2 2 3" xfId="7" xr:uid="{40CAAF2A-92A9-4164-B51D-26B16375D613}"/>
    <cellStyle name="Normal 2 2 2 2 2 3 2" xfId="10173" xr:uid="{7108BE0C-B9A4-44C0-ADD9-72A2E05D2959}"/>
    <cellStyle name="Normal 2 2 2 2 2 4" xfId="3825" xr:uid="{ACD58180-7952-4984-A59F-92575EADB9B2}"/>
    <cellStyle name="Normal 2 2 2 2 2 4 2" xfId="400" xr:uid="{AE9E3017-B06B-47FC-9C6C-6FCDE1CB818F}"/>
    <cellStyle name="Normal 2 2 2 2 2 4 2 2" xfId="6982" xr:uid="{720EB25C-2E9D-4F98-9DFD-26D04951D03D}"/>
    <cellStyle name="Normal 2 2 2 2 2 4 3" xfId="440" xr:uid="{4260B8AC-B58F-4589-BED3-DA6DAEEC733D}"/>
    <cellStyle name="Normal 2 2 2 2 2 4 3 2" xfId="7018" xr:uid="{4111CFDC-F50B-4DE2-9775-500BA8C973F5}"/>
    <cellStyle name="Normal 2 2 2 2 2 4 4" xfId="433" xr:uid="{B612D2A2-3146-4452-9893-79830FD7C0FA}"/>
    <cellStyle name="Normal 2 2 2 2 2 4 4 2" xfId="7011" xr:uid="{BC1045C9-450F-426A-B386-41245DD71AF7}"/>
    <cellStyle name="Normal 2 2 2 2 2 4 5" xfId="10177" xr:uid="{AB832E4A-A14A-440D-BEA5-3AE5B9DEF52E}"/>
    <cellStyle name="Normal 2 2 2 2 2 5" xfId="4021" xr:uid="{B1504EE9-9447-4122-A09D-E872E5833631}"/>
    <cellStyle name="Normal 2 2 2 2 2 5 2" xfId="10355" xr:uid="{115C2049-636D-4DFA-9B85-AA7586E4CCAC}"/>
    <cellStyle name="Normal 2 2 2 2 2 6" xfId="4023" xr:uid="{ADAD734C-7871-430F-9204-1678C1FB4AB2}"/>
    <cellStyle name="Normal 2 2 2 2 2 6 2" xfId="10357" xr:uid="{2ED47861-A4EE-4D99-A696-D34C732AC6E3}"/>
    <cellStyle name="Normal 2 2 2 2 2 7" xfId="9612" xr:uid="{9CF86822-315A-4509-844F-809EFE327DE3}"/>
    <cellStyle name="Normal 2 2 2 2 3" xfId="4025" xr:uid="{6E0E29EB-87EC-4557-90A7-7B6862C34AE7}"/>
    <cellStyle name="Normal 2 2 2 2 3 2" xfId="10359" xr:uid="{DDA9EDE2-4F91-4FB1-9C7B-6AA10D668AC4}"/>
    <cellStyle name="Normal 2 2 2 2 4" xfId="3163" xr:uid="{1342498E-A720-4890-B811-4B10A68F0888}"/>
    <cellStyle name="Normal 2 2 2 2 4 2" xfId="9566" xr:uid="{2D4FBB36-513C-4FE2-AA63-2129B09EC96E}"/>
    <cellStyle name="Normal 2 2 2 2 5" xfId="3621" xr:uid="{DA2E53F0-E9A1-498A-BCE7-265C98548898}"/>
    <cellStyle name="Normal 2 2 2 2 5 2" xfId="4026" xr:uid="{5FFED235-D7EE-4665-94A1-518B053233FA}"/>
    <cellStyle name="Normal 2 2 2 2 5 2 2" xfId="10360" xr:uid="{6AD2C24F-EDB6-4C81-A8A5-887A0A3B87FB}"/>
    <cellStyle name="Normal 2 2 2 2 5 3" xfId="4027" xr:uid="{632E900A-ADAA-4DE6-9912-62BE1DFD880E}"/>
    <cellStyle name="Normal 2 2 2 2 5 3 2" xfId="10361" xr:uid="{B8F7F3C9-0872-4105-A5A3-48417163F6B2}"/>
    <cellStyle name="Normal 2 2 2 2 5 4" xfId="4028" xr:uid="{F0BF8DEC-8B0E-4550-8DCB-6CD7DE6913DE}"/>
    <cellStyle name="Normal 2 2 2 2 5 4 2" xfId="10362" xr:uid="{4958C3DF-0692-46B0-98E7-9E8FA5A7ECA6}"/>
    <cellStyle name="Normal 2 2 2 2 5 5" xfId="9993" xr:uid="{9ADC1A75-DCA3-4B0D-8121-0C1668DE06B5}"/>
    <cellStyle name="Normal 2 2 2 2 6" xfId="4029" xr:uid="{9F14AD53-E722-42B4-90A0-33AEDC98CD36}"/>
    <cellStyle name="Normal 2 2 2 2 6 2" xfId="10363" xr:uid="{7D3CEA01-B665-4973-9814-3540EEE77A90}"/>
    <cellStyle name="Normal 2 2 2 2 7" xfId="4030" xr:uid="{AF0806CC-7E85-4BCB-B5D1-7A9FF83B185E}"/>
    <cellStyle name="Normal 2 2 2 2 7 2" xfId="10364" xr:uid="{A6E8DC9D-476B-4033-B482-1E797EBA2A78}"/>
    <cellStyle name="Normal 2 2 2 2 8" xfId="10353" xr:uid="{AB909CC8-73C3-4EAC-B9B5-434296F47A63}"/>
    <cellStyle name="Normal 2 2 2 2 9" xfId="6446" xr:uid="{2C4D6E3F-F4FB-4FE7-8C34-8CA71E7D6436}"/>
    <cellStyle name="Normal 2 2 2 3" xfId="4032" xr:uid="{FE0DA669-980A-4A0D-A9A0-D8923E8A8D83}"/>
    <cellStyle name="Normal 2 2 2 3 2" xfId="4034" xr:uid="{C8FD350A-03D8-4454-B5E3-25ED2100708B}"/>
    <cellStyle name="Normal 2 2 2 3 2 2" xfId="10368" xr:uid="{F63CF200-3FFB-4A0D-875E-D8FC6FD2CE00}"/>
    <cellStyle name="Normal 2 2 2 3 3" xfId="10366" xr:uid="{5AF31D03-784B-4EE0-8C72-FF7F5329E7F1}"/>
    <cellStyle name="Normal 2 2 2 3 4" xfId="6447" xr:uid="{19EB4100-7737-4E3D-8EF0-6C1FF2914F53}"/>
    <cellStyle name="Normal 2 2 2 4" xfId="4036" xr:uid="{3D33F4C8-2E9B-4DC0-83F0-F8FE479EEA55}"/>
    <cellStyle name="Normal 2 2 2 4 2" xfId="4038" xr:uid="{63B832BF-81AF-4C1B-9C03-78EAD80F46BE}"/>
    <cellStyle name="Normal 2 2 2 4 2 2" xfId="10372" xr:uid="{DFE7C1AB-0FA6-4B7F-8632-EEFB9594AC27}"/>
    <cellStyle name="Normal 2 2 2 4 3" xfId="10370" xr:uid="{55421A48-5779-4DE9-B697-9DF32D3BFE81}"/>
    <cellStyle name="Normal 2 2 2 4 4" xfId="6448" xr:uid="{EB20A7FF-9EC7-4663-92E8-2385C4899124}"/>
    <cellStyle name="Normal 2 2 2 5" xfId="4039" xr:uid="{65CDA829-5D73-4549-8375-93B07DD20424}"/>
    <cellStyle name="Normal 2 2 2 5 2" xfId="4040" xr:uid="{11A6A4D8-1C2B-4EDB-8D13-1322F3B22194}"/>
    <cellStyle name="Normal 2 2 2 5 2 2" xfId="10374" xr:uid="{3CFA9CDF-0743-431C-BE62-E46054842D4B}"/>
    <cellStyle name="Normal 2 2 2 5 3" xfId="10373" xr:uid="{2A187B19-68A8-4B15-9EC1-8640F0F314A9}"/>
    <cellStyle name="Normal 2 2 2 5 4" xfId="6449" xr:uid="{B3345A40-53C8-493D-8F2F-F61913CFC461}"/>
    <cellStyle name="Normal 2 2 2 5 5" xfId="12110" xr:uid="{E4A81873-6BC4-4053-BFAC-893837A2AA01}"/>
    <cellStyle name="Normal 2 2 2 6" xfId="4041" xr:uid="{BBA11184-A4AD-414B-A107-504D424FEEF1}"/>
    <cellStyle name="Normal 2 2 2 6 2" xfId="10375" xr:uid="{031A12B0-1F58-417A-B114-8DB4F1DF4688}"/>
    <cellStyle name="Normal 2 2 2 6 3" xfId="6450" xr:uid="{1B5D54AE-B463-487D-A602-AFB7E65644A5}"/>
    <cellStyle name="Normal 2 2 2 7" xfId="4042" xr:uid="{10A1FCD8-9D20-419B-858F-1E79D8BF4149}"/>
    <cellStyle name="Normal 2 2 2 7 2" xfId="10376" xr:uid="{9B05812B-2C24-40CA-A2E7-821138BDD346}"/>
    <cellStyle name="Normal 2 2 2 7 3" xfId="6451" xr:uid="{CF7B3513-DF0E-4310-97A9-F80CD66869F5}"/>
    <cellStyle name="Normal 2 2 2 8" xfId="4043" xr:uid="{82564D0A-69B4-434D-A248-3D77DA6D5DF6}"/>
    <cellStyle name="Normal 2 2 2 8 2" xfId="4044" xr:uid="{5F2A2274-36DF-41E5-A78A-D7B198074F5B}"/>
    <cellStyle name="Normal 2 2 2 8 2 2" xfId="10378" xr:uid="{B377D9A2-A344-4404-BE8F-1DE3753A3DAB}"/>
    <cellStyle name="Normal 2 2 2 8 3" xfId="4045" xr:uid="{8FBE1D4E-C8AF-4B86-862C-405BC4C6B39F}"/>
    <cellStyle name="Normal 2 2 2 8 3 2" xfId="10379" xr:uid="{B8026834-C243-4A4C-9F3B-4ED14B93EC09}"/>
    <cellStyle name="Normal 2 2 2 8 4" xfId="10377" xr:uid="{B7B862D6-3E54-49D1-B18E-028E92B2F52D}"/>
    <cellStyle name="Normal 2 2 2 8 5" xfId="6452" xr:uid="{89CF69A6-2047-4682-BAB7-C37C3708EFC4}"/>
    <cellStyle name="Normal 2 2 2 9" xfId="1675" xr:uid="{54174ED4-660A-496D-B664-85805A3688B4}"/>
    <cellStyle name="Normal 2 2 2 9 2" xfId="8159" xr:uid="{AC757E95-3C95-4A52-9A52-5AC0F5604733}"/>
    <cellStyle name="Normal 2 2 2 9 3" xfId="6453" xr:uid="{43635894-0388-4011-8872-3B646B2040C4}"/>
    <cellStyle name="Normal 2 2 20" xfId="4001" xr:uid="{43C2097A-28CB-4160-9097-5F649F35DB3E}"/>
    <cellStyle name="Normal 2 2 20 2" xfId="10335" xr:uid="{3D5AA867-6416-4CE4-AD59-77A4BACF5D4E}"/>
    <cellStyle name="Normal 2 2 21" xfId="4004" xr:uid="{BB9209AC-BD8C-4F4C-A39A-86C44110EF22}"/>
    <cellStyle name="Normal 2 2 21 2" xfId="10338" xr:uid="{F65A2FD6-3CC9-4C16-85FA-5979888E8046}"/>
    <cellStyle name="Normal 2 2 22" xfId="4006" xr:uid="{55CD8BD0-763A-4281-946C-7E8C43053A26}"/>
    <cellStyle name="Normal 2 2 22 2" xfId="10340" xr:uid="{B508071B-6219-44CE-970E-E71A732265F1}"/>
    <cellStyle name="Normal 2 2 23" xfId="4008" xr:uid="{F6420D9B-3961-44DD-A3AB-D72CB4D306B5}"/>
    <cellStyle name="Normal 2 2 23 2" xfId="10342" xr:uid="{48F65B37-7A31-436F-ADBD-36F6CB0C8C3A}"/>
    <cellStyle name="Normal 2 2 24" xfId="4010" xr:uid="{8F6028AD-8CFE-4822-BB47-3E9BCF4B40C5}"/>
    <cellStyle name="Normal 2 2 24 2" xfId="10344" xr:uid="{350CF553-ABCA-466C-8FE7-696E4C9243E0}"/>
    <cellStyle name="Normal 2 2 25" xfId="4046" xr:uid="{60394C70-257E-4B84-9E98-6CF5AA2EA2FB}"/>
    <cellStyle name="Normal 2 2 25 2" xfId="10380" xr:uid="{DF881190-B70D-4E5C-9FF6-601E10A6EA75}"/>
    <cellStyle name="Normal 2 2 26" xfId="4048" xr:uid="{0D7FF0D9-CF80-407D-B647-14BBF55EC5F6}"/>
    <cellStyle name="Normal 2 2 26 2" xfId="10382" xr:uid="{C65CD162-9184-4EDB-B9CC-E851C57E2EEE}"/>
    <cellStyle name="Normal 2 2 27" xfId="4050" xr:uid="{09FEE9F9-88D5-4F3A-8D7F-100877A95B8F}"/>
    <cellStyle name="Normal 2 2 27 2" xfId="10384" xr:uid="{A0AB9FD9-4E9A-4093-9C55-7E418AC47EA7}"/>
    <cellStyle name="Normal 2 2 28" xfId="2656" xr:uid="{6D1D4B1D-DC19-4585-8E48-554CE4E5F548}"/>
    <cellStyle name="Normal 2 2 28 2" xfId="9068" xr:uid="{099C58F6-CDC5-47A2-97F4-EA268FE3BE3F}"/>
    <cellStyle name="Normal 2 2 29" xfId="3006" xr:uid="{64BE7839-B61A-48F6-8833-C0D59ADC7504}"/>
    <cellStyle name="Normal 2 2 29 2" xfId="9411" xr:uid="{71E1C451-DB78-4AA6-A15B-D1E347A72B30}"/>
    <cellStyle name="Normal 2 2 3" xfId="277" xr:uid="{7D97B4AC-810B-4E0E-A9E5-00E85C955541}"/>
    <cellStyle name="Normal 2 2 3 10" xfId="6454" xr:uid="{70708FA2-B25C-41BE-93B9-D21632C74418}"/>
    <cellStyle name="Normal 2 2 3 11" xfId="2881" xr:uid="{13BEAE11-82E8-4DD3-A92F-B55C34429143}"/>
    <cellStyle name="Normal 2 2 3 2" xfId="2883" xr:uid="{3343FB56-7A56-4587-B5BD-5FA2F87EA1BE}"/>
    <cellStyle name="Normal 2 2 3 2 2" xfId="9291" xr:uid="{7B86745F-F056-472D-B9EC-474946B6C4C9}"/>
    <cellStyle name="Normal 2 2 3 3" xfId="2885" xr:uid="{5AC27342-5112-4A02-A36D-DECEA67589EB}"/>
    <cellStyle name="Normal 2 2 3 3 2" xfId="9293" xr:uid="{5BDDD5F5-23CC-40C4-9B94-A03F89322527}"/>
    <cellStyle name="Normal 2 2 3 4" xfId="4052" xr:uid="{AA8FB719-E8FD-437F-A9A1-50C3D7204AF7}"/>
    <cellStyle name="Normal 2 2 3 4 2" xfId="10386" xr:uid="{6F6461F1-69D3-4F7A-947F-C7EA577DAF3E}"/>
    <cellStyle name="Normal 2 2 3 5" xfId="4053" xr:uid="{3780D5E7-CD18-4F3E-A347-62AB300D012A}"/>
    <cellStyle name="Normal 2 2 3 5 2" xfId="10387" xr:uid="{2A9C3475-0CA5-4850-A2D3-C5FC3A83FDCD}"/>
    <cellStyle name="Normal 2 2 3 6" xfId="4054" xr:uid="{8A42F370-09DA-4739-BF70-706B25EE65DD}"/>
    <cellStyle name="Normal 2 2 3 6 2" xfId="10388" xr:uid="{3D5D37C8-B775-471A-859D-61835393649B}"/>
    <cellStyle name="Normal 2 2 3 7" xfId="4055" xr:uid="{564578CA-B549-4C3D-9C89-862F088B9E30}"/>
    <cellStyle name="Normal 2 2 3 7 2" xfId="10389" xr:uid="{F709D98C-EC09-4542-92CD-0F5C22AFF899}"/>
    <cellStyle name="Normal 2 2 3 8" xfId="3585" xr:uid="{B78822AC-936F-4F8A-9A30-B6578BBBA68F}"/>
    <cellStyle name="Normal 2 2 3 8 2" xfId="9963" xr:uid="{3A5FDE5A-5CB6-47A9-A8D1-AEB9A278A402}"/>
    <cellStyle name="Normal 2 2 3 9" xfId="9289" xr:uid="{73BD06D9-EF61-4A5D-9B67-168B5D57272C}"/>
    <cellStyle name="Normal 2 2 30" xfId="4047" xr:uid="{04A34735-7747-4149-A6C2-04E76BDB0A49}"/>
    <cellStyle name="Normal 2 2 30 2" xfId="10381" xr:uid="{61EE9D60-9E2D-41AE-A648-67E4E38DBDA4}"/>
    <cellStyle name="Normal 2 2 31" xfId="4049" xr:uid="{365BAF9A-5E61-4DCB-A7EB-B517EEE51A6A}"/>
    <cellStyle name="Normal 2 2 31 2" xfId="10383" xr:uid="{85744F73-A17C-406E-B32F-807BFE491F30}"/>
    <cellStyle name="Normal 2 2 32" xfId="4051" xr:uid="{E02147BD-4363-44A9-A466-E2D29A6626BA}"/>
    <cellStyle name="Normal 2 2 32 2" xfId="10385" xr:uid="{CA22C6FF-A045-44AF-BEF3-8F601315619C}"/>
    <cellStyle name="Normal 2 2 33" xfId="2657" xr:uid="{08A3E46B-4AF4-4E85-B7E7-01BDC7FCAFA8}"/>
    <cellStyle name="Normal 2 2 33 2" xfId="9069" xr:uid="{79B5507F-D02B-4523-98D5-F116D2788338}"/>
    <cellStyle name="Normal 2 2 34" xfId="3007" xr:uid="{545998D8-31AA-4AF7-8305-E868D80C8C9F}"/>
    <cellStyle name="Normal 2 2 34 2" xfId="9412" xr:uid="{76FCD8AA-1A0B-4482-AAD3-EB5BA3B94C23}"/>
    <cellStyle name="Normal 2 2 35" xfId="3106" xr:uid="{F937C6AA-EA6B-46A4-A171-0E9CE993607A}"/>
    <cellStyle name="Normal 2 2 35 2" xfId="9511" xr:uid="{3618B7AB-4604-44D7-80F6-F27905725A76}"/>
    <cellStyle name="Normal 2 2 36" xfId="812" xr:uid="{D25C1429-9AAF-4CEA-85F6-7207483EAB38}"/>
    <cellStyle name="Normal 2 2 36 2" xfId="7346" xr:uid="{0F31CD39-B05A-4790-BCDE-F7C5986A6B03}"/>
    <cellStyle name="Normal 2 2 37" xfId="1187" xr:uid="{F81B1A6A-86AA-4EDF-9A90-EEC29EC1F9E1}"/>
    <cellStyle name="Normal 2 2 37 2" xfId="7697" xr:uid="{C69587B3-DC48-4043-9262-B89F8749397F}"/>
    <cellStyle name="Normal 2 2 38" xfId="3397" xr:uid="{133535ED-B98C-449A-8904-B639035E3A76}"/>
    <cellStyle name="Normal 2 2 38 2" xfId="9796" xr:uid="{967BC6A0-901F-4850-91B9-B71E112F772E}"/>
    <cellStyle name="Normal 2 2 39" xfId="3426" xr:uid="{EFFECE61-F72C-437B-AC5E-40A5BACE6C7E}"/>
    <cellStyle name="Normal 2 2 39 2" xfId="9823" xr:uid="{13842B1E-24AF-433F-B098-B46CDE047B36}"/>
    <cellStyle name="Normal 2 2 4" xfId="381" xr:uid="{5339A453-AA1C-45F9-B978-7C29BF0E842E}"/>
    <cellStyle name="Normal 2 2 4 2" xfId="4056" xr:uid="{B3D28A9F-C2D8-40BA-BCD6-5A6E1F8BBFFC}"/>
    <cellStyle name="Normal 2 2 4 2 2" xfId="10390" xr:uid="{40AC0505-A981-4E38-B57B-4F5EDA4BBFB6}"/>
    <cellStyle name="Normal 2 2 4 3" xfId="9295" xr:uid="{602E840D-9553-439D-B3E6-2DCC5B3599D4}"/>
    <cellStyle name="Normal 2 2 4 4" xfId="6455" xr:uid="{9027BCF4-B012-4968-9E49-777B212CEFEB}"/>
    <cellStyle name="Normal 2 2 4 5" xfId="2887" xr:uid="{3440F5CF-7041-487E-977C-595404920E65}"/>
    <cellStyle name="Normal 2 2 40" xfId="3107" xr:uid="{CA1389FD-9831-4DB4-8037-7AA60573FFA2}"/>
    <cellStyle name="Normal 2 2 40 2" xfId="9512" xr:uid="{4ADB1FAF-DD3C-41EE-AB3F-B90E01766003}"/>
    <cellStyle name="Normal 2 2 41" xfId="813" xr:uid="{A210FBBC-9548-4BB2-835E-AD0423EE7D41}"/>
    <cellStyle name="Normal 2 2 41 2" xfId="7347" xr:uid="{19CD07F6-EE7A-4BCC-AD48-2AD691E84062}"/>
    <cellStyle name="Normal 2 2 42" xfId="1188" xr:uid="{3398B835-3D6E-4A30-94B6-3223C58FF892}"/>
    <cellStyle name="Normal 2 2 42 2" xfId="7698" xr:uid="{D24C3F46-737E-46E2-8373-5DF00FCAADC4}"/>
    <cellStyle name="Normal 2 2 43" xfId="3398" xr:uid="{079C0188-B9F4-40D5-9436-33221274416A}"/>
    <cellStyle name="Normal 2 2 43 2" xfId="9797" xr:uid="{15A2D53D-BC5D-4C24-8FEF-9EC39FF1A5F7}"/>
    <cellStyle name="Normal 2 2 44" xfId="3427" xr:uid="{39C12362-BAAA-41CF-B1CD-C953F39C8DC9}"/>
    <cellStyle name="Normal 2 2 44 2" xfId="9824" xr:uid="{A7F97714-D328-4D2F-BA4A-EA228A915307}"/>
    <cellStyle name="Normal 2 2 45" xfId="3042" xr:uid="{8EF9C8A7-85B8-4A46-AE09-1F78D60EB3F9}"/>
    <cellStyle name="Normal 2 2 45 2" xfId="9446" xr:uid="{75258645-734F-4C15-BDCC-3AE4C1F30396}"/>
    <cellStyle name="Normal 2 2 46" xfId="3046" xr:uid="{D27E7B09-F0B1-47F3-8310-8484359467C2}"/>
    <cellStyle name="Normal 2 2 46 2" xfId="9450" xr:uid="{D04FB471-ADC0-46AD-A780-EDAFFC6BA4AD}"/>
    <cellStyle name="Normal 2 2 47" xfId="4057" xr:uid="{F611D1CF-B27C-41C5-9F2A-E24247D67C4D}"/>
    <cellStyle name="Normal 2 2 47 2" xfId="10391" xr:uid="{685699F0-ECC9-4589-B913-A863DF99D7B3}"/>
    <cellStyle name="Normal 2 2 48" xfId="4060" xr:uid="{6A0DBFF3-50E0-407B-B873-E6450BB97343}"/>
    <cellStyle name="Normal 2 2 48 2" xfId="10394" xr:uid="{8CADA37C-A7D7-4725-A36A-5D8BC6A08D84}"/>
    <cellStyle name="Normal 2 2 49" xfId="4062" xr:uid="{92B24222-0D39-4D02-A44C-04F2A8FAAC57}"/>
    <cellStyle name="Normal 2 2 49 2" xfId="10396" xr:uid="{0CAAE571-2ED8-4547-887A-530BA884E4B9}"/>
    <cellStyle name="Normal 2 2 5" xfId="2889" xr:uid="{593003DD-270A-4D62-A50D-C08238BA8389}"/>
    <cellStyle name="Normal 2 2 5 2" xfId="9297" xr:uid="{32FE4ECC-6D42-4F30-AF2D-DCCB26BE9DA0}"/>
    <cellStyle name="Normal 2 2 5 3" xfId="6456" xr:uid="{FE865951-B9DB-4BF2-A78F-ED1DDCE2A92C}"/>
    <cellStyle name="Normal 2 2 50" xfId="3043" xr:uid="{330918C7-C156-41D4-9C6E-88F9AA0AB1D1}"/>
    <cellStyle name="Normal 2 2 50 2" xfId="9447" xr:uid="{D698173A-CBEB-40F1-BB1F-88CC8386CBC8}"/>
    <cellStyle name="Normal 2 2 51" xfId="3047" xr:uid="{6CEAB744-27F1-4486-BB4F-060AA83272AF}"/>
    <cellStyle name="Normal 2 2 51 2" xfId="9451" xr:uid="{601C88C0-313E-48F7-BFC4-668EFC9E2254}"/>
    <cellStyle name="Normal 2 2 52" xfId="4058" xr:uid="{4B2040C6-5444-41D9-A380-A9AF2259E018}"/>
    <cellStyle name="Normal 2 2 52 2" xfId="10392" xr:uid="{4738F145-4C07-4E58-85BD-4EB1BDDC7CBB}"/>
    <cellStyle name="Normal 2 2 53" xfId="4061" xr:uid="{C8FA55FD-93B9-4C7D-81D9-9F5FF7ED6AD6}"/>
    <cellStyle name="Normal 2 2 53 2" xfId="10395" xr:uid="{4C4BC270-B9D4-4BA8-9053-BD5CF4599529}"/>
    <cellStyle name="Normal 2 2 54" xfId="4063" xr:uid="{F46C62A1-59FA-4AE9-BFBA-5B001A824385}"/>
    <cellStyle name="Normal 2 2 54 2" xfId="10397" xr:uid="{6E2D8E51-B2E9-4AC3-A774-B4F9985FFD0E}"/>
    <cellStyle name="Normal 2 2 55" xfId="4064" xr:uid="{73D93580-B692-4688-A538-A5F0D3E32E82}"/>
    <cellStyle name="Normal 2 2 55 2" xfId="10398" xr:uid="{8D61ACF3-52DE-4343-9977-16D49861AF5D}"/>
    <cellStyle name="Normal 2 2 56" xfId="4066" xr:uid="{67486C44-4F1B-48FE-A309-44C84C2D4C80}"/>
    <cellStyle name="Normal 2 2 56 2" xfId="10400" xr:uid="{019B89DE-340D-43FE-B88A-4D411CB88915}"/>
    <cellStyle name="Normal 2 2 57" xfId="4068" xr:uid="{98DEF861-9073-4E4C-8BC6-CAD658B5BEC4}"/>
    <cellStyle name="Normal 2 2 57 2" xfId="10402" xr:uid="{0BEBCF2A-3D2E-4DAD-A19D-AB0DF9B2D368}"/>
    <cellStyle name="Normal 2 2 58" xfId="4070" xr:uid="{CD35B49F-A456-498B-8E5B-3C3AC90A248D}"/>
    <cellStyle name="Normal 2 2 58 2" xfId="10404" xr:uid="{E6CB753B-234D-44A4-B92F-88F92BE4DFFF}"/>
    <cellStyle name="Normal 2 2 59" xfId="4072" xr:uid="{BD78CB29-94C4-41A5-9AA4-A3DA4D615C91}"/>
    <cellStyle name="Normal 2 2 59 2" xfId="2530" xr:uid="{D36AC24C-A853-4864-91A4-D9C25EB16DF8}"/>
    <cellStyle name="Normal 2 2 59 2 2" xfId="8949" xr:uid="{74C06F46-75B2-4C1C-A3E7-77EB4AC4FF21}"/>
    <cellStyle name="Normal 2 2 59 3" xfId="2537" xr:uid="{1EDF824E-5EAA-4F48-B2EF-3D7C3592E3FC}"/>
    <cellStyle name="Normal 2 2 59 3 2" xfId="8956" xr:uid="{FD02A9BF-0258-4B4A-B7E0-E301B5CBDCBA}"/>
    <cellStyle name="Normal 2 2 59 4" xfId="2547" xr:uid="{450AFBE1-308D-4CE6-83B1-1D673667D278}"/>
    <cellStyle name="Normal 2 2 59 4 2" xfId="2553" xr:uid="{9D822D6E-F998-49D2-8947-413C431EE332}"/>
    <cellStyle name="Normal 2 2 59 4 2 2" xfId="8972" xr:uid="{6E2C7240-26E9-45FB-900D-7EFBE7C5E7EF}"/>
    <cellStyle name="Normal 2 2 59 4 3" xfId="8966" xr:uid="{7D89A2E7-4FFF-414A-8209-A6CB717BAA30}"/>
    <cellStyle name="Normal 2 2 59 5" xfId="2563" xr:uid="{A54221AF-6A8B-4277-BBC7-C9DADC6197EB}"/>
    <cellStyle name="Normal 2 2 59 5 2" xfId="2569" xr:uid="{BBFA229F-541D-4559-820A-2FD365A51417}"/>
    <cellStyle name="Normal 2 2 59 5 2 2" xfId="8986" xr:uid="{5E29973E-89B1-49CD-B6E5-BAFB8547DB3D}"/>
    <cellStyle name="Normal 2 2 59 5 3" xfId="8981" xr:uid="{B573D314-863E-487B-9EC1-165AAE44F8DE}"/>
    <cellStyle name="Normal 2 2 59 6" xfId="2578" xr:uid="{40721AA0-379A-43E1-8CB9-3B78A5E04276}"/>
    <cellStyle name="Normal 2 2 59 6 2" xfId="2581" xr:uid="{8343A16C-E301-44E8-B894-3251988147B5}"/>
    <cellStyle name="Normal 2 2 59 6 2 2" xfId="8996" xr:uid="{9471F432-1D86-4E33-9000-BC60BF87D6EB}"/>
    <cellStyle name="Normal 2 2 59 6 3" xfId="8993" xr:uid="{F27D63F4-6B6D-41DA-A267-A4F90D9F9D76}"/>
    <cellStyle name="Normal 2 2 59 7" xfId="2586" xr:uid="{1257C72F-316E-4868-9DA1-BF8F54FCD17E}"/>
    <cellStyle name="Normal 2 2 59 7 2" xfId="9001" xr:uid="{1A05F84A-5E1C-405C-8E94-33836997C94B}"/>
    <cellStyle name="Normal 2 2 59 8" xfId="10406" xr:uid="{B97B1D7E-C5F5-47AB-8FE7-D633B5D1816C}"/>
    <cellStyle name="Normal 2 2 6" xfId="2427" xr:uid="{A5462836-1AEA-4B5F-9E8F-5D0DF1BBC64E}"/>
    <cellStyle name="Normal 2 2 6 2" xfId="2430" xr:uid="{56676816-9B09-4898-A43C-7F8342904DAA}"/>
    <cellStyle name="Normal 2 2 6 2 2" xfId="4074" xr:uid="{8995E92A-F6D0-4AEA-89E1-F13C206409DD}"/>
    <cellStyle name="Normal 2 2 6 2 2 2" xfId="10408" xr:uid="{A1F3AFB5-F6A7-4C1D-966E-0E453C290C24}"/>
    <cellStyle name="Normal 2 2 6 2 3" xfId="8854" xr:uid="{52CF5584-02F5-4491-A956-F91AA321D4E7}"/>
    <cellStyle name="Normal 2 2 6 3" xfId="8851" xr:uid="{61551678-1C58-4926-A483-8C944453A671}"/>
    <cellStyle name="Normal 2 2 6 4" xfId="6457" xr:uid="{658016C7-4D63-434A-9ECE-2FFBE16CBE64}"/>
    <cellStyle name="Normal 2 2 60" xfId="4065" xr:uid="{6A22E29D-47BF-40A8-B3B0-AD7D41BD3B76}"/>
    <cellStyle name="Normal 2 2 60 2" xfId="10399" xr:uid="{7DABF7CE-2C3C-4C80-8B4C-C59D264FC379}"/>
    <cellStyle name="Normal 2 2 61" xfId="4067" xr:uid="{32ACE3D0-AA70-4D35-9EA5-78B5500C10EB}"/>
    <cellStyle name="Normal 2 2 61 2" xfId="10401" xr:uid="{F9C1688A-63AB-4C96-A8D3-A342CE7AB03C}"/>
    <cellStyle name="Normal 2 2 62" xfId="4069" xr:uid="{E2B81B6D-0A22-439B-A384-A169045F94CE}"/>
    <cellStyle name="Normal 2 2 62 2" xfId="10403" xr:uid="{5DEF0917-1B6E-4AD8-A1BD-BCD71E9C5C1C}"/>
    <cellStyle name="Normal 2 2 63" xfId="4071" xr:uid="{9F5DCAAB-AB98-4639-8838-C6A655B620E2}"/>
    <cellStyle name="Normal 2 2 63 2" xfId="10405" xr:uid="{B27458E8-9971-4E12-B32D-CD92F205F3F2}"/>
    <cellStyle name="Normal 2 2 64" xfId="4073" xr:uid="{CAE3010C-6D4B-4B61-9300-EDCBAF2ED730}"/>
    <cellStyle name="Normal 2 2 64 2" xfId="2531" xr:uid="{B8A221E1-F20C-4BC0-8308-10BE18F6710D}"/>
    <cellStyle name="Normal 2 2 64 2 2" xfId="2117" xr:uid="{DA92FD07-DA1F-4606-AE28-09D4FC441FC0}"/>
    <cellStyle name="Normal 2 2 64 2 2 2" xfId="8565" xr:uid="{B3A2B49B-74AF-470F-ABA8-77E8F81E38D5}"/>
    <cellStyle name="Normal 2 2 64 2 3" xfId="8950" xr:uid="{2276CA45-264F-4EE1-8F83-2751BF8EF5F9}"/>
    <cellStyle name="Normal 2 2 64 3" xfId="2538" xr:uid="{5959F348-06C9-440E-A43E-9A86064ECCF9}"/>
    <cellStyle name="Normal 2 2 64 3 2" xfId="2541" xr:uid="{CAA0BC99-28DC-47CC-B201-58032636BA43}"/>
    <cellStyle name="Normal 2 2 64 3 2 2" xfId="8960" xr:uid="{C1118E6D-21B7-4029-AE74-DBC0EF3549F4}"/>
    <cellStyle name="Normal 2 2 64 3 3" xfId="8957" xr:uid="{32CAC9E1-5BBD-43B3-B426-2100D5AEB845}"/>
    <cellStyle name="Normal 2 2 64 4" xfId="2548" xr:uid="{8C47180C-EAA4-4C7E-833B-E4CF1A12B768}"/>
    <cellStyle name="Normal 2 2 64 4 2" xfId="2554" xr:uid="{145DEAE0-A2DA-45BC-BB16-60C07B309F0E}"/>
    <cellStyle name="Normal 2 2 64 4 2 2" xfId="8973" xr:uid="{A1DA15A9-DA9D-4B52-A907-9C70FDE0F431}"/>
    <cellStyle name="Normal 2 2 64 4 3" xfId="8967" xr:uid="{37E57F9D-4364-444D-A2E5-69A57C3E88C9}"/>
    <cellStyle name="Normal 2 2 64 5" xfId="2564" xr:uid="{3E3A3EFD-06C9-46B1-9FF1-B0055B0F20D2}"/>
    <cellStyle name="Normal 2 2 64 5 2" xfId="8982" xr:uid="{EEA0AC3D-76CA-4360-9DA7-8BC76CA5E782}"/>
    <cellStyle name="Normal 2 2 64 6" xfId="10407" xr:uid="{20DC2280-4E91-44A0-B9CE-E2E8535E281D}"/>
    <cellStyle name="Normal 2 2 65" xfId="3062" xr:uid="{292D9790-80E0-4E17-BBE7-27215447ACA9}"/>
    <cellStyle name="Normal 2 2 65 2" xfId="3338" xr:uid="{C4F7BCA9-E36A-49CA-B8A9-8A023BCFD86F}"/>
    <cellStyle name="Normal 2 2 65 2 2" xfId="9736" xr:uid="{3BA45BCE-4BE1-49FB-91F6-5FF7B2530BD9}"/>
    <cellStyle name="Normal 2 2 65 3" xfId="3342" xr:uid="{57277E23-056D-45D5-AB52-08008BF553C5}"/>
    <cellStyle name="Normal 2 2 65 3 2" xfId="9740" xr:uid="{5B950DC7-8BEA-4F7C-8D4A-B3D98D94F617}"/>
    <cellStyle name="Normal 2 2 65 4" xfId="3390" xr:uid="{7F0184B9-A201-4322-9A30-B0E24F6A9F02}"/>
    <cellStyle name="Normal 2 2 65 4 2" xfId="9788" xr:uid="{F72EBD71-4EF1-4BCA-950A-649D7329CCDE}"/>
    <cellStyle name="Normal 2 2 65 5" xfId="3393" xr:uid="{699EA5F1-CBA2-43BA-AC98-9BE507C47F33}"/>
    <cellStyle name="Normal 2 2 65 5 2" xfId="9791" xr:uid="{970859F4-1376-4353-BABC-F4FC8583A4F7}"/>
    <cellStyle name="Normal 2 2 65 6" xfId="9468" xr:uid="{05BDAB6D-5B25-4CF8-8840-924FE583808E}"/>
    <cellStyle name="Normal 2 2 66" xfId="4075" xr:uid="{2081396F-ABC6-4EAB-B742-B25906232978}"/>
    <cellStyle name="Normal 2 2 66 2" xfId="4076" xr:uid="{30D9B474-C8B2-4757-B2C9-B4D89723A1A3}"/>
    <cellStyle name="Normal 2 2 66 2 2" xfId="10410" xr:uid="{4281FC47-EB6F-4CD1-ADEE-35D512B512F0}"/>
    <cellStyle name="Normal 2 2 66 3" xfId="10409" xr:uid="{C903A2CE-D1AB-4942-BA91-1E1DFBBA56C5}"/>
    <cellStyle name="Normal 2 2 67" xfId="4077" xr:uid="{C412FE76-F54B-4B3A-B6A6-ADCAD14FBD4F}"/>
    <cellStyle name="Normal 2 2 67 2" xfId="4078" xr:uid="{65F787A6-5569-457C-9548-86908895FECE}"/>
    <cellStyle name="Normal 2 2 67 2 2" xfId="10412" xr:uid="{F66C639C-B5DA-4108-9624-BAC99941803C}"/>
    <cellStyle name="Normal 2 2 67 3" xfId="10411" xr:uid="{97617F7B-FBCE-49A5-B5C8-AACC81C2E8E9}"/>
    <cellStyle name="Normal 2 2 68" xfId="7293" xr:uid="{3AD8B7FA-C67C-4C30-B976-1C519619251D}"/>
    <cellStyle name="Normal 2 2 69" xfId="6441" xr:uid="{750511A7-4DB7-419A-A50C-D6903739E89E}"/>
    <cellStyle name="Normal 2 2 7" xfId="1855" xr:uid="{39AA14A2-E365-448A-BD76-B878EC063A71}"/>
    <cellStyle name="Normal 2 2 7 2" xfId="8314" xr:uid="{2B9CAC79-5B53-4AD1-BA3F-BE96F3E35ED0}"/>
    <cellStyle name="Normal 2 2 7 3" xfId="6458" xr:uid="{38C7834E-D6A9-4215-9B51-868D60CFA8F5}"/>
    <cellStyle name="Normal 2 2 70" xfId="748" xr:uid="{380E4077-FD76-47F6-AE07-E8DE832CF794}"/>
    <cellStyle name="Normal 2 2 71" xfId="85" xr:uid="{74DF94B1-F94B-4FD3-8BCF-FA683B1B2B33}"/>
    <cellStyle name="Normal 2 2 72" xfId="16" xr:uid="{B027A305-412B-4824-ADAE-E1B212DBE82A}"/>
    <cellStyle name="Normal 2 2 73" xfId="12365" xr:uid="{802FC5C5-571D-4F4C-80F9-83C15249389D}"/>
    <cellStyle name="Normal 2 2 8" xfId="4079" xr:uid="{2A76240C-28AC-4A03-873C-0C7E6228144C}"/>
    <cellStyle name="Normal 2 2 8 2" xfId="10413" xr:uid="{1FBD5DB9-44DD-4AA8-B001-A16E1C298024}"/>
    <cellStyle name="Normal 2 2 8 3" xfId="6459" xr:uid="{5279616E-E1A6-4635-B11F-370346156B5B}"/>
    <cellStyle name="Normal 2 2 9" xfId="4080" xr:uid="{05EFA8D6-B33A-4706-B34D-42B31E2E280B}"/>
    <cellStyle name="Normal 2 2 9 2" xfId="10414" xr:uid="{FBC676FE-5C9C-4BE2-BDF2-5839B625BD74}"/>
    <cellStyle name="Normal 2 2 9 3" xfId="6460" xr:uid="{D35CD8A9-C680-447C-AA35-3554F3BBE7A0}"/>
    <cellStyle name="Normal 2 2_CPI_Y'52_TOP_GG 1" xfId="1834" xr:uid="{DBBC316F-5618-4BFB-9460-48989EA1A267}"/>
    <cellStyle name="Normal 2 20" xfId="3978" xr:uid="{C3227736-C8FB-4AAF-A6B2-746CB4E3C4A4}"/>
    <cellStyle name="Normal 2 20 2" xfId="10313" xr:uid="{C1D7E8A0-6339-423D-8DA3-F6952B214BA9}"/>
    <cellStyle name="Normal 2 21" xfId="3982" xr:uid="{E63870D8-C80C-47B5-94A9-811780ECC7B2}"/>
    <cellStyle name="Normal 2 21 2" xfId="500" xr:uid="{762C9992-5DB7-4988-8F49-F3852A76446C}"/>
    <cellStyle name="Normal 2 21 2 2" xfId="7071" xr:uid="{6383CD46-003D-4A9F-8E8E-08D69CB7AF2B}"/>
    <cellStyle name="Normal 2 21 3" xfId="10317" xr:uid="{7DA40272-5B22-4EFA-9A6C-2DFAA69A1112}"/>
    <cellStyle name="Normal 2 22" xfId="3985" xr:uid="{39D890C7-7DDF-4055-8F78-6A01DF18EF13}"/>
    <cellStyle name="Normal 2 22 2" xfId="4081" xr:uid="{7A9DF091-5FA2-4499-89CA-2098144F34D2}"/>
    <cellStyle name="Normal 2 22 2 2" xfId="10415" xr:uid="{644F84E6-82F9-4E87-A3EA-B6E77864C1AB}"/>
    <cellStyle name="Normal 2 22 3" xfId="10320" xr:uid="{04DE9A95-CC49-4D51-BAF3-D4E51C09CF6F}"/>
    <cellStyle name="Normal 2 23" xfId="3987" xr:uid="{57B49718-AEDF-47AC-88CE-34F47EAC8D89}"/>
    <cellStyle name="Normal 2 23 2" xfId="4082" xr:uid="{61B7D279-8672-436E-9EEC-E76A7FBEC70F}"/>
    <cellStyle name="Normal 2 23 2 2" xfId="10416" xr:uid="{ACC581A0-A971-46F9-AB3A-8F1BED715D6F}"/>
    <cellStyle name="Normal 2 23 3" xfId="10322" xr:uid="{2D61DF3D-EFC0-4F03-A9DD-6EE62EB8C6C2}"/>
    <cellStyle name="Normal 2 24" xfId="3989" xr:uid="{FD914D9F-507E-494F-B675-CCDEF48EC9DC}"/>
    <cellStyle name="Normal 2 24 2" xfId="10323" xr:uid="{F141A8D3-FFAB-41DF-9FA2-917E6195A3D5}"/>
    <cellStyle name="Normal 2 25" xfId="4083" xr:uid="{357D93F4-FEE9-43DF-892B-2F54D1BD85A3}"/>
    <cellStyle name="Normal 2 25 2" xfId="10417" xr:uid="{166728F8-5043-42FB-8E32-A5DB379F5EFB}"/>
    <cellStyle name="Normal 2 26" xfId="1441" xr:uid="{6090E26C-032A-4C3F-B26C-DCFC19029B7A}"/>
    <cellStyle name="Normal 2 26 2" xfId="7939" xr:uid="{89E4E0A2-F484-4C14-B173-5947E7C245C4}"/>
    <cellStyle name="Normal 2 27" xfId="1444" xr:uid="{67B5FDA5-6C00-4DC7-8560-24BA45919276}"/>
    <cellStyle name="Normal 2 27 2" xfId="7942" xr:uid="{6F4AA195-A81F-41CB-B934-EBDA32CC2865}"/>
    <cellStyle name="Normal 2 28" xfId="1677" xr:uid="{97C083CD-E58E-49AC-8487-07121C330CF3}"/>
    <cellStyle name="Normal 2 28 2" xfId="8161" xr:uid="{94072576-D9D4-46A6-B4B3-6A52455D44BD}"/>
    <cellStyle name="Normal 2 29" xfId="4085" xr:uid="{40BA7B91-18EA-483D-8F73-CD87731570F7}"/>
    <cellStyle name="Normal 2 29 2" xfId="10419" xr:uid="{758EE92F-DA28-4C2E-BBBF-09D22774DF65}"/>
    <cellStyle name="Normal 2 3" xfId="46" xr:uid="{02BED64A-3E64-4A86-917B-C46F1FC24CC1}"/>
    <cellStyle name="Normal 2 3 10" xfId="6461" xr:uid="{38B7046B-3E22-41C9-8EA4-A32EF6207BF6}"/>
    <cellStyle name="Normal 2 3 10 2" xfId="12105" xr:uid="{C980F63D-7B68-4147-BBEF-3698D1B40763}"/>
    <cellStyle name="Normal 2 3 11" xfId="4088" xr:uid="{4CB7DBA9-D229-4E77-A0F0-3479112C046C}"/>
    <cellStyle name="Normal 2 3 2" xfId="1944" xr:uid="{A0082A8A-9DBF-4BDD-9910-AD748145EE04}"/>
    <cellStyle name="Normal 2 3 2 2" xfId="4089" xr:uid="{625BD4DE-2F21-408C-AA6C-2B81F4A48038}"/>
    <cellStyle name="Normal 2 3 2 2 2" xfId="10422" xr:uid="{51D6AC54-07A3-4800-BCAC-6EF7FCEA250C}"/>
    <cellStyle name="Normal 2 3 2 3" xfId="2729" xr:uid="{0723FDF9-E854-428B-8B64-987EC217E838}"/>
    <cellStyle name="Normal 2 3 2 3 2" xfId="2281" xr:uid="{6972EE7D-2266-448A-BBB4-F4068C7D91A1}"/>
    <cellStyle name="Normal 2 3 2 3 2 2" xfId="8726" xr:uid="{610A4D3A-26F5-4045-9A0D-251683ACB924}"/>
    <cellStyle name="Normal 2 3 2 3 3" xfId="9141" xr:uid="{58B3ABE0-98B0-4050-B474-B5B8AC04CA2E}"/>
    <cellStyle name="Normal 2 3 2 4" xfId="8398" xr:uid="{771DAB70-65E0-4886-8786-BB0BA006558F}"/>
    <cellStyle name="Normal 2 3 2 5" xfId="6462" xr:uid="{FE365701-4373-4990-862A-A26B3837A5D5}"/>
    <cellStyle name="Normal 2 3 3" xfId="1947" xr:uid="{2B9E5E54-2118-45A4-BABC-0DBD33FABDF2}"/>
    <cellStyle name="Normal 2 3 3 2" xfId="2899" xr:uid="{0F693390-022F-4408-A572-632BBC8E871E}"/>
    <cellStyle name="Normal 2 3 3 2 2" xfId="9307" xr:uid="{B7CDDC30-D633-4D86-AA7B-514150C6DE67}"/>
    <cellStyle name="Normal 2 3 3 3" xfId="8401" xr:uid="{593DBD5B-1993-4683-A857-AAF58282D1F0}"/>
    <cellStyle name="Normal 2 3 4" xfId="1953" xr:uid="{6FF373A8-03FD-4159-993D-02800E75BA06}"/>
    <cellStyle name="Normal 2 3 4 2" xfId="8407" xr:uid="{5E27F782-8D41-47AF-A9DA-659EB0B1A1D8}"/>
    <cellStyle name="Normal 2 3 5" xfId="742" xr:uid="{C5C0A3E5-41B6-4C24-A431-05637B08D39F}"/>
    <cellStyle name="Normal 2 3 5 2" xfId="7287" xr:uid="{EE4FF910-8F1A-4419-A241-6247A56DE708}"/>
    <cellStyle name="Normal 2 3 6" xfId="1957" xr:uid="{FF9591EF-CE54-4BB0-9CBC-3F486061321F}"/>
    <cellStyle name="Normal 2 3 6 2" xfId="8411" xr:uid="{62D573AA-001D-4184-9F30-9EA4AA97A137}"/>
    <cellStyle name="Normal 2 3 7" xfId="2619" xr:uid="{CF7BB79B-1564-4A6D-82C3-A13044A5611D}"/>
    <cellStyle name="Normal 2 3 7 2" xfId="9032" xr:uid="{69EE8499-C6DD-4FC8-8DF1-67B2DB82BAC1}"/>
    <cellStyle name="Normal 2 3 8" xfId="2623" xr:uid="{B9006EB9-4BA2-4B03-9DD0-9DDFB764FFFF}"/>
    <cellStyle name="Normal 2 3 8 2" xfId="9036" xr:uid="{560BBBFF-10EF-4EC7-983F-A50BEB8CE844}"/>
    <cellStyle name="Normal 2 3 9" xfId="10421" xr:uid="{A1F817D6-329D-422A-AC29-90C7DD5C1ED3}"/>
    <cellStyle name="Normal 2 30" xfId="4084" xr:uid="{DB2A5CAA-0CFA-47BC-9104-EF6B86D1B69A}"/>
    <cellStyle name="Normal 2 30 2" xfId="10418" xr:uid="{94161067-55E6-4ED1-9C83-CB0EC2E022B4}"/>
    <cellStyle name="Normal 2 31" xfId="47" xr:uid="{38BDBE73-35D5-460F-B4A2-D617A0ED121A}"/>
    <cellStyle name="Normal 2 31 2" xfId="251" xr:uid="{45635573-021F-4DB6-A08B-848B1B0796D6}"/>
    <cellStyle name="Normal 2 31 2 2" xfId="7940" xr:uid="{EC41D7CD-5B43-443C-B3C9-9585DA11C146}"/>
    <cellStyle name="Normal 2 31 3" xfId="1442" xr:uid="{B0554369-0D36-4380-AF4E-3351C08643E4}"/>
    <cellStyle name="Normal 2 32" xfId="1445" xr:uid="{98911C63-87C7-42EE-9D16-BC1B53B5B55D}"/>
    <cellStyle name="Normal 2 32 2" xfId="7943" xr:uid="{A6F65452-C4FB-4BE8-A0D2-38880F238B20}"/>
    <cellStyle name="Normal 2 33" xfId="1678" xr:uid="{4537DAFB-E5E1-47D1-80CD-3A1D0EE43F02}"/>
    <cellStyle name="Normal 2 33 2" xfId="8162" xr:uid="{26C42724-6547-4F2F-8561-C27CA0E4EF97}"/>
    <cellStyle name="Normal 2 34" xfId="4086" xr:uid="{44A53AFF-62B3-4E54-B712-2550427634A5}"/>
    <cellStyle name="Normal 2 34 2" xfId="10420" xr:uid="{D5EAB5D0-2C18-4734-A708-D9D312483AFA}"/>
    <cellStyle name="Normal 2 35" xfId="4090" xr:uid="{12CE6C03-862A-4803-9CC1-1CDA9EA12550}"/>
    <cellStyle name="Normal 2 35 2" xfId="10423" xr:uid="{EF6B3898-9DFD-43A1-88E7-7E0BD7A46964}"/>
    <cellStyle name="Normal 2 36" xfId="4092" xr:uid="{1E62ACCF-82C5-42C2-8D2D-23CB8FE65557}"/>
    <cellStyle name="Normal 2 36 2" xfId="10425" xr:uid="{22038DDB-610E-4508-B0EF-709573CD05C4}"/>
    <cellStyle name="Normal 2 37" xfId="4094" xr:uid="{7AE155F3-5BBF-45A4-BFD1-FADF4EC85868}"/>
    <cellStyle name="Normal 2 37 2" xfId="10427" xr:uid="{271B99E4-C0A5-422D-A413-6878B019CF05}"/>
    <cellStyle name="Normal 2 38" xfId="3386" xr:uid="{94A6AA73-C8AC-43D3-928A-A7576F580B25}"/>
    <cellStyle name="Normal 2 38 2" xfId="9784" xr:uid="{727B4F20-4FEF-4AF6-A0F7-2596022B9E2A}"/>
    <cellStyle name="Normal 2 38 3" xfId="12100" xr:uid="{29677751-B4FB-4D41-9DE0-CF25E9142CE7}"/>
    <cellStyle name="Normal 2 39" xfId="4096" xr:uid="{7C9E5217-1F49-4F7C-AA90-94C89C4259AA}"/>
    <cellStyle name="Normal 2 39 2" xfId="10429" xr:uid="{3B091212-C6F1-4023-BE36-881926C449F3}"/>
    <cellStyle name="Normal 2 4" xfId="48" xr:uid="{F67A6E9E-5ABD-4B7E-AF07-2272D366307E}"/>
    <cellStyle name="Normal 2 4 2" xfId="157" xr:uid="{1E12F84E-8C5E-47FA-96AD-DCE5710BAB4C}"/>
    <cellStyle name="Normal 2 4 2 2" xfId="10432" xr:uid="{C0A6913B-B28C-458A-9FD4-42BC8997AC86}"/>
    <cellStyle name="Normal 2 4 2 3" xfId="6464" xr:uid="{4AD15226-81C8-48D6-9FD3-988BB9F57741}"/>
    <cellStyle name="Normal 2 4 2 4" xfId="4099" xr:uid="{6BB6B229-FB1E-4BB3-AF97-F501F3ED02F3}"/>
    <cellStyle name="Normal 2 4 3" xfId="194" xr:uid="{90819F6D-931A-4EE8-B992-1CD0EBBA4B77}"/>
    <cellStyle name="Normal 2 4 3 2" xfId="9321" xr:uid="{BD9F8B4D-5547-4F0A-9BD8-F2C7B74C3C7B}"/>
    <cellStyle name="Normal 2 4 4" xfId="252" xr:uid="{7935FCC5-C13E-47DC-918C-044B1F4FC03A}"/>
    <cellStyle name="Normal 2 4 4 2" xfId="10431" xr:uid="{C2384AB0-4429-4599-A4DD-3C0C5A1139DC}"/>
    <cellStyle name="Normal 2 4 5" xfId="6463" xr:uid="{17CB505A-7F72-45D7-9D2C-6C62657F5F0A}"/>
    <cellStyle name="Normal 2 4 6" xfId="4098" xr:uid="{02E7CF14-6ABD-41EC-A817-3B2DA14926FF}"/>
    <cellStyle name="Normal 2 40" xfId="4091" xr:uid="{EC035342-38CA-46DA-AA58-22989B46C36B}"/>
    <cellStyle name="Normal 2 40 2" xfId="10424" xr:uid="{92F9E2CC-213C-41C4-8434-463094273429}"/>
    <cellStyle name="Normal 2 41" xfId="4093" xr:uid="{CFDE75B9-B06D-4380-BE0D-FE7A6A686315}"/>
    <cellStyle name="Normal 2 41 2" xfId="10426" xr:uid="{F8C1698F-C63A-44AD-87B9-EF2AE4E9D059}"/>
    <cellStyle name="Normal 2 42" xfId="4095" xr:uid="{09A1BB88-E775-4F94-BFAC-F00889446D5B}"/>
    <cellStyle name="Normal 2 42 2" xfId="10428" xr:uid="{0F6B8308-48D1-40D4-AFCB-3FD7320D0B60}"/>
    <cellStyle name="Normal 2 43" xfId="3387" xr:uid="{A9B6C361-94BB-4332-9EF2-0291195039B8}"/>
    <cellStyle name="Normal 2 43 2" xfId="9785" xr:uid="{5CE2A19A-D557-42C5-B810-1CD091CC00DF}"/>
    <cellStyle name="Normal 2 44" xfId="4097" xr:uid="{D838335D-F152-4B22-8242-6576FEC87448}"/>
    <cellStyle name="Normal 2 44 2" xfId="10430" xr:uid="{D2005635-3D14-4DBB-9CEA-487BA606D063}"/>
    <cellStyle name="Normal 2 45" xfId="4100" xr:uid="{23E9C995-63E4-4ABF-8793-0EFB41986D42}"/>
    <cellStyle name="Normal 2 45 2" xfId="10433" xr:uid="{BDEE0D3A-6EDB-464C-BC89-2AAE347F3D60}"/>
    <cellStyle name="Normal 2 46" xfId="4102" xr:uid="{665EE3DA-8141-42D5-A839-9256D07287E9}"/>
    <cellStyle name="Normal 2 46 2" xfId="10435" xr:uid="{2EC24B8E-2693-46C9-A0DA-5E0BAB8B733C}"/>
    <cellStyle name="Normal 2 47" xfId="4104" xr:uid="{E75273F6-9AFB-4E46-AB5C-A53D28EFE7BB}"/>
    <cellStyle name="Normal 2 47 2" xfId="10437" xr:uid="{553AA98C-A327-48AE-9CE3-0C4427726A5D}"/>
    <cellStyle name="Normal 2 48" xfId="4106" xr:uid="{D19B39D1-7FC9-46E1-8329-B6592E9D1CBA}"/>
    <cellStyle name="Normal 2 48 2" xfId="10439" xr:uid="{AE8B8A22-E185-44C9-8F46-50A065D1B2C4}"/>
    <cellStyle name="Normal 2 49" xfId="4108" xr:uid="{7F3F604F-6A2E-488D-AA88-028EBF4A39EF}"/>
    <cellStyle name="Normal 2 49 2" xfId="10441" xr:uid="{60F8D924-907E-480C-9633-87025000449D}"/>
    <cellStyle name="Normal 2 5" xfId="87" xr:uid="{DF0EC5F3-F900-44A0-A4B2-17283AB32D7B}"/>
    <cellStyle name="Normal 2 5 2" xfId="2017" xr:uid="{7F11EE13-1BC8-441F-83F0-72B77DC679A8}"/>
    <cellStyle name="Normal 2 5 2 2" xfId="8468" xr:uid="{CEE6855D-A6F5-40A4-B4B0-0EF8F2912875}"/>
    <cellStyle name="Normal 2 5 2 3" xfId="6466" xr:uid="{E260DEE9-7726-4E4A-8BB3-51D5541C55F8}"/>
    <cellStyle name="Normal 2 5 3" xfId="2019" xr:uid="{9CEC59F7-E85E-443D-B3FB-6ECFEBF65613}"/>
    <cellStyle name="Normal 2 5 3 2" xfId="8470" xr:uid="{6D9336FA-3CB1-45E7-B32A-30C3ED52C39B}"/>
    <cellStyle name="Normal 2 5 4" xfId="10443" xr:uid="{7A76EDA3-293E-456E-8D80-24FACC03F12B}"/>
    <cellStyle name="Normal 2 5 5" xfId="6465" xr:uid="{3282C612-B1B6-4313-886E-E611316F05DC}"/>
    <cellStyle name="Normal 2 5 6" xfId="11838" xr:uid="{54C42055-387C-4192-B2D3-6B336A070EA5}"/>
    <cellStyle name="Normal 2 5 7" xfId="4110" xr:uid="{57FB7BFD-0B33-49C5-94AF-ACAD868E813B}"/>
    <cellStyle name="Normal 2 50" xfId="4101" xr:uid="{15B174CB-3CA8-45E5-841A-D517C4D457A1}"/>
    <cellStyle name="Normal 2 50 2" xfId="10434" xr:uid="{48E94026-331A-4FFD-817C-AAC369F4D51F}"/>
    <cellStyle name="Normal 2 51" xfId="4103" xr:uid="{A34354C8-4EC5-46ED-BA17-86B6BF648986}"/>
    <cellStyle name="Normal 2 51 2" xfId="10436" xr:uid="{A374A531-237C-4E83-AC14-64298B4B4B48}"/>
    <cellStyle name="Normal 2 52" xfId="4105" xr:uid="{31610001-36F7-48FF-B651-40A6E49E4690}"/>
    <cellStyle name="Normal 2 52 2" xfId="4111" xr:uid="{1A692877-B5E0-4AA2-940E-90B454719F89}"/>
    <cellStyle name="Normal 2 52 3" xfId="4112" xr:uid="{E4982ACD-66F5-4906-A195-E7D250C5B9B2}"/>
    <cellStyle name="Normal 2 52 4" xfId="4115" xr:uid="{948C2F48-BB1A-479C-B32A-459E28ECBDAF}"/>
    <cellStyle name="Normal 2 52 5" xfId="10438" xr:uid="{CD2C2D20-DF7D-439D-B2B5-79C62EB7E6F6}"/>
    <cellStyle name="Normal 2 53" xfId="4107" xr:uid="{56A23F6E-2445-473A-B5D2-8B5439814D4E}"/>
    <cellStyle name="Normal 2 53 2" xfId="10440" xr:uid="{C43259D0-C831-44A6-BF50-691C5B0B9C7E}"/>
    <cellStyle name="Normal 2 54" xfId="4109" xr:uid="{5733ABB6-4383-439F-9831-4D6F8FDE2A0B}"/>
    <cellStyle name="Normal 2 54 2" xfId="4116" xr:uid="{18BBB601-EABD-46CF-A5BE-827529C63B7A}"/>
    <cellStyle name="Normal 2 54 2 2" xfId="10446" xr:uid="{96A331DA-9A01-4CA3-A7B5-4DC68749BD49}"/>
    <cellStyle name="Normal 2 54 3" xfId="3828" xr:uid="{1C109077-30DD-45AB-880F-B2F0E0B84D07}"/>
    <cellStyle name="Normal 2 54 3 2" xfId="10179" xr:uid="{DFF009DF-D5D8-46E2-9760-E86AB176A9CE}"/>
    <cellStyle name="Normal 2 54 4" xfId="4118" xr:uid="{450A98F2-F4B1-4038-B718-73293A113A5C}"/>
    <cellStyle name="Normal 2 54 4 2" xfId="10448" xr:uid="{E3AD4D9D-B934-4E65-80C4-990826173A2B}"/>
    <cellStyle name="Normal 2 54 5" xfId="10442" xr:uid="{9DD123B6-DEBB-400B-BB59-E1CA06579EC9}"/>
    <cellStyle name="Normal 2 55" xfId="4119" xr:uid="{5CD647CF-52B8-42E0-A910-CBECF0B00D35}"/>
    <cellStyle name="Normal 2 55 2" xfId="10449" xr:uid="{FCDE3AF6-E3C1-4325-84F1-0A42ED3A4672}"/>
    <cellStyle name="Normal 2 56" xfId="4121" xr:uid="{2D5C0CD1-6DB3-48BC-AA20-A0F94D9C1654}"/>
    <cellStyle name="Normal 2 56 2" xfId="10451" xr:uid="{8552E037-E270-4DD0-80F9-55877B21F23B}"/>
    <cellStyle name="Normal 2 57" xfId="4123" xr:uid="{6D0978B9-4E2A-449E-AD6E-8641343A5426}"/>
    <cellStyle name="Normal 2 57 2" xfId="10453" xr:uid="{319FDD84-DD35-4072-B762-65367167C6E3}"/>
    <cellStyle name="Normal 2 58" xfId="3831" xr:uid="{C1BC64E1-E938-4B14-BCFB-B85E9613FEE2}"/>
    <cellStyle name="Normal 2 58 2" xfId="10182" xr:uid="{31B59CD4-A06B-4F41-8766-34E397F5ED24}"/>
    <cellStyle name="Normal 2 59" xfId="3834" xr:uid="{F8C9FB0C-2115-4E05-9761-8E55AE229943}"/>
    <cellStyle name="Normal 2 59 2" xfId="10185" xr:uid="{53246EEA-11D7-4A42-8620-69EFF61B7F06}"/>
    <cellStyle name="Normal 2 6" xfId="170" xr:uid="{4663D6FD-2702-47F1-9D6F-BC66BF758EAE}"/>
    <cellStyle name="Normal 2 6 2" xfId="314" xr:uid="{04AF48AF-217B-436A-B52B-DC6493A97A74}"/>
    <cellStyle name="Normal 2 6 2 2" xfId="10089" xr:uid="{E994417A-9808-4A79-A2EA-4D7274C1D09A}"/>
    <cellStyle name="Normal 2 6 2 3" xfId="6468" xr:uid="{B6B2875F-98EA-4CFF-8FAB-81EA08229137}"/>
    <cellStyle name="Normal 2 6 2 4" xfId="3731" xr:uid="{D02AB03F-568E-4B6F-A673-21D25A504671}"/>
    <cellStyle name="Normal 2 6 3" xfId="7412" xr:uid="{D45FB333-3BA1-4E60-9129-D044890A47F5}"/>
    <cellStyle name="Normal 2 6 4" xfId="6467" xr:uid="{82D44CF0-EF95-4889-88D0-F55A74F7D442}"/>
    <cellStyle name="Normal 2 6 5" xfId="892" xr:uid="{3031002C-11C2-4016-B741-F64734754D29}"/>
    <cellStyle name="Normal 2 60" xfId="4120" xr:uid="{EAA7331C-66CA-43EF-BB39-57C94ABC960D}"/>
    <cellStyle name="Normal 2 60 2" xfId="4125" xr:uid="{5E88378D-9418-44C0-9665-84DB9B63DC70}"/>
    <cellStyle name="Normal 2 60 2 2" xfId="10455" xr:uid="{953659FC-182B-430A-A5E9-54478F09476F}"/>
    <cellStyle name="Normal 2 60 3" xfId="10450" xr:uid="{E4F683BD-9251-45FB-9754-E6DBCE80C40C}"/>
    <cellStyle name="Normal 2 61" xfId="4122" xr:uid="{64F23C41-0910-4CDC-B076-70905840104D}"/>
    <cellStyle name="Normal 2 61 2" xfId="4126" xr:uid="{71A3D15B-9BAE-4C98-AD51-17BC71038B2D}"/>
    <cellStyle name="Normal 2 61 2 2" xfId="4127" xr:uid="{4A4D4807-6411-4672-A11E-93B7FA28B204}"/>
    <cellStyle name="Normal 2 61 2 2 2" xfId="4128" xr:uid="{2A7CFF6D-18FF-42D9-9034-A40C5CA1E4B6}"/>
    <cellStyle name="Normal 2 61 2 2 2 2" xfId="10458" xr:uid="{D5014856-D856-4E44-A0D8-2AC9670079D1}"/>
    <cellStyle name="Normal 2 61 2 2 3" xfId="10457" xr:uid="{93A00EFA-CE35-44FE-90B9-563A38055098}"/>
    <cellStyle name="Normal 2 61 2 3" xfId="3843" xr:uid="{8F7C1A50-9BFB-4370-8333-73B279FFF4C5}"/>
    <cellStyle name="Normal 2 61 2 3 2" xfId="3847" xr:uid="{B7B8AFDF-F056-4C74-BB75-B7DFF3299808}"/>
    <cellStyle name="Normal 2 61 2 3 2 2" xfId="10198" xr:uid="{768ED87B-3831-4A2F-8C38-C6A0B12E65ED}"/>
    <cellStyle name="Normal 2 61 2 3 3" xfId="10194" xr:uid="{CF6C80CD-8D01-4A95-8219-F5916C734423}"/>
    <cellStyle name="Normal 2 61 2 4" xfId="4129" xr:uid="{4E967187-4673-49E5-9B8F-A923035A4FB3}"/>
    <cellStyle name="Normal 2 61 2 4 2" xfId="4131" xr:uid="{52DE7F2D-9942-4367-BADC-B92708516073}"/>
    <cellStyle name="Normal 2 61 2 4 2 2" xfId="10461" xr:uid="{786FCDF4-47A7-44CA-93B9-C0903FDE2973}"/>
    <cellStyle name="Normal 2 61 2 4 3" xfId="10459" xr:uid="{DDD7CDA8-7FF8-41D2-8273-F44BFF4D5B0C}"/>
    <cellStyle name="Normal 2 61 2 5" xfId="4132" xr:uid="{D36C518D-5306-458F-9C7C-0C7D31B53C37}"/>
    <cellStyle name="Normal 2 61 2 5 2" xfId="10462" xr:uid="{F2AFAFA1-B52C-45BF-B349-C2231A0426F0}"/>
    <cellStyle name="Normal 2 61 2 6" xfId="10456" xr:uid="{CC7C469B-B17A-4AFE-A8A8-3A99D6169825}"/>
    <cellStyle name="Normal 2 61 3" xfId="10452" xr:uid="{66B04C42-754D-4AD0-AF03-690DA78D592E}"/>
    <cellStyle name="Normal 2 62" xfId="4124" xr:uid="{B08E935F-1365-4044-B4C6-7917E95F9D27}"/>
    <cellStyle name="Normal 2 62 2" xfId="10454" xr:uid="{495BDB8E-D8B0-40EB-B015-CD3189A4D9BE}"/>
    <cellStyle name="Normal 2 63" xfId="3832" xr:uid="{3FBA6E6B-017C-4C80-A1A7-BA4361E6F623}"/>
    <cellStyle name="Normal 2 63 2" xfId="10183" xr:uid="{98EE6C87-1B70-4784-854E-A3432965AB57}"/>
    <cellStyle name="Normal 2 64" xfId="3835" xr:uid="{8DD282DE-5D61-4B60-AF6F-AD093C940D6A}"/>
    <cellStyle name="Normal 2 64 2" xfId="10186" xr:uid="{F26B6D0F-0B0E-432E-865B-BA3FBFE480FC}"/>
    <cellStyle name="Normal 2 65" xfId="3527" xr:uid="{8441E770-C93F-41AD-AA8D-2BA819E2B7F7}"/>
    <cellStyle name="Normal 2 65 2" xfId="9913" xr:uid="{E9F5BEE7-C07A-4857-B749-954E44D4F24F}"/>
    <cellStyle name="Normal 2 66" xfId="3624" xr:uid="{6E6858A6-9DA0-4CFD-B5F7-E42411A9EA6B}"/>
    <cellStyle name="Normal 2 66 2" xfId="9995" xr:uid="{118982C7-0BAF-45F9-9B8B-A48CCA7AF8EB}"/>
    <cellStyle name="Normal 2 67" xfId="4133" xr:uid="{04BF1333-829C-442B-8CB8-FBAB0779AE91}"/>
    <cellStyle name="Normal 2 67 2" xfId="10463" xr:uid="{A3714645-3FB7-4F3C-9165-FB1DD546F3C7}"/>
    <cellStyle name="Normal 2 68" xfId="4135" xr:uid="{5CDD210B-8DB5-44A0-A60F-398945F095EB}"/>
    <cellStyle name="Normal 2 68 2" xfId="10465" xr:uid="{5F46C641-3385-4515-87B0-84E4249D72CB}"/>
    <cellStyle name="Normal 2 69" xfId="4137" xr:uid="{A75B5F92-02B2-460F-8D82-51CD050F3206}"/>
    <cellStyle name="Normal 2 69 2" xfId="10467" xr:uid="{6548D606-CF87-4652-8F42-B2E5C87F9A7C}"/>
    <cellStyle name="Normal 2 7" xfId="190" xr:uid="{7981B35B-EDB9-49B3-83B3-2AC161778218}"/>
    <cellStyle name="Normal 2 7 2" xfId="4139" xr:uid="{01A9D0B0-7575-46A9-A593-9DC30F05F181}"/>
    <cellStyle name="Normal 2 7 2 2" xfId="10469" xr:uid="{9A0AD2DF-E972-4C95-9DD9-6255FFED79A0}"/>
    <cellStyle name="Normal 2 7 3" xfId="7372" xr:uid="{AF224461-7B2F-4A6D-B31D-BC9875A673B3}"/>
    <cellStyle name="Normal 2 7 4" xfId="6469" xr:uid="{7D3CF54F-21EA-4156-8345-45DBCDC68B96}"/>
    <cellStyle name="Normal 2 7 5" xfId="847" xr:uid="{EE62C4BC-25FD-4245-B8AF-D45F7F3227D7}"/>
    <cellStyle name="Normal 2 70" xfId="3528" xr:uid="{96012793-9C7D-42BE-940D-74251B7D0E5F}"/>
    <cellStyle name="Normal 2 70 2" xfId="9914" xr:uid="{C8575CA3-55D0-4CED-90EC-41603963C771}"/>
    <cellStyle name="Normal 2 71" xfId="3625" xr:uid="{6F54A657-9B3B-4D6B-B7B5-CF9BFEEA773E}"/>
    <cellStyle name="Normal 2 71 2" xfId="9996" xr:uid="{6F8B63D5-AD64-4273-A6D1-C3FC475E91D8}"/>
    <cellStyle name="Normal 2 72" xfId="4134" xr:uid="{187BD682-B04B-4792-9278-23ED34807953}"/>
    <cellStyle name="Normal 2 72 2" xfId="10464" xr:uid="{481012FB-FE35-4D71-8C2D-3A479CD86BCB}"/>
    <cellStyle name="Normal 2 73" xfId="4136" xr:uid="{E749FAAF-DAD5-4D44-AE2F-DD14DF2D2AE6}"/>
    <cellStyle name="Normal 2 73 2" xfId="3022" xr:uid="{A0A16E39-E3BC-454E-94DB-6B62B604AE09}"/>
    <cellStyle name="Normal 2 73 2 2" xfId="4140" xr:uid="{2A88C4AA-C4EA-4D0C-BA89-6B0BECF86D78}"/>
    <cellStyle name="Normal 2 73 2 2 2" xfId="4143" xr:uid="{BD0504E2-0886-43EC-AF4A-0EF42018ECD7}"/>
    <cellStyle name="Normal 2 73 2 2 2 2" xfId="10473" xr:uid="{66914747-689A-421A-9580-DD4616D8A335}"/>
    <cellStyle name="Normal 2 73 2 2 3" xfId="10470" xr:uid="{61ADCCDD-33B2-4D8F-9A1E-9BF0ACC538E1}"/>
    <cellStyle name="Normal 2 73 2 3" xfId="703" xr:uid="{01545F6F-0147-41A0-9161-DE3D57926222}"/>
    <cellStyle name="Normal 2 73 2 3 2" xfId="709" xr:uid="{69854630-150A-4E2C-A13A-E5E74B437C34}"/>
    <cellStyle name="Normal 2 73 2 3 2 2" xfId="7258" xr:uid="{13C90583-EBCD-4BEF-AFCD-F68D38A882DA}"/>
    <cellStyle name="Normal 2 73 2 3 3" xfId="7252" xr:uid="{80E51B8F-7EE8-477E-92A9-4CFEBBB39817}"/>
    <cellStyle name="Normal 2 73 2 4" xfId="977" xr:uid="{3586BA14-BC8E-44A0-A886-D2C960C66F63}"/>
    <cellStyle name="Normal 2 73 2 4 2" xfId="979" xr:uid="{8995F9A2-4669-49EE-A9C8-5DA057FB36F6}"/>
    <cellStyle name="Normal 2 73 2 4 2 2" xfId="7491" xr:uid="{54F71E7E-E2EA-4359-BB90-17E56C63D31C}"/>
    <cellStyle name="Normal 2 73 2 4 3" xfId="7489" xr:uid="{D717CB04-1E3A-4F84-B872-80E8A2802DE9}"/>
    <cellStyle name="Normal 2 73 2 5" xfId="1012" xr:uid="{E7A579A0-FC85-449C-924A-535646FB1E68}"/>
    <cellStyle name="Normal 2 73 2 5 2" xfId="7524" xr:uid="{D86CDE27-535C-4439-96B0-3CC69D630A5E}"/>
    <cellStyle name="Normal 2 73 2 6" xfId="9427" xr:uid="{B2106885-2D94-4E8A-9B4C-B0AFF2A91892}"/>
    <cellStyle name="Normal 2 73 3" xfId="3025" xr:uid="{35CE61F6-87CC-4E8A-80B4-D9A243174A05}"/>
    <cellStyle name="Normal 2 73 3 2" xfId="2605" xr:uid="{0F424FBA-7C3C-4C0E-8B2C-A14B84A04DB4}"/>
    <cellStyle name="Normal 2 73 3 2 2" xfId="1829" xr:uid="{A034B9CC-E6A0-46FB-A1B4-FABC3FD89B6F}"/>
    <cellStyle name="Normal 2 73 3 2 2 2" xfId="8289" xr:uid="{10934D1E-9894-4200-ABA2-66B3F125F13B}"/>
    <cellStyle name="Normal 2 73 3 2 3" xfId="9019" xr:uid="{C3A8BF75-386C-4445-973C-9B43C957F1BC}"/>
    <cellStyle name="Normal 2 73 3 3" xfId="452" xr:uid="{594A7595-AB92-4A1B-ACE5-F62BD3877A76}"/>
    <cellStyle name="Normal 2 73 3 3 2" xfId="1023" xr:uid="{FC0012D4-32FD-487F-B811-70E22A2E6F8A}"/>
    <cellStyle name="Normal 2 73 3 3 2 2" xfId="7535" xr:uid="{17925239-9D8A-4CDE-B0E7-F6FE6B9BF356}"/>
    <cellStyle name="Normal 2 73 3 3 3" xfId="7029" xr:uid="{2D959193-2F25-4460-83A5-B8EF10D3E927}"/>
    <cellStyle name="Normal 2 73 3 4" xfId="463" xr:uid="{E4C90E80-A47D-4CE8-BF25-D999796C4718}"/>
    <cellStyle name="Normal 2 73 3 4 2" xfId="1039" xr:uid="{F7A77D1A-1108-44D3-8F6F-9A19166BF72B}"/>
    <cellStyle name="Normal 2 73 3 4 2 2" xfId="7548" xr:uid="{01215444-8CB2-4034-8EEF-6F81010BAADC}"/>
    <cellStyle name="Normal 2 73 3 4 3" xfId="7038" xr:uid="{8648354E-6352-4D8B-BF74-D4127EA691E9}"/>
    <cellStyle name="Normal 2 73 3 5" xfId="1056" xr:uid="{BE43607B-798B-4330-804B-55B62C27682E}"/>
    <cellStyle name="Normal 2 73 3 5 2" xfId="7565" xr:uid="{E896746F-1157-41A4-B732-600D5264558B}"/>
    <cellStyle name="Normal 2 73 3 6" xfId="9430" xr:uid="{F6FF720F-8B93-472F-86F1-1000E4E96738}"/>
    <cellStyle name="Normal 2 73 4" xfId="3028" xr:uid="{087D7DA6-B1B2-453B-B637-8DC36F04324F}"/>
    <cellStyle name="Normal 2 73 4 2" xfId="3936" xr:uid="{3D3978DA-E9CD-43F2-9003-F11A5A092827}"/>
    <cellStyle name="Normal 2 73 4 2 2" xfId="10271" xr:uid="{C23E3699-C1D1-4519-907D-3699F9323575}"/>
    <cellStyle name="Normal 2 73 4 3" xfId="9433" xr:uid="{8ECC2D18-277C-4152-B64D-BF651F6CE1CF}"/>
    <cellStyle name="Normal 2 73 5" xfId="3030" xr:uid="{E3CB27AF-7173-4AA9-8CF8-547B5B029CBE}"/>
    <cellStyle name="Normal 2 73 5 2" xfId="2797" xr:uid="{9E628F0C-A0BF-4329-AE63-0A3197C9342D}"/>
    <cellStyle name="Normal 2 73 5 2 2" xfId="9209" xr:uid="{73CC2DEC-D880-41C6-8A6F-980D65BDEE80}"/>
    <cellStyle name="Normal 2 73 5 3" xfId="9435" xr:uid="{985B6A14-C803-4460-8C16-789AD33E3C40}"/>
    <cellStyle name="Normal 2 73 6" xfId="4144" xr:uid="{7199A8EB-15F5-4A9D-A88D-6BB1B0FCC24B}"/>
    <cellStyle name="Normal 2 73 6 2" xfId="2875" xr:uid="{78719964-9B3E-4D13-83FF-619486B1C4BB}"/>
    <cellStyle name="Normal 2 73 6 2 2" xfId="9284" xr:uid="{111BC35D-534B-489B-86D8-AE5192F5227F}"/>
    <cellStyle name="Normal 2 73 6 3" xfId="10474" xr:uid="{F1F6CE4C-4580-423E-A6F2-E0FFB03435CB}"/>
    <cellStyle name="Normal 2 73 7" xfId="4145" xr:uid="{0D282F7D-99EA-45B7-8A22-BCBE1EC5E40E}"/>
    <cellStyle name="Normal 2 73 7 2" xfId="10475" xr:uid="{957C553D-7B1F-423B-A83A-D3D975DB0309}"/>
    <cellStyle name="Normal 2 73 8" xfId="10466" xr:uid="{4816E970-11EC-4816-9E9F-15EBA86D6CC1}"/>
    <cellStyle name="Normal 2 74" xfId="4138" xr:uid="{84108EBF-1C6D-44C3-B85F-1000E03A31EE}"/>
    <cellStyle name="Normal 2 74 2" xfId="4146" xr:uid="{70238D06-0D10-431A-8451-AF7F3039C8A7}"/>
    <cellStyle name="Normal 2 74 2 2" xfId="4147" xr:uid="{529A2290-638D-4360-B865-C751A5658F37}"/>
    <cellStyle name="Normal 2 74 2 2 2" xfId="1959" xr:uid="{74A749E3-E712-4541-9E43-1AA67793B0CF}"/>
    <cellStyle name="Normal 2 74 2 2 2 2" xfId="8413" xr:uid="{89D075C2-CDC0-47F3-93A6-B8626568D385}"/>
    <cellStyle name="Normal 2 74 2 2 3" xfId="10477" xr:uid="{5E53F52A-AD2C-45DA-A0CC-05E2876AE97A}"/>
    <cellStyle name="Normal 2 74 2 3" xfId="565" xr:uid="{E7F04499-0B5E-439F-B6FC-B3F620007179}"/>
    <cellStyle name="Normal 2 74 2 3 2" xfId="4149" xr:uid="{FC893431-2F5F-4C07-B099-F7CB5A4D0121}"/>
    <cellStyle name="Normal 2 74 2 3 2 2" xfId="10478" xr:uid="{8D4836B1-8E01-42D0-B890-5AA5C26D0F1B}"/>
    <cellStyle name="Normal 2 74 2 3 3" xfId="7125" xr:uid="{00BC5113-B094-4FCC-9AF2-A7C0DEA78F47}"/>
    <cellStyle name="Normal 2 74 2 4" xfId="1259" xr:uid="{C97C53BC-8A83-43C7-8078-1EB08F0CD787}"/>
    <cellStyle name="Normal 2 74 2 4 2" xfId="2026" xr:uid="{642C7D7E-B340-4DAF-85C0-2E26C1749863}"/>
    <cellStyle name="Normal 2 74 2 4 2 2" xfId="8477" xr:uid="{AA98B399-1845-4C04-BD91-1778E0EE7955}"/>
    <cellStyle name="Normal 2 74 2 4 3" xfId="7766" xr:uid="{D41E5FFD-EE59-4527-96A3-4B21BFC67168}"/>
    <cellStyle name="Normal 2 74 2 5" xfId="4150" xr:uid="{B9160BC1-9E9D-4629-9452-4E881DB202AB}"/>
    <cellStyle name="Normal 2 74 2 5 2" xfId="10479" xr:uid="{F502C0B0-B92C-4A23-A668-0F19B9B5AE99}"/>
    <cellStyle name="Normal 2 74 2 6" xfId="10476" xr:uid="{5F687F25-67AC-4EE7-BF67-89CE331CA526}"/>
    <cellStyle name="Normal 2 74 3" xfId="4151" xr:uid="{C1D704B6-6FA6-4FB6-B172-3B4BC74F5260}"/>
    <cellStyle name="Normal 2 74 3 2" xfId="2841" xr:uid="{2708574C-3CE8-4EF5-8A8B-83F5B7443C26}"/>
    <cellStyle name="Normal 2 74 3 2 2" xfId="4059" xr:uid="{90DB6701-3F2A-4256-88AA-595D1D3CB456}"/>
    <cellStyle name="Normal 2 74 3 2 2 2" xfId="10393" xr:uid="{18C62878-0E4E-4707-BF3E-E9230BBA768E}"/>
    <cellStyle name="Normal 2 74 3 2 3" xfId="9251" xr:uid="{A1ABD25C-8F83-4EE7-9EAF-14AFB7397EC1}"/>
    <cellStyle name="Normal 2 74 3 3" xfId="1094" xr:uid="{D939DF23-62D4-4B91-9D1C-816D72658175}"/>
    <cellStyle name="Normal 2 74 3 3 2" xfId="4153" xr:uid="{B78D176D-3F39-4F7A-B02B-68FE2A944125}"/>
    <cellStyle name="Normal 2 74 3 3 2 2" xfId="10482" xr:uid="{923518E8-0EFA-4B9A-84C0-675A1D2E1707}"/>
    <cellStyle name="Normal 2 74 3 3 3" xfId="7604" xr:uid="{F7E99DEB-4C6E-4624-83C6-B6470E37FCF7}"/>
    <cellStyle name="Normal 2 74 3 4" xfId="1264" xr:uid="{4CB569EE-303D-49DB-A677-DDAD2B0F96FA}"/>
    <cellStyle name="Normal 2 74 3 4 2" xfId="4155" xr:uid="{A5C9093D-2BDE-4E66-A868-5F4A5D403DF3}"/>
    <cellStyle name="Normal 2 74 3 4 2 2" xfId="10484" xr:uid="{3B8CD3EA-AA24-41A0-853C-EE98C4F24B06}"/>
    <cellStyle name="Normal 2 74 3 4 3" xfId="7771" xr:uid="{40A27C7A-66F7-4BAF-A1EC-50BD3CAF68D9}"/>
    <cellStyle name="Normal 2 74 3 5" xfId="2844" xr:uid="{F5215B36-4D7E-4387-A159-5BDC8563E349}"/>
    <cellStyle name="Normal 2 74 3 5 2" xfId="9254" xr:uid="{819EFB30-FFFD-47D1-85B4-3D49AC43E669}"/>
    <cellStyle name="Normal 2 74 3 6" xfId="10480" xr:uid="{CF8E577A-9DA6-4ED7-99D5-984BA7E7B64D}"/>
    <cellStyle name="Normal 2 74 4" xfId="4156" xr:uid="{BAE99795-6D64-455B-8EFC-57F188346C7F}"/>
    <cellStyle name="Normal 2 74 4 2" xfId="3501" xr:uid="{4B9EA7EC-4FEA-47E2-B26E-4D409629446B}"/>
    <cellStyle name="Normal 2 74 4 2 2" xfId="9890" xr:uid="{A6F4CFC0-BCA3-4594-9ED4-6B86B971C36F}"/>
    <cellStyle name="Normal 2 74 4 3" xfId="10485" xr:uid="{AC2652E8-DB3E-4BEE-93F3-7F8F731CEDF7}"/>
    <cellStyle name="Normal 2 74 5" xfId="3840" xr:uid="{2AD8ADD6-6393-40DC-AA22-4544875533DF}"/>
    <cellStyle name="Normal 2 74 5 2" xfId="4158" xr:uid="{0D553E65-240B-43D7-98CF-B670037D12BB}"/>
    <cellStyle name="Normal 2 74 5 2 2" xfId="10487" xr:uid="{002890A9-112A-4C34-88AD-891D7F5C04E1}"/>
    <cellStyle name="Normal 2 74 5 3" xfId="10191" xr:uid="{055444FF-518A-4796-91A4-3BCF86B81DB8}"/>
    <cellStyle name="Normal 2 74 6" xfId="3653" xr:uid="{1EBC5A67-F448-4C64-9053-0E76DECF3570}"/>
    <cellStyle name="Normal 2 74 6 2" xfId="3656" xr:uid="{81C788E0-6F83-44B1-9F72-A044F224AAAB}"/>
    <cellStyle name="Normal 2 74 6 2 2" xfId="10022" xr:uid="{DFCB0A99-AD38-4891-9382-9D03038E3D00}"/>
    <cellStyle name="Normal 2 74 6 3" xfId="10019" xr:uid="{E2CA74B3-20FC-41BA-A369-F103A41C33EC}"/>
    <cellStyle name="Normal 2 74 7" xfId="3665" xr:uid="{8C9A88BF-204E-4BCE-97A0-B911A326444F}"/>
    <cellStyle name="Normal 2 74 7 2" xfId="10031" xr:uid="{6D82136C-5C17-45A6-81B4-4AF5F7FC373D}"/>
    <cellStyle name="Normal 2 74 8" xfId="10468" xr:uid="{2489D20C-E0CF-416C-9D2D-80FD32A6319F}"/>
    <cellStyle name="Normal 2 75" xfId="4159" xr:uid="{BF83E909-50CA-445B-87E8-A2E57D86C5BA}"/>
    <cellStyle name="Normal 2 75 2" xfId="4161" xr:uid="{51472AA6-F427-4A96-B17E-3F0D4ECA1EDE}"/>
    <cellStyle name="Normal 2 75 2 2" xfId="4163" xr:uid="{16FD9999-5C9C-46DA-A305-8D1774620602}"/>
    <cellStyle name="Normal 2 75 2 2 2" xfId="4165" xr:uid="{95038060-8991-4380-BF9E-0BFF0B35AEB6}"/>
    <cellStyle name="Normal 2 75 2 2 2 2" xfId="10494" xr:uid="{B5ADD07E-1E9E-4899-8944-D7C888ADD3ED}"/>
    <cellStyle name="Normal 2 75 2 2 3" xfId="10492" xr:uid="{D1A5F95C-4ED7-43F5-9FE4-DC0FD04E75FB}"/>
    <cellStyle name="Normal 2 75 2 3" xfId="1281" xr:uid="{7A6680DD-5CED-4BA5-9939-2E1026EADB5E}"/>
    <cellStyle name="Normal 2 75 2 3 2" xfId="3896" xr:uid="{9158D3CC-F7F1-49C1-AD4E-31C2DDDF14A5}"/>
    <cellStyle name="Normal 2 75 2 3 2 2" xfId="10233" xr:uid="{96132965-92DA-4573-BCB5-E443AB50B9B1}"/>
    <cellStyle name="Normal 2 75 2 3 3" xfId="7787" xr:uid="{1679353B-A445-4831-8EFD-3CE5043BD417}"/>
    <cellStyle name="Normal 2 75 2 4" xfId="4166" xr:uid="{18813EDF-5F4B-4CEA-86FD-6A2510599710}"/>
    <cellStyle name="Normal 2 75 2 4 2" xfId="4167" xr:uid="{2585D03C-392C-4536-A00E-D32410341D4B}"/>
    <cellStyle name="Normal 2 75 2 4 2 2" xfId="10496" xr:uid="{DA308888-8621-4948-8B1D-72E815FED91A}"/>
    <cellStyle name="Normal 2 75 2 4 3" xfId="10495" xr:uid="{77A213DF-97EB-4383-B757-EEBA50008E6D}"/>
    <cellStyle name="Normal 2 75 2 5" xfId="4169" xr:uid="{6ECB570B-16EE-4FC1-ACA2-BAF4687A03F9}"/>
    <cellStyle name="Normal 2 75 2 5 2" xfId="10498" xr:uid="{AD66961F-B488-406D-A8F3-2D624FCED5AA}"/>
    <cellStyle name="Normal 2 75 2 6" xfId="10490" xr:uid="{816CBE0F-9FFE-4465-AA92-936117B96025}"/>
    <cellStyle name="Normal 2 75 3" xfId="415" xr:uid="{4F75DE1E-96FA-42D4-96FC-C1AB34505508}"/>
    <cellStyle name="Normal 2 75 3 2" xfId="4171" xr:uid="{C635E87A-F93A-4571-9E2F-77BEE30745F4}"/>
    <cellStyle name="Normal 2 75 3 2 2" xfId="4174" xr:uid="{738BAFCB-DB40-429C-9E43-0F5A363C1230}"/>
    <cellStyle name="Normal 2 75 3 2 2 2" xfId="10503" xr:uid="{B349F2EF-6A4F-4465-86B0-1C1C32F626B8}"/>
    <cellStyle name="Normal 2 75 3 2 3" xfId="10500" xr:uid="{99476E78-7C5F-4F8D-B316-2AEE8466C28A}"/>
    <cellStyle name="Normal 2 75 3 3" xfId="1284" xr:uid="{6B82C2D7-F928-432F-A10D-53FECBF2F676}"/>
    <cellStyle name="Normal 2 75 3 3 2" xfId="4176" xr:uid="{384FCC7E-6F79-42B5-BE71-90667AD75AB7}"/>
    <cellStyle name="Normal 2 75 3 3 2 2" xfId="10505" xr:uid="{281D6F37-9E1D-41AC-8072-A14071B4D156}"/>
    <cellStyle name="Normal 2 75 3 3 3" xfId="7790" xr:uid="{44EC5C65-0608-4E48-A9D4-140DCEF34D36}"/>
    <cellStyle name="Normal 2 75 3 4" xfId="4178" xr:uid="{E7CB8653-DBDD-4968-8D0A-D6EE983DAF3F}"/>
    <cellStyle name="Normal 2 75 3 4 2" xfId="2707" xr:uid="{A3B84B8C-F116-489F-9AF2-B5D6C59B4FB0}"/>
    <cellStyle name="Normal 2 75 3 4 2 2" xfId="9120" xr:uid="{393012A3-A817-468D-BF9C-675A26CE59D6}"/>
    <cellStyle name="Normal 2 75 3 4 3" xfId="10507" xr:uid="{3DE789DE-474A-4AB3-8876-C3D0CD5FEF21}"/>
    <cellStyle name="Normal 2 75 3 5" xfId="4180" xr:uid="{CE867E64-85D1-4CD0-B54B-7CD055039148}"/>
    <cellStyle name="Normal 2 75 3 5 2" xfId="10509" xr:uid="{3631D257-1ABF-46B1-A730-400DD3DAEEC9}"/>
    <cellStyle name="Normal 2 75 3 6" xfId="6996" xr:uid="{EC36358A-C141-42A7-9D9F-D18F519E2F4A}"/>
    <cellStyle name="Normal 2 75 4" xfId="4181" xr:uid="{28CCA674-5020-4F98-8442-D17D0F78D9AF}"/>
    <cellStyle name="Normal 2 75 4 2" xfId="3553" xr:uid="{62D011D6-51D8-4A4A-8335-7BC9C6F17E65}"/>
    <cellStyle name="Normal 2 75 4 2 2" xfId="9937" xr:uid="{CFB1AC2B-7F8A-4E46-931E-D77EF06A319B}"/>
    <cellStyle name="Normal 2 75 4 3" xfId="10510" xr:uid="{82B8FB44-27F3-4336-9C7B-EC85B65C67CE}"/>
    <cellStyle name="Normal 2 75 5" xfId="4183" xr:uid="{AD0FFF57-E521-4A78-A739-034689403C1E}"/>
    <cellStyle name="Normal 2 75 5 2" xfId="4185" xr:uid="{5D47B417-B7FB-48FD-BC0F-AE2C49AF223B}"/>
    <cellStyle name="Normal 2 75 5 2 2" xfId="10514" xr:uid="{6F4CF921-699C-45F0-A357-A9DCA92B5CD3}"/>
    <cellStyle name="Normal 2 75 5 3" xfId="10512" xr:uid="{0CA8620C-6844-44DC-8712-B7BAA6044C51}"/>
    <cellStyle name="Normal 2 75 6" xfId="770" xr:uid="{4D89092E-CEAC-483C-9706-62A72BDE9FD4}"/>
    <cellStyle name="Normal 2 75 6 2" xfId="3676" xr:uid="{7502A6E2-0462-471D-909C-F7DC091ACA58}"/>
    <cellStyle name="Normal 2 75 6 2 2" xfId="10042" xr:uid="{AC03D0FC-CE42-4090-AA8C-7035560070FB}"/>
    <cellStyle name="Normal 2 75 6 3" xfId="7311" xr:uid="{50F993BB-27C3-4BC4-B91D-76765BF10B05}"/>
    <cellStyle name="Normal 2 75 7" xfId="3681" xr:uid="{867320D0-54D5-4168-99BA-1A602168D3AD}"/>
    <cellStyle name="Normal 2 75 7 2" xfId="10047" xr:uid="{036592C2-798B-461D-872C-7DEB579AEE5F}"/>
    <cellStyle name="Normal 2 75 8" xfId="10488" xr:uid="{55FBB2E8-6DC6-4086-84C8-F8107DF60CE5}"/>
    <cellStyle name="Normal 2 76" xfId="1448" xr:uid="{3658A4B1-6AEE-4FD8-9048-762B896D0680}"/>
    <cellStyle name="Normal 2 76 2" xfId="4186" xr:uid="{18A80813-C2BC-4E7D-A1DF-FB8E779B5F72}"/>
    <cellStyle name="Normal 2 76 2 2" xfId="4189" xr:uid="{B1BE6108-1E32-4029-B2CB-E2F37B176259}"/>
    <cellStyle name="Normal 2 76 2 2 2" xfId="4190" xr:uid="{0D1B3992-813E-4E33-A392-D63FAB4CD81D}"/>
    <cellStyle name="Normal 2 76 2 2 2 2" xfId="10518" xr:uid="{63E5164D-A986-4176-9892-1F7F1A5798E4}"/>
    <cellStyle name="Normal 2 76 2 2 3" xfId="10517" xr:uid="{E624A7E1-927E-4DD3-88C5-EC0822802C6D}"/>
    <cellStyle name="Normal 2 76 2 3" xfId="684" xr:uid="{68ED74E1-03BD-4F04-AF70-A0760E60015B}"/>
    <cellStyle name="Normal 2 76 2 3 2" xfId="4192" xr:uid="{7762F922-1E9E-4882-AF61-8E8C7808DA97}"/>
    <cellStyle name="Normal 2 76 2 3 2 2" xfId="10520" xr:uid="{88055B44-25FA-4863-90CC-CC3E2EB0B0E6}"/>
    <cellStyle name="Normal 2 76 2 3 3" xfId="7235" xr:uid="{F78473DA-27D9-4FC8-9F0E-A025F5AF2CE4}"/>
    <cellStyle name="Normal 2 76 2 4" xfId="2501" xr:uid="{17CCB414-7554-4468-84C8-62EC8EBC62BD}"/>
    <cellStyle name="Normal 2 76 2 4 2" xfId="2505" xr:uid="{AF0829FF-DE0B-492B-B5A1-E4F96DF51DFF}"/>
    <cellStyle name="Normal 2 76 2 4 2 2" xfId="8925" xr:uid="{8277D18C-3840-471E-BA2E-44298431A4AA}"/>
    <cellStyle name="Normal 2 76 2 4 3" xfId="8922" xr:uid="{8DD57062-08CD-497F-A432-1C75933E7B4E}"/>
    <cellStyle name="Normal 2 76 2 5" xfId="2510" xr:uid="{318232A7-F361-466E-B540-0728C37B64C0}"/>
    <cellStyle name="Normal 2 76 2 5 2" xfId="8930" xr:uid="{6237F168-4415-48C3-BB44-A3B5437357CD}"/>
    <cellStyle name="Normal 2 76 2 6" xfId="10515" xr:uid="{145CB89B-7C87-493B-9BAC-DE5145D66686}"/>
    <cellStyle name="Normal 2 76 3" xfId="2089" xr:uid="{023F702C-6FD0-4426-B961-822BD3C553D3}"/>
    <cellStyle name="Normal 2 76 3 2" xfId="2110" xr:uid="{B9A39B3B-A815-4962-8096-956ED97DA315}"/>
    <cellStyle name="Normal 2 76 3 2 2" xfId="4193" xr:uid="{0B751C96-6DD9-4DDD-91D6-1427F97238B1}"/>
    <cellStyle name="Normal 2 76 3 2 2 2" xfId="10521" xr:uid="{0C9683A6-9BB0-407F-9E26-37B528CB39FE}"/>
    <cellStyle name="Normal 2 76 3 2 3" xfId="8558" xr:uid="{77BC31F0-A2E1-40DA-B048-64F23B2E3A2E}"/>
    <cellStyle name="Normal 2 76 3 3" xfId="2112" xr:uid="{521FF8A2-3447-4985-B3AD-F9B512CBAEDB}"/>
    <cellStyle name="Normal 2 76 3 3 2" xfId="4194" xr:uid="{E953D5F9-CB34-4FED-894D-97C1B60AFE74}"/>
    <cellStyle name="Normal 2 76 3 3 2 2" xfId="10522" xr:uid="{D2EE9409-CADB-4CF3-A9BC-CC8EBD00E272}"/>
    <cellStyle name="Normal 2 76 3 3 3" xfId="8560" xr:uid="{437C25FA-4D35-4C55-92A5-6E4B45362A53}"/>
    <cellStyle name="Normal 2 76 3 4" xfId="2114" xr:uid="{A067E319-D0C2-4CFC-AC27-C3CCAD187ADD}"/>
    <cellStyle name="Normal 2 76 3 4 2" xfId="2532" xr:uid="{01F482A0-2429-4B44-A9E3-92548B35D670}"/>
    <cellStyle name="Normal 2 76 3 4 2 2" xfId="8951" xr:uid="{57FDA892-8C12-425C-B3F8-E20FFFDE7C51}"/>
    <cellStyle name="Normal 2 76 3 4 3" xfId="8562" xr:uid="{15B6D926-7384-4174-ADCB-8B3F2C8A4B9F}"/>
    <cellStyle name="Normal 2 76 3 5" xfId="2118" xr:uid="{5EA602B8-F627-42AC-90E5-1BBD2A7C01BE}"/>
    <cellStyle name="Normal 2 76 3 5 2" xfId="8566" xr:uid="{E1CE4AD7-A084-4673-85E0-EA58A08A207D}"/>
    <cellStyle name="Normal 2 76 3 6" xfId="8538" xr:uid="{C531C001-E2CC-4C6B-8265-20CBE65D102D}"/>
    <cellStyle name="Normal 2 76 4" xfId="3771" xr:uid="{5A4B92A1-7E90-4226-AD9A-4BAE614E8F74}"/>
    <cellStyle name="Normal 2 76 4 2" xfId="3773" xr:uid="{363F71CD-6E0A-47DF-9FE7-4E279D15B086}"/>
    <cellStyle name="Normal 2 76 4 2 2" xfId="10125" xr:uid="{4C2F1994-8FEF-46C1-8A2F-087772E47BEA}"/>
    <cellStyle name="Normal 2 76 4 3" xfId="10123" xr:uid="{43DAB117-C3CA-4B46-9F95-DBCA491682A1}"/>
    <cellStyle name="Normal 2 76 5" xfId="3775" xr:uid="{6CD90156-833B-4DB9-85E2-E6E8B35D84AF}"/>
    <cellStyle name="Normal 2 76 5 2" xfId="3777" xr:uid="{268C8557-6C18-4C37-8FC6-42C6709AF6E8}"/>
    <cellStyle name="Normal 2 76 5 2 2" xfId="10129" xr:uid="{40B4C951-FAF3-4D18-8739-B0240DFDAC41}"/>
    <cellStyle name="Normal 2 76 5 3" xfId="10127" xr:uid="{575A4957-1576-456C-80FE-F813A0299031}"/>
    <cellStyle name="Normal 2 76 6" xfId="3779" xr:uid="{22824E38-8058-4D60-8E91-4534BFC0EC71}"/>
    <cellStyle name="Normal 2 76 6 2" xfId="3898" xr:uid="{5E4367A2-8EC5-416E-8E39-2268F55AEB93}"/>
    <cellStyle name="Normal 2 76 6 2 2" xfId="10234" xr:uid="{5470DF33-30C2-411A-807C-8807BD7858BA}"/>
    <cellStyle name="Normal 2 76 6 3" xfId="10131" xr:uid="{F24BF631-1835-4DE0-B874-3C6D6CD2D3DD}"/>
    <cellStyle name="Normal 2 76 7" xfId="3781" xr:uid="{30023501-C6A9-4AE5-88E8-27ACCE5E3476}"/>
    <cellStyle name="Normal 2 76 7 2" xfId="10133" xr:uid="{7968CBB4-3597-4593-B864-6487DA8816F8}"/>
    <cellStyle name="Normal 2 76 8" xfId="7946" xr:uid="{9B92A4C0-2404-4DC6-9C2B-1E4E2055A8F4}"/>
    <cellStyle name="Normal 2 77" xfId="4195" xr:uid="{10EF1D6F-6756-46D2-8443-3570A69C6656}"/>
    <cellStyle name="Normal 2 77 2" xfId="4197" xr:uid="{3A264492-2B6F-4387-AF16-5FAD2F164168}"/>
    <cellStyle name="Normal 2 77 2 2" xfId="4199" xr:uid="{32D58482-65EB-404A-9801-C58A5281F215}"/>
    <cellStyle name="Normal 2 77 2 2 2" xfId="2176" xr:uid="{232DD96E-B113-45BA-AAB9-204802D73C8B}"/>
    <cellStyle name="Normal 2 77 2 2 2 2" xfId="8623" xr:uid="{BBED8F9A-DF33-40BA-8F50-82E28CC702E7}"/>
    <cellStyle name="Normal 2 77 2 2 3" xfId="10527" xr:uid="{5825BC31-07CE-4D95-AA3E-82CFC5D330BE}"/>
    <cellStyle name="Normal 2 77 2 3" xfId="4200" xr:uid="{C2A2FB66-676C-456C-B3A4-575218193D84}"/>
    <cellStyle name="Normal 2 77 2 3 2" xfId="2187" xr:uid="{6BA70CAA-979D-431E-8C3C-64D725015835}"/>
    <cellStyle name="Normal 2 77 2 3 2 2" xfId="8634" xr:uid="{5B0C85D5-878C-4321-9BEF-3888E048D697}"/>
    <cellStyle name="Normal 2 77 2 3 3" xfId="10528" xr:uid="{475A3C37-13D8-4904-ADB9-DBD8F2086718}"/>
    <cellStyle name="Normal 2 77 2 4" xfId="3321" xr:uid="{7AB6BF0E-519D-4A9A-8A26-D9268AA1C0A7}"/>
    <cellStyle name="Normal 2 77 2 4 2" xfId="3263" xr:uid="{AD00C399-2A9C-4A94-AF6A-13B8E86DD0C2}"/>
    <cellStyle name="Normal 2 77 2 4 2 2" xfId="9663" xr:uid="{CE367C36-658B-49E9-8C16-2AA028841B83}"/>
    <cellStyle name="Normal 2 77 2 4 3" xfId="9719" xr:uid="{F3558B79-1A14-4F06-84FE-9FABF7C08A2A}"/>
    <cellStyle name="Normal 2 77 2 5" xfId="3326" xr:uid="{D37F4589-DB75-4B0C-8345-04856A9FCD37}"/>
    <cellStyle name="Normal 2 77 2 5 2" xfId="9724" xr:uid="{FB398947-A101-4BF1-8E60-BC4519BF3EF4}"/>
    <cellStyle name="Normal 2 77 2 6" xfId="10525" xr:uid="{96C62192-AC7E-4137-B77F-A1DA6172681B}"/>
    <cellStyle name="Normal 2 77 3" xfId="4201" xr:uid="{C7E19E02-B0BB-4EB1-B559-08991C4AC096}"/>
    <cellStyle name="Normal 2 77 3 2" xfId="4202" xr:uid="{BDA8A712-D1DA-4921-8135-3C9F807269D6}"/>
    <cellStyle name="Normal 2 77 3 2 2" xfId="2267" xr:uid="{1AC69C74-F937-486A-A593-B43B9217F525}"/>
    <cellStyle name="Normal 2 77 3 2 2 2" xfId="8713" xr:uid="{E6354EB3-CC5E-48F9-AD30-1E4A372C3008}"/>
    <cellStyle name="Normal 2 77 3 2 3" xfId="10530" xr:uid="{AAD64EA3-9AC7-424D-8FF8-9095415EEBDD}"/>
    <cellStyle name="Normal 2 77 3 3" xfId="4203" xr:uid="{43EEFA21-C27D-4E55-8131-5F7CB7C3D041}"/>
    <cellStyle name="Normal 2 77 3 3 2" xfId="2276" xr:uid="{5756D775-3AA8-40E9-8506-CFFE1ED2C481}"/>
    <cellStyle name="Normal 2 77 3 3 2 2" xfId="8722" xr:uid="{C8B5C5E8-4B92-4B0D-9D52-D23265EA9F2F}"/>
    <cellStyle name="Normal 2 77 3 3 3" xfId="10531" xr:uid="{4480D7A3-6251-4340-BD50-49ECE7206A9B}"/>
    <cellStyle name="Normal 2 77 3 4" xfId="4204" xr:uid="{525C1384-9CFA-4B46-A45D-0D89816F3FD8}"/>
    <cellStyle name="Normal 2 77 3 4 2" xfId="4205" xr:uid="{A77A4908-93A3-4870-8F8C-9BF67B832645}"/>
    <cellStyle name="Normal 2 77 3 4 2 2" xfId="10533" xr:uid="{49E9F770-06A3-4770-AB5F-4C233E51452E}"/>
    <cellStyle name="Normal 2 77 3 4 3" xfId="10532" xr:uid="{4E70AF8B-9AA2-4982-B116-6742C1B5C475}"/>
    <cellStyle name="Normal 2 77 3 5" xfId="4206" xr:uid="{7AB65E3F-4152-47AF-BE28-8CE55BBDFA97}"/>
    <cellStyle name="Normal 2 77 3 5 2" xfId="10534" xr:uid="{5EC13F9F-2C6B-43FC-BA7B-324F80244D1A}"/>
    <cellStyle name="Normal 2 77 3 6" xfId="10529" xr:uid="{2D9778FC-3A26-4B5C-BE5E-7C3FB45347E8}"/>
    <cellStyle name="Normal 2 77 4" xfId="3788" xr:uid="{B1012258-A23E-41CA-90C7-0A3DD673EBF9}"/>
    <cellStyle name="Normal 2 77 4 2" xfId="4207" xr:uid="{AE395313-0A4E-4EC5-908F-B40E4034A47A}"/>
    <cellStyle name="Normal 2 77 4 2 2" xfId="10535" xr:uid="{7C7C678B-960B-4E7E-909D-8D066917AD32}"/>
    <cellStyle name="Normal 2 77 4 3" xfId="10140" xr:uid="{838C17A7-F72D-47E0-98C7-68F5878BAD9E}"/>
    <cellStyle name="Normal 2 77 5" xfId="3790" xr:uid="{0C507F4C-D2B4-4FC6-B179-6AC098AC2450}"/>
    <cellStyle name="Normal 2 77 5 2" xfId="3792" xr:uid="{C313E9A8-8BB1-4E7A-8130-84A812772DBB}"/>
    <cellStyle name="Normal 2 77 5 2 2" xfId="10144" xr:uid="{B8E63D45-B417-467D-8A5C-A8531F64FEFC}"/>
    <cellStyle name="Normal 2 77 5 3" xfId="10142" xr:uid="{387DCE2B-1327-48A4-88C3-27D2FCE57D71}"/>
    <cellStyle name="Normal 2 77 6" xfId="3794" xr:uid="{06779FEC-D3E6-4D88-AF5A-992207A52B07}"/>
    <cellStyle name="Normal 2 77 6 2" xfId="3797" xr:uid="{839DBA47-69AA-46DF-B55D-73D90E678A1B}"/>
    <cellStyle name="Normal 2 77 6 2 2" xfId="10149" xr:uid="{257BC15C-45B7-48C3-8B7B-B7CCABBFCE3B}"/>
    <cellStyle name="Normal 2 77 6 3" xfId="10146" xr:uid="{E4CADC91-6766-4B33-84E3-EE863DE426B1}"/>
    <cellStyle name="Normal 2 77 7" xfId="3800" xr:uid="{47C56874-A4EA-439F-8F2A-9C6FF6DE455D}"/>
    <cellStyle name="Normal 2 77 7 2" xfId="10152" xr:uid="{DD0DB0B9-29FE-4B64-A518-9F77C2F63BE7}"/>
    <cellStyle name="Normal 2 77 8" xfId="10523" xr:uid="{787E4BBE-D406-4A6A-ADCE-175E3527B574}"/>
    <cellStyle name="Normal 2 78" xfId="3032" xr:uid="{3879A3A3-90E4-4F25-B98A-4079B84AD1F1}"/>
    <cellStyle name="Normal 2 78 2" xfId="3167" xr:uid="{C4ACD9FA-E74D-4764-A3D4-1F404431F23C}"/>
    <cellStyle name="Normal 2 78 2 2" xfId="3169" xr:uid="{035BE481-152C-42BB-A1CE-44E13A35CF5F}"/>
    <cellStyle name="Normal 2 78 2 2 2" xfId="3495" xr:uid="{B01AC311-C063-409D-A337-4D8F05CDCBF4}"/>
    <cellStyle name="Normal 2 78 2 2 2 2" xfId="9884" xr:uid="{04685605-151B-40DB-8369-1559E5DABE23}"/>
    <cellStyle name="Normal 2 78 2 2 3" xfId="9572" xr:uid="{AE57DCDA-03C4-448E-AE10-964A8209C4EE}"/>
    <cellStyle name="Normal 2 78 2 3" xfId="4208" xr:uid="{6284ADD6-FF05-4B34-80BF-BCC405789198}"/>
    <cellStyle name="Normal 2 78 2 3 2" xfId="1757" xr:uid="{B843DE23-F425-46A6-856F-B2CB8169F1D2}"/>
    <cellStyle name="Normal 2 78 2 3 2 2" xfId="8221" xr:uid="{F231362D-8D6C-4B21-9A76-8C517FC4A3EB}"/>
    <cellStyle name="Normal 2 78 2 3 3" xfId="10536" xr:uid="{4431A717-3440-4623-B665-2AA6BF22C07E}"/>
    <cellStyle name="Normal 2 78 2 4" xfId="4209" xr:uid="{FE629569-A113-4F79-B6A4-A9D4AAE54AAD}"/>
    <cellStyle name="Normal 2 78 2 4 2" xfId="4211" xr:uid="{FE7A37DD-DFDB-4527-87FC-E9ECE8920213}"/>
    <cellStyle name="Normal 2 78 2 4 2 2" xfId="10539" xr:uid="{77EFFBCD-7BCE-4E82-88C1-78D3F3F83447}"/>
    <cellStyle name="Normal 2 78 2 4 3" xfId="10537" xr:uid="{06A94145-47F9-4442-B91E-9ACA94259415}"/>
    <cellStyle name="Normal 2 78 2 5" xfId="3579" xr:uid="{28236F0F-4363-45D4-A38D-82B3733C29CC}"/>
    <cellStyle name="Normal 2 78 2 5 2" xfId="9960" xr:uid="{6395BE01-F22B-44A3-B356-7FBD6BF43262}"/>
    <cellStyle name="Normal 2 78 2 6" xfId="9570" xr:uid="{3CE08EB3-A19E-4500-9652-523EA1406489}"/>
    <cellStyle name="Normal 2 78 3" xfId="2133" xr:uid="{1DFE5CA4-1190-4E5A-A1B6-EF852F9F9BC0}"/>
    <cellStyle name="Normal 2 78 3 2" xfId="2159" xr:uid="{DFC708FE-09F3-4CC1-9788-CCD35BF3F9DD}"/>
    <cellStyle name="Normal 2 78 3 2 2" xfId="840" xr:uid="{A88FCA33-9DEF-4C7C-B99C-D3DD76726673}"/>
    <cellStyle name="Normal 2 78 3 2 2 2" xfId="7367" xr:uid="{72D1FD35-89AE-4D2C-9A77-7B261917B3A9}"/>
    <cellStyle name="Normal 2 78 3 2 3" xfId="8606" xr:uid="{3F96A465-E3A2-4272-B653-44C725745A94}"/>
    <cellStyle name="Normal 2 78 3 3" xfId="2161" xr:uid="{4528936C-6363-4F50-8502-A736CCCD7F9D}"/>
    <cellStyle name="Normal 2 78 3 3 2" xfId="2485" xr:uid="{6FC38AE9-DA87-4FBB-9DD0-BCB31EFB4CDE}"/>
    <cellStyle name="Normal 2 78 3 3 2 2" xfId="8907" xr:uid="{D2C833BA-A6DD-4C0F-82DF-E68FB613D027}"/>
    <cellStyle name="Normal 2 78 3 3 3" xfId="8608" xr:uid="{6F208281-A252-4B33-BA7B-D7128771DD71}"/>
    <cellStyle name="Normal 2 78 3 4" xfId="2163" xr:uid="{E4F4CD46-30E8-4A19-8E17-01114343CCE8}"/>
    <cellStyle name="Normal 2 78 3 4 2" xfId="2522" xr:uid="{F543A13C-8367-42B6-B167-6E749030B6A8}"/>
    <cellStyle name="Normal 2 78 3 4 2 2" xfId="8942" xr:uid="{F149036C-3011-4779-9607-AB263F6C66BA}"/>
    <cellStyle name="Normal 2 78 3 4 3" xfId="8610" xr:uid="{25610380-D04F-4B28-9823-26F5A134EE50}"/>
    <cellStyle name="Normal 2 78 3 5" xfId="2165" xr:uid="{9D635D01-EC82-4BBF-98DA-3012310364E0}"/>
    <cellStyle name="Normal 2 78 3 5 2" xfId="8612" xr:uid="{06472A24-6CDD-428B-84BD-0C0C87F75B1F}"/>
    <cellStyle name="Normal 2 78 3 6" xfId="8581" xr:uid="{13EA0510-A153-4CD4-9BA1-1927BDFE407F}"/>
    <cellStyle name="Normal 2 78 4" xfId="9437" xr:uid="{FCCC0086-6B62-4046-B6B0-F992B7CC2E43}"/>
    <cellStyle name="Normal 2 79" xfId="4212" xr:uid="{60469C6E-4A2B-4D15-983F-1E0533685939}"/>
    <cellStyle name="Normal 2 79 2" xfId="10540" xr:uid="{CA8D4C96-0D1F-4548-AD0F-AF3B897672B1}"/>
    <cellStyle name="Normal 2 8" xfId="201" xr:uid="{7E3C5B48-A36E-4FDE-A609-D3424BE6AE39}"/>
    <cellStyle name="Normal 2 8 2" xfId="330" xr:uid="{A3FC0C6E-AAEC-4FE1-8665-B2E371CF837C}"/>
    <cellStyle name="Normal 2 8 2 2" xfId="9898" xr:uid="{DE04AF9B-A72A-4905-B358-F8A2C24CBA1B}"/>
    <cellStyle name="Normal 2 8 2 3" xfId="3509" xr:uid="{EDFD0B59-E8A8-44EF-84CD-631E01AD9B9B}"/>
    <cellStyle name="Normal 2 8 3" xfId="10541" xr:uid="{5657F622-F926-4584-AE97-A8CE8AFB8273}"/>
    <cellStyle name="Normal 2 8 4" xfId="6470" xr:uid="{E8BA1C3E-74E2-49C5-AA74-82325CA6833C}"/>
    <cellStyle name="Normal 2 8 5" xfId="4213" xr:uid="{0B58027A-6662-41D5-812E-B167805E02A2}"/>
    <cellStyle name="Normal 2 80" xfId="4160" xr:uid="{D6DD8B81-D230-45B3-A20A-48AB13F7025B}"/>
    <cellStyle name="Normal 2 80 2" xfId="4162" xr:uid="{6A281B40-934E-401F-929F-08B448A931D2}"/>
    <cellStyle name="Normal 2 80 2 2" xfId="4164" xr:uid="{BDFFFCDA-D338-4F1B-9AD7-99F91A2E256E}"/>
    <cellStyle name="Normal 2 80 2 2 2" xfId="10493" xr:uid="{5E09680C-F771-4B05-AF9D-77B6CD39B666}"/>
    <cellStyle name="Normal 2 80 2 3" xfId="10491" xr:uid="{B060CE9E-D308-460E-A2C5-0F3091FC55BC}"/>
    <cellStyle name="Normal 2 80 3" xfId="416" xr:uid="{C1C5A86A-D24D-411E-B60B-C76A2328B2D3}"/>
    <cellStyle name="Normal 2 80 3 2" xfId="4172" xr:uid="{7197E51F-344D-48A7-AE5B-F1E97B69F92A}"/>
    <cellStyle name="Normal 2 80 3 2 2" xfId="10501" xr:uid="{94ED4F19-C771-46C0-9B6B-7598596DC600}"/>
    <cellStyle name="Normal 2 80 3 3" xfId="6997" xr:uid="{F0CDE3D9-B218-4B8C-99D1-8AA8C45C6048}"/>
    <cellStyle name="Normal 2 80 4" xfId="4182" xr:uid="{5A2F8B2E-F326-4A98-85B8-6BBDFD1AC099}"/>
    <cellStyle name="Normal 2 80 4 2" xfId="3554" xr:uid="{F47B33EB-E1D7-4F2D-9670-7922C828348D}"/>
    <cellStyle name="Normal 2 80 4 2 2" xfId="9938" xr:uid="{82D2666E-70A8-4A49-B67C-CD83B3AE358A}"/>
    <cellStyle name="Normal 2 80 4 3" xfId="10511" xr:uid="{0CB4B250-0BD8-4268-8A26-4065FECD41E0}"/>
    <cellStyle name="Normal 2 80 5" xfId="4184" xr:uid="{7F903311-C1DD-400A-825D-B441F0A45509}"/>
    <cellStyle name="Normal 2 80 5 2" xfId="10513" xr:uid="{318E4A97-32E7-4637-951F-A3136153121E}"/>
    <cellStyle name="Normal 2 80 6" xfId="10489" xr:uid="{C8C9332C-883B-46E7-BB69-AD3BA1B68FE8}"/>
    <cellStyle name="Normal 2 81" xfId="1449" xr:uid="{EDA6656F-9E3E-4672-A5B1-AD1C1650B49E}"/>
    <cellStyle name="Normal 2 81 2" xfId="4187" xr:uid="{2EFA2B26-4BC2-4760-939F-F62EE0892159}"/>
    <cellStyle name="Normal 2 81 2 2" xfId="10516" xr:uid="{2EDEFF4A-F81A-4F52-9B5E-5CBFC711FF28}"/>
    <cellStyle name="Normal 2 81 3" xfId="7947" xr:uid="{82BA0F66-A3D5-49EA-BCB7-A47352F34F44}"/>
    <cellStyle name="Normal 2 82" xfId="4196" xr:uid="{6C28CA81-62E4-484E-A8B1-75666CE13AEF}"/>
    <cellStyle name="Normal 2 82 2" xfId="4198" xr:uid="{7A3846A4-C158-4165-8D0B-916DDEB149F6}"/>
    <cellStyle name="Normal 2 82 2 2" xfId="10526" xr:uid="{B5F1B6ED-8704-4DEC-A822-EA739FD34AD0}"/>
    <cellStyle name="Normal 2 82 3" xfId="10524" xr:uid="{00C48904-F8B8-4C10-A665-99C0FC31B44A}"/>
    <cellStyle name="Normal 2 83" xfId="3033" xr:uid="{7E0AEAB6-63EB-4E0A-A575-804E1B4B03E1}"/>
    <cellStyle name="Normal 2 83 2" xfId="9438" xr:uid="{4F51452D-7D1E-48E9-9CFA-E939EE5D986B}"/>
    <cellStyle name="Normal 2 84" xfId="7286" xr:uid="{C55A7A73-85C4-42D7-9E08-7BA14EE3C46B}"/>
    <cellStyle name="Normal 2 85" xfId="5379" xr:uid="{9D185C19-0180-4548-82DB-DA7A129E95B9}"/>
    <cellStyle name="Normal 2 86" xfId="741" xr:uid="{C5A1DFDE-D607-4E52-BB70-7E9E43922709}"/>
    <cellStyle name="Normal 2 87" xfId="43" xr:uid="{4A4098C9-CF87-4F5E-94C5-A887C8A24BA8}"/>
    <cellStyle name="Normal 2 88" xfId="11922" xr:uid="{09826B56-10C5-42B3-87A8-E3358D904004}"/>
    <cellStyle name="Normal 2 89" xfId="12099" xr:uid="{7EE9EEBA-E8AF-4E9A-8231-DD4BD4E82130}"/>
    <cellStyle name="Normal 2 9" xfId="235" xr:uid="{FC21BE1B-56BF-477B-A5AD-7F7C9A5040E9}"/>
    <cellStyle name="Normal 2 9 2" xfId="4214" xr:uid="{1D734A9E-D638-4E03-BF87-011F4DCD7288}"/>
    <cellStyle name="Normal 2 9 2 2" xfId="10542" xr:uid="{7F48B3DC-3515-4B70-9810-911CE041B750}"/>
    <cellStyle name="Normal 2 9 3" xfId="7838" xr:uid="{B161BE5B-E196-43C7-BC3D-834AF3970B76}"/>
    <cellStyle name="Normal 2 9 4" xfId="6471" xr:uid="{53B0A74A-1E65-469C-938A-A42761FEF188}"/>
    <cellStyle name="Normal 2 9 5" xfId="1336" xr:uid="{B9E96509-9B95-4CA0-931A-37633D80992A}"/>
    <cellStyle name="Normal 2_130017-B1  โปรแกรมคอมพิวเตอร์ CPI_Q409" xfId="3959" xr:uid="{60E75D76-02D9-471A-B822-CC7F1FAAF1C9}"/>
    <cellStyle name="Normal 20" xfId="49" xr:uid="{B5291317-60B5-46D9-9945-9D22632E3168}"/>
    <cellStyle name="Normal 20 2" xfId="253" xr:uid="{FA6151E8-E0BC-444A-8310-5807CFA751B5}"/>
    <cellStyle name="Normal 20 2 2" xfId="8928" xr:uid="{00D2C95A-D947-443B-9450-8659D9604489}"/>
    <cellStyle name="Normal 20 2 3" xfId="2508" xr:uid="{D538D630-2293-4BB3-9B79-9DBB74C2BFEC}"/>
    <cellStyle name="Normal 20 3" xfId="3944" xr:uid="{35127343-67B5-4677-830C-EB414F5326C6}"/>
    <cellStyle name="Normal 20 3 2" xfId="10279" xr:uid="{2C96CA98-8F32-4DE3-9117-BE0245C925AC}"/>
    <cellStyle name="Normal 20 4" xfId="9466" xr:uid="{845C7581-149B-4054-81F9-525972A7FF52}"/>
    <cellStyle name="Normal 20 5" xfId="6472" xr:uid="{105FD4C8-0436-4A12-B947-F1EC4124FCDF}"/>
    <cellStyle name="Normal 20 6" xfId="3060" xr:uid="{E8CB491F-19DE-4F3E-8F56-2A1A9A55D5CA}"/>
    <cellStyle name="Normal 209" xfId="14" xr:uid="{BE69E51F-1063-4E8A-A122-90A93989DCDC}"/>
    <cellStyle name="Normal 21" xfId="336" xr:uid="{43D1D98C-5751-46C8-B0AA-9C34964D9FE7}"/>
    <cellStyle name="Normal 21 2" xfId="386" xr:uid="{6E9F263F-CC74-4B65-944B-BB574304DB85}"/>
    <cellStyle name="Normal 21 2 2" xfId="8360" xr:uid="{AAD0613D-0FE0-4F9A-8A38-9BE05E56095B}"/>
    <cellStyle name="Normal 21 2 3" xfId="1904" xr:uid="{5493F4B3-A40E-4153-BAAB-066210BAB8EA}"/>
    <cellStyle name="Normal 21 3" xfId="1906" xr:uid="{64F659B1-025A-44D3-ACAF-2E97A4578554}"/>
    <cellStyle name="Normal 21 3 2" xfId="8362" xr:uid="{9B51D8DB-3241-4C4E-A66B-666B6F0C9AB2}"/>
    <cellStyle name="Normal 21 4" xfId="10281" xr:uid="{E0557D23-348B-4FB8-B356-D25EC11367EF}"/>
    <cellStyle name="Normal 21 5" xfId="6473" xr:uid="{3AB9D272-2BDE-4DCA-9574-F4D9225891CB}"/>
    <cellStyle name="Normal 21 6" xfId="3946" xr:uid="{1323DFCB-56E9-4C06-AC3F-DA60EE0C9710}"/>
    <cellStyle name="Normal 22" xfId="338" xr:uid="{1E51D8E9-6174-4896-B8DE-B8D1163CBB56}"/>
    <cellStyle name="Normal 22 2" xfId="3949" xr:uid="{2BE96501-0C23-4B73-A3E4-1EDFFB6CD20F}"/>
    <cellStyle name="Normal 22 2 2" xfId="10285" xr:uid="{51DCC131-57B5-4B3C-89C6-305D51FD6BB2}"/>
    <cellStyle name="Normal 22 2 3" xfId="6475" xr:uid="{071C9503-671E-4E80-A232-0D16B0098E47}"/>
    <cellStyle name="Normal 22 3" xfId="3952" xr:uid="{8CEE03F7-4E3B-4340-A443-F607E2EC823A}"/>
    <cellStyle name="Normal 22 3 2" xfId="10288" xr:uid="{64FB396B-D5DA-4D44-B4E0-CA413F04CC10}"/>
    <cellStyle name="Normal 22 3 3" xfId="6476" xr:uid="{D68A0B6C-384F-4894-88CC-00EBCD4E21A1}"/>
    <cellStyle name="Normal 22 4" xfId="10283" xr:uid="{E08119C2-B72A-49E0-B965-48E7AEA16C9B}"/>
    <cellStyle name="Normal 22 5" xfId="6474" xr:uid="{4DA0811B-4D75-43A2-8937-9DEB7B7CCEAD}"/>
    <cellStyle name="Normal 22 6" xfId="3947" xr:uid="{76BEE1E1-8A32-481E-94D3-B9D378734B30}"/>
    <cellStyle name="Normal 22 7" xfId="11899" xr:uid="{C1DDD83F-1DF8-4FBB-9D1F-049E1DDA3CAB}"/>
    <cellStyle name="Normal 23" xfId="394" xr:uid="{EE12DD53-7F39-4412-BF39-2838C27DCFC0}"/>
    <cellStyle name="Normal 23 2" xfId="3956" xr:uid="{5DC1FA0F-01C5-44E0-AC88-8AD5FF0F3D1C}"/>
    <cellStyle name="Normal 23 2 2" xfId="10292" xr:uid="{89AEAC31-33E1-4B97-9B6C-1E2E67E00D93}"/>
    <cellStyle name="Normal 23 3" xfId="3958" xr:uid="{E0EA5084-448B-4A5D-9FA2-D93DC1B84281}"/>
    <cellStyle name="Normal 23 3 2" xfId="10294" xr:uid="{CA776E82-B2EC-4E02-BB5E-4E3FB074F37E}"/>
    <cellStyle name="Normal 23 4" xfId="10290" xr:uid="{42D495FE-5D4A-43B3-A2CB-DB6F739EDE1E}"/>
    <cellStyle name="Normal 23 5" xfId="6477" xr:uid="{9A36BA5D-41D6-4E42-AB7A-9D39608D1A61}"/>
    <cellStyle name="Normal 23 6" xfId="3954" xr:uid="{3A08F30F-9076-4026-9AB6-FEF837EFBD86}"/>
    <cellStyle name="Normal 24" xfId="3963" xr:uid="{B58917AB-BEAA-451E-B55C-62728AA661B4}"/>
    <cellStyle name="Normal 24 2" xfId="10298" xr:uid="{A202386A-0CBD-4C76-BDC7-4C93E371E88B}"/>
    <cellStyle name="Normal 24 3" xfId="6478" xr:uid="{2A14A65C-40E3-4D35-8BD0-B9FBC4239F2A}"/>
    <cellStyle name="Normal 25" xfId="4215" xr:uid="{61106FFD-EEA5-4D01-855F-9B4361F13A5F}"/>
    <cellStyle name="Normal 25 2" xfId="10543" xr:uid="{FC5284C8-E691-49FB-81C9-D36E5954A3BF}"/>
    <cellStyle name="Normal 25 3" xfId="6479" xr:uid="{A18990E7-7615-4467-A18D-EBC5BDDD016E}"/>
    <cellStyle name="Normal 26" xfId="3869" xr:uid="{A5771146-A322-47F3-9923-AADAE39D31E0}"/>
    <cellStyle name="Normal 26 2" xfId="10216" xr:uid="{6FC09338-74DD-4607-B4E2-595A401E606E}"/>
    <cellStyle name="Normal 26 3" xfId="50" xr:uid="{DF522488-F1E5-4A1E-B04B-B560B3213C6C}"/>
    <cellStyle name="Normal 26 3 2" xfId="254" xr:uid="{05CAE121-FA69-4AAA-ABA5-D0C6E0FBFD8A}"/>
    <cellStyle name="Normal 26 3 3" xfId="6480" xr:uid="{279641A1-8DAB-402C-AC57-C28B857F0F33}"/>
    <cellStyle name="Normal 27" xfId="2931" xr:uid="{0F3B736B-8260-4664-BC5B-C7332C0F79B9}"/>
    <cellStyle name="Normal 27 2" xfId="9340" xr:uid="{898E9D18-AB90-4ABD-8A7D-4E95E8DF7A02}"/>
    <cellStyle name="Normal 27 3" xfId="6481" xr:uid="{35635ABD-642D-4115-82D1-3AE4104BC371}"/>
    <cellStyle name="Normal 28" xfId="4217" xr:uid="{90105A13-CD5E-418E-A2FE-EA63F773B01E}"/>
    <cellStyle name="Normal 28 2" xfId="10545" xr:uid="{B0927106-C318-4670-ABC4-965717BDE564}"/>
    <cellStyle name="Normal 28 3" xfId="6482" xr:uid="{8B34B753-5358-47E3-B9A4-61EAAB845DC7}"/>
    <cellStyle name="Normal 29" xfId="4219" xr:uid="{1BFF087F-79C2-474B-87CB-31A41F165074}"/>
    <cellStyle name="Normal 29 2" xfId="4221" xr:uid="{C322DFF6-ED3A-4C99-BE62-E9B475D94421}"/>
    <cellStyle name="Normal 29 2 2" xfId="10549" xr:uid="{DC85434E-0F25-4558-A849-CEE387A93007}"/>
    <cellStyle name="Normal 29 3" xfId="51" xr:uid="{55781D70-1E11-4F83-90F4-6BB5E834B123}"/>
    <cellStyle name="Normal 29 3 2" xfId="255" xr:uid="{10D97C18-7674-48AA-A274-BB95928CC53B}"/>
    <cellStyle name="Normal 29 3 2 2" xfId="10550" xr:uid="{2282317B-4A30-4203-9496-D7E199203ECB}"/>
    <cellStyle name="Normal 29 3 3" xfId="4222" xr:uid="{324CC3B9-A897-40A8-9E18-4D1520241811}"/>
    <cellStyle name="Normal 29 4" xfId="10547" xr:uid="{9E93EDBF-F0CA-4A1E-BA64-A2CA1CE63037}"/>
    <cellStyle name="Normal 29 5" xfId="6483" xr:uid="{7E5A57D1-E5DA-4E20-9D86-4C035AAF10C7}"/>
    <cellStyle name="Normal 3" xfId="2" xr:uid="{F667B157-151A-4DCA-9A69-6DF1A851B390}"/>
    <cellStyle name="Normal 3 10" xfId="1635" xr:uid="{68380E3F-443F-4794-889D-40FA554263CB}"/>
    <cellStyle name="Normal 3 10 2" xfId="4223" xr:uid="{1325A91B-DEC0-45E6-B225-03B5ABD9673A}"/>
    <cellStyle name="Normal 3 10 2 2" xfId="10551" xr:uid="{ADFDCC8E-93A4-43DE-8A39-BD5427F79E91}"/>
    <cellStyle name="Normal 3 10 3" xfId="4224" xr:uid="{B05E8738-BD94-4E77-ABC9-57C79F8989DC}"/>
    <cellStyle name="Normal 3 10 3 2" xfId="10552" xr:uid="{841ED9D2-5400-4E8B-8B47-7F19DC8D9B4C}"/>
    <cellStyle name="Normal 3 10 4" xfId="8123" xr:uid="{D9333803-658B-4A24-BF7F-1CEBB218C1C7}"/>
    <cellStyle name="Normal 3 10 5" xfId="6485" xr:uid="{D7DB5C29-829E-4F14-9868-5ECE689E84E9}"/>
    <cellStyle name="Normal 3 11" xfId="4225" xr:uid="{87B24CE7-E2C7-4F55-84E7-22D9BBA2BC0C}"/>
    <cellStyle name="Normal 3 11 2" xfId="4226" xr:uid="{B3E3D936-94BF-447A-903D-1EBF313E82EA}"/>
    <cellStyle name="Normal 3 11 2 2" xfId="10554" xr:uid="{20218E8D-4E98-4C85-B31F-296E3BD0DBAA}"/>
    <cellStyle name="Normal 3 11 3" xfId="10553" xr:uid="{4971DEA2-58EB-4B06-8189-C655EEBFEE82}"/>
    <cellStyle name="Normal 3 11 4" xfId="6486" xr:uid="{78E89362-17E8-47BD-AF73-ECE42F82E7CD}"/>
    <cellStyle name="Normal 3 12" xfId="458" xr:uid="{DE1D9559-31A4-40A3-B21E-0DEBDD601067}"/>
    <cellStyle name="Normal 3 12 2" xfId="2597" xr:uid="{18EDA347-3005-4843-A67B-854E249BADFE}"/>
    <cellStyle name="Normal 3 12 2 2" xfId="9011" xr:uid="{1BF90EE2-9890-4240-9BF6-6C8B5AD7B5C7}"/>
    <cellStyle name="Normal 3 12 3" xfId="7034" xr:uid="{900A7697-24A7-4D91-868F-0A1DDACCC3D4}"/>
    <cellStyle name="Normal 3 12 4" xfId="6484" xr:uid="{994AD3E0-0327-4795-AFC5-BE09B61A9761}"/>
    <cellStyle name="Normal 3 13" xfId="2254" xr:uid="{2B816DA1-11BD-41CF-945D-24EE16FA4A19}"/>
    <cellStyle name="Normal 3 13 2" xfId="1714" xr:uid="{679DC7E0-DFDF-4C4A-944A-504D5769CD5E}"/>
    <cellStyle name="Normal 3 13 2 2" xfId="8180" xr:uid="{21D73A2E-D6AA-4C28-8C03-62183D360343}"/>
    <cellStyle name="Normal 3 13 3" xfId="8700" xr:uid="{F90C0E9F-EC3D-44EF-9A1B-4342AA2AEB8D}"/>
    <cellStyle name="Normal 3 14" xfId="2256" xr:uid="{4E02A6AD-9B34-4FE1-B678-5F2EBB628F3A}"/>
    <cellStyle name="Normal 3 14 2" xfId="2779" xr:uid="{DBEC4499-47D4-49A4-B9D3-4E9D957A5A04}"/>
    <cellStyle name="Normal 3 14 2 2" xfId="9191" xr:uid="{5826668E-5779-42CF-956B-4FDF3664FC2B}"/>
    <cellStyle name="Normal 3 14 3" xfId="8702" xr:uid="{07E072BD-1ED8-4540-94BE-DABA050EB2FA}"/>
    <cellStyle name="Normal 3 15" xfId="2258" xr:uid="{AC80A951-65C3-4C93-AA60-5B0E71D7ACD9}"/>
    <cellStyle name="Normal 3 15 2" xfId="2824" xr:uid="{EDBDBEE8-2F54-4B31-97E7-C1970C52E49F}"/>
    <cellStyle name="Normal 3 15 3" xfId="2838" xr:uid="{D1BDBA8C-A88A-4CBC-812E-77D0A2418045}"/>
    <cellStyle name="Normal 3 15 4" xfId="2853" xr:uid="{BF00A56E-D650-4955-96AF-FA968FA03319}"/>
    <cellStyle name="Normal 3 15 5" xfId="8704" xr:uid="{B86801A3-1145-4FAE-9190-688213B353C6}"/>
    <cellStyle name="Normal 3 16" xfId="2261" xr:uid="{2379D525-6D62-41AE-8DCC-72B2BD09D06E}"/>
    <cellStyle name="Normal 3 16 2" xfId="8707" xr:uid="{7F8318F9-35F9-4D46-BC64-B017A2124F19}"/>
    <cellStyle name="Normal 3 17" xfId="2264" xr:uid="{02978573-ABA1-4C37-87AA-65B465DFFCBA}"/>
    <cellStyle name="Normal 3 17 2" xfId="1952" xr:uid="{302322F7-56BA-47D9-8A13-C6A81730425D}"/>
    <cellStyle name="Normal 3 17 2 2" xfId="8406" xr:uid="{A156B043-63F6-4E1B-A15D-79391EB172DD}"/>
    <cellStyle name="Normal 3 17 3" xfId="740" xr:uid="{2AD6263A-0633-4BFA-8FB8-8E86E9A7283A}"/>
    <cellStyle name="Normal 3 17 3 2" xfId="7285" xr:uid="{9FE69CAD-8D7B-4552-A127-7756E341EC0B}"/>
    <cellStyle name="Normal 3 17 4" xfId="1956" xr:uid="{82F9F086-4CFE-4918-BC4D-25C585CD2BB8}"/>
    <cellStyle name="Normal 3 17 4 2" xfId="8410" xr:uid="{6406CBFC-CAE0-4480-8BF3-0E4EB92614F6}"/>
    <cellStyle name="Normal 3 17 5" xfId="8710" xr:uid="{87D0A1A0-5CFB-4C1E-B5A2-5E4CA15D5070}"/>
    <cellStyle name="Normal 3 18" xfId="2268" xr:uid="{1826ED6B-D564-475B-B077-C6E7DD6501C1}"/>
    <cellStyle name="Normal 3 18 2" xfId="8714" xr:uid="{30173965-74D9-4B84-BA2D-754D01912E7F}"/>
    <cellStyle name="Normal 3 19" xfId="4227" xr:uid="{A079B3F6-ECBE-4EB2-AE96-4E69B6692BF5}"/>
    <cellStyle name="Normal 3 19 2" xfId="10555" xr:uid="{8DAA1958-34C8-4EB8-825A-B203E9141DB0}"/>
    <cellStyle name="Normal 3 2" xfId="17" xr:uid="{AC18C7DF-ACFB-4DD8-928E-C493BDE39D6F}"/>
    <cellStyle name="Normal 3 2 10" xfId="10557" xr:uid="{73323E90-270F-475B-9850-F05220D13DE1}"/>
    <cellStyle name="Normal 3 2 11" xfId="6487" xr:uid="{2B048522-1962-490E-BAEA-8960B6123814}"/>
    <cellStyle name="Normal 3 2 12" xfId="4229" xr:uid="{39B13997-02EF-45CD-A24C-8BFE8092DD42}"/>
    <cellStyle name="Normal 3 2 13" xfId="52" xr:uid="{2190E0F6-6F53-42BB-8418-BC3CCEB5245C}"/>
    <cellStyle name="Normal 3 2 13 2" xfId="12066" xr:uid="{B5C56EAA-CC17-4C33-A832-C9EB00C14AF8}"/>
    <cellStyle name="Normal 3 2 14" xfId="12055" xr:uid="{DD79F323-37DE-45AA-B9AF-49CB5D5C2B26}"/>
    <cellStyle name="Normal 3 2 2" xfId="382" xr:uid="{5CFBF6DC-CAB0-484E-A390-D650611B0F69}"/>
    <cellStyle name="Normal 3 2 2 2" xfId="3206" xr:uid="{9B75AC19-7646-48EA-95B3-24CBF30EB393}"/>
    <cellStyle name="Normal 3 2 2 2 2" xfId="9607" xr:uid="{13578DA0-CED3-46C6-A04C-0956F639D727}"/>
    <cellStyle name="Normal 3 2 2 3" xfId="3209" xr:uid="{091FB0FB-1FD0-47AE-8D1F-C53C8CBAF724}"/>
    <cellStyle name="Normal 3 2 2 3 2" xfId="9610" xr:uid="{D82EAD7F-7044-4D2E-8A6C-B16E4E313E35}"/>
    <cellStyle name="Normal 3 2 2 4" xfId="4024" xr:uid="{369CD47D-01A6-40BD-8958-9F4664FACC8B}"/>
    <cellStyle name="Normal 3 2 2 4 2" xfId="10358" xr:uid="{0F7E1C93-71B9-4A9C-8015-3A3F65C68E79}"/>
    <cellStyle name="Normal 3 2 2 5" xfId="10558" xr:uid="{D1E6E2E7-3C01-4E64-8ED5-683CF4B518B9}"/>
    <cellStyle name="Normal 3 2 2 6" xfId="6488" xr:uid="{A5ECC02B-7B81-445C-867E-45E7D22E5351}"/>
    <cellStyle name="Normal 3 2 2 7" xfId="4230" xr:uid="{06B1CB56-33C7-4682-85B4-C3D15D23575C}"/>
    <cellStyle name="Normal 3 2 3" xfId="3036" xr:uid="{7A08D629-705D-434F-9725-1AE572A52B93}"/>
    <cellStyle name="Normal 3 2 3 2" xfId="9441" xr:uid="{88B16263-69ED-49D7-BB19-613F603B39B9}"/>
    <cellStyle name="Normal 3 2 3 3" xfId="6489" xr:uid="{6AC1D86E-8844-40DD-8C3F-130D685A4D93}"/>
    <cellStyle name="Normal 3 2 4" xfId="3038" xr:uid="{AA97389C-C7E6-4772-9C75-47FA25B5A62D}"/>
    <cellStyle name="Normal 3 2 4 2" xfId="198" xr:uid="{E1521180-EDDF-44A5-A9BB-D129A44072F3}"/>
    <cellStyle name="Normal 3 2 4 3" xfId="6490" xr:uid="{D2E239DC-CF05-4E81-8266-11DCC0F68841}"/>
    <cellStyle name="Normal 3 2 5" xfId="4231" xr:uid="{49A846DE-0E51-4D39-B0CE-4CF2AD2F5EBF}"/>
    <cellStyle name="Normal 3 2 5 2" xfId="10559" xr:uid="{001446C8-A4A1-4B97-B1F0-867259A2C535}"/>
    <cellStyle name="Normal 3 2 5 3" xfId="6491" xr:uid="{28DA32F9-BA6A-4369-8F51-E6E7E0F02095}"/>
    <cellStyle name="Normal 3 2 6" xfId="4232" xr:uid="{133B6EB5-2AA8-4B30-89FF-FB3C9986AD72}"/>
    <cellStyle name="Normal 3 2 6 2" xfId="10560" xr:uid="{405944F1-BD0B-4506-9A20-06C2E471DEAB}"/>
    <cellStyle name="Normal 3 2 6 3" xfId="6492" xr:uid="{5C01E202-98C8-42C8-9A48-767FBF6C585E}"/>
    <cellStyle name="Normal 3 2 7" xfId="4233" xr:uid="{D7A54DB6-D93E-42A5-AE4A-956074F30628}"/>
    <cellStyle name="Normal 3 2 7 2" xfId="10561" xr:uid="{57A4862E-FB3B-43ED-B082-AA58F7DBEE1B}"/>
    <cellStyle name="Normal 3 2 7 3" xfId="6493" xr:uid="{99A49C01-9800-43E9-A557-61742CFBC531}"/>
    <cellStyle name="Normal 3 2 8" xfId="3990" xr:uid="{55007EE6-9A0A-4517-ACBD-075740CA1A99}"/>
    <cellStyle name="Normal 3 2 8 2" xfId="10324" xr:uid="{6B167DDB-6D20-4271-A077-A02E3EFDD850}"/>
    <cellStyle name="Normal 3 2 8 3" xfId="6494" xr:uid="{5D3F77D6-98F0-4614-9727-302AADB74AC4}"/>
    <cellStyle name="Normal 3 2 9" xfId="3993" xr:uid="{6DCFCF10-1E46-4FE0-AC62-522B43BDA678}"/>
    <cellStyle name="Normal 3 2 9 2" xfId="10327" xr:uid="{63794D11-7A3D-484B-938E-394B19B1BD26}"/>
    <cellStyle name="Normal 3 2 9 3" xfId="6495" xr:uid="{D1482A04-47A7-4942-9F7A-133029465FAF}"/>
    <cellStyle name="Normal 3 2_CPI_Y'52_TOP_GG 1" xfId="1653" xr:uid="{F45BFB76-A2F8-4B83-A294-69E29F89B76B}"/>
    <cellStyle name="Normal 3 20" xfId="2259" xr:uid="{ED7AD614-16D3-4ECB-8641-B41F0223C349}"/>
    <cellStyle name="Normal 3 20 2" xfId="8705" xr:uid="{BD25873D-0EA5-4937-9A60-FB588051C347}"/>
    <cellStyle name="Normal 3 21" xfId="2262" xr:uid="{43E426D5-53AE-45F2-8107-A38ED7AA9E50}"/>
    <cellStyle name="Normal 3 21 2" xfId="8708" xr:uid="{648CE963-DB73-4F21-8CE7-214EE96D21E3}"/>
    <cellStyle name="Normal 3 22" xfId="2265" xr:uid="{4A253603-A238-443B-A8A3-3BB33E2B55CE}"/>
    <cellStyle name="Normal 3 22 2" xfId="8711" xr:uid="{F5155E98-16D0-43C9-BB4D-B3079C67A77F}"/>
    <cellStyle name="Normal 3 23" xfId="2269" xr:uid="{3883E1CF-AE1E-4B85-9DC2-9D4412A68F87}"/>
    <cellStyle name="Normal 3 23 2" xfId="8715" xr:uid="{F940F0DA-3A6C-4034-A7B8-D5F841B8AFD2}"/>
    <cellStyle name="Normal 3 24" xfId="4228" xr:uid="{2E64E716-D324-441E-A214-4A4569E47E28}"/>
    <cellStyle name="Normal 3 24 2" xfId="10556" xr:uid="{1B8485D2-2439-4C13-925C-A01F723D7835}"/>
    <cellStyle name="Normal 3 25" xfId="3346" xr:uid="{60CB11CF-30FD-48F7-8A7C-3F6CD098D082}"/>
    <cellStyle name="Normal 3 25 2" xfId="9744" xr:uid="{49DC0EB5-5F4E-43D8-ABA9-1266A6C57D46}"/>
    <cellStyle name="Normal 3 26" xfId="3349" xr:uid="{FE8E1EB8-D256-4280-A9CE-D7423C13C022}"/>
    <cellStyle name="Normal 3 26 2" xfId="9747" xr:uid="{AEC5AF77-ADB8-4C83-8A6D-8260501B9289}"/>
    <cellStyle name="Normal 3 27" xfId="3354" xr:uid="{8F97FC8F-6AE9-4EBF-A711-C51D3834DABF}"/>
    <cellStyle name="Normal 3 27 2" xfId="9752" xr:uid="{106D86DD-335A-4D77-8893-06B98345702E}"/>
    <cellStyle name="Normal 3 28" xfId="3358" xr:uid="{2F53F9B3-DDA0-4FA5-8048-E69952322F66}"/>
    <cellStyle name="Normal 3 28 2" xfId="9756" xr:uid="{4155312C-2430-4422-BB4E-8B2CEA659E5C}"/>
    <cellStyle name="Normal 3 29" xfId="3362" xr:uid="{E211F4C6-3BF5-4250-B69A-AA650FBC99E4}"/>
    <cellStyle name="Normal 3 29 2" xfId="9760" xr:uid="{E75EFB51-E088-47F1-8505-28F3584E0241}"/>
    <cellStyle name="Normal 3 3" xfId="19" xr:uid="{C7E47A2B-B65B-4FB4-919C-FDA7FBE8A3AB}"/>
    <cellStyle name="Normal 3 3 2" xfId="3425" xr:uid="{210D827E-B265-4EB3-A118-3F285E11943C}"/>
    <cellStyle name="Normal 3 3 2 2" xfId="9822" xr:uid="{A89C6F6D-C117-4FDA-B85D-501C6AD6241C}"/>
    <cellStyle name="Normal 3 3 2 2 2" xfId="12107" xr:uid="{F11A4DF8-3F24-453E-8802-F9FC7C1BBA0B}"/>
    <cellStyle name="Normal 3 3 3" xfId="3041" xr:uid="{21ED2CA1-ECDF-40AA-AB4F-14F17AFFB7DA}"/>
    <cellStyle name="Normal 3 3 3 2" xfId="9445" xr:uid="{907F703A-AD9D-45AC-B735-4CBB99D11891}"/>
    <cellStyle name="Normal 3 3 4" xfId="10563" xr:uid="{D07633F2-D63F-4F06-98DE-0768CC67F04A}"/>
    <cellStyle name="Normal 3 3 5" xfId="6496" xr:uid="{BC095113-DAF0-4225-9378-56E4730F724D}"/>
    <cellStyle name="Normal 3 3 6" xfId="4235" xr:uid="{90BD1F8B-40C3-4A81-BD41-34485A7D0285}"/>
    <cellStyle name="Normal 3 3 7" xfId="275" xr:uid="{EA408FD3-6D2B-4162-9BA5-E133937B5B18}"/>
    <cellStyle name="Normal 3 30" xfId="3347" xr:uid="{CBCE0EF0-DA4F-4E99-9F12-620812F37919}"/>
    <cellStyle name="Normal 3 30 2" xfId="9745" xr:uid="{5B31CE4C-2892-4657-8FE2-C6B82E713BFE}"/>
    <cellStyle name="Normal 3 31" xfId="3350" xr:uid="{C980133D-C364-45A1-8269-ECC5D385808B}"/>
    <cellStyle name="Normal 3 31 2" xfId="9748" xr:uid="{E3A2E1B2-D409-4CD8-BF34-0E8730CF62BE}"/>
    <cellStyle name="Normal 3 32" xfId="3355" xr:uid="{77C63E42-58A4-484B-958B-29138673892D}"/>
    <cellStyle name="Normal 3 32 2" xfId="9753" xr:uid="{86658B2D-AD35-498E-9FD7-25C0CBB92605}"/>
    <cellStyle name="Normal 3 33" xfId="3359" xr:uid="{7A6E93D3-D2F3-49F7-A712-FD6219C8B445}"/>
    <cellStyle name="Normal 3 33 2" xfId="9757" xr:uid="{D6ADBFFB-940F-44C4-A7D1-A12FB1F403A9}"/>
    <cellStyle name="Normal 3 34" xfId="3363" xr:uid="{BF8ED4BC-2480-48D0-A656-2BA8B02CFB53}"/>
    <cellStyle name="Normal 3 34 2" xfId="9761" xr:uid="{7460470F-8402-4EC4-BACB-9BE91DA6C29E}"/>
    <cellStyle name="Normal 3 35" xfId="3366" xr:uid="{C84A75FF-014B-476C-B205-4DEAA27BA693}"/>
    <cellStyle name="Normal 3 35 2" xfId="9764" xr:uid="{D0A5B5BD-A0BB-4139-AFD9-0013EB87A70C}"/>
    <cellStyle name="Normal 3 36" xfId="3796" xr:uid="{A441F173-F266-41CB-A226-B6BC8D4200EC}"/>
    <cellStyle name="Normal 3 36 2" xfId="10148" xr:uid="{E30B677D-1F46-4993-8706-511B3EDE34F3}"/>
    <cellStyle name="Normal 3 37" xfId="1977" xr:uid="{D3960779-9293-41EB-A2AE-0D879930F368}"/>
    <cellStyle name="Normal 3 37 2" xfId="8430" xr:uid="{4CF5A268-F486-4C82-8148-B66905D0AB18}"/>
    <cellStyle name="Normal 3 38" xfId="4236" xr:uid="{89A6E314-3613-43A3-A927-C01D5AB1D719}"/>
    <cellStyle name="Normal 3 38 2" xfId="10564" xr:uid="{4922C228-7A46-467F-B2B4-FE4FFA4BEAFF}"/>
    <cellStyle name="Normal 3 39" xfId="4237" xr:uid="{401E640D-3047-4A0F-9048-9E7DCE8436AC}"/>
    <cellStyle name="Normal 3 39 2" xfId="10565" xr:uid="{5EE254BD-2151-4CA5-A439-5E9468406B17}"/>
    <cellStyle name="Normal 3 4" xfId="3090" xr:uid="{C23F13D8-FC83-4B17-9AFC-22FD0687107D}"/>
    <cellStyle name="Normal 3 4 2" xfId="4238" xr:uid="{CB7B14D8-6883-48B0-9CE4-D49816DE6A48}"/>
    <cellStyle name="Normal 3 4 2 2" xfId="10566" xr:uid="{6EA14B55-D8F2-4A39-8D3C-2F90857BCCAC}"/>
    <cellStyle name="Normal 3 4 3" xfId="3049" xr:uid="{EF3E708C-28EA-4EDB-BD39-5512C3E40350}"/>
    <cellStyle name="Normal 3 4 3 2" xfId="9454" xr:uid="{315EEF25-8F50-45A1-B704-4261CE0B77B3}"/>
    <cellStyle name="Normal 3 4 4" xfId="9495" xr:uid="{102280F5-7F0B-45E4-804A-3223008FBD0D}"/>
    <cellStyle name="Normal 3 4 5" xfId="6497" xr:uid="{2FEE8837-9A9A-4F1B-9CC6-6CA9A69844DB}"/>
    <cellStyle name="Normal 3 40" xfId="8412" xr:uid="{2582CB04-1202-43DB-9102-C52BE94C8C4D}"/>
    <cellStyle name="Normal 3 41" xfId="5380" xr:uid="{74E59ABB-F976-4391-A3C1-174DD062965E}"/>
    <cellStyle name="Normal 3 42" xfId="11839" xr:uid="{D2E1CE15-2D35-4FD6-A14B-1A3BCA7ACF6F}"/>
    <cellStyle name="Normal 3 43" xfId="11843" xr:uid="{A5231E91-DF5C-4BA4-84C5-E86F81581674}"/>
    <cellStyle name="Normal 3 44" xfId="11845" xr:uid="{9718BD99-93B9-46A8-9EF4-FEC00C895D35}"/>
    <cellStyle name="Normal 3 45" xfId="11831" xr:uid="{18F689E7-9190-40B2-9601-583ED5AB8E82}"/>
    <cellStyle name="Normal 3 46" xfId="11846" xr:uid="{B040FA83-5EE2-43E5-BF43-4121856CF61E}"/>
    <cellStyle name="Normal 3 47" xfId="1958" xr:uid="{9449FCAE-FC37-41B9-BE04-7B48DA9896B0}"/>
    <cellStyle name="Normal 3 48" xfId="83" xr:uid="{FF885391-0538-4ED6-AB30-D4EAF3D387A7}"/>
    <cellStyle name="Normal 3 48 2" xfId="12069" xr:uid="{9433EE84-1CFA-4848-B820-B3B3E9A39D14}"/>
    <cellStyle name="Normal 3 49" xfId="12054" xr:uid="{2DB8164D-9BD0-47F1-A551-FB8FA95D61BC}"/>
    <cellStyle name="Normal 3 5" xfId="4239" xr:uid="{98C5CEBC-B345-4BFC-977C-9EB12C991729}"/>
    <cellStyle name="Normal 3 5 2" xfId="2925" xr:uid="{821D4F28-5608-4D0D-8F78-04824C1F6E24}"/>
    <cellStyle name="Normal 3 5 2 2" xfId="9334" xr:uid="{3DE670F6-E000-48B3-B65F-343C2DABFF57}"/>
    <cellStyle name="Normal 3 5 3" xfId="2928" xr:uid="{BBEA8395-2614-4AB8-89D2-A73D0192441A}"/>
    <cellStyle name="Normal 3 5 3 2" xfId="9337" xr:uid="{631F8006-81FB-42E3-AE7A-CBE9B459D422}"/>
    <cellStyle name="Normal 3 5 4" xfId="10567" xr:uid="{EDC2FCAC-ABEF-4B20-A399-E91C3FC14095}"/>
    <cellStyle name="Normal 3 5 5" xfId="6498" xr:uid="{6CBAF751-3801-42BE-B491-7BF44D42F9B8}"/>
    <cellStyle name="Normal 3 5 6" xfId="11850" xr:uid="{A5CE1C45-35F8-40FB-883A-6BD05FF32496}"/>
    <cellStyle name="Normal 3 5 6 2" xfId="11854" xr:uid="{83325EA2-AECB-4ABA-92A2-7F37CE69E8C6}"/>
    <cellStyle name="Normal 3 50" xfId="12079" xr:uid="{C5233375-1655-44EC-9957-690A2D137B90}"/>
    <cellStyle name="Normal 3 51" xfId="13213" xr:uid="{9D3C689A-05C4-4F06-9590-44E0C56384B3}"/>
    <cellStyle name="Normal 3 6" xfId="902" xr:uid="{D564FC90-BC04-4DEB-A75B-ADB2AA987E00}"/>
    <cellStyle name="Normal 3 6 2" xfId="3516" xr:uid="{D9CB480D-785A-41C3-BFB0-1B85666BBED7}"/>
    <cellStyle name="Normal 3 6 2 2" xfId="9905" xr:uid="{1D6C560E-B974-40D1-ABF2-FC5C3DB8F3C8}"/>
    <cellStyle name="Normal 3 6 3" xfId="3053" xr:uid="{E98D1AC5-3666-429E-AFE9-BCA8B636E0BC}"/>
    <cellStyle name="Normal 3 6 3 2" xfId="9458" xr:uid="{2F4E469B-5D68-4306-9534-7ABCB0761B3C}"/>
    <cellStyle name="Normal 3 6 4" xfId="7419" xr:uid="{B0737619-0BFA-4770-970C-45D4463D73BF}"/>
    <cellStyle name="Normal 3 6 5" xfId="6499" xr:uid="{C86E5F05-F87A-459E-84DF-4D8896FFF5F4}"/>
    <cellStyle name="Normal 3 7" xfId="4240" xr:uid="{68F5AA55-10DE-4D38-9E8A-C31A49D6E2EA}"/>
    <cellStyle name="Normal 3 7 2" xfId="1936" xr:uid="{5CA35624-0D33-41FB-954F-92678846E1B6}"/>
    <cellStyle name="Normal 3 7 2 2" xfId="8390" xr:uid="{736BC44B-B05E-400E-8964-0A2C42566008}"/>
    <cellStyle name="Normal 3 7 3" xfId="1213" xr:uid="{DDFC36FA-8C0A-4CB0-A26A-2D5217CCDFA9}"/>
    <cellStyle name="Normal 3 7 3 2" xfId="7722" xr:uid="{E231E31B-EFC6-4566-8505-BEDDFDE7D672}"/>
    <cellStyle name="Normal 3 7 4" xfId="10568" xr:uid="{4DE3850A-6E69-48D9-9062-2E0BBD3257C4}"/>
    <cellStyle name="Normal 3 7 5" xfId="6500" xr:uid="{FF6BE835-09CE-4E3B-B16C-F6FFB0457E5D}"/>
    <cellStyle name="Normal 3 8" xfId="4241" xr:uid="{10EB5FBE-C335-4DCA-864B-B7136608021F}"/>
    <cellStyle name="Normal 3 8 2" xfId="3931" xr:uid="{4ED8A73B-7A13-41A0-90D0-C2A7CD44E011}"/>
    <cellStyle name="Normal 3 8 2 2" xfId="10266" xr:uid="{2F544778-BE0F-4253-9C63-3C602CA13476}"/>
    <cellStyle name="Normal 3 8 3" xfId="3059" xr:uid="{57899E62-D8FB-4FE3-854C-3D1FF2DA6802}"/>
    <cellStyle name="Normal 3 8 3 2" xfId="9464" xr:uid="{B76647BF-FAAF-43E2-9D1E-82CA60F55D1F}"/>
    <cellStyle name="Normal 3 8 4" xfId="10569" xr:uid="{70C0EF80-F61B-4612-A013-4D30A2228C61}"/>
    <cellStyle name="Normal 3 8 5" xfId="6501" xr:uid="{052DF46B-81FB-47D1-AC18-D9AC70631EDC}"/>
    <cellStyle name="Normal 3 9" xfId="1340" xr:uid="{F63B4B24-8CF6-437B-8BB1-07E1E17FC76A}"/>
    <cellStyle name="Normal 3 9 2" xfId="4244" xr:uid="{1314FBC7-2BE7-4812-8034-51F6C25D8201}"/>
    <cellStyle name="Normal 3 9 2 2" xfId="10572" xr:uid="{E2A3910B-FD0E-4257-8645-E32D3AEEF483}"/>
    <cellStyle name="Normal 3 9 3" xfId="4247" xr:uid="{590775F0-A878-476B-AB05-13DCE089992C}"/>
    <cellStyle name="Normal 3 9 3 2" xfId="10575" xr:uid="{F5DA5AB7-21C6-4E52-9BAD-83D05EA5FD7B}"/>
    <cellStyle name="Normal 3 9 4" xfId="7842" xr:uid="{90BBDA48-B7F4-47F7-A211-9E3315790CAD}"/>
    <cellStyle name="Normal 3 9 5" xfId="6502" xr:uid="{060DE081-AB92-4B6D-8D89-92B16310E0AB}"/>
    <cellStyle name="Normal 3_B3 - Property plant &amp; equipment_GE" xfId="898" xr:uid="{01A9BE00-A419-476A-9A33-5014FBC7BB66}"/>
    <cellStyle name="Normal 30" xfId="4216" xr:uid="{EB179FEA-0262-4D46-BDE3-C52724A76596}"/>
    <cellStyle name="Normal 30 2" xfId="53" xr:uid="{AFC461C0-EC3F-4BBB-AAA4-17D292FBB2C1}"/>
    <cellStyle name="Normal 30 2 2" xfId="256" xr:uid="{65B5FD3D-EC7E-4835-96CC-4214D488165B}"/>
    <cellStyle name="Normal 30 2 3" xfId="10544" xr:uid="{17AE9F04-1C02-42C7-BAD9-B616F82F8D1E}"/>
    <cellStyle name="Normal 30 3" xfId="6503" xr:uid="{B873D8F3-84F4-4491-B3FC-C80DF1004770}"/>
    <cellStyle name="Normal 31" xfId="3870" xr:uid="{A46BD695-2205-4A74-B6F9-BE0574B69F0F}"/>
    <cellStyle name="Normal 31 2" xfId="4248" xr:uid="{28F9754A-89D0-4017-AD82-85C77B072167}"/>
    <cellStyle name="Normal 31 2 2" xfId="10576" xr:uid="{8D56E9AB-7F99-471A-9A4B-006EA432BBBB}"/>
    <cellStyle name="Normal 31 3" xfId="4249" xr:uid="{A989D411-7199-4B51-8E2F-7CFA1F827259}"/>
    <cellStyle name="Normal 31 3 2" xfId="10577" xr:uid="{9252EF3C-EB0F-42FA-8B96-BCD33F37D5EC}"/>
    <cellStyle name="Normal 31 4" xfId="10217" xr:uid="{7DA11D27-E117-43E9-A6A9-CE21C78E87C2}"/>
    <cellStyle name="Normal 31 5" xfId="6504" xr:uid="{DE9671BC-5C40-435E-BF8B-ACD61879C2F1}"/>
    <cellStyle name="Normal 32" xfId="2932" xr:uid="{A3F04EC5-5AA6-4B41-B15C-B7D694F81E53}"/>
    <cellStyle name="Normal 32 2" xfId="4250" xr:uid="{49B5C081-53D0-40F8-86BF-1433367330D1}"/>
    <cellStyle name="Normal 32 2 2" xfId="10578" xr:uid="{F211E55E-A1CD-494E-A0C9-F2536B57F9A7}"/>
    <cellStyle name="Normal 32 3" xfId="4251" xr:uid="{60E7AC1F-806F-4E07-BD79-2CEBE3C5D354}"/>
    <cellStyle name="Normal 32 3 2" xfId="10579" xr:uid="{79008C1D-77C4-4D67-8C33-86519B1B90AA}"/>
    <cellStyle name="Normal 32 4" xfId="4253" xr:uid="{28072670-207C-464C-9E5D-ED5C3D53C3FE}"/>
    <cellStyle name="Normal 32 4 2" xfId="10581" xr:uid="{670AB362-3E36-46B1-893A-E2D551D82F93}"/>
    <cellStyle name="Normal 32 5" xfId="9341" xr:uid="{F2F9CF9E-9F44-4664-94DB-7283EDD96770}"/>
    <cellStyle name="Normal 32 6" xfId="6505" xr:uid="{DA95003A-D755-439C-A3C8-C3AE36A1DD8A}"/>
    <cellStyle name="Normal 33" xfId="4218" xr:uid="{EE8D00DE-ACF8-41F1-AC38-3153C7C3D233}"/>
    <cellStyle name="Normal 33 2" xfId="4254" xr:uid="{EB801B59-F280-4A5A-AA4E-6C367B3B9E6A}"/>
    <cellStyle name="Normal 33 2 2" xfId="10582" xr:uid="{1DB36DB5-0FF4-4774-BB1B-1932520BC3FF}"/>
    <cellStyle name="Normal 33 3" xfId="580" xr:uid="{5192BF39-E17B-42AE-A49F-7A1FA5BEDCA6}"/>
    <cellStyle name="Normal 33 3 2" xfId="7136" xr:uid="{137F7E10-F31D-4647-BA34-62710AF84EDF}"/>
    <cellStyle name="Normal 33 4" xfId="10546" xr:uid="{43B02EBC-09BD-46B1-A63A-24B5825226F6}"/>
    <cellStyle name="Normal 33 5" xfId="6506" xr:uid="{AC99A404-3A0C-4321-A3CC-69C477C4FC71}"/>
    <cellStyle name="Normal 34" xfId="4220" xr:uid="{1529C9F6-FFFE-476E-BD2A-DB3DC927D918}"/>
    <cellStyle name="Normal 34 2" xfId="10548" xr:uid="{DCA66EB1-7E53-41FF-8A77-D4C5F4327D1D}"/>
    <cellStyle name="Normal 34 3" xfId="6507" xr:uid="{D33A2F20-D666-4396-8638-C15FCE154876}"/>
    <cellStyle name="Normal 35" xfId="4255" xr:uid="{732AA7F2-224A-445B-9E5B-7950855A48CF}"/>
    <cellStyle name="Normal 35 2" xfId="10583" xr:uid="{B7DAE868-A9D3-4CB8-A906-332F3F16F099}"/>
    <cellStyle name="Normal 35 3" xfId="6508" xr:uid="{1E9A85B4-EEE2-4A10-80AC-2B1207F59ADC}"/>
    <cellStyle name="Normal 36" xfId="4257" xr:uid="{DACFF9BA-FDE8-48D5-B46A-5C0AD42283B7}"/>
    <cellStyle name="Normal 36 2" xfId="3146" xr:uid="{91834604-2A87-41A3-B6CD-ECA70C50F2FC}"/>
    <cellStyle name="Normal 36 2 2" xfId="9549" xr:uid="{DAE4E476-B0FB-41CE-8825-0E92017380B5}"/>
    <cellStyle name="Normal 36 3" xfId="10585" xr:uid="{858C4A9F-653B-41E3-8768-3A4FD73E1005}"/>
    <cellStyle name="Normal 36 4" xfId="6509" xr:uid="{53AC4F29-CA91-4B43-9245-05903F99FD75}"/>
    <cellStyle name="Normal 37" xfId="4141" xr:uid="{23D53091-C4E3-44BF-B9B9-8A2C095D856A}"/>
    <cellStyle name="Normal 37 2" xfId="10471" xr:uid="{A3317B1B-DC97-4983-9D95-38CCB0E37AD2}"/>
    <cellStyle name="Normal 37 3" xfId="6510" xr:uid="{8835BC8F-39FB-4232-873E-4B3349C52626}"/>
    <cellStyle name="Normal 38" xfId="4259" xr:uid="{60C1D22B-610B-491A-BC86-A924926046BB}"/>
    <cellStyle name="Normal 38 2" xfId="10587" xr:uid="{580E454F-1459-4DA9-886B-63416857D569}"/>
    <cellStyle name="Normal 38 3" xfId="6511" xr:uid="{3C562743-2590-43BF-B069-409E40F321EF}"/>
    <cellStyle name="Normal 39" xfId="4261" xr:uid="{29427C96-88CE-4609-A2FD-2438FFE485FF}"/>
    <cellStyle name="Normal 39 2" xfId="10589" xr:uid="{45CE3EB9-3067-4128-88DC-C1BD42F2092C}"/>
    <cellStyle name="Normal 39 3" xfId="6512" xr:uid="{C1654613-F2A3-48AB-B0C0-B738FCE9DCA4}"/>
    <cellStyle name="Normal 4" xfId="88" xr:uid="{689B002A-720A-4568-82C1-EE39B4D3269B}"/>
    <cellStyle name="Normal 4 10" xfId="425" xr:uid="{B4C20592-E06F-4FF4-9747-ED25C2D7832B}"/>
    <cellStyle name="Normal 4 10 2" xfId="1467" xr:uid="{EE533286-F4AE-4406-B447-13862208C493}"/>
    <cellStyle name="Normal 4 10 2 2" xfId="7964" xr:uid="{AAFE7B8F-F18D-42E3-B391-550467A51C73}"/>
    <cellStyle name="Normal 4 10 3" xfId="7004" xr:uid="{619946C9-0492-4CAF-B27B-68B01B654003}"/>
    <cellStyle name="Normal 4 11" xfId="1470" xr:uid="{6FA4B6ED-2A9D-462B-A729-A07E3DDBDF49}"/>
    <cellStyle name="Normal 4 11 2" xfId="2352" xr:uid="{CC18D0B3-660D-47F3-87D0-1C1B052FE82A}"/>
    <cellStyle name="Normal 4 11 2 2" xfId="8782" xr:uid="{7BCC3E3E-10D0-48D3-A4E2-D4CA94E57BFC}"/>
    <cellStyle name="Normal 4 11 3" xfId="7967" xr:uid="{BF83AE92-4993-4DCF-88DE-5E995212EC18}"/>
    <cellStyle name="Normal 4 12" xfId="544" xr:uid="{BD8BB9E4-3B83-4733-B35A-0882E728CA63}"/>
    <cellStyle name="Normal 4 12 2" xfId="3214" xr:uid="{AC782486-CA66-4128-A7C5-CEAC283C8336}"/>
    <cellStyle name="Normal 4 12 2 2" xfId="9615" xr:uid="{8B95C8A5-2E92-407E-91B5-74E5CB1FF701}"/>
    <cellStyle name="Normal 4 12 3" xfId="7109" xr:uid="{D912AB7A-DB03-4AF2-9D79-4BBF27173467}"/>
    <cellStyle name="Normal 4 13" xfId="3216" xr:uid="{671C4569-1BF6-4B30-9E09-EC507AFAC8CC}"/>
    <cellStyle name="Normal 4 13 2" xfId="9617" xr:uid="{4B04EA78-3108-4DBD-9829-855E30775D39}"/>
    <cellStyle name="Normal 4 14" xfId="3219" xr:uid="{3E50BFB4-1ABF-4A2C-84DB-5021C73AEF24}"/>
    <cellStyle name="Normal 4 14 2" xfId="9620" xr:uid="{72CF2AEC-52D9-413A-95BE-0D3F2D298E53}"/>
    <cellStyle name="Normal 4 15" xfId="4263" xr:uid="{DF027039-DF3B-41A8-8E26-31FEB5F15A11}"/>
    <cellStyle name="Normal 4 15 2" xfId="10591" xr:uid="{6E33518A-8F43-49AC-B24F-6B60007D1E0F}"/>
    <cellStyle name="Normal 4 16" xfId="4265" xr:uid="{FEF46A7A-9F3B-4D9D-8F6E-F6ED70FDD371}"/>
    <cellStyle name="Normal 4 16 2" xfId="10593" xr:uid="{16768AD1-F122-4DA5-8CDF-706F335DF939}"/>
    <cellStyle name="Normal 4 17" xfId="3689" xr:uid="{CEBB6174-0248-44CB-8C91-2D9317CDF06F}"/>
    <cellStyle name="Normal 4 17 2" xfId="10055" xr:uid="{835C13F9-F256-40C7-BED4-7CEC7DBDD352}"/>
    <cellStyle name="Normal 4 18" xfId="3692" xr:uid="{2B9D23F8-87EF-4E08-9990-78775EB915C8}"/>
    <cellStyle name="Normal 4 18 2" xfId="4267" xr:uid="{4901CB77-27AB-49C5-88CA-F5A51276F943}"/>
    <cellStyle name="Normal 4 18 3" xfId="4268" xr:uid="{334CB394-430C-4100-A27D-A2EB3291E78D}"/>
    <cellStyle name="Normal 4 18 4" xfId="4269" xr:uid="{E1380353-F591-449E-A783-0BDE5EFBC2BD}"/>
    <cellStyle name="Normal 4 18 5" xfId="10058" xr:uid="{2DCFF779-6096-475E-973E-BB790AFDFBF5}"/>
    <cellStyle name="Normal 4 19" xfId="3696" xr:uid="{D39ED0BE-812F-48ED-9C4D-9EE49715C8EF}"/>
    <cellStyle name="Normal 4 19 2" xfId="10061" xr:uid="{B581DDA7-675E-4B7D-8B47-BDED27CE5BE0}"/>
    <cellStyle name="Normal 4 2" xfId="377" xr:uid="{12CF5557-B088-4A9B-9568-E28BE00A6C40}"/>
    <cellStyle name="Normal 4 2 10" xfId="3139" xr:uid="{564A81F1-F023-424E-9AAF-77DC13E1CBA3}"/>
    <cellStyle name="Normal 4 2 10 2" xfId="9542" xr:uid="{EFF4C577-6510-4029-B29E-E17D523B5041}"/>
    <cellStyle name="Normal 4 2 11" xfId="238" xr:uid="{642C89A4-4B8C-46BB-A257-C8B9A3D9A104}"/>
    <cellStyle name="Normal 4 2 11 2" xfId="10596" xr:uid="{33E2406E-A7AD-4957-A4A8-D25FBAE8AA74}"/>
    <cellStyle name="Normal 4 2 11 3" xfId="4271" xr:uid="{59CA6066-E618-48F7-A0C6-6C2AB8DC7FB9}"/>
    <cellStyle name="Normal 4 2 12" xfId="4272" xr:uid="{3FC29638-2954-48B4-82A7-0A34B1CF6CE1}"/>
    <cellStyle name="Normal 4 2 12 2" xfId="10597" xr:uid="{03CB94E5-7A91-483C-9F3F-C3B0460305C4}"/>
    <cellStyle name="Normal 4 2 13" xfId="4273" xr:uid="{796B2457-F93F-4CE1-8E1E-28A714105F3A}"/>
    <cellStyle name="Normal 4 2 13 2" xfId="10598" xr:uid="{17F8F9CA-4E7A-4DA5-A46C-6AA11FAD1015}"/>
    <cellStyle name="Normal 4 2 14" xfId="10595" xr:uid="{39FF9B66-F929-40C7-819F-D4FC990CA274}"/>
    <cellStyle name="Normal 4 2 15" xfId="6514" xr:uid="{737028DD-B731-437D-A2CB-819025C0BD31}"/>
    <cellStyle name="Normal 4 2 16" xfId="4270" xr:uid="{FE1A6400-6401-4911-8784-F792E5D639C6}"/>
    <cellStyle name="Normal 4 2 17" xfId="12372" xr:uid="{343A7338-91C5-43CF-A854-9540D56001D6}"/>
    <cellStyle name="Normal 4 2 2" xfId="4274" xr:uid="{6892A9F5-F447-44F4-96EA-9AD363B34732}"/>
    <cellStyle name="Normal 4 2 2 2" xfId="2189" xr:uid="{D0049ADF-6CBD-4A07-9BD1-706A328E263E}"/>
    <cellStyle name="Normal 4 2 2 2 2" xfId="3252" xr:uid="{76FAFA53-C3DB-4987-8517-7C55CF06915B}"/>
    <cellStyle name="Normal 4 2 2 2 2 2" xfId="9652" xr:uid="{860A3923-164D-4ED1-882E-275019B316DA}"/>
    <cellStyle name="Normal 4 2 2 2 3" xfId="3254" xr:uid="{4336C53B-2CDA-4D6D-A1B2-334F55B5F0C1}"/>
    <cellStyle name="Normal 4 2 2 2 3 2" xfId="9654" xr:uid="{29B2C7F2-DFCE-447F-A0E1-C5FBDFD58371}"/>
    <cellStyle name="Normal 4 2 2 2 4" xfId="3258" xr:uid="{5A3EB2CF-2767-41CF-83E7-B82774BC7B6A}"/>
    <cellStyle name="Normal 4 2 2 2 4 2" xfId="9658" xr:uid="{78502277-DAC3-421F-9C55-6387688AAE15}"/>
    <cellStyle name="Normal 4 2 2 2 5" xfId="3260" xr:uid="{39364074-6B06-4435-81BA-E2D351F0D51C}"/>
    <cellStyle name="Normal 4 2 2 2 5 2" xfId="9660" xr:uid="{1835CC61-8205-448F-8345-BFF86A08A23D}"/>
    <cellStyle name="Normal 4 2 2 2 6" xfId="8636" xr:uid="{633805A8-0FB0-448B-A022-5A75DD3207D0}"/>
    <cellStyle name="Normal 4 2 2 3" xfId="796" xr:uid="{544444F2-73AB-4F61-A496-95D92DDD97C4}"/>
    <cellStyle name="Normal 4 2 2 3 2" xfId="7334" xr:uid="{9006A835-882D-49DA-8A21-DD3C666D852B}"/>
    <cellStyle name="Normal 4 2 2 4" xfId="2191" xr:uid="{DCE96BCE-6E69-4C4E-A4E6-E887D70CF3E1}"/>
    <cellStyle name="Normal 4 2 2 4 2" xfId="8638" xr:uid="{9E60A3E7-773D-4A52-9A1F-51262C802CBD}"/>
    <cellStyle name="Normal 4 2 2 5" xfId="2193" xr:uid="{989CC0ED-393B-4C41-9D83-9FB684831CDD}"/>
    <cellStyle name="Normal 4 2 2 5 2" xfId="8640" xr:uid="{AABA78C9-C1E0-4011-BE70-AA2054426B6A}"/>
    <cellStyle name="Normal 4 2 2 6" xfId="4275" xr:uid="{D243BF2B-5E56-46C9-8E85-A1B84F76DEE0}"/>
    <cellStyle name="Normal 4 2 2 6 2" xfId="10600" xr:uid="{76AC6854-C69E-4AF3-B80F-74345AEBB525}"/>
    <cellStyle name="Normal 4 2 2 7" xfId="4276" xr:uid="{DEC30789-0364-4B6B-A676-B52B6B119E1A}"/>
    <cellStyle name="Normal 4 2 2 7 2" xfId="10601" xr:uid="{D2E66B13-4369-4047-AE0E-AED89BC8621D}"/>
    <cellStyle name="Normal 4 2 2 8" xfId="4277" xr:uid="{A690C5FE-0F92-43B5-BECC-F8C3BB9D6299}"/>
    <cellStyle name="Normal 4 2 2 8 2" xfId="10602" xr:uid="{3569E068-6A3F-467C-BD6F-6BF12D2674F8}"/>
    <cellStyle name="Normal 4 2 2 9" xfId="10599" xr:uid="{85432185-D11A-4058-B0E2-775528FDFCE5}"/>
    <cellStyle name="Normal 4 2 3" xfId="3181" xr:uid="{03B17498-1911-4B5F-888E-EDEA60DFECDA}"/>
    <cellStyle name="Normal 4 2 3 2" xfId="2278" xr:uid="{62F1ECC3-252B-45B9-B791-E47EEBEE1A31}"/>
    <cellStyle name="Normal 4 2 3 2 2" xfId="8724" xr:uid="{11CD30E1-F5C1-4E51-A083-1916E58DB0EB}"/>
    <cellStyle name="Normal 4 2 3 3" xfId="9584" xr:uid="{7F8F9C23-25C6-4DEF-96E5-7A618B7655CA}"/>
    <cellStyle name="Normal 4 2 4" xfId="3183" xr:uid="{674284F8-4F3E-4772-B6F7-65DD7648DAC5}"/>
    <cellStyle name="Normal 4 2 4 2" xfId="9586" xr:uid="{9CBBB9A7-7813-4416-A410-84B5D8FA2ACD}"/>
    <cellStyle name="Normal 4 2 5" xfId="4278" xr:uid="{67A4042A-372F-427A-8B65-6C3E5C5B47A3}"/>
    <cellStyle name="Normal 4 2 5 2" xfId="10603" xr:uid="{C2B84ADE-D735-4417-9C33-DA28F41E73AB}"/>
    <cellStyle name="Normal 4 2 6" xfId="3499" xr:uid="{92AD85C3-085C-4A53-9D12-9DCF59A11DBC}"/>
    <cellStyle name="Normal 4 2 6 2" xfId="9888" xr:uid="{5CCE640B-70BC-423F-B8B0-4F45F2040FFA}"/>
    <cellStyle name="Normal 4 2 7" xfId="558" xr:uid="{38D9DCFB-625F-42C6-ACEA-89DA4D837AAE}"/>
    <cellStyle name="Normal 4 2 7 2" xfId="3620" xr:uid="{C4A21F18-CA74-462C-9593-4AC2E23CCB87}"/>
    <cellStyle name="Normal 4 2 7 2 2" xfId="9992" xr:uid="{20BFB6BD-40AC-476F-8CED-F205A115AC0A}"/>
    <cellStyle name="Normal 4 2 7 3" xfId="3979" xr:uid="{D8A041D4-B251-400C-B587-B057428F8FD8}"/>
    <cellStyle name="Normal 4 2 7 3 2" xfId="10314" xr:uid="{1AE922D9-132F-48E7-AE49-80CEB2EF6C66}"/>
    <cellStyle name="Normal 4 2 7 4" xfId="3983" xr:uid="{3F32B1BB-5C11-4FAD-9912-797CCF7776A9}"/>
    <cellStyle name="Normal 4 2 7 4 2" xfId="10318" xr:uid="{29C77B6F-6053-4FE5-8DBB-6565244971AD}"/>
    <cellStyle name="Normal 4 2 7 5" xfId="7120" xr:uid="{136F7320-E5B2-4F9C-95EB-6BC2A2BA7089}"/>
    <cellStyle name="Normal 4 2 8" xfId="3114" xr:uid="{8B10DED4-4C72-46A1-8D74-C91889D78348}"/>
    <cellStyle name="Normal 4 2 8 2" xfId="9519" xr:uid="{89F189CD-C25E-487F-8856-85D804D5F56D}"/>
    <cellStyle name="Normal 4 2 9" xfId="4279" xr:uid="{B5B8B409-7C43-4036-B02D-D10DF05B9270}"/>
    <cellStyle name="Normal 4 2 9 2" xfId="10604" xr:uid="{01D9525E-8F91-4588-92DE-286FAFD4F420}"/>
    <cellStyle name="Normal 4 20" xfId="4264" xr:uid="{EAE0775E-B436-4303-A195-5964DD5C9752}"/>
    <cellStyle name="Normal 4 20 2" xfId="3406" xr:uid="{B9F0D893-8E8C-4DF3-8EA0-11460993B191}"/>
    <cellStyle name="Normal 4 20 2 2" xfId="9804" xr:uid="{2597CDDC-7BC7-480E-9BBA-DA49490EDCC8}"/>
    <cellStyle name="Normal 4 20 3" xfId="3408" xr:uid="{6B8BC716-B4AB-4FDA-9AE2-B3A8CCF352DE}"/>
    <cellStyle name="Normal 4 20 3 2" xfId="9806" xr:uid="{0D11D7D8-06EF-413D-B38E-CDD017835808}"/>
    <cellStyle name="Normal 4 20 4" xfId="4280" xr:uid="{549DDFF9-A7B6-43FE-917E-83E65E3A44D0}"/>
    <cellStyle name="Normal 4 20 4 2" xfId="10605" xr:uid="{89B1D467-F350-489D-93F9-1D3DBC4FE6AB}"/>
    <cellStyle name="Normal 4 20 5" xfId="10592" xr:uid="{ADA8F47B-ECF3-4DEC-83B1-E95B8746DAA6}"/>
    <cellStyle name="Normal 4 21" xfId="4266" xr:uid="{24F2DEF3-009E-461F-BC6F-24D8F387B565}"/>
    <cellStyle name="Normal 4 21 2" xfId="10594" xr:uid="{6505A66A-2966-406E-8E4F-657A5D473796}"/>
    <cellStyle name="Normal 4 22" xfId="3690" xr:uid="{77B4E03F-5E6D-4721-AFB6-6CF52460CE78}"/>
    <cellStyle name="Normal 4 22 2" xfId="10056" xr:uid="{D2FB9272-D5FD-4984-9906-A4F3D1005F61}"/>
    <cellStyle name="Normal 4 23" xfId="3693" xr:uid="{AB62B395-D907-4BF5-9D78-5B902D431304}"/>
    <cellStyle name="Normal 4 23 2" xfId="10059" xr:uid="{D04F1F16-0B2C-40BC-9155-5DBB75EA2C96}"/>
    <cellStyle name="Normal 4 24" xfId="3697" xr:uid="{E79D2472-3947-4812-A5A6-A753EBB27DBC}"/>
    <cellStyle name="Normal 4 25" xfId="3700" xr:uid="{E82DAFCD-F812-4D61-8CDF-C5C1CB0725BC}"/>
    <cellStyle name="Normal 4 26" xfId="9033" xr:uid="{14F9A170-7B56-4FD8-A4DB-6AC28B5679B2}"/>
    <cellStyle name="Normal 4 27" xfId="6513" xr:uid="{2202AFF6-4E18-4721-8061-971C4BBE3B17}"/>
    <cellStyle name="Normal 4 28" xfId="11849" xr:uid="{E87FF2C0-60AB-41A2-A742-C1E44B5EE8E7}"/>
    <cellStyle name="Normal 4 29" xfId="2620" xr:uid="{37428E92-74BC-499C-9B0B-5A177DA4C34E}"/>
    <cellStyle name="Normal 4 3" xfId="4282" xr:uid="{BD8E99B1-B105-43C7-8822-9282D9C61FCE}"/>
    <cellStyle name="Normal 4 3 2" xfId="4284" xr:uid="{6BFF47C1-FE47-4B11-81FC-94EDF76855EC}"/>
    <cellStyle name="Normal 4 3 2 2" xfId="10609" xr:uid="{5C6ABD38-3E69-4071-BD2F-2657E57C507F}"/>
    <cellStyle name="Normal 4 3 2 2 2" xfId="54" xr:uid="{37C18201-E7E5-4CEE-A493-841601023C85}"/>
    <cellStyle name="Normal 4 3 2 2 2 2" xfId="257" xr:uid="{9721DF31-1316-435F-8942-7F028C7E6156}"/>
    <cellStyle name="Normal 4 3 3" xfId="3185" xr:uid="{D7A5BEC0-84EA-48CF-ACF7-4F8C3057436F}"/>
    <cellStyle name="Normal 4 3 3 2" xfId="9588" xr:uid="{B3FFEF33-54A7-42B3-BC55-9B7A6B8EB8C4}"/>
    <cellStyle name="Normal 4 3 4" xfId="3187" xr:uid="{E4928AD4-D0A6-4F3F-911D-DA02C32EC627}"/>
    <cellStyle name="Normal 4 3 4 2" xfId="9590" xr:uid="{E972410A-0482-4D33-B5DF-D5C94C1B28E7}"/>
    <cellStyle name="Normal 4 3 5" xfId="10607" xr:uid="{01B489BD-8192-49F9-A414-16804EF92126}"/>
    <cellStyle name="Normal 4 3 6" xfId="6515" xr:uid="{C3DA78BE-CD2F-4889-8548-87E23EA419FC}"/>
    <cellStyle name="Normal 4 30" xfId="12063" xr:uid="{14A8E5EA-033C-48AF-8398-50EC416B4F4F}"/>
    <cellStyle name="Normal 4 31" xfId="13878" xr:uid="{46C4402A-57AF-460E-97E0-C29AE7EE3993}"/>
    <cellStyle name="Normal 4 4" xfId="4285" xr:uid="{1E65379A-A103-4A9E-A71A-89D74023A2BC}"/>
    <cellStyle name="Normal 4 4 2" xfId="4286" xr:uid="{CA8CDD86-9007-4A1E-BBA6-535B857E68E1}"/>
    <cellStyle name="Normal 4 4 2 2" xfId="10611" xr:uid="{D5B0E2D3-A2A9-40BF-B3E9-F253F04FF226}"/>
    <cellStyle name="Normal 4 4 3" xfId="3189" xr:uid="{FCF7A03A-88CF-4E83-9192-C93DE0DD8D92}"/>
    <cellStyle name="Normal 4 4 3 2" xfId="9592" xr:uid="{F2FDD27F-6674-4A52-8D0C-0EA25B266EB2}"/>
    <cellStyle name="Normal 4 4 4" xfId="10610" xr:uid="{EFBD2ECF-AF5E-4418-9011-C5BEE0F79FA0}"/>
    <cellStyle name="Normal 4 5" xfId="3906" xr:uid="{503879A7-C97A-4779-8C0D-EFBEF7E54976}"/>
    <cellStyle name="Normal 4 5 2" xfId="3865" xr:uid="{9DC5AAA7-1373-4EC6-A1B8-3AECA2B3584F}"/>
    <cellStyle name="Normal 4 5 2 2" xfId="10212" xr:uid="{68041BB8-6DE5-4400-9899-9402999BD04A}"/>
    <cellStyle name="Normal 4 5 3" xfId="3192" xr:uid="{4E6A57BE-2401-4EAC-958D-A3122A85E7F9}"/>
    <cellStyle name="Normal 4 5 3 2" xfId="9595" xr:uid="{D780CDB4-1A9B-4F2B-B5C7-BB3BE57CBD57}"/>
    <cellStyle name="Normal 4 5 4" xfId="10240" xr:uid="{C188DD8D-9E1F-4C00-BDAD-D58D90024030}"/>
    <cellStyle name="Normal 4 6" xfId="3908" xr:uid="{920F0DB0-BFB5-4239-B71C-3043DFEE7C9B}"/>
    <cellStyle name="Normal 4 6 2" xfId="2093" xr:uid="{AB8FD274-1706-4398-9FED-66706CF59730}"/>
    <cellStyle name="Normal 4 6 2 2" xfId="8541" xr:uid="{F14B8A36-11A4-4D10-B403-F98335ADEC05}"/>
    <cellStyle name="Normal 4 6 3" xfId="10242" xr:uid="{2622DD18-9E15-4AD2-AEB8-C0A730F59A7D}"/>
    <cellStyle name="Normal 4 7" xfId="4288" xr:uid="{ADAE5C4D-5B6E-4D6E-A2EF-E74EBC96FE3A}"/>
    <cellStyle name="Normal 4 7 2" xfId="4114" xr:uid="{EAE14827-4DD1-4F86-B5E0-045807BAF963}"/>
    <cellStyle name="Normal 4 7 2 2" xfId="10445" xr:uid="{379CE89B-508D-4F42-8D34-BF9798A840AF}"/>
    <cellStyle name="Normal 4 7 3" xfId="10613" xr:uid="{0A2AD376-735A-4B27-AF0F-80B17D6D28B6}"/>
    <cellStyle name="Normal 4 8" xfId="4289" xr:uid="{F0D2F1FE-208C-44F7-85D9-06F77F104F00}"/>
    <cellStyle name="Normal 4 8 2" xfId="689" xr:uid="{1FB0E9E2-50C6-4191-A1C2-1F13484D1D0A}"/>
    <cellStyle name="Normal 4 8 2 2" xfId="7240" xr:uid="{8CB8A375-46E9-4CAE-8038-DDF510650D60}"/>
    <cellStyle name="Normal 4 8 3" xfId="10614" xr:uid="{A1914B4B-2B42-4D2A-BDD3-0C74394407DB}"/>
    <cellStyle name="Normal 4 9" xfId="777" xr:uid="{CB60B709-9EF3-4204-9E78-8F1F9477983C}"/>
    <cellStyle name="Normal 4 9 2" xfId="4117" xr:uid="{7CFCC0EB-EE8A-4C26-99FB-51E9415308BE}"/>
    <cellStyle name="Normal 4 9 2 2" xfId="10447" xr:uid="{332C911E-4AB2-44CE-8FB1-E04A181C56B4}"/>
    <cellStyle name="Normal 4 9 3" xfId="7318" xr:uid="{117B9FC8-EE0E-44AA-AA7A-0871AF68F133}"/>
    <cellStyle name="Normal 4_KAF LEAD-2010" xfId="6516" xr:uid="{19BF7CD8-162A-4DEF-8CB1-9B6B74F745B7}"/>
    <cellStyle name="Normal 40" xfId="4256" xr:uid="{A6FC98C5-8784-4349-9FE5-F1043EB59602}"/>
    <cellStyle name="Normal 40 2" xfId="10584" xr:uid="{2B466BB1-9C13-4386-AA3D-8432FA7FB6E4}"/>
    <cellStyle name="Normal 40 3" xfId="6517" xr:uid="{CD6B6466-B266-460F-909F-B0F43F3E1037}"/>
    <cellStyle name="Normal 41" xfId="4258" xr:uid="{401C66D0-0499-4DF5-821A-84B800F92725}"/>
    <cellStyle name="Normal 41 2" xfId="10586" xr:uid="{AD999735-E0E9-4D34-852F-C3C8B4D47613}"/>
    <cellStyle name="Normal 41 3" xfId="6518" xr:uid="{8BE5C2DA-5540-458F-9FF5-5C1632EF01DA}"/>
    <cellStyle name="Normal 42" xfId="4142" xr:uid="{34A22EDC-5783-40C2-927D-F44640E99652}"/>
    <cellStyle name="Normal 42 2" xfId="10472" xr:uid="{BDEE7D99-1F01-4D9C-9871-B661FBA2BD3B}"/>
    <cellStyle name="Normal 42 3" xfId="6519" xr:uid="{4144F8CA-3132-41C3-A3F0-2A913D78BE5F}"/>
    <cellStyle name="Normal 43" xfId="4260" xr:uid="{6538C858-39E4-4739-921B-5C59BDFA480E}"/>
    <cellStyle name="Normal 43 2" xfId="10588" xr:uid="{F9A7A80E-375F-4066-AE7D-99A2A1F9C6E6}"/>
    <cellStyle name="Normal 43 3" xfId="6520" xr:uid="{242A194F-0803-4624-A572-744AD37DBEA3}"/>
    <cellStyle name="Normal 44" xfId="4262" xr:uid="{046E6F3A-E9FE-4E34-A626-6D0AE1C1C6D7}"/>
    <cellStyle name="Normal 44 2" xfId="10590" xr:uid="{A581B201-B40D-4A68-9616-1493CF5DA2BE}"/>
    <cellStyle name="Normal 44 3" xfId="6521" xr:uid="{4DD79897-463C-44F0-862B-4506078A45C2}"/>
    <cellStyle name="Normal 45" xfId="4290" xr:uid="{6880D8D3-22D1-418C-9B67-C18D273B44B8}"/>
    <cellStyle name="Normal 45 2" xfId="10615" xr:uid="{CA4DD63E-1B2A-444A-864C-C03024134C70}"/>
    <cellStyle name="Normal 45 3" xfId="6522" xr:uid="{C43AF478-CED8-4D89-AE96-159079A54963}"/>
    <cellStyle name="Normal 46" xfId="4292" xr:uid="{CF9CF423-3979-4C37-8C65-FFAC079F8C7E}"/>
    <cellStyle name="Normal 46 2" xfId="10617" xr:uid="{857CE5CC-EADB-48AA-B264-3ABDFDA6CCE5}"/>
    <cellStyle name="Normal 46 3" xfId="6523" xr:uid="{9A5604A0-DC52-4104-B3A3-0F4FAC54C6AD}"/>
    <cellStyle name="Normal 47" xfId="4294" xr:uid="{AFE7FCB4-484A-4AC9-827E-136FEB605C07}"/>
    <cellStyle name="Normal 47 2" xfId="10619" xr:uid="{28E8917C-1C59-4138-8F68-F424AD5C3F21}"/>
    <cellStyle name="Normal 47 3" xfId="6524" xr:uid="{E09120A1-8071-4B1C-A908-200A68BA9B20}"/>
    <cellStyle name="Normal 48" xfId="4296" xr:uid="{CEE329D5-B122-43F3-80B5-D948E4147181}"/>
    <cellStyle name="Normal 48 2" xfId="10621" xr:uid="{9A884FC9-D47D-452B-B2FA-9906106ECC73}"/>
    <cellStyle name="Normal 48 3" xfId="6525" xr:uid="{11277B38-2BA2-498D-A1B1-4F401DF364BB}"/>
    <cellStyle name="Normal 49" xfId="2405" xr:uid="{63490E3C-C6CB-4445-83B9-3E9C94575ED8}"/>
    <cellStyle name="Normal 49 2" xfId="8832" xr:uid="{BA2CA711-9BB4-457D-A156-30F74744A226}"/>
    <cellStyle name="Normal 49 3" xfId="6526" xr:uid="{106DC303-015E-4F50-97CE-0A7AA702C956}"/>
    <cellStyle name="Normal 5" xfId="55" xr:uid="{FBEBA814-9BD3-4F79-B992-87FAE61A32E4}"/>
    <cellStyle name="Normal 5 10" xfId="492" xr:uid="{1815681A-E609-4942-8ABA-7B88EDF9C0A3}"/>
    <cellStyle name="Normal 5 10 2" xfId="1128" xr:uid="{EE4686C1-016B-4287-B5AA-78306DBA0BFB}"/>
    <cellStyle name="Normal 5 10 2 2" xfId="7638" xr:uid="{79FE628C-748E-479D-B095-095F5E51545B}"/>
    <cellStyle name="Normal 5 10 3" xfId="4298" xr:uid="{8FAF2E54-3AC0-43A2-8623-91C3A795C593}"/>
    <cellStyle name="Normal 5 10 3 2" xfId="10623" xr:uid="{FC09CF1D-6616-4BB0-AC0E-154DBF844392}"/>
    <cellStyle name="Normal 5 10 4" xfId="7064" xr:uid="{95EEEE58-C723-4E90-9BF2-F54F431D7986}"/>
    <cellStyle name="Normal 5 10 5" xfId="6528" xr:uid="{E5D33D66-9B21-4012-9EEA-FB90FE067104}"/>
    <cellStyle name="Normal 5 11" xfId="508" xr:uid="{B516DC69-977D-4181-87C6-D1A2D530A859}"/>
    <cellStyle name="Normal 5 11 2" xfId="1156" xr:uid="{BC00E777-A6C1-405E-A3EE-7035B40B400B}"/>
    <cellStyle name="Normal 5 11 2 2" xfId="7666" xr:uid="{E321A386-48AC-4280-9E00-3CC976B908AE}"/>
    <cellStyle name="Normal 5 11 3" xfId="7077" xr:uid="{602C6CEC-5EFB-4906-8E4B-C8FB4E53969E}"/>
    <cellStyle name="Normal 5 11 4" xfId="6529" xr:uid="{09452EB7-F821-4810-A962-9BC0F70073DA}"/>
    <cellStyle name="Normal 5 12" xfId="727" xr:uid="{84A604FA-1BCF-4BE0-A001-1FADFD63031E}"/>
    <cellStyle name="Normal 5 12 2" xfId="4299" xr:uid="{F2AB8738-5ED3-4E03-9025-3216C622E8EA}"/>
    <cellStyle name="Normal 5 12 2 2" xfId="10624" xr:uid="{58FCAD07-B743-48DB-B230-151CC3DC851E}"/>
    <cellStyle name="Normal 5 12 3" xfId="7272" xr:uid="{555BD379-1512-448A-BAF4-ECCD60DC241A}"/>
    <cellStyle name="Normal 5 12 4" xfId="6530" xr:uid="{BDCD180F-92E1-49ED-8C96-86DCFCEC417A}"/>
    <cellStyle name="Normal 5 13" xfId="421" xr:uid="{2BFD4DD1-7F2E-4BCF-BE32-9C9015F4A304}"/>
    <cellStyle name="Normal 5 13 2" xfId="1732" xr:uid="{C9113D74-D982-4203-9EFB-676AF8AF75C7}"/>
    <cellStyle name="Normal 5 13 2 2" xfId="417" xr:uid="{89188873-A288-4DE9-8DF9-7BF79B27086D}"/>
    <cellStyle name="Normal 5 13 2 2 2" xfId="6998" xr:uid="{7281C9C6-6FC8-4747-AC5A-6BF4E4DE1EE1}"/>
    <cellStyle name="Normal 5 13 2 3" xfId="8196" xr:uid="{000B1899-5FFB-49DB-94C4-57A3BC714AB0}"/>
    <cellStyle name="Normal 5 13 3" xfId="1735" xr:uid="{5D6CA8E6-55F8-4EC5-9675-60E5688FF301}"/>
    <cellStyle name="Normal 5 13 3 2" xfId="765" xr:uid="{54C14815-2ACD-4E4F-9751-C7CE21E6CCF0}"/>
    <cellStyle name="Normal 5 13 3 2 2" xfId="7306" xr:uid="{A9224448-534F-48DC-9113-109DC162C6A7}"/>
    <cellStyle name="Normal 5 13 3 3" xfId="8199" xr:uid="{071E3D7D-E9CD-4109-937C-7D7C9974FD77}"/>
    <cellStyle name="Normal 5 13 4" xfId="1739" xr:uid="{A04D1833-6A13-497B-AFDB-613AE84B8EC2}"/>
    <cellStyle name="Normal 5 13 4 2" xfId="1436" xr:uid="{FE5DAE3A-6E3B-49B2-8585-A90F2D21BFC4}"/>
    <cellStyle name="Normal 5 13 4 2 2" xfId="7934" xr:uid="{DAB7CC61-A93B-4F36-8E85-CCD3260A79B1}"/>
    <cellStyle name="Normal 5 13 4 3" xfId="8203" xr:uid="{65E749B8-4C71-41A4-939D-798632D3FFA0}"/>
    <cellStyle name="Normal 5 13 5" xfId="1742" xr:uid="{B8770954-1160-48FD-93C3-FD9AF8022B65}"/>
    <cellStyle name="Normal 5 13 5 2" xfId="8206" xr:uid="{951237EE-ADE3-4DEE-BC0E-C046DDC10E3D}"/>
    <cellStyle name="Normal 5 13 6" xfId="7000" xr:uid="{0ED3B3E5-370A-4F8F-B32B-25463EF4FA9F}"/>
    <cellStyle name="Normal 5 14" xfId="4300" xr:uid="{922C120A-C404-4E91-B5BC-2A28BD0C5467}"/>
    <cellStyle name="Normal 5 14 2" xfId="4301" xr:uid="{3FD541C0-AB65-4F9A-BD38-0DA902026EDC}"/>
    <cellStyle name="Normal 5 14 2 2" xfId="10626" xr:uid="{4A935C64-E53A-4B49-810C-34D964C9B6D1}"/>
    <cellStyle name="Normal 5 14 3" xfId="10625" xr:uid="{2EEBB6A1-81BC-42DF-98FF-4AD19CA465AC}"/>
    <cellStyle name="Normal 5 15" xfId="4302" xr:uid="{EC159A9A-B9B1-4B59-A153-C29739AF7AC7}"/>
    <cellStyle name="Normal 5 15 2" xfId="4303" xr:uid="{F915454C-C70A-4887-A0C5-50532B661527}"/>
    <cellStyle name="Normal 5 15 2 2" xfId="10628" xr:uid="{51E1AE67-A34B-4C68-8452-F31B002A7A96}"/>
    <cellStyle name="Normal 5 15 3" xfId="10627" xr:uid="{FD30A6B9-0DC3-49F2-B289-E37D956C4EB8}"/>
    <cellStyle name="Normal 5 16" xfId="4304" xr:uid="{35B1FA00-4ADD-4B79-8BEE-77F543B294A6}"/>
    <cellStyle name="Normal 5 16 2" xfId="4305" xr:uid="{30A80523-8A55-4249-99DE-C5176A062BBE}"/>
    <cellStyle name="Normal 5 16 2 2" xfId="10630" xr:uid="{46766019-BFE2-4B96-AE73-0D31093DB1C4}"/>
    <cellStyle name="Normal 5 16 3" xfId="10629" xr:uid="{2CEEC79A-DD27-471A-ACDA-7BFF290F8D3F}"/>
    <cellStyle name="Normal 5 17" xfId="4306" xr:uid="{AE2C8F53-81B0-406E-AC31-F60A45C473A2}"/>
    <cellStyle name="Normal 5 17 2" xfId="10631" xr:uid="{0F57F5DE-7C39-4705-845C-7207FFEA22ED}"/>
    <cellStyle name="Normal 5 18" xfId="4307" xr:uid="{C617A529-E1FE-4274-A68E-CBB4B61CED3F}"/>
    <cellStyle name="Normal 5 18 2" xfId="10632" xr:uid="{49DCBCB7-20DD-43AA-879C-CC2170DDE530}"/>
    <cellStyle name="Normal 5 19" xfId="9037" xr:uid="{F6165331-9C1B-48EC-B678-769AC4B618AC}"/>
    <cellStyle name="Normal 5 2" xfId="380" xr:uid="{1B78C2B4-EE66-4B72-A3DB-35034CE48890}"/>
    <cellStyle name="Normal 5 2 10" xfId="1533" xr:uid="{41CE2D68-5E4F-4937-AFAC-6C507A428E24}"/>
    <cellStyle name="Normal 5 2 10 2" xfId="8026" xr:uid="{D259A159-E5FE-4D53-BCFE-3B6112BAD5CB}"/>
    <cellStyle name="Normal 5 2 11" xfId="1540" xr:uid="{F5F54D1B-EA8D-42D7-A547-A28A9C01D8FF}"/>
    <cellStyle name="Normal 5 2 11 2" xfId="8033" xr:uid="{FA179FAF-F75B-41B4-8BB9-04A4B5FC3FD5}"/>
    <cellStyle name="Normal 5 2 12" xfId="1543" xr:uid="{3DF8199C-F450-438F-9256-D1DB79F75B07}"/>
    <cellStyle name="Normal 5 2 12 2" xfId="8036" xr:uid="{76AD8263-E435-4CED-8586-16EDF338F0BD}"/>
    <cellStyle name="Normal 5 2 13" xfId="10354" xr:uid="{7598B363-CDE6-420E-A688-6C9C8848AA35}"/>
    <cellStyle name="Normal 5 2 14" xfId="6531" xr:uid="{79991B3E-0278-4F45-9BF1-86CE46FC817A}"/>
    <cellStyle name="Normal 5 2 15" xfId="4020" xr:uid="{7050887D-F27F-4A28-8391-63AED25DF3DD}"/>
    <cellStyle name="Normal 5 2 16" xfId="13172" xr:uid="{FA3A6E2E-3407-4CFC-BA2B-874CE34D9064}"/>
    <cellStyle name="Normal 5 2 2" xfId="4308" xr:uid="{2725735E-B40A-4376-AC7C-F4858E28A4CE}"/>
    <cellStyle name="Normal 5 2 2 2" xfId="4309" xr:uid="{22E8425D-FB70-42AD-978F-DC8C14950D40}"/>
    <cellStyle name="Normal 5 2 2 2 2" xfId="4310" xr:uid="{EE358000-90BA-4F11-A38C-7169B274224E}"/>
    <cellStyle name="Normal 5 2 2 2 2 2" xfId="10635" xr:uid="{2FECBF07-9F02-4CB6-918D-0BA84FB7653E}"/>
    <cellStyle name="Normal 5 2 2 2 3" xfId="4311" xr:uid="{CB33082C-EBA3-4AD7-A1FF-685BAAD23410}"/>
    <cellStyle name="Normal 5 2 2 2 3 2" xfId="10636" xr:uid="{296609F8-22FE-4AB7-BCED-ACAD46367B4E}"/>
    <cellStyle name="Normal 5 2 2 2 4" xfId="4312" xr:uid="{AA501292-716E-4EDA-9752-BF776380142B}"/>
    <cellStyle name="Normal 5 2 2 2 4 2" xfId="10637" xr:uid="{7BD8391B-E6E6-4A89-86DB-53B56E984246}"/>
    <cellStyle name="Normal 5 2 2 2 5" xfId="10634" xr:uid="{C6D0508D-2CB8-4EC8-B576-A74AA5C99742}"/>
    <cellStyle name="Normal 5 2 2 3" xfId="4313" xr:uid="{165B37C7-D4AA-4B54-9E91-A88AC88179FC}"/>
    <cellStyle name="Normal 5 2 2 3 2" xfId="10638" xr:uid="{FA353429-3571-4E15-B1AF-D329FB94A6F8}"/>
    <cellStyle name="Normal 5 2 2 4" xfId="1038" xr:uid="{8F73E660-2DDB-4C5A-A968-285F95BC6E30}"/>
    <cellStyle name="Normal 5 2 2 4 2" xfId="7547" xr:uid="{E57F6052-A748-41BD-B6A7-AD4D5D09A5C9}"/>
    <cellStyle name="Normal 5 2 2 5" xfId="650" xr:uid="{69455C0E-716B-4F93-84E2-31D04FFE94C6}"/>
    <cellStyle name="Normal 5 2 2 5 2" xfId="7201" xr:uid="{BAECB78D-5D04-49E7-BD71-37F8FE786224}"/>
    <cellStyle name="Normal 5 2 2 6" xfId="1041" xr:uid="{E7497D37-701A-4735-A4B7-7A9C8584EDE4}"/>
    <cellStyle name="Normal 5 2 2 6 2" xfId="7550" xr:uid="{01AC94F6-9D64-4647-B2E0-38F47F7E1AE1}"/>
    <cellStyle name="Normal 5 2 2 7" xfId="1043" xr:uid="{E45FF202-F860-49AA-857E-49CFC6D7B7BC}"/>
    <cellStyle name="Normal 5 2 2 7 2" xfId="7552" xr:uid="{7AF833B9-DE77-466A-9528-85FF07829A67}"/>
    <cellStyle name="Normal 5 2 2 8" xfId="443" xr:uid="{B120F32E-BC30-4265-BAD5-4BFE8C1AB753}"/>
    <cellStyle name="Normal 5 2 2 8 2" xfId="7021" xr:uid="{7BB0B144-F3D0-4871-B3A6-0EC908C5DF96}"/>
    <cellStyle name="Normal 5 2 2 9" xfId="10633" xr:uid="{7B33C6A2-595E-46DE-8CF6-CF9C1F89BB38}"/>
    <cellStyle name="Normal 5 2 3" xfId="3290" xr:uid="{CAD238B5-69C8-4AC6-970C-D885EEB80EA9}"/>
    <cellStyle name="Normal 5 2 3 2" xfId="9690" xr:uid="{36A819DE-4B6E-4B2F-88E5-4119B71BDE54}"/>
    <cellStyle name="Normal 5 2 3 3" xfId="12101" xr:uid="{79BCBDDB-D128-4D77-AE2C-E4BDBB347B33}"/>
    <cellStyle name="Normal 5 2 4" xfId="3292" xr:uid="{1A80726B-C518-4F3A-A33B-39E4A114D702}"/>
    <cellStyle name="Normal 5 2 4 2" xfId="9692" xr:uid="{C5E71781-C41F-4DAE-A8D2-71B39A4BF07E}"/>
    <cellStyle name="Normal 5 2 5" xfId="3294" xr:uid="{DE89B9D3-7337-44B2-AE9D-496E9D083E95}"/>
    <cellStyle name="Normal 5 2 5 2" xfId="9694" xr:uid="{88A8DB31-C021-4916-AD3C-5D9E30CE568F}"/>
    <cellStyle name="Normal 5 2 6" xfId="4314" xr:uid="{C3758FF0-F611-4843-8DE2-64FD1C0BECCA}"/>
    <cellStyle name="Normal 5 2 6 2" xfId="10639" xr:uid="{803B5777-284D-4564-AF59-D11AA6204782}"/>
    <cellStyle name="Normal 5 2 7" xfId="4315" xr:uid="{D57842CD-AD15-40B5-B5DA-D32A584F88A3}"/>
    <cellStyle name="Normal 5 2 7 2" xfId="2365" xr:uid="{0A5D17CA-82BA-41D7-AC1A-09A17FB4E395}"/>
    <cellStyle name="Normal 5 2 7 2 2" xfId="8795" xr:uid="{25654D21-B66F-4698-A92E-76DF3091DBC9}"/>
    <cellStyle name="Normal 5 2 7 3" xfId="4316" xr:uid="{3FB22FFB-61E8-4711-84B6-A81358187C52}"/>
    <cellStyle name="Normal 5 2 7 3 2" xfId="10641" xr:uid="{359B4E47-7BB8-4EDE-96FD-97B3874669A4}"/>
    <cellStyle name="Normal 5 2 7 4" xfId="4318" xr:uid="{7366CBD1-5B62-4045-8976-2DFAFB659A88}"/>
    <cellStyle name="Normal 5 2 7 4 2" xfId="10643" xr:uid="{3C5CA650-AE69-46AD-8A1C-FE7574316A10}"/>
    <cellStyle name="Normal 5 2 7 5" xfId="561" xr:uid="{14E510F4-FF1D-4FA2-8D0F-41838F45A4B8}"/>
    <cellStyle name="Normal 5 2 7 5 2" xfId="7123" xr:uid="{2DC0BD82-65DE-4FFD-B3CC-B7415382DD58}"/>
    <cellStyle name="Normal 5 2 7 6" xfId="10640" xr:uid="{8A19A211-8E65-45BC-A5B6-4794BADAE3F9}"/>
    <cellStyle name="Normal 5 2 8" xfId="3124" xr:uid="{E701BE48-1D66-4915-9A9A-1A8C3AFC432D}"/>
    <cellStyle name="Normal 5 2 8 2" xfId="9528" xr:uid="{1355809D-8AA3-4801-A5B5-1A0438E709C2}"/>
    <cellStyle name="Normal 5 2 9" xfId="4319" xr:uid="{F279AC97-3367-4BEC-85B6-A79F0A86F893}"/>
    <cellStyle name="Normal 5 2 9 2" xfId="10644" xr:uid="{C44CE35D-5E02-446B-8BD8-38ECDEEE6C3E}"/>
    <cellStyle name="Normal 5 20" xfId="6527" xr:uid="{216A8E01-BF97-4E05-9EAC-06781A7DBDF0}"/>
    <cellStyle name="Normal 5 21" xfId="2624" xr:uid="{1227D30D-3A97-482E-A63C-21E236E34DBF}"/>
    <cellStyle name="Normal 5 22" xfId="12061" xr:uid="{49D6B748-566D-4C17-BE82-84E0A52FF52F}"/>
    <cellStyle name="Normal 5 23" xfId="12122" xr:uid="{5CE5D972-55F2-446B-8197-6332E2B2F8A7}"/>
    <cellStyle name="Normal 5 3" xfId="4022" xr:uid="{73EC03B7-C8A8-41D6-86CD-0C1F35D07698}"/>
    <cellStyle name="Normal 5 3 2" xfId="3270" xr:uid="{644D34AA-89C6-45B2-9183-9E977B2A450D}"/>
    <cellStyle name="Normal 5 3 2 2" xfId="9670" xr:uid="{68FCBDA1-1EB4-4A01-A719-40AEDC1F3980}"/>
    <cellStyle name="Normal 5 3 3" xfId="3275" xr:uid="{D0D133B0-3A72-4F93-9DEE-E7C4D3F08EB6}"/>
    <cellStyle name="Normal 5 3 3 2" xfId="9675" xr:uid="{D42F0A39-2FEB-4B32-B01B-C4AD03AC6B3E}"/>
    <cellStyle name="Normal 5 3 4" xfId="10356" xr:uid="{A722D2CE-3B72-4FC4-9D8A-D3FA8ED4FF30}"/>
    <cellStyle name="Normal 5 3 5" xfId="6532" xr:uid="{9E679D4A-1D28-4187-B07A-108D70559D11}"/>
    <cellStyle name="Normal 5 4" xfId="4320" xr:uid="{027D6B6A-868C-46F7-974F-2CBB3C1E1BC2}"/>
    <cellStyle name="Normal 5 4 2" xfId="10645" xr:uid="{877DDF0B-E092-4D75-8876-AB6D1E09C4C3}"/>
    <cellStyle name="Normal 5 4 3" xfId="6533" xr:uid="{41C492FC-8A20-4E98-A8D7-64D0EF8E495A}"/>
    <cellStyle name="Normal 5 5" xfId="455" xr:uid="{A05490FC-F2F1-4206-92B1-7FB8D9E16E9F}"/>
    <cellStyle name="Normal 5 5 2" xfId="4321" xr:uid="{C3D01D64-D75F-478C-8345-C773597C6144}"/>
    <cellStyle name="Normal 5 5 2 2" xfId="10646" xr:uid="{6ACAE20A-6817-4A14-8A93-02747CB19376}"/>
    <cellStyle name="Normal 5 5 3" xfId="7032" xr:uid="{EA386260-7287-45DE-8779-7C62A1E2A5FC}"/>
    <cellStyle name="Normal 5 5 4" xfId="6534" xr:uid="{1F2FB36D-6336-4B90-BA41-0F3AA5B89968}"/>
    <cellStyle name="Normal 5 6" xfId="460" xr:uid="{5A43BCEF-7972-43A0-97C1-4273904BD36F}"/>
    <cellStyle name="Normal 5 6 2" xfId="4322" xr:uid="{01F1D222-2109-4038-B626-651131ABBC8D}"/>
    <cellStyle name="Normal 5 6 2 2" xfId="10647" xr:uid="{DED563A1-5773-45BD-AEFA-857947C32DE6}"/>
    <cellStyle name="Normal 5 6 3" xfId="7035" xr:uid="{29A31A17-8E08-4081-A1B8-9F0F19B6FB83}"/>
    <cellStyle name="Normal 5 6 4" xfId="6535" xr:uid="{2553E91F-4905-4998-B3CA-6C8AAA597BE3}"/>
    <cellStyle name="Normal 5 7" xfId="1054" xr:uid="{CE9616D7-4539-4969-9822-61CC37E04F6C}"/>
    <cellStyle name="Normal 5 7 2" xfId="7563" xr:uid="{B6E97D8A-0FAE-4DCA-81BC-92CDF26F7253}"/>
    <cellStyle name="Normal 5 7 3" xfId="6536" xr:uid="{A735C0EE-764C-469B-A6F3-0BB289E25FD3}"/>
    <cellStyle name="Normal 5 8" xfId="1059" xr:uid="{B74639D2-760C-41FC-B859-19152C4E7C45}"/>
    <cellStyle name="Normal 5 8 2" xfId="1998" xr:uid="{0DCDB88D-E400-4EE9-800D-3FA7AE77C1D1}"/>
    <cellStyle name="Normal 5 8 2 2" xfId="1760" xr:uid="{10D7D2A3-50B7-4AB0-8630-6B701836D5F8}"/>
    <cellStyle name="Normal 5 8 2 2 2" xfId="807" xr:uid="{E99C680B-9745-4B9D-ADE7-94C2A9576444}"/>
    <cellStyle name="Normal 5 8 2 2 2 2" xfId="7343" xr:uid="{9841B7BD-BE76-49BB-8662-B4B9DFC0F3A8}"/>
    <cellStyle name="Normal 5 8 2 2 3" xfId="8224" xr:uid="{309DEEA1-EDC5-4A72-820A-13C437CBD4E9}"/>
    <cellStyle name="Normal 5 8 2 3" xfId="4324" xr:uid="{A9784E2E-B44D-4311-82BC-147C047F8B1A}"/>
    <cellStyle name="Normal 5 8 2 3 2" xfId="4326" xr:uid="{9B7326C3-071F-42CB-8D62-9B17FBE50485}"/>
    <cellStyle name="Normal 5 8 2 3 2 2" xfId="10651" xr:uid="{3B3E64E2-DB68-4030-A266-C3EAFFA1A6E7}"/>
    <cellStyle name="Normal 5 8 2 3 3" xfId="10649" xr:uid="{DDC5BB55-3EBF-42C8-AD8B-8E0FBEF44B8B}"/>
    <cellStyle name="Normal 5 8 2 4" xfId="4327" xr:uid="{6FBB086A-364B-4872-B0E1-9F6BB7B16AFF}"/>
    <cellStyle name="Normal 5 8 2 4 2" xfId="4328" xr:uid="{E9432D9B-C516-44AC-BEFF-0F5452321D18}"/>
    <cellStyle name="Normal 5 8 2 4 2 2" xfId="10653" xr:uid="{CB847790-5F53-47B3-B05D-1B7E5CB51C35}"/>
    <cellStyle name="Normal 5 8 2 4 3" xfId="10652" xr:uid="{662ABEDE-1EB6-4ED0-AB73-F1255A59554C}"/>
    <cellStyle name="Normal 5 8 2 5" xfId="4329" xr:uid="{EDF7D495-05DB-4175-9ECB-CB3C31838E3F}"/>
    <cellStyle name="Normal 5 8 2 5 2" xfId="10654" xr:uid="{8E2A1AB0-2289-41CD-B12B-5BE26F3E19AD}"/>
    <cellStyle name="Normal 5 8 2 6" xfId="8451" xr:uid="{FC2B4068-B6AB-4EA1-85EB-69512B93E73A}"/>
    <cellStyle name="Normal 5 8 3" xfId="4330" xr:uid="{E6B5E013-0882-46EB-AB90-0A3DD94FEBA2}"/>
    <cellStyle name="Normal 5 8 3 2" xfId="4332" xr:uid="{B9963962-9D7F-4F39-AC02-07867BC28DEB}"/>
    <cellStyle name="Normal 5 8 3 2 2" xfId="4333" xr:uid="{9DED6D71-8CC2-47FF-9F7B-FFAA911BFCD2}"/>
    <cellStyle name="Normal 5 8 3 2 2 2" xfId="10658" xr:uid="{7C872BD6-743A-405C-A0D1-6D635083A6F4}"/>
    <cellStyle name="Normal 5 8 3 2 3" xfId="10657" xr:uid="{7E1B7E8D-71FC-44A7-A33D-A5DBEC5A717C}"/>
    <cellStyle name="Normal 5 8 3 3" xfId="4335" xr:uid="{B80AF477-CCBE-4351-9729-5D1B29D08455}"/>
    <cellStyle name="Normal 5 8 3 3 2" xfId="3649" xr:uid="{AC457CEF-E2E6-4EB6-B91D-15AAE2CCCF41}"/>
    <cellStyle name="Normal 5 8 3 3 2 2" xfId="10016" xr:uid="{E8A40EA7-2F3A-4A5B-9DD6-196A6C384422}"/>
    <cellStyle name="Normal 5 8 3 3 3" xfId="10660" xr:uid="{7D71DEFB-7C2E-4DFC-A942-83709B7B74B6}"/>
    <cellStyle name="Normal 5 8 3 4" xfId="2369" xr:uid="{929A4DE4-568F-46BC-A6B3-F5001101E08E}"/>
    <cellStyle name="Normal 5 8 3 4 2" xfId="799" xr:uid="{D067A4AE-80F9-448D-9E33-62E2D6B8B12A}"/>
    <cellStyle name="Normal 5 8 3 4 2 2" xfId="7336" xr:uid="{87247B7D-B1F7-4FA9-9C45-B3929D20ACC4}"/>
    <cellStyle name="Normal 5 8 3 4 3" xfId="8799" xr:uid="{2001847E-9DD8-4E07-81DE-5D29BA03164F}"/>
    <cellStyle name="Normal 5 8 3 5" xfId="4336" xr:uid="{5CCF8EB9-413E-4624-B68C-B629D520BBD6}"/>
    <cellStyle name="Normal 5 8 3 5 2" xfId="10661" xr:uid="{C6AC9ED9-D0D8-4DED-8984-638F76C7F829}"/>
    <cellStyle name="Normal 5 8 3 6" xfId="10655" xr:uid="{0104D088-9173-4198-AA03-B7B9104A2ACC}"/>
    <cellStyle name="Normal 5 8 4" xfId="4337" xr:uid="{915648C3-6CBB-4896-BBF0-0EF60B3ABBB2}"/>
    <cellStyle name="Normal 5 8 4 2" xfId="4338" xr:uid="{5E3F72CF-7E3C-4F5F-9BB1-73E244B5A038}"/>
    <cellStyle name="Normal 5 8 4 2 2" xfId="10663" xr:uid="{2E48C977-9385-470A-83AB-4099932F5419}"/>
    <cellStyle name="Normal 5 8 4 3" xfId="10662" xr:uid="{1BB2F5AB-AD71-4D9B-8AA7-27EB4314CC47}"/>
    <cellStyle name="Normal 5 8 5" xfId="4339" xr:uid="{6E8708BE-37F5-4FFD-96F4-0A257FB6EEB9}"/>
    <cellStyle name="Normal 5 8 5 2" xfId="1579" xr:uid="{5574A275-5FE8-4715-ACE1-397D0E7831E8}"/>
    <cellStyle name="Normal 5 8 5 2 2" xfId="8072" xr:uid="{AFF8E17C-ACAF-4430-822C-94A6072A7AF0}"/>
    <cellStyle name="Normal 5 8 5 3" xfId="10664" xr:uid="{7DEFC70B-F796-4A82-A54A-E0071EB523FB}"/>
    <cellStyle name="Normal 5 8 6" xfId="4340" xr:uid="{0A9D658A-41B8-4BA4-85AE-D5B60210DC88}"/>
    <cellStyle name="Normal 5 8 6 2" xfId="1420" xr:uid="{048BA274-8971-429F-A4E2-467E7114740D}"/>
    <cellStyle name="Normal 5 8 6 2 2" xfId="7919" xr:uid="{42700867-F189-4178-88E1-7B26B1737F51}"/>
    <cellStyle name="Normal 5 8 6 3" xfId="10665" xr:uid="{714195EF-E2D5-492A-A8C9-455CD9802D9B}"/>
    <cellStyle name="Normal 5 8 7" xfId="3846" xr:uid="{3D041CE8-68FE-4205-AF28-E163928925C1}"/>
    <cellStyle name="Normal 5 8 7 2" xfId="10197" xr:uid="{AB07989D-0747-4032-A785-15CA6BD0DDCB}"/>
    <cellStyle name="Normal 5 8 8" xfId="7568" xr:uid="{7C388669-D435-4E3B-9A60-C2E16E8AE034}"/>
    <cellStyle name="Normal 5 8 9" xfId="6537" xr:uid="{917436AF-2E0D-4787-8AA7-A912F50E5E82}"/>
    <cellStyle name="Normal 5 9" xfId="1065" xr:uid="{1E75B855-A25E-4CEE-9C62-62675F407C48}"/>
    <cellStyle name="Normal 5 9 2" xfId="4341" xr:uid="{00D758D9-51B8-4E52-832B-AA35DEAC42E6}"/>
    <cellStyle name="Normal 5 9 2 2" xfId="2487" xr:uid="{36524757-F561-41BB-8C88-671D08B24CCE}"/>
    <cellStyle name="Normal 5 9 2 2 2" xfId="8909" xr:uid="{769CF53B-1A2F-496C-9F33-1A876CE7539D}"/>
    <cellStyle name="Normal 5 9 2 3" xfId="10666" xr:uid="{EBA753BD-269B-4676-BBF5-F3C35523C5DF}"/>
    <cellStyle name="Normal 5 9 3" xfId="4342" xr:uid="{645A051A-0419-401B-A631-070A95ACA783}"/>
    <cellStyle name="Normal 5 9 3 2" xfId="2524" xr:uid="{00B997EE-5DCD-49DC-A4D8-E9B78F0CFC79}"/>
    <cellStyle name="Normal 5 9 3 2 2" xfId="8944" xr:uid="{E6B41FA8-A07A-4AEA-9257-29751866E4F2}"/>
    <cellStyle name="Normal 5 9 3 3" xfId="10667" xr:uid="{6CCCDE0D-EBC4-42CB-B97B-74A32AE1787C}"/>
    <cellStyle name="Normal 5 9 4" xfId="4343" xr:uid="{5E685C31-95E6-4447-AAF5-0BF470D36D38}"/>
    <cellStyle name="Normal 5 9 4 2" xfId="2534" xr:uid="{21B00ABD-FF9F-4BA0-8AD9-1D69753A6B52}"/>
    <cellStyle name="Normal 5 9 4 2 2" xfId="8953" xr:uid="{BA071B80-2FCA-4963-AED4-78F1AB12AC1E}"/>
    <cellStyle name="Normal 5 9 4 3" xfId="10668" xr:uid="{7B4F0019-FBB4-4D5B-B702-8EABA99C58CF}"/>
    <cellStyle name="Normal 5 9 5" xfId="4344" xr:uid="{B2C6668D-81F7-497B-B186-11C4DB924A18}"/>
    <cellStyle name="Normal 5 9 5 2" xfId="1538" xr:uid="{8CF79214-B7DB-4674-BC22-43DD80F70FF1}"/>
    <cellStyle name="Normal 5 9 5 2 2" xfId="8031" xr:uid="{B5D52FD4-AC41-473B-83F8-7FD265B3472F}"/>
    <cellStyle name="Normal 5 9 5 3" xfId="10669" xr:uid="{A2D16E86-F565-491D-8ABE-06F8EBEC3BC4}"/>
    <cellStyle name="Normal 5 9 6" xfId="3489" xr:uid="{A9755092-6B0B-4684-8336-C441C1F873B1}"/>
    <cellStyle name="Normal 5 9 6 2" xfId="1558" xr:uid="{522BB0E9-3F51-4D73-8859-4C8BE2EB9954}"/>
    <cellStyle name="Normal 5 9 6 2 2" xfId="8051" xr:uid="{C10C9FBB-5E96-431F-928A-0CA603488BE8}"/>
    <cellStyle name="Normal 5 9 6 3" xfId="9882" xr:uid="{C29EA321-5186-47DE-A3BE-E3E4D95B1309}"/>
    <cellStyle name="Normal 5 9 7" xfId="4130" xr:uid="{AED668DF-70D3-41EF-9F76-58189E385B4C}"/>
    <cellStyle name="Normal 5 9 7 2" xfId="10460" xr:uid="{3B6F7108-7D2A-4DED-AE8C-7F0145B1B9CA}"/>
    <cellStyle name="Normal 5 9 8" xfId="7574" xr:uid="{997EF3AB-17F4-40EA-9ADC-06DCEF9DCEDC}"/>
    <cellStyle name="Normal 5 9 9" xfId="6538" xr:uid="{2F5C5727-9CE0-416A-B5EF-02FD065582B6}"/>
    <cellStyle name="Normal 5_B3 - Property plant &amp; equipment_GE" xfId="3703" xr:uid="{884DAC05-6EAE-4F45-9E54-1FE85C71FA48}"/>
    <cellStyle name="Normal 50" xfId="4291" xr:uid="{5A1DADD9-55BB-4C3A-A421-7C4850444AD7}"/>
    <cellStyle name="Normal 50 2" xfId="10616" xr:uid="{7BE496DC-CE60-4C39-BB20-F427EC88AB67}"/>
    <cellStyle name="Normal 50 3" xfId="6539" xr:uid="{5201B743-257D-438E-878D-7612587F266B}"/>
    <cellStyle name="Normal 51" xfId="4293" xr:uid="{6AFA179A-2DE4-4B67-8915-8676EE93C0F8}"/>
    <cellStyle name="Normal 51 2" xfId="10618" xr:uid="{94170001-0E3E-4E76-88F8-480FC7B318DB}"/>
    <cellStyle name="Normal 51 3" xfId="6540" xr:uid="{F10BBB90-87E6-4794-A215-92477C60E909}"/>
    <cellStyle name="Normal 52" xfId="4295" xr:uid="{AD43648C-5F40-4436-9813-9C95C0034DC6}"/>
    <cellStyle name="Normal 52 2" xfId="10620" xr:uid="{7770AE72-0035-495B-94C1-8A6D32EF693B}"/>
    <cellStyle name="Normal 52 3" xfId="6541" xr:uid="{A7E7B614-4898-48C0-8287-0B2AF2901AA9}"/>
    <cellStyle name="Normal 53" xfId="4297" xr:uid="{FE79DED2-B0AE-43CB-914E-7F2A163E7624}"/>
    <cellStyle name="Normal 53 2" xfId="10622" xr:uid="{E51BA9C6-868D-47AA-B7A7-9609F34F79E7}"/>
    <cellStyle name="Normal 53 3" xfId="6542" xr:uid="{FD039533-64B0-4F18-83DE-966EF5BE7050}"/>
    <cellStyle name="Normal 54" xfId="2406" xr:uid="{3383F647-E590-4489-A737-3FF0A7B047AF}"/>
    <cellStyle name="Normal 54 2" xfId="8833" xr:uid="{08589073-50E7-47E0-9D31-55CED19D787A}"/>
    <cellStyle name="Normal 54 3" xfId="5381" xr:uid="{D7CFF2B3-38C8-4DAF-9165-72871B15B3FA}"/>
    <cellStyle name="Normal 55" xfId="4345" xr:uid="{1739E45A-11E2-427A-9FE6-16113C854A0C}"/>
    <cellStyle name="Normal 55 2" xfId="10670" xr:uid="{96D70933-19CF-4F44-853E-5F643A2FEFA9}"/>
    <cellStyle name="Normal 56" xfId="4347" xr:uid="{B1C77EEC-34BD-46A8-A6FD-9C927B2FAC47}"/>
    <cellStyle name="Normal 56 2" xfId="10672" xr:uid="{D14E6272-7F28-4143-A38C-671DB1F7B717}"/>
    <cellStyle name="Normal 57" xfId="470" xr:uid="{51B83105-2E1F-4EB7-B733-18D1784A9909}"/>
    <cellStyle name="Normal 57 2" xfId="7045" xr:uid="{2B772BD7-5EE4-4B92-8024-29997129CB1B}"/>
    <cellStyle name="Normal 58" xfId="4350" xr:uid="{460FC716-1D0F-4C5D-B9A0-81AA1D820D99}"/>
    <cellStyle name="Normal 58 2" xfId="10675" xr:uid="{184C2C24-124B-431F-B129-CB51810577F8}"/>
    <cellStyle name="Normal 59" xfId="4242" xr:uid="{363BFD6F-19D2-4461-8931-1B69F29768F6}"/>
    <cellStyle name="Normal 59 2" xfId="10570" xr:uid="{960EA019-17C4-4542-8E4D-67D68B57CD2B}"/>
    <cellStyle name="Normal 6" xfId="90" xr:uid="{5F3645F8-124F-4023-A415-1E1CBF513954}"/>
    <cellStyle name="Normal 6 10" xfId="2223" xr:uid="{B44CDAD0-E0AA-4B94-A968-AF7609FE58C7}"/>
    <cellStyle name="Normal 6 10 2" xfId="8669" xr:uid="{A688C121-A117-4795-92D9-52FBC9E9F3CD}"/>
    <cellStyle name="Normal 6 11" xfId="2226" xr:uid="{843892B8-9CC5-497E-81D3-5CC482B919EA}"/>
    <cellStyle name="Normal 6 11 2" xfId="8672" xr:uid="{2C82502B-BE21-4F85-ABDA-6B6680DA8C53}"/>
    <cellStyle name="Normal 6 12" xfId="2229" xr:uid="{4A61E2B3-A7FA-4FEB-9EED-C958972E0152}"/>
    <cellStyle name="Normal 6 12 2" xfId="4352" xr:uid="{510A9008-B3D7-4FC2-BDD2-5CCD6D15A4AF}"/>
    <cellStyle name="Normal 6 12 2 2" xfId="10677" xr:uid="{10088DD1-C4AE-4B0F-9191-D8270D478CDF}"/>
    <cellStyle name="Normal 6 12 3" xfId="8675" xr:uid="{838E32B0-1F01-4B89-B7E3-1E939E9E7638}"/>
    <cellStyle name="Normal 6 13" xfId="2232" xr:uid="{CB20B864-C0C2-4C8D-9798-C26B2BA24456}"/>
    <cellStyle name="Normal 6 13 2" xfId="8678" xr:uid="{83006BCC-D797-49DD-93F8-07FB6450A98B}"/>
    <cellStyle name="Normal 6 14" xfId="2235" xr:uid="{9EE8DF7C-84F8-4E90-8420-B5F6D422A0DC}"/>
    <cellStyle name="Normal 6 14 2" xfId="4168" xr:uid="{530F3CC7-91A6-4EA6-9236-363BB973D73B}"/>
    <cellStyle name="Normal 6 14 2 2" xfId="10497" xr:uid="{6EBADB14-5764-4E46-B626-164C21A3A578}"/>
    <cellStyle name="Normal 6 14 3" xfId="8681" xr:uid="{C4E3DB2D-1876-4C74-8A5A-AD7853A82AA2}"/>
    <cellStyle name="Normal 6 15" xfId="4353" xr:uid="{4F8B9150-2D82-4428-B7D0-F73CFAC119A3}"/>
    <cellStyle name="Normal 6 15 2" xfId="10678" xr:uid="{CABE9A76-6EEA-419B-9A8E-7EC1AC7B2574}"/>
    <cellStyle name="Normal 6 16" xfId="431" xr:uid="{1A9F5B5B-0DA8-45B8-88FF-99E1B061F53B}"/>
    <cellStyle name="Normal 6 16 2" xfId="7009" xr:uid="{BBD90916-414F-4F4D-8A2E-DEADDCE7AF01}"/>
    <cellStyle name="Normal 6 17" xfId="9040" xr:uid="{01816108-4CE4-4F5C-A735-A51B5A7A27C9}"/>
    <cellStyle name="Normal 6 18" xfId="6543" xr:uid="{05B01C0E-E710-4D5A-82AE-92A8049D1A42}"/>
    <cellStyle name="Normal 6 19" xfId="2627" xr:uid="{F5DF2E3C-82C5-4FE7-858B-EF8E5ADEBB14}"/>
    <cellStyle name="Normal 6 2" xfId="279" xr:uid="{6B3F6AE6-A008-4A57-AF31-728B1FDB5639}"/>
    <cellStyle name="Normal 6 2 10" xfId="2239" xr:uid="{13F0393D-A25E-4742-ACFB-1336E66A87CA}"/>
    <cellStyle name="Normal 6 2 2" xfId="4354" xr:uid="{FA0D0D27-5E12-477B-9C74-57BFCCE94B77}"/>
    <cellStyle name="Normal 6 2 2 2" xfId="2935" xr:uid="{840C7CE5-DF77-473B-BDD9-B845344B5FDF}"/>
    <cellStyle name="Normal 6 2 2 2 2" xfId="9344" xr:uid="{D3B0CCB3-94E8-44BA-A37E-AF686ABDA034}"/>
    <cellStyle name="Normal 6 2 2 3" xfId="2659" xr:uid="{93E5BFC2-2A31-4B5B-B8C5-3026CE0778E7}"/>
    <cellStyle name="Normal 6 2 2 3 2" xfId="9072" xr:uid="{B237E7A4-4C0A-4141-B128-DDFE24D8A6F7}"/>
    <cellStyle name="Normal 6 2 2 4" xfId="4154" xr:uid="{232AF900-E458-441E-875B-BDC1F84009B3}"/>
    <cellStyle name="Normal 6 2 2 4 2" xfId="10483" xr:uid="{534EFF33-89E1-4506-8B5B-266C02629532}"/>
    <cellStyle name="Normal 6 2 2 5" xfId="4355" xr:uid="{ACD16549-8BD3-409F-BF31-421D88A0CE88}"/>
    <cellStyle name="Normal 6 2 2 5 2" xfId="10680" xr:uid="{429BF1B9-ED4C-4822-B0E4-1E20D9382CE7}"/>
    <cellStyle name="Normal 6 2 2 6" xfId="10679" xr:uid="{966D3549-1AC3-4DFF-9CD1-8F93E749C3A3}"/>
    <cellStyle name="Normal 6 2 3" xfId="3370" xr:uid="{0443CD7F-FF3B-471C-A14A-FD99ADF14B5B}"/>
    <cellStyle name="Normal 6 2 3 2" xfId="9768" xr:uid="{25FED2AF-BC7F-4DF8-9BDD-C185568CFA94}"/>
    <cellStyle name="Normal 6 2 4" xfId="4356" xr:uid="{59293D84-6479-4ACB-A9C0-71A56F12C98C}"/>
    <cellStyle name="Normal 6 2 4 2" xfId="10681" xr:uid="{A4AC7041-6B1E-4A7C-80DE-443A0D418215}"/>
    <cellStyle name="Normal 6 2 5" xfId="4357" xr:uid="{D5DD645F-29BA-411B-9640-55D9179166F7}"/>
    <cellStyle name="Normal 6 2 5 2" xfId="10682" xr:uid="{CE89C69A-F938-4BDC-83E4-E74745652CC8}"/>
    <cellStyle name="Normal 6 2 6" xfId="4359" xr:uid="{D8E49F14-D60E-49DA-AEC0-2152FE42603B}"/>
    <cellStyle name="Normal 6 2 6 2" xfId="10684" xr:uid="{363D6293-F89F-4C95-B40B-C8B8D7D2B85C}"/>
    <cellStyle name="Normal 6 2 7" xfId="4361" xr:uid="{00100A1F-A004-423D-B61E-99356641A67F}"/>
    <cellStyle name="Normal 6 2 7 2" xfId="10686" xr:uid="{2971FBF3-4B16-4227-A108-5DEC69F6C463}"/>
    <cellStyle name="Normal 6 2 8" xfId="4363" xr:uid="{FFEB1210-A9E5-45E7-901F-B7F1D8565722}"/>
    <cellStyle name="Normal 6 2 8 2" xfId="10688" xr:uid="{CD8FCC41-7331-44F0-B12B-68C638F62E8E}"/>
    <cellStyle name="Normal 6 2 9" xfId="8685" xr:uid="{88417D23-50CF-4BC5-A33D-2A758FE85680}"/>
    <cellStyle name="Normal 6 3" xfId="2241" xr:uid="{295049EB-33CA-437D-A8B6-680A2EBDE220}"/>
    <cellStyle name="Normal 6 3 2" xfId="4364" xr:uid="{B1959B08-6916-40A4-A7FF-FBEAEF8CE526}"/>
    <cellStyle name="Normal 6 3 2 2" xfId="10689" xr:uid="{CF1A4114-B4CE-48A5-A91B-CFE7EA8A9183}"/>
    <cellStyle name="Normal 6 3 3" xfId="3373" xr:uid="{2B567000-58CF-4BD4-91DC-4CF98078B011}"/>
    <cellStyle name="Normal 6 3 3 2" xfId="9771" xr:uid="{78B3C1EA-6909-4794-87AA-0C0202AA435D}"/>
    <cellStyle name="Normal 6 3 4" xfId="8687" xr:uid="{04342B02-0536-4A9E-B9D6-19D54C24A266}"/>
    <cellStyle name="Normal 6 4" xfId="2243" xr:uid="{AC85C21E-9A1E-4989-AC74-6726D1B5F826}"/>
    <cellStyle name="Normal 6 4 2" xfId="8689" xr:uid="{F19F7F71-EE17-44B7-A927-BD354A0AA858}"/>
    <cellStyle name="Normal 6 5" xfId="2245" xr:uid="{960703B5-F559-4B6F-B48A-1357E16905BC}"/>
    <cellStyle name="Normal 6 5 2" xfId="4365" xr:uid="{F3169318-3EFB-4502-AF57-08DBAE918A0D}"/>
    <cellStyle name="Normal 6 5 2 2" xfId="10690" xr:uid="{19D198BF-5E8C-4920-BB00-CA55CCAF4230}"/>
    <cellStyle name="Normal 6 5 3" xfId="3379" xr:uid="{D3AAFDA2-69A1-443E-902C-50CF9DF093D4}"/>
    <cellStyle name="Normal 6 5 3 2" xfId="9777" xr:uid="{CF982623-E48B-411A-B848-478204FBD761}"/>
    <cellStyle name="Normal 6 5 4" xfId="8691" xr:uid="{05C68111-8DDC-4BC3-A698-3F95F035861F}"/>
    <cellStyle name="Normal 6 6" xfId="2247" xr:uid="{834E17BE-B002-44AD-B305-292CB305ECD3}"/>
    <cellStyle name="Normal 6 6 2" xfId="3695" xr:uid="{F4DF0D2D-AED9-4504-8CF9-9E00C50BA5C1}"/>
    <cellStyle name="Normal 6 6 2 2" xfId="10060" xr:uid="{26D59A8E-897F-46F4-9BDF-843D518CE731}"/>
    <cellStyle name="Normal 6 6 3" xfId="3699" xr:uid="{46543280-F744-46F4-869F-E7E93722F3EF}"/>
    <cellStyle name="Normal 6 6 3 2" xfId="10063" xr:uid="{24566892-AFC2-4CB1-9021-B9F260C5D853}"/>
    <cellStyle name="Normal 6 6 4" xfId="8693" xr:uid="{AF442A72-C102-4BA5-95E1-DD1DCD1E7E1D}"/>
    <cellStyle name="Normal 6 7" xfId="2249" xr:uid="{F7DF0B04-8EDB-4158-9FBB-25B43D63AA2D}"/>
    <cellStyle name="Normal 6 7 2" xfId="8695" xr:uid="{E24177F2-C1C4-4849-B694-8D1956167C3E}"/>
    <cellStyle name="Normal 6 8" xfId="2251" xr:uid="{D19D9764-7D35-48DC-B332-5033F7F59C42}"/>
    <cellStyle name="Normal 6 8 2" xfId="8697" xr:uid="{851E6615-946A-458C-BFFB-F563854036FA}"/>
    <cellStyle name="Normal 6 9" xfId="4366" xr:uid="{3DDE23C0-0752-403C-8FAE-62CB5757EDC6}"/>
    <cellStyle name="Normal 6 9 2" xfId="563" xr:uid="{350EC485-CEEC-4B70-8737-DECB07532F8F}"/>
    <cellStyle name="Normal 6 9 2 2" xfId="7124" xr:uid="{2D68B252-E12A-4A01-8F75-AC29C6F09E82}"/>
    <cellStyle name="Normal 6 9 3" xfId="10691" xr:uid="{863FE3D3-A152-43D2-9D96-FC6731389AAC}"/>
    <cellStyle name="Normal 60" xfId="4346" xr:uid="{916B26ED-7473-44BC-A819-D5DF30E89379}"/>
    <cellStyle name="Normal 60 2" xfId="10671" xr:uid="{3E87ABA9-8E98-4A64-BAD2-C24AEFDB4438}"/>
    <cellStyle name="Normal 61" xfId="4348" xr:uid="{E41F7D88-3022-4461-B0F9-B51A0931B05D}"/>
    <cellStyle name="Normal 61 2" xfId="10673" xr:uid="{43EE4712-EDE6-4DBE-A3EB-9CB9B9CD5A4F}"/>
    <cellStyle name="Normal 62" xfId="471" xr:uid="{21B4372C-25C2-4AFE-B5F8-370D44AB29C2}"/>
    <cellStyle name="Normal 62 2" xfId="7046" xr:uid="{B5B01ADE-29FA-40B7-BEFC-B676E1BC025D}"/>
    <cellStyle name="Normal 63" xfId="4351" xr:uid="{DCFA4860-62FB-4736-9403-CB4AB8862519}"/>
    <cellStyle name="Normal 63 2" xfId="10676" xr:uid="{A9569A45-3D61-4C82-ADE9-05512DAD0014}"/>
    <cellStyle name="Normal 64" xfId="4243" xr:uid="{37C6F0EA-9445-4066-8829-84EF5176F94F}"/>
    <cellStyle name="Normal 64 2" xfId="10571" xr:uid="{71CA162F-1533-4661-9693-016A01BA93AC}"/>
    <cellStyle name="Normal 65" xfId="4245" xr:uid="{FBBFE6FD-9F1B-4164-AE4E-3E1FDE834B74}"/>
    <cellStyle name="Normal 65 2" xfId="10573" xr:uid="{AB5ED4C4-6FDA-4464-B1CD-2A906C74D29C}"/>
    <cellStyle name="Normal 66" xfId="4368" xr:uid="{03439FE4-ACC1-4AD2-8DA0-B02345AB838D}"/>
    <cellStyle name="Normal 66 2" xfId="10693" xr:uid="{8AB79F8C-FDC7-4E0D-8208-1FB3E3E8C53D}"/>
    <cellStyle name="Normal 67" xfId="4371" xr:uid="{540AFC97-00F4-4018-928E-2538802483B0}"/>
    <cellStyle name="Normal 67 2" xfId="10696" xr:uid="{1CC68F38-EE0D-4B8D-B3F6-C58FE6557D45}"/>
    <cellStyle name="Normal 68" xfId="4374" xr:uid="{0D2C83AB-584C-44A4-A72F-32362C41660F}"/>
    <cellStyle name="Normal 68 2" xfId="10699" xr:uid="{857167E6-C48E-43CC-9928-4FEDC0AA8C81}"/>
    <cellStyle name="Normal 69" xfId="4377" xr:uid="{95CC8B59-3E90-4A8D-823F-EC01CEB0A9F2}"/>
    <cellStyle name="Normal 69 2" xfId="10702" xr:uid="{FE420408-39D1-4C45-B34B-15566325DB8C}"/>
    <cellStyle name="Normal 7" xfId="92" xr:uid="{D8B9C9C2-14B2-4F9E-A30D-BAE902575C8A}"/>
    <cellStyle name="Normal 7 10" xfId="4325" xr:uid="{CDD2F6C4-2D1F-4ECF-9D35-8B3EAB4FD7ED}"/>
    <cellStyle name="Normal 7 10 2" xfId="10650" xr:uid="{19B43A3B-7952-47C7-9C53-8A912F43EF5A}"/>
    <cellStyle name="Normal 7 11" xfId="4380" xr:uid="{8523D5CB-2E12-41A7-8FA9-412F9EEFBBE1}"/>
    <cellStyle name="Normal 7 11 2" xfId="10705" xr:uid="{4BB72554-5EE4-46F2-AA8D-5AB022524F51}"/>
    <cellStyle name="Normal 7 12" xfId="4381" xr:uid="{0FA9C3AB-7FF7-4A3C-B46E-261A60824361}"/>
    <cellStyle name="Normal 7 12 2" xfId="10706" xr:uid="{81DCE858-68EF-4538-84A5-1E2E38F2472B}"/>
    <cellStyle name="Normal 7 13" xfId="4382" xr:uid="{2DEA7B7E-4CC7-4426-BA0F-6CAC57E7BB65}"/>
    <cellStyle name="Normal 7 13 2" xfId="10707" xr:uid="{330EB3BC-30A3-4DD2-83E9-7F8947B5F643}"/>
    <cellStyle name="Normal 7 14" xfId="10704" xr:uid="{B77F945E-5366-4277-A1D7-0D306540B63F}"/>
    <cellStyle name="Normal 7 15" xfId="6544" xr:uid="{7952CA95-E8E2-47EB-B215-86E166605860}"/>
    <cellStyle name="Normal 7 16" xfId="4379" xr:uid="{85B44086-FFE6-444A-BF08-E13358AC3653}"/>
    <cellStyle name="Normal 7 2" xfId="281" xr:uid="{EEE0F510-F16E-46F1-8A55-DCF4300ABA77}"/>
    <cellStyle name="Normal 7 2 2" xfId="2401" xr:uid="{1A84E30B-EE09-4C91-8393-C6163052E21B}"/>
    <cellStyle name="Normal 7 2 2 2" xfId="8828" xr:uid="{CBF0B955-84D3-4876-8BFD-100418BB30BA}"/>
    <cellStyle name="Normal 7 2 2 3" xfId="11852" xr:uid="{E3C5E414-6318-4F46-9071-723619E68FAE}"/>
    <cellStyle name="Normal 7 2 2 3 2" xfId="11856" xr:uid="{ED5ECBEF-1048-4E98-A262-4B13D4892E3B}"/>
    <cellStyle name="Normal 7 2 3" xfId="3411" xr:uid="{D7EEE083-713A-405A-A3C8-6626D3B05AA9}"/>
    <cellStyle name="Normal 7 2 3 2" xfId="9809" xr:uid="{30A7AD27-E8AA-4629-89DA-0BCF41942113}"/>
    <cellStyle name="Normal 7 2 4" xfId="3414" xr:uid="{F46408D8-F709-4D71-9C7A-165A38F2DA69}"/>
    <cellStyle name="Normal 7 2 4 2" xfId="9812" xr:uid="{B1AF857D-5BF0-4CED-ACAE-FF0CBAA01CE4}"/>
    <cellStyle name="Normal 7 2 5" xfId="3757" xr:uid="{AD42A224-A362-4271-9DCD-4E82D3869B11}"/>
    <cellStyle name="Normal 7 2 5 2" xfId="10110" xr:uid="{ABB364F2-D59D-4A84-B3A9-95AFB366E4D3}"/>
    <cellStyle name="Normal 7 2 6" xfId="668" xr:uid="{814C32D3-A176-497F-AE6D-13D292242A21}"/>
    <cellStyle name="Normal 7 2 6 2" xfId="7219" xr:uid="{F1A8A16C-19A2-4C39-9ACF-3F5C4DF23132}"/>
    <cellStyle name="Normal 7 2 7" xfId="6999" xr:uid="{36A03E5E-AB12-41FA-8E8B-BBF4C20686FA}"/>
    <cellStyle name="Normal 7 2 8" xfId="419" xr:uid="{D942F9E2-0DFB-4695-9951-DF868D3342F7}"/>
    <cellStyle name="Normal 7 3" xfId="332" xr:uid="{5DBF20F1-3204-4198-BEA3-9BD314EB1018}"/>
    <cellStyle name="Normal 7 3 2" xfId="376" xr:uid="{91BA9F55-21E4-4150-A45C-20D41D0C66C1}"/>
    <cellStyle name="Normal 7 3 2 2" xfId="10711" xr:uid="{742CEBD3-1E5B-4ECB-AF7C-6C1E5766CAEC}"/>
    <cellStyle name="Normal 7 3 2 3" xfId="4386" xr:uid="{5D5A4152-B0EB-49F2-BDC5-3CF1C25D9079}"/>
    <cellStyle name="Normal 7 3 2 4" xfId="11891" xr:uid="{24918463-414F-4E94-AA82-D9FFFF9EF7C5}"/>
    <cellStyle name="Normal 7 3 3" xfId="1701" xr:uid="{E1C49A5C-6DE9-42BC-BCAC-0E8AA1638F07}"/>
    <cellStyle name="Normal 7 3 3 2" xfId="8172" xr:uid="{CE6D6153-122F-4E6E-9C1C-37D373D402F5}"/>
    <cellStyle name="Normal 7 3 4" xfId="10708" xr:uid="{85887279-0A4E-44A8-A995-F388B118F0DF}"/>
    <cellStyle name="Normal 7 3 5" xfId="4383" xr:uid="{19399C33-D608-4C2E-A65B-82A02485FA69}"/>
    <cellStyle name="Normal 7 4" xfId="334" xr:uid="{06CE4D1A-95C9-4D7B-B63B-9A10C672A903}"/>
    <cellStyle name="Normal 7 4 2" xfId="388" xr:uid="{9CA64244-01E5-4979-AD4D-9487B72F1E3B}"/>
    <cellStyle name="Normal 7 4 2 2" xfId="10713" xr:uid="{F798C089-E4BA-4AA6-AFA1-26AA8C98A1A2}"/>
    <cellStyle name="Normal 7 4 2 3" xfId="4388" xr:uid="{8ED10D66-5354-4A03-805D-575D4B6214AA}"/>
    <cellStyle name="Normal 7 4 3" xfId="3418" xr:uid="{7A8FC7B8-74CA-4CA8-A932-890013F6DD88}"/>
    <cellStyle name="Normal 7 4 3 2" xfId="9816" xr:uid="{8F0B4758-4637-46DC-B6C8-301AC89E408F}"/>
    <cellStyle name="Normal 7 4 4" xfId="10712" xr:uid="{3658EC9A-B719-43A6-A763-D34AAC9D02ED}"/>
    <cellStyle name="Normal 7 4 5" xfId="4387" xr:uid="{3BC93ABB-CED3-488C-9E22-B7415F7CAE37}"/>
    <cellStyle name="Normal 7 5" xfId="4389" xr:uid="{80BE9919-29BF-4016-9C24-A746DF7C0522}"/>
    <cellStyle name="Normal 7 5 2" xfId="4390" xr:uid="{F082B532-BDA3-4CC5-BF35-81EDA898E52F}"/>
    <cellStyle name="Normal 7 5 2 2" xfId="10715" xr:uid="{4673175E-C999-4B55-8F0A-9BE74098E86C}"/>
    <cellStyle name="Normal 7 5 3" xfId="10714" xr:uid="{3066795F-121E-4A18-8528-43A5527E7165}"/>
    <cellStyle name="Normal 7 6" xfId="4391" xr:uid="{C3AE548D-3C67-41E0-9E99-6B51F793777A}"/>
    <cellStyle name="Normal 7 6 2" xfId="10716" xr:uid="{EAACB2E3-E44F-47B9-9ABD-6D2E1BB9ABF9}"/>
    <cellStyle name="Normal 7 7" xfId="4392" xr:uid="{92542DCE-FBD0-4116-9170-005EC072DC26}"/>
    <cellStyle name="Normal 7 7 2" xfId="10717" xr:uid="{6DE4AB48-5B37-4DD0-8E10-C5AEA315383B}"/>
    <cellStyle name="Normal 7 8" xfId="4393" xr:uid="{FEE85A0C-A59A-436F-BFE8-618545C758E8}"/>
    <cellStyle name="Normal 7 8 2" xfId="10718" xr:uid="{378B2379-F30A-4C9D-82B2-DB70991724C0}"/>
    <cellStyle name="Normal 7 9" xfId="4394" xr:uid="{9AF068DB-6ED4-4D25-85AB-51988D780000}"/>
    <cellStyle name="Normal 7 9 2" xfId="10719" xr:uid="{351F646B-503D-4CF6-BEBF-B5D1B5284E29}"/>
    <cellStyle name="Normal 70" xfId="4246" xr:uid="{436115B3-7688-4F26-8E99-132A77B8DF35}"/>
    <cellStyle name="Normal 70 2" xfId="10574" xr:uid="{C9CDCE33-6C69-4654-A8B8-BB267B956258}"/>
    <cellStyle name="Normal 71" xfId="4369" xr:uid="{3235E11A-5E22-41FF-8CEB-564AD14A7C25}"/>
    <cellStyle name="Normal 71 2" xfId="10694" xr:uid="{8DAE784C-9FA9-4581-8A92-FC4B13DD2C81}"/>
    <cellStyle name="Normal 72" xfId="4372" xr:uid="{EAA7BBF6-D912-4237-802E-BEA390A07DDD}"/>
    <cellStyle name="Normal 72 2" xfId="10697" xr:uid="{D253889E-4E62-4FB2-B2AE-E6411FADF5E2}"/>
    <cellStyle name="Normal 73" xfId="4375" xr:uid="{11ACD623-02BB-4801-861E-243B44A210B9}"/>
    <cellStyle name="Normal 73 2" xfId="10700" xr:uid="{A040BCCA-DF4E-44B7-A828-93FA824EE360}"/>
    <cellStyle name="Normal 74" xfId="4378" xr:uid="{0BA4FC89-4160-4093-A393-C9E8CFAF7A54}"/>
    <cellStyle name="Normal 74 2" xfId="10703" xr:uid="{949BE883-148A-450C-A4CE-03D5BC369569}"/>
    <cellStyle name="Normal 75" xfId="2299" xr:uid="{E0728DF7-7461-4502-BF39-6F41084EDCD1}"/>
    <cellStyle name="Normal 75 2" xfId="8743" xr:uid="{629D0060-0FAD-45F8-BC7B-68CC5E49388E}"/>
    <cellStyle name="Normal 76" xfId="4396" xr:uid="{ADCB5F96-4FD8-4FDA-AF99-7F4E2D917B36}"/>
    <cellStyle name="Normal 76 2" xfId="10721" xr:uid="{6FCDA1A9-1D42-4110-8CA7-9E77E36D5739}"/>
    <cellStyle name="Normal 77" xfId="4399" xr:uid="{030344F2-976E-49DC-B8B0-7AA4E85B1C01}"/>
    <cellStyle name="Normal 77 2" xfId="10724" xr:uid="{1AD5D1FF-7916-4BB2-9993-3C1B3F0F816E}"/>
    <cellStyle name="Normal 78" xfId="4402" xr:uid="{58A54C28-5DF0-4CA7-885C-350DCF6D31C8}"/>
    <cellStyle name="Normal 78 2" xfId="10727" xr:uid="{471D39ED-2E75-468F-A9F2-EA04FC759EA9}"/>
    <cellStyle name="Normal 79" xfId="4404" xr:uid="{6D1D8FC2-56CE-41E5-B66D-638CF42EE1F0}"/>
    <cellStyle name="Normal 79 2" xfId="10729" xr:uid="{A6E454B8-74A9-4515-A2B1-9F24805B4276}"/>
    <cellStyle name="Normal 8" xfId="142" xr:uid="{C1F42E72-69DA-4C55-B996-AAC4E4323FFF}"/>
    <cellStyle name="Normal 8 10" xfId="11897" xr:uid="{30A9FAF6-36DF-4ED7-82D0-0636BB162DF5}"/>
    <cellStyle name="Normal 8 11" xfId="12074" xr:uid="{576C9212-CBC0-4FAE-8EA0-E0276726E023}"/>
    <cellStyle name="Normal 8 2" xfId="56" xr:uid="{16562E1D-4F63-48B6-A351-5593CA7816F0}"/>
    <cellStyle name="Normal 8 2 2" xfId="153" xr:uid="{900A0EAB-5184-4E6D-ADA7-D450D59BC0E0}"/>
    <cellStyle name="Normal 8 2 2 2" xfId="300" xr:uid="{8D7DD084-9F4E-414B-9342-7BB6C75DE874}"/>
    <cellStyle name="Normal 8 2 2 2 2" xfId="10733" xr:uid="{C2B790BF-8561-452A-9083-22FA22166197}"/>
    <cellStyle name="Normal 8 2 2 3" xfId="4408" xr:uid="{47E464FA-1BCD-40A0-B388-5E92CF4CB801}"/>
    <cellStyle name="Normal 8 2 3" xfId="258" xr:uid="{15DD86A3-ED24-436A-8877-3D803EC787CF}"/>
    <cellStyle name="Normal 8 2 3 2" xfId="10732" xr:uid="{B4E45148-4DFE-4A7F-98ED-758B26F3781B}"/>
    <cellStyle name="Normal 8 2 4" xfId="6546" xr:uid="{3A2AC6EF-48B4-4DD7-B9A0-0EF56EEA24B4}"/>
    <cellStyle name="Normal 8 2 5" xfId="4407" xr:uid="{A9A1DB38-93AE-4165-9200-2DC37B6003EE}"/>
    <cellStyle name="Normal 8 3" xfId="180" xr:uid="{51395E65-D98E-400C-88A1-D100B56FA13D}"/>
    <cellStyle name="Normal 8 3 2" xfId="322" xr:uid="{B8932AE9-FE0B-4ADE-8AAF-C31A83420DFF}"/>
    <cellStyle name="Normal 8 3 2 2" xfId="10735" xr:uid="{58CD6465-65A6-4743-92B2-800828CBC8AC}"/>
    <cellStyle name="Normal 8 3 2 3" xfId="4410" xr:uid="{6AF3B928-11F6-4F18-AEEA-9FF52494F136}"/>
    <cellStyle name="Normal 8 3 3" xfId="10734" xr:uid="{451B1241-8347-4A77-BC32-BDEA449925BB}"/>
    <cellStyle name="Normal 8 3 4" xfId="6547" xr:uid="{5171ACFE-454B-49F6-A1B9-9247518C33BD}"/>
    <cellStyle name="Normal 8 3 5" xfId="4409" xr:uid="{BB439A5B-D9A5-40D4-8413-1DFA8F329C5A}"/>
    <cellStyle name="Normal 8 4" xfId="289" xr:uid="{E0422C89-E937-437A-AE36-F5BB4F1D7985}"/>
    <cellStyle name="Normal 8 4 2" xfId="10736" xr:uid="{23B903B2-D5EB-4951-B448-6AEF5EF8251A}"/>
    <cellStyle name="Normal 8 4 2 2" xfId="12106" xr:uid="{029BAA34-F461-4737-96D0-2F601085A512}"/>
    <cellStyle name="Normal 8 4 2 3" xfId="12102" xr:uid="{104ABA28-049A-41F6-8EF8-F0E2D1F8BD00}"/>
    <cellStyle name="Normal 8 4 3" xfId="4411" xr:uid="{AA26EE67-8BAC-4730-B616-69214E46F2A4}"/>
    <cellStyle name="Normal 8 5" xfId="392" xr:uid="{DB3A96B3-03C8-489D-9E0D-5A85D0602C55}"/>
    <cellStyle name="Normal 8 5 2" xfId="10737" xr:uid="{E228FE5C-AD2D-4769-A667-61C5EBF23C5F}"/>
    <cellStyle name="Normal 8 5 3" xfId="4412" xr:uid="{BA11490E-E8BB-49D5-BF55-0EC7F82C01E6}"/>
    <cellStyle name="Normal 8 6" xfId="486" xr:uid="{CEB76C1E-A69F-4E09-8C4C-4DE29F60D4EB}"/>
    <cellStyle name="Normal 8 6 2" xfId="7059" xr:uid="{F2BF71BD-5C32-489B-A566-1DD3D0BA0FC1}"/>
    <cellStyle name="Normal 8 7" xfId="10731" xr:uid="{D994F1BA-FB3A-462D-A028-563724951775}"/>
    <cellStyle name="Normal 8 8" xfId="6545" xr:uid="{6B0772C7-C58F-4A02-877E-7B6D9761EFE8}"/>
    <cellStyle name="Normal 8 9" xfId="4406" xr:uid="{A9EB5570-D5E9-41A3-A763-DEDE4D64B8FE}"/>
    <cellStyle name="Normal 8_B3 - Property plant &amp; equipment" xfId="1528" xr:uid="{B0F6806C-BC8E-4190-8AC5-F58EC02ED183}"/>
    <cellStyle name="Normal 80" xfId="2300" xr:uid="{EF6BDBB6-51D6-4DA9-888A-9465056CA4C1}"/>
    <cellStyle name="Normal 80 2" xfId="8744" xr:uid="{080527B4-B649-495E-BE8B-961E0DD5F384}"/>
    <cellStyle name="Normal 81" xfId="4397" xr:uid="{57BE96FF-B522-4EB8-8D3F-A9106A964A22}"/>
    <cellStyle name="Normal 81 2" xfId="10722" xr:uid="{D328C4C8-7D60-4DE5-8274-6EAA68F2C1E3}"/>
    <cellStyle name="Normal 82" xfId="4400" xr:uid="{220BB3EC-C44D-43EB-BACA-66200EFC2FD2}"/>
    <cellStyle name="Normal 82 2" xfId="10725" xr:uid="{CE14A36B-6E3C-4181-B2D4-516C420DA7C5}"/>
    <cellStyle name="Normal 83" xfId="4403" xr:uid="{D0F1FC20-8217-46FF-9EA9-2AB234B1F795}"/>
    <cellStyle name="Normal 83 2" xfId="10728" xr:uid="{848D46E9-AB40-46E7-8C69-ECD260850985}"/>
    <cellStyle name="Normal 84" xfId="4405" xr:uid="{3714F51F-8A80-41BF-9FA3-B87486071B49}"/>
    <cellStyle name="Normal 84 2" xfId="10730" xr:uid="{2A09FB10-F105-47A6-AAE0-BD8B91ECF049}"/>
    <cellStyle name="Normal 85" xfId="4413" xr:uid="{70A8DEAA-BF94-474C-908D-0EAEA6A3B934}"/>
    <cellStyle name="Normal 85 2" xfId="3300" xr:uid="{EDC856D8-4F6A-464F-A7B3-982A23E6A7E8}"/>
    <cellStyle name="Normal 85 2 2" xfId="9700" xr:uid="{9FD7000C-33BB-46C6-A386-6EDDC8D86FA7}"/>
    <cellStyle name="Normal 85 3" xfId="10738" xr:uid="{F8967588-2EDA-4C00-9B6A-0B361DD07D07}"/>
    <cellStyle name="Normal 86" xfId="4415" xr:uid="{2A774A80-A12A-4310-B76C-EFFF9D066CDB}"/>
    <cellStyle name="Normal 86 2" xfId="10740" xr:uid="{1A6A2692-C9DD-40BB-A064-F6F9EA7C3DB2}"/>
    <cellStyle name="Normal 87" xfId="707" xr:uid="{896153F8-22A2-41E4-85E8-D47A3F855574}"/>
    <cellStyle name="Normal 87 2" xfId="7256" xr:uid="{E5B47F1D-A18D-4312-8333-0DCE967A9374}"/>
    <cellStyle name="Normal 88" xfId="953" xr:uid="{63592DF4-EBAE-46E6-9918-45BB38C365CD}"/>
    <cellStyle name="Normal 88 2" xfId="7465" xr:uid="{30724589-A558-413B-BBBF-3E81EB01B019}"/>
    <cellStyle name="Normal 89" xfId="956" xr:uid="{3F31EEDC-1E32-44D5-A793-958876199435}"/>
    <cellStyle name="Normal 89 2" xfId="944" xr:uid="{83B4257F-B8F6-423D-92E5-90A034FC4D3B}"/>
    <cellStyle name="Normal 89 2 2" xfId="3470" xr:uid="{EAF49E80-9B37-4248-992D-6ADFD0AF9094}"/>
    <cellStyle name="Normal 89 2 2 2" xfId="9866" xr:uid="{55386AE1-58B0-4DE6-B474-66A1D20AAD2E}"/>
    <cellStyle name="Normal 89 2 3" xfId="7456" xr:uid="{C2CD0B3C-9069-4E3C-8CDA-8FFA52BDFD37}"/>
    <cellStyle name="Normal 89 3" xfId="7468" xr:uid="{851A8833-D693-486B-9384-8170E3EB2F4C}"/>
    <cellStyle name="Normal 9" xfId="148" xr:uid="{B326FBCC-AFA0-441B-9B2F-9947A265C0D9}"/>
    <cellStyle name="Normal 9 10" xfId="534" xr:uid="{C5DDC204-B481-4C76-BD4E-6B25C6B4291F}"/>
    <cellStyle name="Normal 9 10 2" xfId="7101" xr:uid="{8ABAD0CC-5A75-4ADA-BB37-E5974D88F54A}"/>
    <cellStyle name="Normal 9 11" xfId="10742" xr:uid="{310D3652-1EA8-4A99-B0EF-87C09D824788}"/>
    <cellStyle name="Normal 9 12" xfId="6548" xr:uid="{3D6A0807-58B0-48D1-8B85-54EEA4B0DA34}"/>
    <cellStyle name="Normal 9 13" xfId="4417" xr:uid="{196CBB2D-9E85-4D40-831E-EC6BAC18285F}"/>
    <cellStyle name="Normal 9 2" xfId="177" xr:uid="{AD68A236-C255-4FC8-8E67-9E58A8664110}"/>
    <cellStyle name="Normal 9 2 2" xfId="319" xr:uid="{0A0AF417-2E10-42EC-A6FA-4595689D5BC1}"/>
    <cellStyle name="Normal 9 2 2 2" xfId="391" xr:uid="{A2BACDDE-E403-4A54-8A45-D90F4D5B576F}"/>
    <cellStyle name="Normal 9 2 2 2 2" xfId="8457" xr:uid="{BD803952-012E-4980-950E-8F591B125D54}"/>
    <cellStyle name="Normal 9 2 2 3" xfId="2004" xr:uid="{3E4CA510-8834-440F-B0A4-0A4310569CDE}"/>
    <cellStyle name="Normal 9 2 2 4" xfId="11896" xr:uid="{540DFA59-7A62-4921-93DF-4CC3211F108A}"/>
    <cellStyle name="Normal 9 2 2 5" xfId="12094" xr:uid="{104342A5-56E7-4172-BE5D-A22AD2A06C33}"/>
    <cellStyle name="Normal 9 2 3" xfId="9097" xr:uid="{3DA88BBD-3FCE-458D-9E55-6D33EF9CEEB8}"/>
    <cellStyle name="Normal 9 2 4" xfId="6549" xr:uid="{4992E0B2-8E72-48AE-BB73-C95699EC62ED}"/>
    <cellStyle name="Normal 9 2 5" xfId="2684" xr:uid="{6855BAE2-56A0-4799-A90D-DA434AC246B5}"/>
    <cellStyle name="Normal 9 3" xfId="295" xr:uid="{A62F56D2-7646-4896-85A5-1AC71F80A31A}"/>
    <cellStyle name="Normal 9 3 2" xfId="4418" xr:uid="{9DCBC289-082B-48AE-A73B-0D2962BA8749}"/>
    <cellStyle name="Normal 9 3 2 2" xfId="10743" xr:uid="{8D2F8FC3-8B8B-42EF-BE2F-DAAE667531A7}"/>
    <cellStyle name="Normal 9 3 3" xfId="9100" xr:uid="{71539C41-9C41-4375-8990-B72754682C5C}"/>
    <cellStyle name="Normal 9 3 4" xfId="2687" xr:uid="{502EF524-B44B-4CF2-8138-14680A301A9A}"/>
    <cellStyle name="Normal 9 4" xfId="2690" xr:uid="{4D14F4CB-9FF9-417F-A3A5-C05283458688}"/>
    <cellStyle name="Normal 9 4 2" xfId="4419" xr:uid="{5B23E7EB-9BEC-416D-81D3-7DD193A51917}"/>
    <cellStyle name="Normal 9 4 2 2" xfId="10744" xr:uid="{DB777BA2-971C-4DB6-BB82-029AD6032EF2}"/>
    <cellStyle name="Normal 9 4 3" xfId="9103" xr:uid="{627F0E0A-2A3A-445E-BCD3-D655AC646D59}"/>
    <cellStyle name="Normal 9 5" xfId="2693" xr:uid="{E1C18B82-D273-4ACE-9C85-FE722DC30BDB}"/>
    <cellStyle name="Normal 9 5 2" xfId="9106" xr:uid="{EDE32881-907B-4CD0-B471-1403D151683F}"/>
    <cellStyle name="Normal 9 6" xfId="2808" xr:uid="{96E00CD3-9C33-4FCE-B99E-8130107A1F06}"/>
    <cellStyle name="Normal 9 6 2" xfId="9220" xr:uid="{4D8D06F4-95A9-4EF9-88AA-523D5C96EE87}"/>
    <cellStyle name="Normal 9 7" xfId="2811" xr:uid="{E34E18B7-0F49-48EE-85F6-5A4FEBE13204}"/>
    <cellStyle name="Normal 9 7 2" xfId="9223" xr:uid="{8EFB915E-4158-4F11-ABEC-E188FF1394C2}"/>
    <cellStyle name="Normal 9 8" xfId="2815" xr:uid="{F986BF11-2D22-4E3F-9AB5-741643EFAC0D}"/>
    <cellStyle name="Normal 9 8 2" xfId="9227" xr:uid="{2A610044-E631-4835-8A18-5EE4FE044045}"/>
    <cellStyle name="Normal 9 9" xfId="2818" xr:uid="{F838247A-37A3-44E7-8649-C39EE91628F0}"/>
    <cellStyle name="Normal 9 9 2" xfId="9230" xr:uid="{7108C0B7-7408-472A-B7D2-4AF3C097B591}"/>
    <cellStyle name="Normal 90" xfId="4414" xr:uid="{B7D9B0FD-FF00-4104-9740-916081035933}"/>
    <cellStyle name="Normal 90 2" xfId="10739" xr:uid="{66BAABDE-439E-4AB5-82B2-1ABA3BAE9BDF}"/>
    <cellStyle name="Normal 91" xfId="4416" xr:uid="{96B344AA-DBF7-47EF-B0F9-A8929C1A9F62}"/>
    <cellStyle name="Normal 91 2" xfId="10741" xr:uid="{E2470996-8BE0-43C1-8A79-B06DDE4EDA18}"/>
    <cellStyle name="Normal 92" xfId="708" xr:uid="{71EFAED7-B61D-4E07-BC34-C8212A45C203}"/>
    <cellStyle name="Normal 92 2" xfId="950" xr:uid="{B2C87FC7-8989-4C57-8404-7EDBF9AB6F89}"/>
    <cellStyle name="Normal 92 2 2" xfId="7462" xr:uid="{37BDE408-8317-4DA1-80C7-62BBEFB7B272}"/>
    <cellStyle name="Normal 92 3" xfId="7257" xr:uid="{B29F90D0-F2B7-4D76-AFF3-BA2C32B9C738}"/>
    <cellStyle name="Normal 93" xfId="954" xr:uid="{CE7166F9-1A3B-4B4D-9343-001F88D6F860}"/>
    <cellStyle name="Normal 93 2" xfId="7466" xr:uid="{BB01AF33-19A7-4A5B-B513-CA269C410373}"/>
    <cellStyle name="Normal 94" xfId="957" xr:uid="{0B10720A-841A-4008-8CF3-F036F1BB54FC}"/>
    <cellStyle name="Normal 94 2" xfId="945" xr:uid="{3A3A0597-1D98-455E-A164-FC87DB598E45}"/>
    <cellStyle name="Normal 94 2 2" xfId="3471" xr:uid="{272FD9EE-0F60-4019-92C7-0C4F887190B9}"/>
    <cellStyle name="Normal 94 2 2 2" xfId="4420" xr:uid="{746FB104-FE57-4FCF-A6B5-5405D8AAA415}"/>
    <cellStyle name="Normal 94 2 2 2 2" xfId="10745" xr:uid="{3B9C553D-C254-4C52-8F12-FDFA5E55F91B}"/>
    <cellStyle name="Normal 94 2 2 3" xfId="9867" xr:uid="{8D87E01F-D22D-4090-B02D-0EA5603D97A3}"/>
    <cellStyle name="Normal 94 2 3" xfId="4421" xr:uid="{C95BD1D2-3800-4B37-9421-D6AF2AA0C6C3}"/>
    <cellStyle name="Normal 94 2 3 2" xfId="4422" xr:uid="{8BE2DC40-39A0-4A6D-B52C-E5F1F5C9712A}"/>
    <cellStyle name="Normal 94 2 3 2 2" xfId="10747" xr:uid="{2BB40432-9543-4F0F-AD5B-E9F4ECDAA899}"/>
    <cellStyle name="Normal 94 2 3 3" xfId="10746" xr:uid="{78456434-1870-4B4D-8E2F-5D21E5B05BA4}"/>
    <cellStyle name="Normal 94 2 4" xfId="4423" xr:uid="{1604858A-97DF-4455-92AE-DF2E70D7C51D}"/>
    <cellStyle name="Normal 94 2 4 2" xfId="4424" xr:uid="{71667898-FEEF-444E-9BC0-8DD06D096DF1}"/>
    <cellStyle name="Normal 94 2 4 2 2" xfId="10749" xr:uid="{BF88491F-7BF2-4828-B622-ACC0F0A782CA}"/>
    <cellStyle name="Normal 94 2 4 3" xfId="10748" xr:uid="{185050AA-7197-4DAA-9984-226692784A74}"/>
    <cellStyle name="Normal 94 2 5" xfId="3541" xr:uid="{08B8E4C1-EFF7-4C0F-8E41-79FBF1A4A893}"/>
    <cellStyle name="Normal 94 2 5 2" xfId="9927" xr:uid="{181B3C49-8F20-4250-9B4F-A13576E646F0}"/>
    <cellStyle name="Normal 94 2 6" xfId="7457" xr:uid="{FAC6C3BD-8EED-45F6-9421-BCE85BB4738E}"/>
    <cellStyle name="Normal 94 3" xfId="7469" xr:uid="{91929A51-B326-47C7-808C-623C5B70D463}"/>
    <cellStyle name="Normal 95" xfId="961" xr:uid="{736C5764-2B9B-496A-B5C2-B6605BA7CA2C}"/>
    <cellStyle name="Normal 95 2" xfId="963" xr:uid="{22EC2164-4C1F-49D0-B18A-245F676FC889}"/>
    <cellStyle name="Normal 95 2 2" xfId="4425" xr:uid="{1F6BAF71-3539-4BCB-A7A6-1BA9400288E4}"/>
    <cellStyle name="Normal 95 2 2 2" xfId="4426" xr:uid="{E6005CFA-52E5-4CFD-B384-55BFE04E04E4}"/>
    <cellStyle name="Normal 95 2 2 2 2" xfId="10751" xr:uid="{40511BE1-5683-40DC-9BD5-49FD4E0B3E3F}"/>
    <cellStyle name="Normal 95 2 2 3" xfId="10750" xr:uid="{9C1ED115-F2C5-4232-9A02-149C803A8503}"/>
    <cellStyle name="Normal 95 2 3" xfId="4427" xr:uid="{549CBF31-4473-48A9-8421-B1EC77A3A1E6}"/>
    <cellStyle name="Normal 95 2 3 2" xfId="4428" xr:uid="{2F2768E0-5404-4B2B-A575-391E33ECB2E5}"/>
    <cellStyle name="Normal 95 2 3 2 2" xfId="10753" xr:uid="{2B2D0728-215B-4DC4-9F4B-80C12BFA118A}"/>
    <cellStyle name="Normal 95 2 3 3" xfId="10752" xr:uid="{AB431D91-C1A3-4AC6-83C4-20EE1757C77A}"/>
    <cellStyle name="Normal 95 2 4" xfId="4429" xr:uid="{8181DF37-FBE7-469F-AD63-AE4B71E22134}"/>
    <cellStyle name="Normal 95 2 4 2" xfId="4430" xr:uid="{BBE5C50A-E399-470D-A394-10489E388B74}"/>
    <cellStyle name="Normal 95 2 4 2 2" xfId="10755" xr:uid="{405ADF6C-F5B7-4CFA-96CF-79BFA02439F6}"/>
    <cellStyle name="Normal 95 2 4 3" xfId="10754" xr:uid="{D1A54B60-5F04-4A79-AC97-A692729383C7}"/>
    <cellStyle name="Normal 95 2 5" xfId="4431" xr:uid="{1D905D23-D769-476A-BB2C-59A9B8A0EDA1}"/>
    <cellStyle name="Normal 95 2 5 2" xfId="10756" xr:uid="{EC117659-8B14-4252-83FF-6887FB7DF9A5}"/>
    <cellStyle name="Normal 95 2 6" xfId="7475" xr:uid="{255B5344-5653-4871-8CCE-58A0423B9190}"/>
    <cellStyle name="Normal 95 3" xfId="7473" xr:uid="{A6B290A5-6CD3-4633-B5E8-9F4AE1AD109B}"/>
    <cellStyle name="Normal 96" xfId="967" xr:uid="{F7B0683D-BE5A-462A-B68D-BE3A325A39C4}"/>
    <cellStyle name="Normal 96 2" xfId="7479" xr:uid="{59A84494-DA5D-45DF-B19E-70FCA96449A3}"/>
    <cellStyle name="Normal 97" xfId="575" xr:uid="{7B8E2839-0AE3-4657-87F9-C4297A4D7F7F}"/>
    <cellStyle name="Normal 97 2" xfId="7132" xr:uid="{1C5852C3-FD8F-42FA-85D1-2D230F510E6E}"/>
    <cellStyle name="Normal 98" xfId="974" xr:uid="{1870AEFE-B4A4-4CBD-A1D7-A7BA14DBB255}"/>
    <cellStyle name="Normal 98 2" xfId="7486" xr:uid="{81486E51-2E72-416E-96D7-46BA967DE3C3}"/>
    <cellStyle name="Normal 99" xfId="2409" xr:uid="{DBD498D5-A5CD-4727-92E5-C1E57F8883C5}"/>
    <cellStyle name="Normal 99 2" xfId="4432" xr:uid="{A6B7BDB7-B82B-44D3-B24E-65842674D1E9}"/>
    <cellStyle name="Normal 99 2 2" xfId="10757" xr:uid="{9EFA54BA-4F44-4D4B-A87F-C1B171A0184F}"/>
    <cellStyle name="Normal 99 3" xfId="8836" xr:uid="{78AF1EFA-8484-4660-B87B-F238D5E5D480}"/>
    <cellStyle name="Normal_Guardian Indus Corp - 2006" xfId="3" xr:uid="{5A9DD22E-7C34-46BF-B515-F7D3FBED7C2F}"/>
    <cellStyle name="Normal0" xfId="4433" xr:uid="{EEBF295A-C691-4ACA-B08B-012A45A1BE74}"/>
    <cellStyle name="Normal0 2" xfId="10758" xr:uid="{1A677A73-0A99-43EC-9B52-44A5D16A9345}"/>
    <cellStyle name="Normale_9639A02C" xfId="4434" xr:uid="{B6329DFE-9340-4D49-88C9-B28ACFABD3C4}"/>
    <cellStyle name="NormalGB" xfId="4435" xr:uid="{9E25DD6E-4A05-4383-A4C3-3AAA53FA9298}"/>
    <cellStyle name="Note 10" xfId="2345" xr:uid="{D061D896-EC17-4831-B12A-A189ABE2FFF4}"/>
    <cellStyle name="Note 10 2" xfId="1071" xr:uid="{4E493479-8AD3-4042-8F7A-940B441BBE2D}"/>
    <cellStyle name="Note 10 2 2" xfId="7581" xr:uid="{7A12F76D-0DEB-4CCA-BC94-3B6B50C52A50}"/>
    <cellStyle name="Note 10 2 3" xfId="6551" xr:uid="{BEEA4EC3-EC3D-42FA-AF75-A1D7373E25B6}"/>
    <cellStyle name="Note 10 2 3 2" xfId="12865" xr:uid="{3A5C984B-F932-44F9-95DF-55C9C0F1DEAD}"/>
    <cellStyle name="Note 10 2 3 2 2" xfId="16052" xr:uid="{88C0855F-0978-42F8-BE9A-54D1D86AA86A}"/>
    <cellStyle name="Note 10 2 3 2 3" xfId="17517" xr:uid="{2DA5F7C6-42DE-41EE-8EAB-FE8DCABB76EF}"/>
    <cellStyle name="Note 10 2 3 3" xfId="14873" xr:uid="{2B63ED9E-3298-4190-88D9-D35BC006C4BE}"/>
    <cellStyle name="Note 10 2 4" xfId="11603" xr:uid="{BCFDA814-2CD4-4DE7-A161-CACF843D380D}"/>
    <cellStyle name="Note 10 2 4 2" xfId="13590" xr:uid="{3BC65399-9DA5-47E8-B60E-5582443D6DEE}"/>
    <cellStyle name="Note 10 2 4 2 2" xfId="16618" xr:uid="{C256F8DB-E64E-429C-B242-667A7B5EFF00}"/>
    <cellStyle name="Note 10 2 4 2 3" xfId="18112" xr:uid="{53F9AEBD-EEE0-4500-87BC-01AC82E2411D}"/>
    <cellStyle name="Note 10 2 4 3" xfId="15411" xr:uid="{202BD455-74A3-4447-AB02-FE81F64C590D}"/>
    <cellStyle name="Note 10 3" xfId="8778" xr:uid="{08620D07-9E75-4F8B-BB64-4BCBBD282AAB}"/>
    <cellStyle name="Note 10 4" xfId="6550" xr:uid="{D20449FF-ACE0-4F39-BDCB-92D0C87E4E38}"/>
    <cellStyle name="Note 10 4 2" xfId="12864" xr:uid="{0AD2F1AF-1F7C-4344-9F54-C65F69421A96}"/>
    <cellStyle name="Note 10 4 2 2" xfId="16051" xr:uid="{7931A96A-EA33-413F-8D66-8301D72EE389}"/>
    <cellStyle name="Note 10 4 2 3" xfId="17516" xr:uid="{D9E0FCDC-7874-426E-94CC-5ABF8A1D2A46}"/>
    <cellStyle name="Note 10 4 3" xfId="14872" xr:uid="{D5B78E26-6FD5-47B1-A714-C28499166B63}"/>
    <cellStyle name="Note 10 5" xfId="11602" xr:uid="{51D84830-3E41-4084-AD96-AFF49F28F294}"/>
    <cellStyle name="Note 10 5 2" xfId="13589" xr:uid="{EDF64A85-9B51-497B-8CC3-D8C948C1569C}"/>
    <cellStyle name="Note 10 5 2 2" xfId="16617" xr:uid="{B26B5100-49A7-4E12-8518-F14E4FA69FB8}"/>
    <cellStyle name="Note 10 5 2 3" xfId="18111" xr:uid="{4DA96D7C-E262-40A6-9AFE-783CE9C62D4F}"/>
    <cellStyle name="Note 10 5 3" xfId="15410" xr:uid="{35DE0C4F-1190-407E-8A44-58B788E8F67D}"/>
    <cellStyle name="Note 11" xfId="4436" xr:uid="{640070FB-1C16-4322-92F6-3F35B0224AD7}"/>
    <cellStyle name="Note 11 2" xfId="4437" xr:uid="{B3C92214-C158-4826-AB7F-10E9DCF50382}"/>
    <cellStyle name="Note 11 2 2" xfId="10760" xr:uid="{8ACB13AD-F584-4D37-94DE-27F5559158BD}"/>
    <cellStyle name="Note 11 2 3" xfId="6553" xr:uid="{476BE9C1-EE1E-4C11-A4E9-CBB5BE4E6B35}"/>
    <cellStyle name="Note 11 2 3 2" xfId="12867" xr:uid="{DECBE1C7-0491-4C76-A427-54CFEB598A63}"/>
    <cellStyle name="Note 11 2 3 2 2" xfId="16054" xr:uid="{62448DBB-74CF-4B9F-85C5-5B9DF3C32210}"/>
    <cellStyle name="Note 11 2 3 2 3" xfId="17519" xr:uid="{129301D4-D275-4727-810A-5F32E2C03876}"/>
    <cellStyle name="Note 11 2 3 3" xfId="14875" xr:uid="{FCF92927-46E9-4A6C-9B9C-68F7727DD88E}"/>
    <cellStyle name="Note 11 2 4" xfId="11605" xr:uid="{B99E3DC8-A495-4701-89F6-C7131A868048}"/>
    <cellStyle name="Note 11 2 4 2" xfId="13592" xr:uid="{D48B566F-635D-4CB3-870C-6359FC5854B8}"/>
    <cellStyle name="Note 11 2 4 2 2" xfId="16620" xr:uid="{BBF873C5-6CCF-4D09-BB4F-1C79EE680968}"/>
    <cellStyle name="Note 11 2 4 2 3" xfId="18114" xr:uid="{A8F87424-641D-4FED-B7BB-7866E6A88C5E}"/>
    <cellStyle name="Note 11 2 4 3" xfId="15413" xr:uid="{0537B73D-4048-4EB5-9B51-E004D58ADF20}"/>
    <cellStyle name="Note 11 3" xfId="10759" xr:uid="{F96B3F9C-D4D2-4D84-9EFC-3403A123FDCC}"/>
    <cellStyle name="Note 11 4" xfId="6552" xr:uid="{6F30D69E-FA1D-4C59-81C8-5D976FD05850}"/>
    <cellStyle name="Note 11 4 2" xfId="12866" xr:uid="{9B65F7DB-1AB4-40DF-B213-6E41AF0EAB6A}"/>
    <cellStyle name="Note 11 4 2 2" xfId="16053" xr:uid="{213B2A97-2A54-401B-B41F-C22444F0C9C4}"/>
    <cellStyle name="Note 11 4 2 3" xfId="17518" xr:uid="{1063CCD7-5D82-4CE0-8E68-6DADD79C4ADA}"/>
    <cellStyle name="Note 11 4 3" xfId="14874" xr:uid="{F83C4962-E8D7-40D6-8938-9498D43CC0E1}"/>
    <cellStyle name="Note 11 5" xfId="11604" xr:uid="{3EE28E1F-6A1D-4047-812C-EC9B7D75CAB0}"/>
    <cellStyle name="Note 11 5 2" xfId="13591" xr:uid="{BF97CA5A-EF24-4CFD-A377-9435560FCE30}"/>
    <cellStyle name="Note 11 5 2 2" xfId="16619" xr:uid="{2F8D2C7A-9F98-4A2C-84E0-0B048D9923D8}"/>
    <cellStyle name="Note 11 5 2 3" xfId="18113" xr:uid="{CD185EC0-E6D4-4D03-BA1C-0F85B2D70841}"/>
    <cellStyle name="Note 11 5 3" xfId="15412" xr:uid="{9C842D5C-87BE-463C-B594-ABD9D37FAE8F}"/>
    <cellStyle name="Note 12" xfId="4438" xr:uid="{18D87D39-58C9-415C-A22B-C721A3EEC4DC}"/>
    <cellStyle name="Note 12 2" xfId="6555" xr:uid="{80E759FD-54DC-46D0-A7BC-F355C2734978}"/>
    <cellStyle name="Note 12 2 2" xfId="11607" xr:uid="{614E0970-BA0C-4977-B15D-DD8C771316C9}"/>
    <cellStyle name="Note 12 2 2 2" xfId="13594" xr:uid="{9CBE93A5-4BD5-4162-9A05-1B250247572D}"/>
    <cellStyle name="Note 12 2 2 2 2" xfId="16622" xr:uid="{A801683D-43D3-489A-B17A-46737133089A}"/>
    <cellStyle name="Note 12 2 2 2 3" xfId="18116" xr:uid="{B20B06CD-9150-497A-BE3D-4366EE4CA718}"/>
    <cellStyle name="Note 12 2 2 3" xfId="15415" xr:uid="{9801875E-034E-4EE2-94B0-17B42EDA4974}"/>
    <cellStyle name="Note 12 2 3" xfId="12869" xr:uid="{3B5C9CB3-9336-414D-BCAB-E925E4CDA36B}"/>
    <cellStyle name="Note 12 2 3 2" xfId="16056" xr:uid="{72A6D001-631B-4486-AE81-48F71E6D86EA}"/>
    <cellStyle name="Note 12 2 3 3" xfId="17521" xr:uid="{6A7BA6F2-1AA0-4B13-A78A-C1A4E29AFCB3}"/>
    <cellStyle name="Note 12 2 4" xfId="14877" xr:uid="{ECDE275A-3146-4E4E-9109-846710DEBAC4}"/>
    <cellStyle name="Note 12 3" xfId="10761" xr:uid="{A8A92BD0-B6D3-42BE-967C-D8AD29001258}"/>
    <cellStyle name="Note 12 4" xfId="6554" xr:uid="{2B64C106-AAEC-4416-81C2-2BC9AE03AD73}"/>
    <cellStyle name="Note 12 4 2" xfId="12868" xr:uid="{8F5D8EA2-EEAF-459D-AC8E-A1C12466A4D8}"/>
    <cellStyle name="Note 12 4 2 2" xfId="16055" xr:uid="{F5BCF334-9222-4736-91F3-F25258D32925}"/>
    <cellStyle name="Note 12 4 2 3" xfId="17520" xr:uid="{1771E608-8309-4E85-9A37-4AA0EA71627E}"/>
    <cellStyle name="Note 12 4 3" xfId="14876" xr:uid="{F83AF6F9-3005-4003-824E-BABF2344F2BF}"/>
    <cellStyle name="Note 12 5" xfId="11606" xr:uid="{951BD935-4BD7-43B0-B3A7-BAFF4EB20E68}"/>
    <cellStyle name="Note 12 5 2" xfId="13593" xr:uid="{7D30E5D5-74C2-4B5C-86AC-1F7D81623AA0}"/>
    <cellStyle name="Note 12 5 2 2" xfId="16621" xr:uid="{A092321C-50AB-4554-A143-038988D7C02B}"/>
    <cellStyle name="Note 12 5 2 3" xfId="18115" xr:uid="{0C789326-1326-4881-B3F0-B1F5632B5290}"/>
    <cellStyle name="Note 12 5 3" xfId="15414" xr:uid="{0C126B70-34DB-4B8A-8B7D-CE9DDA7BA897}"/>
    <cellStyle name="Note 13" xfId="4439" xr:uid="{D3A39C52-DD52-4394-AE80-3F556E66DFF1}"/>
    <cellStyle name="Note 13 2" xfId="6557" xr:uid="{72374447-DB9A-45C1-8C50-68384132F8A2}"/>
    <cellStyle name="Note 13 2 2" xfId="11609" xr:uid="{B96B9DAB-1688-4E41-BBFE-2DE43929D919}"/>
    <cellStyle name="Note 13 2 2 2" xfId="13596" xr:uid="{F503B92A-C8D6-43CC-AE76-3D54708298E7}"/>
    <cellStyle name="Note 13 2 2 2 2" xfId="16624" xr:uid="{BFADF19D-3A57-45DB-B7EC-CC1B3B8EB8F8}"/>
    <cellStyle name="Note 13 2 2 2 3" xfId="18118" xr:uid="{3C566D2E-4045-46B2-8AA3-8DCDAA469C30}"/>
    <cellStyle name="Note 13 2 2 3" xfId="15417" xr:uid="{03B089E4-9FC8-4CAE-A43C-D457C810E04C}"/>
    <cellStyle name="Note 13 2 3" xfId="12871" xr:uid="{96BE69DF-B06A-4B2F-A0B7-6927439B5A1C}"/>
    <cellStyle name="Note 13 2 3 2" xfId="16058" xr:uid="{A0C74F0C-BF52-4153-8E53-FD5072457E41}"/>
    <cellStyle name="Note 13 2 3 3" xfId="17523" xr:uid="{EC7086B0-828B-4479-B90D-D984A687B129}"/>
    <cellStyle name="Note 13 2 4" xfId="14879" xr:uid="{B671B0FF-08C8-4F36-8189-19F1B83CCC2A}"/>
    <cellStyle name="Note 13 3" xfId="10762" xr:uid="{D4DC3D22-8319-4A6C-9206-AED5A718C0EF}"/>
    <cellStyle name="Note 13 4" xfId="6556" xr:uid="{34A9B013-8012-435A-9589-6B76420F5548}"/>
    <cellStyle name="Note 13 4 2" xfId="12870" xr:uid="{E9926FF1-CD15-4428-B9F1-E6C2F4FDCC91}"/>
    <cellStyle name="Note 13 4 2 2" xfId="16057" xr:uid="{333C6446-F050-4857-817A-E72163270FE2}"/>
    <cellStyle name="Note 13 4 2 3" xfId="17522" xr:uid="{444CB5C1-90E7-41CD-9EF4-1BD028BABFC5}"/>
    <cellStyle name="Note 13 4 3" xfId="14878" xr:uid="{F3B7D53B-A16C-49C3-860F-C4D8AAF05FCD}"/>
    <cellStyle name="Note 13 5" xfId="11608" xr:uid="{BCEDDFAD-43F5-4BE9-88DC-BC76420A3F65}"/>
    <cellStyle name="Note 13 5 2" xfId="13595" xr:uid="{50DF702E-3E8C-47E9-9597-40F975BDCDA5}"/>
    <cellStyle name="Note 13 5 2 2" xfId="16623" xr:uid="{13767FAF-7E37-4EC2-A38A-230BD61215D8}"/>
    <cellStyle name="Note 13 5 2 3" xfId="18117" xr:uid="{FCDD74B3-D585-41D3-8BE4-E09DCE12F606}"/>
    <cellStyle name="Note 13 5 3" xfId="15416" xr:uid="{BF2A597A-AE9A-465B-8972-43FBA725E739}"/>
    <cellStyle name="Note 14" xfId="4440" xr:uid="{07E18E63-D82E-460C-941D-9E4D3958832A}"/>
    <cellStyle name="Note 14 2" xfId="6559" xr:uid="{FF8EA4C7-C844-442B-9A8B-E055888DB466}"/>
    <cellStyle name="Note 14 2 2" xfId="11611" xr:uid="{D2A97A17-B679-4E11-9D51-1AD85FE553C4}"/>
    <cellStyle name="Note 14 2 2 2" xfId="13598" xr:uid="{EA70A343-D441-4EB0-AE3F-33771713B0C2}"/>
    <cellStyle name="Note 14 2 2 2 2" xfId="16626" xr:uid="{3E0D28D5-5077-4021-AD80-2A0C1286E857}"/>
    <cellStyle name="Note 14 2 2 2 3" xfId="18120" xr:uid="{D1E6FFD9-889F-43CC-9D62-744997C69C80}"/>
    <cellStyle name="Note 14 2 2 3" xfId="15419" xr:uid="{EE576D18-6E45-42B5-9CA5-BAE23D32CA83}"/>
    <cellStyle name="Note 14 2 3" xfId="12873" xr:uid="{484AD80B-51E5-4327-AB6A-0C30E27EC571}"/>
    <cellStyle name="Note 14 2 3 2" xfId="16060" xr:uid="{44242C09-1618-483F-AB69-67E26D410D88}"/>
    <cellStyle name="Note 14 2 3 3" xfId="17525" xr:uid="{460E54E3-941F-4F64-B9ED-61F1DCC32A40}"/>
    <cellStyle name="Note 14 2 4" xfId="14881" xr:uid="{7C39E3A7-06A7-432B-8897-51CECAE8F487}"/>
    <cellStyle name="Note 14 3" xfId="10763" xr:uid="{D4D52FD9-8E88-4815-ACF7-4014E1AC5E73}"/>
    <cellStyle name="Note 14 4" xfId="6558" xr:uid="{D1E6C860-4699-48E3-99DF-FB68EC844806}"/>
    <cellStyle name="Note 14 4 2" xfId="12872" xr:uid="{126FA302-5D17-41A2-9FB9-2BAD92D40545}"/>
    <cellStyle name="Note 14 4 2 2" xfId="16059" xr:uid="{3A8A2FA7-0C79-4564-86AA-68A07160DCC6}"/>
    <cellStyle name="Note 14 4 2 3" xfId="17524" xr:uid="{CBA8260D-AB6A-4BBD-9DD4-5CB69C3E3EC9}"/>
    <cellStyle name="Note 14 4 3" xfId="14880" xr:uid="{3C2F4B6A-B0D8-49B7-AD97-78B1CDCB7FF7}"/>
    <cellStyle name="Note 14 5" xfId="11610" xr:uid="{FF10EAF5-2617-44CD-AE02-C998F9E2A834}"/>
    <cellStyle name="Note 14 5 2" xfId="13597" xr:uid="{EB616DD7-D3F5-47BE-B71F-D4A01C7C1EBA}"/>
    <cellStyle name="Note 14 5 2 2" xfId="16625" xr:uid="{CE0177AF-D677-4C55-9819-94548406A113}"/>
    <cellStyle name="Note 14 5 2 3" xfId="18119" xr:uid="{41E162C2-A90F-4749-BF86-6C9A264D4FD7}"/>
    <cellStyle name="Note 14 5 3" xfId="15418" xr:uid="{A7022F6E-F4E9-415A-B9D2-2F715CDF424A}"/>
    <cellStyle name="Note 15" xfId="6560" xr:uid="{CE0C4C9C-0F2A-48B7-96B0-5B289BC005EC}"/>
    <cellStyle name="Note 15 2" xfId="6561" xr:uid="{0CBA7539-9F0A-48B2-8176-92439D1098EE}"/>
    <cellStyle name="Note 15 2 2" xfId="11613" xr:uid="{3883039C-35F4-47A4-B6FA-3449ECE13E71}"/>
    <cellStyle name="Note 15 2 2 2" xfId="13600" xr:uid="{37415856-FC60-48FF-BD24-55B771F6D249}"/>
    <cellStyle name="Note 15 2 2 2 2" xfId="16628" xr:uid="{06C8F86C-2287-4BB6-B3A2-25536162A2FC}"/>
    <cellStyle name="Note 15 2 2 2 3" xfId="18122" xr:uid="{1ED64127-E645-4709-A35C-702A0CB91AE4}"/>
    <cellStyle name="Note 15 2 2 3" xfId="15421" xr:uid="{D31FF5BF-D0AB-47EB-B7E6-D44EB087C92A}"/>
    <cellStyle name="Note 15 2 3" xfId="12875" xr:uid="{6BC37C27-85B8-4D2B-8C93-146F9F6DB4AE}"/>
    <cellStyle name="Note 15 2 3 2" xfId="16062" xr:uid="{8A5EDD78-0E08-495D-9B6B-F0EC07F6089A}"/>
    <cellStyle name="Note 15 2 3 3" xfId="17527" xr:uid="{E84B473F-E9F7-4510-8BF4-ECF2CF4B2F4C}"/>
    <cellStyle name="Note 15 2 4" xfId="14883" xr:uid="{0CFF45FB-F73D-4B05-961F-FC9D4409B7A9}"/>
    <cellStyle name="Note 15 3" xfId="11612" xr:uid="{48E6FE16-6F29-4B51-A735-3C66F4427B81}"/>
    <cellStyle name="Note 15 3 2" xfId="13599" xr:uid="{C8894C47-EC3D-4965-8C81-E484A2AF3674}"/>
    <cellStyle name="Note 15 3 2 2" xfId="16627" xr:uid="{71183A8C-E796-40DD-B678-47D8EDF9BCD4}"/>
    <cellStyle name="Note 15 3 2 3" xfId="18121" xr:uid="{29CFB8DE-10E4-4C9A-9833-0452F8FDB06E}"/>
    <cellStyle name="Note 15 3 3" xfId="15420" xr:uid="{EFC18549-224B-42F6-8BD5-1DDD1AF2A8CE}"/>
    <cellStyle name="Note 15 4" xfId="12874" xr:uid="{BEB1ACBF-4DC4-450F-8D40-4585F4AD191B}"/>
    <cellStyle name="Note 15 4 2" xfId="16061" xr:uid="{DBA3F9CF-3B81-4AB4-8D20-1497C50B4612}"/>
    <cellStyle name="Note 15 4 3" xfId="17526" xr:uid="{66CAACA5-2331-427B-8091-1F21C7614FEF}"/>
    <cellStyle name="Note 15 5" xfId="14882" xr:uid="{35DF088F-ABC6-4F9B-8868-98B23D23BD99}"/>
    <cellStyle name="Note 16" xfId="6562" xr:uid="{6B7B3E12-CC0B-4365-92C2-6C252DB5ED8E}"/>
    <cellStyle name="Note 16 2" xfId="6563" xr:uid="{85AE366F-F731-4714-AD3E-B14B1575E706}"/>
    <cellStyle name="Note 16 2 2" xfId="11615" xr:uid="{F7D19926-5036-48FA-A5B9-A814ABB1EA8B}"/>
    <cellStyle name="Note 16 2 2 2" xfId="13602" xr:uid="{0003AB44-7A9A-4CB4-B643-3278D17ADF55}"/>
    <cellStyle name="Note 16 2 2 2 2" xfId="16630" xr:uid="{736A0B0F-1C4E-4AD7-A14F-E636B40131F2}"/>
    <cellStyle name="Note 16 2 2 2 3" xfId="18124" xr:uid="{DC2482D4-A31B-4AC9-994E-337CD4C712E4}"/>
    <cellStyle name="Note 16 2 2 3" xfId="15423" xr:uid="{C8F2B4C7-91B7-4102-BC88-D4B7E77CAAA8}"/>
    <cellStyle name="Note 16 2 3" xfId="12877" xr:uid="{0E53FBA3-5E19-4C57-9114-C4328E0F1357}"/>
    <cellStyle name="Note 16 2 3 2" xfId="16064" xr:uid="{1EC3D9A6-0141-4F43-B387-847FCFDD2C2E}"/>
    <cellStyle name="Note 16 2 3 3" xfId="17529" xr:uid="{EE81CE89-06D8-40F0-9429-564CCC130E2D}"/>
    <cellStyle name="Note 16 2 4" xfId="14885" xr:uid="{DA25A0F6-7C27-44BD-A22B-10D67E3D3018}"/>
    <cellStyle name="Note 16 3" xfId="11614" xr:uid="{188E9618-6412-49A5-AB60-24652261D207}"/>
    <cellStyle name="Note 16 3 2" xfId="13601" xr:uid="{7B78B2D7-4A14-400C-B3AB-312C5AF5D52A}"/>
    <cellStyle name="Note 16 3 2 2" xfId="16629" xr:uid="{B925595F-8215-4F18-A2B3-CD0EA6D9FBCB}"/>
    <cellStyle name="Note 16 3 2 3" xfId="18123" xr:uid="{C9542928-A726-4D74-B0D7-0B3F60E404FF}"/>
    <cellStyle name="Note 16 3 3" xfId="15422" xr:uid="{8997837E-A612-4357-9668-71A4C7A0E43E}"/>
    <cellStyle name="Note 16 4" xfId="12876" xr:uid="{2D09258B-ED56-4CB4-9D82-BD33FE1688DF}"/>
    <cellStyle name="Note 16 4 2" xfId="16063" xr:uid="{877E4793-66E5-4618-B6A4-12C1CE00DFA6}"/>
    <cellStyle name="Note 16 4 3" xfId="17528" xr:uid="{B62792BA-3DB2-4C92-B99D-F8F9E69203F1}"/>
    <cellStyle name="Note 16 5" xfId="14884" xr:uid="{F251A4EA-5BEC-4B4B-AF0B-1E08F8B670F5}"/>
    <cellStyle name="Note 17" xfId="6564" xr:uid="{4A41CCDA-D2D6-4229-B618-BEFE4D06064A}"/>
    <cellStyle name="Note 17 2" xfId="6565" xr:uid="{0FB908E9-08B2-4FC3-B5E6-446C7E4DFFF5}"/>
    <cellStyle name="Note 17 3" xfId="6566" xr:uid="{D2B5D216-F3E3-48AB-94B1-50347D0E0AE2}"/>
    <cellStyle name="Note 17 4" xfId="6567" xr:uid="{026EDA85-EB27-47E2-9073-569BDF5B389B}"/>
    <cellStyle name="Note 18" xfId="6568" xr:uid="{7E7C24B3-4946-4957-ADCA-C51B02618F5C}"/>
    <cellStyle name="Note 19" xfId="6569" xr:uid="{EAA0A922-8D78-42F4-8B50-4E155DD8E44B}"/>
    <cellStyle name="Note 2" xfId="144" xr:uid="{6711B794-8EB1-4001-85EB-FF5F8294AB3A}"/>
    <cellStyle name="Note 2 10" xfId="6570" xr:uid="{62E6666A-A30C-4745-8549-95727F25A5F7}"/>
    <cellStyle name="Note 2 10 2" xfId="12878" xr:uid="{37B60E65-5AB1-4C75-9D99-A8E11FEC74B3}"/>
    <cellStyle name="Note 2 10 2 2" xfId="16065" xr:uid="{FCA3B796-7A4C-487C-97A0-B3C77F6B005D}"/>
    <cellStyle name="Note 2 10 2 3" xfId="17530" xr:uid="{9E7822F6-455E-49CA-8830-6936769F2E3B}"/>
    <cellStyle name="Note 2 10 3" xfId="14886" xr:uid="{22A25BBA-768D-4C18-B621-79BA2174DB01}"/>
    <cellStyle name="Note 2 11" xfId="11616" xr:uid="{12F5E2FB-2CA2-4E8B-A577-299C9015EDBF}"/>
    <cellStyle name="Note 2 11 2" xfId="13603" xr:uid="{06CFE05B-83A3-4893-963F-8C093CF7D283}"/>
    <cellStyle name="Note 2 11 2 2" xfId="16631" xr:uid="{978295FF-8834-45E3-B512-5095CB4A7DD9}"/>
    <cellStyle name="Note 2 11 2 3" xfId="18125" xr:uid="{C854027F-9915-41FF-998B-A1BD8434FB5A}"/>
    <cellStyle name="Note 2 11 3" xfId="15424" xr:uid="{3F392F43-146E-48FB-B922-C0E8867E1175}"/>
    <cellStyle name="Note 2 12" xfId="4170" xr:uid="{82F34BBA-C5B5-4D27-834B-CDC20E55A080}"/>
    <cellStyle name="Note 2 13" xfId="12424" xr:uid="{D802A4AA-CD9F-4A8F-94A7-CBDE5BA0BCF5}"/>
    <cellStyle name="Note 2 14" xfId="12831" xr:uid="{C8319484-4A7E-4614-8864-7EDFFA1A13D9}"/>
    <cellStyle name="Note 2 2" xfId="291" xr:uid="{83B269E2-3FC2-4BAD-B1D4-F9DC01D5B636}"/>
    <cellStyle name="Note 2 2 2" xfId="1754" xr:uid="{F77E15BB-5A9A-4AC7-8144-324684E9C1C0}"/>
    <cellStyle name="Note 2 2 2 2" xfId="4441" xr:uid="{5AD07718-075E-45D3-B3B5-B2DB9A512A7B}"/>
    <cellStyle name="Note 2 2 2 2 2" xfId="10764" xr:uid="{A0401A6D-88B5-4C3C-9232-B3EC0EB06307}"/>
    <cellStyle name="Note 2 2 2 2 2 2" xfId="13352" xr:uid="{3CBBBE1C-38F9-4110-AE24-D818154FF528}"/>
    <cellStyle name="Note 2 2 2 2 2 2 2" xfId="16396" xr:uid="{212B4DCB-3E38-4846-A07A-8A048A8CD1D8}"/>
    <cellStyle name="Note 2 2 2 2 2 2 3" xfId="17887" xr:uid="{ADB91444-1781-4575-8062-AE6079D77E83}"/>
    <cellStyle name="Note 2 2 2 2 2 3" xfId="15202" xr:uid="{F134B484-0242-448F-BBF5-98696F3FF3DA}"/>
    <cellStyle name="Note 2 2 2 2 3" xfId="12572" xr:uid="{659DB85F-E345-4394-A78C-FC10A1635BED}"/>
    <cellStyle name="Note 2 2 2 2 3 2" xfId="15823" xr:uid="{19A08042-16D0-4323-8A7A-84DEE592D0B1}"/>
    <cellStyle name="Note 2 2 2 2 3 3" xfId="17283" xr:uid="{2A15DF35-DB2C-44FE-942E-8C6D2059715B}"/>
    <cellStyle name="Note 2 2 2 2 4" xfId="14659" xr:uid="{FB0B75DE-294D-4A47-81E2-BF8064845354}"/>
    <cellStyle name="Note 2 2 2 3" xfId="8218" xr:uid="{6C9162E1-5FBA-4DF3-B2C3-2A42201668D4}"/>
    <cellStyle name="Note 2 2 2 3 2" xfId="13073" xr:uid="{7A348448-BB80-412C-BDF0-493516004402}"/>
    <cellStyle name="Note 2 2 2 3 2 2" xfId="16213" xr:uid="{BB661E6F-B857-41C1-9B5A-DA05D60C445E}"/>
    <cellStyle name="Note 2 2 2 3 2 3" xfId="17681" xr:uid="{7B1BFC23-4575-40E1-9333-C34D1B9D0BCC}"/>
    <cellStyle name="Note 2 2 2 3 3" xfId="15034" xr:uid="{2F631EEE-4770-4DE4-B31D-91899763AFB4}"/>
    <cellStyle name="Note 2 2 2 4" xfId="12265" xr:uid="{68CB5737-BE4F-4165-A7D8-78760D0A38C4}"/>
    <cellStyle name="Note 2 2 2 4 2" xfId="15642" xr:uid="{B17DE171-F3D0-448D-9D9A-F693C51350E9}"/>
    <cellStyle name="Note 2 2 2 4 3" xfId="17076" xr:uid="{DB2E16A6-D2ED-4167-ACD3-9B6521A496D8}"/>
    <cellStyle name="Note 2 2 2 5" xfId="14489" xr:uid="{77A2E621-D702-4D19-A1E8-91F9FAB4E936}"/>
    <cellStyle name="Note 2 2 3" xfId="1756" xr:uid="{F81E4E30-8BC4-43B7-B323-D8F3DB1AE4C3}"/>
    <cellStyle name="Note 2 2 3 2" xfId="8220" xr:uid="{34CDD498-D85E-4732-A26F-00E9EDFBA3C3}"/>
    <cellStyle name="Note 2 2 3 2 2" xfId="13074" xr:uid="{1A710163-946A-4376-A135-EB4333B55100}"/>
    <cellStyle name="Note 2 2 3 2 2 2" xfId="16214" xr:uid="{CD1941BD-9203-49E1-9D83-87CA2D2C7D3D}"/>
    <cellStyle name="Note 2 2 3 2 2 3" xfId="17682" xr:uid="{2A63AD4A-69E2-4ABC-A278-01C15366EE9A}"/>
    <cellStyle name="Note 2 2 3 2 3" xfId="15035" xr:uid="{28B26AB0-A580-46AA-8A45-E418AAA697BD}"/>
    <cellStyle name="Note 2 2 3 3" xfId="12266" xr:uid="{AA74B741-8BE8-4761-B805-325209E53F0B}"/>
    <cellStyle name="Note 2 2 3 3 2" xfId="15643" xr:uid="{37A4875C-A415-437A-A0F8-B55B8EE7AE41}"/>
    <cellStyle name="Note 2 2 3 3 3" xfId="17077" xr:uid="{26C870B2-F2A3-4BD8-B14B-B6FE05922387}"/>
    <cellStyle name="Note 2 2 3 4" xfId="14490" xr:uid="{850D381C-45BA-4E3F-A89C-3AF4E87B6659}"/>
    <cellStyle name="Note 2 2 4" xfId="1759" xr:uid="{A5C7E746-1C7B-4468-826E-5A4E87B1DDAB}"/>
    <cellStyle name="Note 2 2 4 2" xfId="8223" xr:uid="{0211E571-797E-4DEC-9311-130C5FF28431}"/>
    <cellStyle name="Note 2 2 4 2 2" xfId="13075" xr:uid="{8EFB0529-40A5-4070-BBD6-EB18A0CB1DD2}"/>
    <cellStyle name="Note 2 2 4 2 2 2" xfId="16215" xr:uid="{608E97B6-BE9E-44FB-9FB0-6B349CB9FBA2}"/>
    <cellStyle name="Note 2 2 4 2 2 3" xfId="17683" xr:uid="{D4DE7284-3A1D-4E25-8110-B8A1BDFDF5DD}"/>
    <cellStyle name="Note 2 2 4 2 3" xfId="15036" xr:uid="{CCCE5F54-DB79-416A-8FF4-772A9D7298DE}"/>
    <cellStyle name="Note 2 2 4 3" xfId="12267" xr:uid="{CB9983EC-F00F-461C-A945-0A9A9742BC46}"/>
    <cellStyle name="Note 2 2 4 3 2" xfId="15644" xr:uid="{35AC6F11-B3FB-47BE-935F-4FE72F807D63}"/>
    <cellStyle name="Note 2 2 4 3 3" xfId="17078" xr:uid="{644D66F0-8E37-4275-A91A-E6C0F430B9BC}"/>
    <cellStyle name="Note 2 2 4 4" xfId="14491" xr:uid="{1A8C8365-D3D1-4DA9-B019-16B78C24AEDF}"/>
    <cellStyle name="Note 2 2 5" xfId="4323" xr:uid="{DE3FF45F-49C8-46B2-8E65-9C947EF11736}"/>
    <cellStyle name="Note 2 2 5 2" xfId="10648" xr:uid="{42550442-B614-47ED-8177-A70F995C5BCC}"/>
    <cellStyle name="Note 2 2 5 2 2" xfId="13341" xr:uid="{3D973936-857A-4EDE-B957-0F93CF1F2696}"/>
    <cellStyle name="Note 2 2 5 2 2 2" xfId="16387" xr:uid="{C26275FD-DC47-4732-96B8-DDE2D5C06CFE}"/>
    <cellStyle name="Note 2 2 5 2 2 3" xfId="17878" xr:uid="{87F59754-0D0F-4B80-BD99-4D210F89EDA2}"/>
    <cellStyle name="Note 2 2 5 2 3" xfId="15192" xr:uid="{80ABD776-B74F-4970-9813-0E978FB19166}"/>
    <cellStyle name="Note 2 2 5 3" xfId="12558" xr:uid="{DC58253E-2514-4686-B94F-A929E002D109}"/>
    <cellStyle name="Note 2 2 5 3 2" xfId="15814" xr:uid="{F43A2A8A-5A01-41C9-BD2C-E80BDBA2217A}"/>
    <cellStyle name="Note 2 2 5 3 3" xfId="17274" xr:uid="{8EAA9DF7-FF1A-471D-A09E-D9CE3169F76F}"/>
    <cellStyle name="Note 2 2 5 4" xfId="14650" xr:uid="{66843D6E-0347-48DC-8D3E-D64CBC12DEFC}"/>
    <cellStyle name="Note 2 2 6" xfId="10502" xr:uid="{FDC30633-64FA-4100-B36A-68AE93A088B3}"/>
    <cellStyle name="Note 2 2 6 2" xfId="13329" xr:uid="{CF38E3AF-D592-4380-A6BE-3FD7AC0EA017}"/>
    <cellStyle name="Note 2 2 6 2 2" xfId="16380" xr:uid="{B4167F92-DA88-460B-8B5F-A75045CBFB05}"/>
    <cellStyle name="Note 2 2 6 2 3" xfId="17871" xr:uid="{C6224EA3-6513-4776-8AEE-6C2A544F949E}"/>
    <cellStyle name="Note 2 2 6 3" xfId="15185" xr:uid="{994FD48D-C8CB-4E6F-939A-6588AFC7AC68}"/>
    <cellStyle name="Note 2 2 7" xfId="6571" xr:uid="{858FE9AD-DA29-41C8-B8DF-D8EB8B413987}"/>
    <cellStyle name="Note 2 2 7 2" xfId="12879" xr:uid="{E9D06D2A-E9E5-41E2-8FF0-D19EA528D966}"/>
    <cellStyle name="Note 2 2 7 2 2" xfId="16066" xr:uid="{B1009342-3219-4D8D-B7BF-79311164153B}"/>
    <cellStyle name="Note 2 2 7 2 3" xfId="17531" xr:uid="{3B789041-BC62-4B40-8770-B1A37AEE67E5}"/>
    <cellStyle name="Note 2 2 7 3" xfId="14887" xr:uid="{1F55CEA0-A50B-44C7-9564-022B048C966E}"/>
    <cellStyle name="Note 2 2 8" xfId="11617" xr:uid="{67233BD0-49A6-4F6F-BC62-FDD5475433EF}"/>
    <cellStyle name="Note 2 2 8 2" xfId="13604" xr:uid="{3BCB51FF-FE0B-4E5A-AF48-F8080C46BE58}"/>
    <cellStyle name="Note 2 2 8 2 2" xfId="16632" xr:uid="{04AFA563-91A8-4E81-9BB8-93E43C590C80}"/>
    <cellStyle name="Note 2 2 8 2 3" xfId="18126" xr:uid="{B1161630-586A-4C76-BBA6-BF6C3B8AB95D}"/>
    <cellStyle name="Note 2 2 8 3" xfId="15425" xr:uid="{31655B83-0008-4D28-B056-04B64A0BEEBB}"/>
    <cellStyle name="Note 2 2 9" xfId="4173" xr:uid="{1DA8D828-D4A2-4F08-9FE0-0A613A4FBB30}"/>
    <cellStyle name="Note 2 2 9 2" xfId="12549" xr:uid="{CB76AAA0-D353-4F89-8007-711A45172FAA}"/>
    <cellStyle name="Note 2 2 9 2 2" xfId="15807" xr:uid="{B4505C22-5375-43B6-89C1-2E51409B5B67}"/>
    <cellStyle name="Note 2 2 9 2 3" xfId="17267" xr:uid="{3A2F8064-DE5B-43A6-B6CE-5736ED35CC41}"/>
    <cellStyle name="Note 2 2 9 3" xfId="14643" xr:uid="{DC651DBE-86BB-4C87-8EA7-7FD82B84E94C}"/>
    <cellStyle name="Note 2 3" xfId="4442" xr:uid="{9A3851E9-5B71-45B4-9665-D61B1A043564}"/>
    <cellStyle name="Note 2 3 2" xfId="4443" xr:uid="{A9044194-A04A-425A-BB9B-19E693971678}"/>
    <cellStyle name="Note 2 3 2 2" xfId="4444" xr:uid="{C5151E54-AD1F-4EF5-83F7-18660489371C}"/>
    <cellStyle name="Note 2 3 2 2 2" xfId="10767" xr:uid="{044BA329-7018-4159-81FA-F1DE8C2F481E}"/>
    <cellStyle name="Note 2 3 2 2 2 2" xfId="13355" xr:uid="{627A7722-EC79-4E6B-9D65-2EEFCD254E9B}"/>
    <cellStyle name="Note 2 3 2 2 2 2 2" xfId="16399" xr:uid="{9B912197-4A51-4E38-9010-190422650861}"/>
    <cellStyle name="Note 2 3 2 2 2 2 3" xfId="17890" xr:uid="{D19E2E4F-B901-4101-9CF3-D65811C25876}"/>
    <cellStyle name="Note 2 3 2 2 2 3" xfId="15205" xr:uid="{C891CA89-DA99-4EED-ADC8-03B99C92C495}"/>
    <cellStyle name="Note 2 3 2 2 3" xfId="12575" xr:uid="{AAECF603-2E6D-4996-BE65-264C84ECE5B2}"/>
    <cellStyle name="Note 2 3 2 2 3 2" xfId="15826" xr:uid="{CE330D6F-DCD5-44B1-BC6A-F1C4B183C20A}"/>
    <cellStyle name="Note 2 3 2 2 3 3" xfId="17286" xr:uid="{2F447FD3-E188-496A-9FD4-EB35E22B3EDB}"/>
    <cellStyle name="Note 2 3 2 2 4" xfId="14662" xr:uid="{699A7EBB-B846-4FF6-8EE4-F9717430A75E}"/>
    <cellStyle name="Note 2 3 2 3" xfId="10766" xr:uid="{D5F8810A-B7C3-4591-9D5B-E7E3AC175666}"/>
    <cellStyle name="Note 2 3 2 3 2" xfId="13354" xr:uid="{A3A75284-4E7E-46E8-AFAE-3DD606739D06}"/>
    <cellStyle name="Note 2 3 2 3 2 2" xfId="16398" xr:uid="{3BA1EFDA-812E-4434-9253-89340F9D63C5}"/>
    <cellStyle name="Note 2 3 2 3 2 3" xfId="17889" xr:uid="{0ED4E685-F1EE-41AA-AFB4-D1F26777E775}"/>
    <cellStyle name="Note 2 3 2 3 3" xfId="15204" xr:uid="{CB85DDB1-0B31-4FAB-B453-23294E9E295A}"/>
    <cellStyle name="Note 2 3 2 4" xfId="12574" xr:uid="{68A457A1-F06C-4048-B4C7-8FF2137E53C9}"/>
    <cellStyle name="Note 2 3 2 4 2" xfId="15825" xr:uid="{E4FDDCA7-0014-419A-8270-2B3831036C1C}"/>
    <cellStyle name="Note 2 3 2 4 3" xfId="17285" xr:uid="{E7BDB4E9-5AA0-4A59-8430-C70BF810FD12}"/>
    <cellStyle name="Note 2 3 2 5" xfId="14661" xr:uid="{60E6FAA3-0C57-4027-907F-04665860C073}"/>
    <cellStyle name="Note 2 3 3" xfId="4210" xr:uid="{B26597C6-1A7E-4227-8831-D7D084F8A78A}"/>
    <cellStyle name="Note 2 3 3 2" xfId="10538" xr:uid="{09E3CF39-71B3-4FDB-82A4-A9B23E7427D1}"/>
    <cellStyle name="Note 2 3 3 2 2" xfId="13335" xr:uid="{AFF71977-D0FA-4B3E-820F-45C47E66FC26}"/>
    <cellStyle name="Note 2 3 3 2 2 2" xfId="16385" xr:uid="{06F635B5-A11B-469A-8692-6A550581875B}"/>
    <cellStyle name="Note 2 3 3 2 2 3" xfId="17876" xr:uid="{68BBBB48-94B1-428F-8481-F288CB37CFFB}"/>
    <cellStyle name="Note 2 3 3 2 3" xfId="15190" xr:uid="{E3D3FB94-019D-4DA2-A83E-867E0B7B577A}"/>
    <cellStyle name="Note 2 3 3 3" xfId="12555" xr:uid="{A62DD574-29F7-4BD5-94DD-44A22740FDEC}"/>
    <cellStyle name="Note 2 3 3 3 2" xfId="15812" xr:uid="{C57BFCF4-EE90-46C8-BD92-B42873D94084}"/>
    <cellStyle name="Note 2 3 3 3 3" xfId="17272" xr:uid="{A46538BF-B73E-4075-BAE4-286482ABF485}"/>
    <cellStyle name="Note 2 3 3 4" xfId="14648" xr:uid="{4DB68826-7372-4D73-A338-1B8DB482F8F4}"/>
    <cellStyle name="Note 2 3 4" xfId="4331" xr:uid="{8EAAC68A-1B6E-4E12-B968-671DDB229281}"/>
    <cellStyle name="Note 2 3 4 2" xfId="10656" xr:uid="{E95254C8-6835-4503-B19C-73D9662ADC87}"/>
    <cellStyle name="Note 2 3 4 2 2" xfId="13342" xr:uid="{2523523A-4A79-4083-A7AA-2E00007E44FB}"/>
    <cellStyle name="Note 2 3 4 2 2 2" xfId="16388" xr:uid="{D081E3A7-20E1-4450-80A9-690B2C7FDCDD}"/>
    <cellStyle name="Note 2 3 4 2 2 3" xfId="17879" xr:uid="{657D7C18-D3F1-40A4-A9E0-98C55BEC318F}"/>
    <cellStyle name="Note 2 3 4 2 3" xfId="15193" xr:uid="{32B77D36-633E-45B6-902E-92B47AD6C4AF}"/>
    <cellStyle name="Note 2 3 4 3" xfId="12559" xr:uid="{3C79F72B-49EF-4AB2-BCBD-333C01181F14}"/>
    <cellStyle name="Note 2 3 4 3 2" xfId="15815" xr:uid="{85D7B472-A7B2-4F0C-95D1-35C62D10F529}"/>
    <cellStyle name="Note 2 3 4 3 3" xfId="17275" xr:uid="{3AE1601C-7C50-4787-B506-CB6E9A58D738}"/>
    <cellStyle name="Note 2 3 4 4" xfId="14651" xr:uid="{95D7AE3A-690B-4BB4-82E8-4C9B3FB27FAA}"/>
    <cellStyle name="Note 2 3 5" xfId="4334" xr:uid="{61013A8A-7112-4E9B-864E-5827E67AAA59}"/>
    <cellStyle name="Note 2 3 5 2" xfId="10659" xr:uid="{90E62E6A-0CB9-4D4A-88F5-58664E824E42}"/>
    <cellStyle name="Note 2 3 5 2 2" xfId="13343" xr:uid="{3CDCA8CA-D4C9-4627-A41B-B8EE1685D38A}"/>
    <cellStyle name="Note 2 3 5 2 2 2" xfId="16389" xr:uid="{116268F0-10A9-4E52-B9CF-0D4B7072B43A}"/>
    <cellStyle name="Note 2 3 5 2 2 3" xfId="17880" xr:uid="{146C9442-6F3C-49D7-AB3B-0CD7C0835AC0}"/>
    <cellStyle name="Note 2 3 5 2 3" xfId="15194" xr:uid="{77D3A7E4-3BA6-4469-89EB-8D75E7A704CC}"/>
    <cellStyle name="Note 2 3 5 3" xfId="12560" xr:uid="{B4B920C0-B821-446B-A4E6-3CCAE1A352A3}"/>
    <cellStyle name="Note 2 3 5 3 2" xfId="15816" xr:uid="{1ECED69E-382C-4080-80B3-8205C3B96F0A}"/>
    <cellStyle name="Note 2 3 5 3 3" xfId="17276" xr:uid="{F1772B01-C3D6-477D-AF7E-091DDBB172F2}"/>
    <cellStyle name="Note 2 3 5 4" xfId="14652" xr:uid="{53555C5E-3931-454C-91A6-D6B1583A494F}"/>
    <cellStyle name="Note 2 3 6" xfId="10765" xr:uid="{8A6383BF-A2ED-48AD-BA74-F07D574217F6}"/>
    <cellStyle name="Note 2 3 6 2" xfId="13353" xr:uid="{7EA6C697-9A58-4050-AA39-C1ABC3AE0379}"/>
    <cellStyle name="Note 2 3 6 2 2" xfId="16397" xr:uid="{92E79044-1D63-4996-B5EF-7184ED66E55A}"/>
    <cellStyle name="Note 2 3 6 2 3" xfId="17888" xr:uid="{06C612C2-F195-48A2-AC76-0D4837C308CE}"/>
    <cellStyle name="Note 2 3 6 3" xfId="15203" xr:uid="{1CD07201-A076-4080-A135-5C10F3B6168C}"/>
    <cellStyle name="Note 2 3 7" xfId="12573" xr:uid="{A1A2D8F7-A769-4608-A1D4-4586D898E42C}"/>
    <cellStyle name="Note 2 3 7 2" xfId="15824" xr:uid="{C6E10A92-C1BA-45C1-913F-9D55027978B7}"/>
    <cellStyle name="Note 2 3 7 3" xfId="17284" xr:uid="{614281A0-26E5-4AD1-BC3B-8D7DF1E7F4A4}"/>
    <cellStyle name="Note 2 3 8" xfId="14660" xr:uid="{01F68D1E-76FD-40D0-851B-7390D4B8BE78}"/>
    <cellStyle name="Note 2 4" xfId="3836" xr:uid="{66C211ED-702A-4A07-A74C-8A55275C075D}"/>
    <cellStyle name="Note 2 4 2" xfId="4446" xr:uid="{52E56CD6-22FC-4789-ADD5-E5CD32B9283B}"/>
    <cellStyle name="Note 2 4 2 2" xfId="4448" xr:uid="{39189D94-8A0B-41BC-9033-3C9D3FD54CFB}"/>
    <cellStyle name="Note 2 4 2 2 2" xfId="10771" xr:uid="{2158A00D-6875-45D4-84DB-B5E3BE1349E6}"/>
    <cellStyle name="Note 2 4 2 2 2 2" xfId="13357" xr:uid="{7F4C1F67-D2EB-41C4-8504-416B1F07C7C7}"/>
    <cellStyle name="Note 2 4 2 2 2 2 2" xfId="16401" xr:uid="{CFEC4ADE-2403-48E9-9560-EA6FBD5DD7BE}"/>
    <cellStyle name="Note 2 4 2 2 2 2 3" xfId="17892" xr:uid="{44FFB754-BD35-4CCC-9CE7-F10D35CC4E2A}"/>
    <cellStyle name="Note 2 4 2 2 2 3" xfId="15207" xr:uid="{A715DEEF-69D6-48F8-A555-17AB61A233A0}"/>
    <cellStyle name="Note 2 4 2 2 3" xfId="12577" xr:uid="{EC13634F-99A7-4B85-A07A-E96D6F9B3CB7}"/>
    <cellStyle name="Note 2 4 2 2 3 2" xfId="15828" xr:uid="{54230E60-7104-4DD9-BC48-49ABE06E4D2A}"/>
    <cellStyle name="Note 2 4 2 2 3 3" xfId="17288" xr:uid="{E472FC14-2B2B-455D-B6E0-9BAD89F6527F}"/>
    <cellStyle name="Note 2 4 2 2 4" xfId="14664" xr:uid="{7183996A-7DF9-4C44-8213-303F74A53379}"/>
    <cellStyle name="Note 2 4 2 3" xfId="10769" xr:uid="{9483529A-E0E2-4813-9D49-B7D61451DC81}"/>
    <cellStyle name="Note 2 4 2 3 2" xfId="13356" xr:uid="{B49E9CDC-2D9A-4E95-A177-BF5268043CE9}"/>
    <cellStyle name="Note 2 4 2 3 2 2" xfId="16400" xr:uid="{48CF7854-576F-4E27-8F9C-0F87BFF784D1}"/>
    <cellStyle name="Note 2 4 2 3 2 3" xfId="17891" xr:uid="{B5201974-8EB1-42D6-A3F1-5A01239800EB}"/>
    <cellStyle name="Note 2 4 2 3 3" xfId="15206" xr:uid="{2CF57E99-C1E2-41C6-BA78-0F2BF3264B00}"/>
    <cellStyle name="Note 2 4 2 4" xfId="12576" xr:uid="{59E6B0E4-BAC7-4A40-8822-8EBFE7352157}"/>
    <cellStyle name="Note 2 4 2 4 2" xfId="15827" xr:uid="{267A4777-18AC-4DFF-82FD-F9BB1FC3AA6E}"/>
    <cellStyle name="Note 2 4 2 4 3" xfId="17287" xr:uid="{7317A513-82B7-4DE5-BC4F-A0DC91EE0F7A}"/>
    <cellStyle name="Note 2 4 2 5" xfId="14663" xr:uid="{D572B0FB-BE70-47CC-8D53-983D6BB21591}"/>
    <cellStyle name="Note 2 4 3" xfId="4450" xr:uid="{86F7838F-49C6-48AB-B470-E40E62F4FDDB}"/>
    <cellStyle name="Note 2 4 3 2" xfId="10773" xr:uid="{57C57F2D-18C0-4564-9BF4-61BF1B05A351}"/>
    <cellStyle name="Note 2 4 3 2 2" xfId="13358" xr:uid="{7BEE5A93-886D-442E-8843-93F90117BFDC}"/>
    <cellStyle name="Note 2 4 3 2 2 2" xfId="16402" xr:uid="{58FDAD02-D0B6-4CBF-A8D5-B1670F3D2072}"/>
    <cellStyle name="Note 2 4 3 2 2 3" xfId="17893" xr:uid="{02364DE7-A66D-45D3-8ACA-C97A011C66A5}"/>
    <cellStyle name="Note 2 4 3 2 3" xfId="15208" xr:uid="{1170FF3C-0A87-407A-8037-94591A5A6A9E}"/>
    <cellStyle name="Note 2 4 3 3" xfId="12578" xr:uid="{6D569800-32E0-4092-8C88-4D54355A02E1}"/>
    <cellStyle name="Note 2 4 3 3 2" xfId="15829" xr:uid="{7365B8AD-0E5A-4AC6-9BFE-085AE378E366}"/>
    <cellStyle name="Note 2 4 3 3 3" xfId="17289" xr:uid="{8D9C954E-F911-4BAD-93AF-A43F06869A30}"/>
    <cellStyle name="Note 2 4 3 4" xfId="14665" xr:uid="{C8D3D65B-311D-45B4-ACB2-ED28E0CBBE68}"/>
    <cellStyle name="Note 2 4 4" xfId="10187" xr:uid="{AFE4A8C9-CBE6-4DC7-AAAF-24C3F4FCB8CA}"/>
    <cellStyle name="Note 2 4 4 2" xfId="13307" xr:uid="{4A44E8FF-8E7F-4EDE-B734-10180E4A393A}"/>
    <cellStyle name="Note 2 4 4 2 2" xfId="16366" xr:uid="{502D2C44-A431-4BCA-8D19-82C309EF931E}"/>
    <cellStyle name="Note 2 4 4 2 3" xfId="17857" xr:uid="{B479FB01-687C-4ED3-A93F-B0F0AC24158E}"/>
    <cellStyle name="Note 2 4 4 3" xfId="15171" xr:uid="{0FB61D5F-EA43-441A-8582-F814A088712B}"/>
    <cellStyle name="Note 2 4 5" xfId="12527" xr:uid="{CE364E7D-2367-4176-B496-559660A7ECB7}"/>
    <cellStyle name="Note 2 4 5 2" xfId="15793" xr:uid="{A80C2B78-C783-40A3-8A99-41EDB29E8102}"/>
    <cellStyle name="Note 2 4 5 3" xfId="17253" xr:uid="{8A17686A-52C7-4B9D-88D1-44AFB363CC88}"/>
    <cellStyle name="Note 2 4 6" xfId="14630" xr:uid="{C8A67157-78C3-4273-999A-9810A66710D5}"/>
    <cellStyle name="Note 2 5" xfId="2589" xr:uid="{3E303CC0-65A3-4CEA-B759-EAC6A0821076}"/>
    <cellStyle name="Note 2 5 2" xfId="1575" xr:uid="{FF2F739B-8A18-4567-8673-C55F74D0016D}"/>
    <cellStyle name="Note 2 5 2 2" xfId="4451" xr:uid="{8C7C056B-96BF-4406-9981-0E0A6BAE89E7}"/>
    <cellStyle name="Note 2 5 2 2 2" xfId="10774" xr:uid="{71A70E42-4175-46AD-A617-083C4A18322C}"/>
    <cellStyle name="Note 2 5 2 2 2 2" xfId="13359" xr:uid="{43C49E5C-4714-4455-8490-ECE8079745FD}"/>
    <cellStyle name="Note 2 5 2 2 2 2 2" xfId="16403" xr:uid="{C3CEFA9E-7C98-4D84-9BF3-3C9B970967E6}"/>
    <cellStyle name="Note 2 5 2 2 2 2 3" xfId="17894" xr:uid="{3B38753B-50BD-4F59-9E31-29D0178A38C7}"/>
    <cellStyle name="Note 2 5 2 2 2 3" xfId="15209" xr:uid="{47F1A612-3B46-4776-9B6E-E7C99BE1F57A}"/>
    <cellStyle name="Note 2 5 2 2 3" xfId="12579" xr:uid="{B0C8412A-1965-429C-AE43-663FAF1E638F}"/>
    <cellStyle name="Note 2 5 2 2 3 2" xfId="15830" xr:uid="{FBCCEF77-4617-4D5F-9B7C-DB7BB55BB069}"/>
    <cellStyle name="Note 2 5 2 2 3 3" xfId="17290" xr:uid="{F4CE6F3A-7CC4-4B40-B0B5-778E4EABFC7D}"/>
    <cellStyle name="Note 2 5 2 2 4" xfId="14666" xr:uid="{A5FADDA6-6294-43F5-8EBF-9DC199C4EAA6}"/>
    <cellStyle name="Note 2 5 2 3" xfId="8068" xr:uid="{3AE48B6D-FEEF-4743-97B0-49FCCE22CCC4}"/>
    <cellStyle name="Note 2 5 2 3 2" xfId="13057" xr:uid="{ED87BC67-F298-42CB-A8DB-8CF3896C666A}"/>
    <cellStyle name="Note 2 5 2 3 2 2" xfId="16199" xr:uid="{79D32A67-2280-4F23-AA91-C2EF30B5C811}"/>
    <cellStyle name="Note 2 5 2 3 2 3" xfId="17667" xr:uid="{A6B8E2F5-D078-4300-81D7-EA193ACCDA1C}"/>
    <cellStyle name="Note 2 5 2 3 3" xfId="15020" xr:uid="{F168D481-C8CE-47CE-BBED-721358731DDD}"/>
    <cellStyle name="Note 2 5 2 4" xfId="12237" xr:uid="{3DFDFD1D-BE22-4BF0-94F9-E17C185F3B0A}"/>
    <cellStyle name="Note 2 5 2 4 2" xfId="15628" xr:uid="{C19AB862-C832-4801-BEAB-F56C41A26464}"/>
    <cellStyle name="Note 2 5 2 4 3" xfId="17060" xr:uid="{215ECEB0-250C-4806-8CDA-954F78A0A193}"/>
    <cellStyle name="Note 2 5 2 5" xfId="14473" xr:uid="{E897576D-6108-4D64-812C-B3223326F566}"/>
    <cellStyle name="Note 2 5 3" xfId="1577" xr:uid="{FC008E7E-D43F-42E6-B986-332E3221F19D}"/>
    <cellStyle name="Note 2 5 3 2" xfId="8070" xr:uid="{16EB4307-1072-49D1-8ECD-E1D0616119F0}"/>
    <cellStyle name="Note 2 5 3 2 2" xfId="13058" xr:uid="{F1481365-4CD7-4EF0-8FF2-C9B46E79D8A2}"/>
    <cellStyle name="Note 2 5 3 2 2 2" xfId="16200" xr:uid="{074DA3E3-D8A6-41CB-BE11-B3735CEF3816}"/>
    <cellStyle name="Note 2 5 3 2 2 3" xfId="17668" xr:uid="{1BEFFA54-9599-4BD8-838B-BE05A99D7F8F}"/>
    <cellStyle name="Note 2 5 3 2 3" xfId="15021" xr:uid="{D06EB3A6-2661-431F-AB05-8A312C9E63A7}"/>
    <cellStyle name="Note 2 5 3 3" xfId="12238" xr:uid="{1C43084B-9C7B-4F65-B2DE-78B9D7985E11}"/>
    <cellStyle name="Note 2 5 3 3 2" xfId="15629" xr:uid="{8829ED45-C471-4F40-84FB-138E4891F287}"/>
    <cellStyle name="Note 2 5 3 3 3" xfId="17061" xr:uid="{3EDC032D-A235-4EEB-9C0D-89EA1376F792}"/>
    <cellStyle name="Note 2 5 3 4" xfId="14474" xr:uid="{0A16405C-58AC-4CB5-927A-6716FA5EB8C4}"/>
    <cellStyle name="Note 2 5 4" xfId="9003" xr:uid="{8DF22C30-3D30-4B23-966C-1AFDC2336E2A}"/>
    <cellStyle name="Note 2 5 4 2" xfId="13145" xr:uid="{61A68519-EF01-4A38-A0D4-48A939437F35}"/>
    <cellStyle name="Note 2 5 4 2 2" xfId="16263" xr:uid="{876E3D8B-7AAB-4BB6-AB34-86C1E5CD4F71}"/>
    <cellStyle name="Note 2 5 4 2 3" xfId="17736" xr:uid="{DD8A9FA5-0692-4A3C-9676-731BD1600301}"/>
    <cellStyle name="Note 2 5 4 3" xfId="15085" xr:uid="{E0CE858F-F95D-4AFB-BC2B-29A7686FFA19}"/>
    <cellStyle name="Note 2 5 5" xfId="12341" xr:uid="{CB31F687-ECB3-4471-861B-8877D93B51B9}"/>
    <cellStyle name="Note 2 5 5 2" xfId="15692" xr:uid="{E5607DC4-5227-40F2-9D64-876B88D8F81D}"/>
    <cellStyle name="Note 2 5 5 3" xfId="17133" xr:uid="{046A1DC7-6A49-4B9A-8859-40A8AA916804}"/>
    <cellStyle name="Note 2 5 6" xfId="14542" xr:uid="{E47876DB-E5DA-4EF3-945D-06C16426C347}"/>
    <cellStyle name="Note 2 6" xfId="2591" xr:uid="{0ED33419-59BF-415E-8396-FEDE3A466225}"/>
    <cellStyle name="Note 2 6 2" xfId="1588" xr:uid="{81B783CD-8FB8-4F5A-8899-C9DE1C4A985A}"/>
    <cellStyle name="Note 2 6 2 2" xfId="4453" xr:uid="{B7627ACF-50AF-439B-8876-E70824DBB04C}"/>
    <cellStyle name="Note 2 6 2 2 2" xfId="10776" xr:uid="{1CBAF2D5-F98B-4ADE-BFB7-206379CEBB97}"/>
    <cellStyle name="Note 2 6 2 2 2 2" xfId="13361" xr:uid="{8505EF4A-C651-4659-A296-8C192C0A1F6F}"/>
    <cellStyle name="Note 2 6 2 2 2 2 2" xfId="16405" xr:uid="{FCF205F1-D1F5-413C-86CC-F3137709BB87}"/>
    <cellStyle name="Note 2 6 2 2 2 2 3" xfId="17896" xr:uid="{B2A570E0-32F9-43D1-A0E8-BAB9C0C238A9}"/>
    <cellStyle name="Note 2 6 2 2 2 3" xfId="15211" xr:uid="{A46E311F-73ED-474B-ACBB-1D76A3A9BFBB}"/>
    <cellStyle name="Note 2 6 2 2 3" xfId="12581" xr:uid="{4739593D-AF8A-4980-8DAD-0147C2CB3A05}"/>
    <cellStyle name="Note 2 6 2 2 3 2" xfId="15832" xr:uid="{7CE46553-EAFD-4660-B841-733F2F940164}"/>
    <cellStyle name="Note 2 6 2 2 3 3" xfId="17292" xr:uid="{1BF09FBF-1706-4DD4-B3B8-99A512630155}"/>
    <cellStyle name="Note 2 6 2 2 4" xfId="14668" xr:uid="{7FB14637-3463-4CE9-8ABB-6F7D1997CF82}"/>
    <cellStyle name="Note 2 6 2 3" xfId="8078" xr:uid="{394B0F94-26D8-447A-A1AC-0637DAE1C0B5}"/>
    <cellStyle name="Note 2 6 2 3 2" xfId="13059" xr:uid="{8C6B7DDD-8141-4B67-9C9E-BD2309E59F83}"/>
    <cellStyle name="Note 2 6 2 3 2 2" xfId="16201" xr:uid="{778A6699-6432-483D-8AB5-D4DFC3170358}"/>
    <cellStyle name="Note 2 6 2 3 2 3" xfId="17669" xr:uid="{5DB9B44F-6055-4277-AD8D-87956DF16475}"/>
    <cellStyle name="Note 2 6 2 3 3" xfId="15022" xr:uid="{ECFAF8E8-90F8-4EDB-BCA2-EB578F63F469}"/>
    <cellStyle name="Note 2 6 2 4" xfId="12241" xr:uid="{1250C96D-9AD3-48E6-8E2C-03485C28D165}"/>
    <cellStyle name="Note 2 6 2 4 2" xfId="15630" xr:uid="{96F2BE32-2ECE-40A9-AD36-C50F85BCA1E8}"/>
    <cellStyle name="Note 2 6 2 4 3" xfId="17062" xr:uid="{A4E2FC54-C0F7-47A7-8739-1C34F0F8CF4F}"/>
    <cellStyle name="Note 2 6 2 5" xfId="14476" xr:uid="{91B670FA-341F-40FF-8290-188AC0EFADDB}"/>
    <cellStyle name="Note 2 6 3" xfId="1590" xr:uid="{B2F447E3-31C3-4DD5-9650-00106BB543E2}"/>
    <cellStyle name="Note 2 6 3 2" xfId="8080" xr:uid="{B327FAC5-8D4A-425C-AABA-E2AF39392804}"/>
    <cellStyle name="Note 2 6 3 2 2" xfId="13060" xr:uid="{FB26516D-62C1-4D93-ABEB-4CEE0FE3E97A}"/>
    <cellStyle name="Note 2 6 3 2 2 2" xfId="16202" xr:uid="{F422E5D9-3732-4D9D-85AE-18F5E7BD6EBA}"/>
    <cellStyle name="Note 2 6 3 2 2 3" xfId="17670" xr:uid="{22D32551-3305-49C5-9C5E-159CDA39E6D6}"/>
    <cellStyle name="Note 2 6 3 2 3" xfId="15023" xr:uid="{D877013F-1F63-4799-8DFA-B5D80B856335}"/>
    <cellStyle name="Note 2 6 3 3" xfId="12242" xr:uid="{1744685D-E2B8-4FBC-9D85-530F9F17F4E7}"/>
    <cellStyle name="Note 2 6 3 3 2" xfId="15631" xr:uid="{A693239B-701C-47B4-9E32-E29C85289013}"/>
    <cellStyle name="Note 2 6 3 3 3" xfId="17063" xr:uid="{49938E4E-C147-493D-A8AD-DDF853A1D51F}"/>
    <cellStyle name="Note 2 6 3 4" xfId="14477" xr:uid="{BAE78E6D-42DF-470E-87E3-EEE048DB4C1B}"/>
    <cellStyle name="Note 2 6 4" xfId="9005" xr:uid="{5FA271A5-304D-4385-BED6-5CCA3478BA62}"/>
    <cellStyle name="Note 2 6 4 2" xfId="13147" xr:uid="{BF789182-B0EB-486F-87F8-82CF284383EA}"/>
    <cellStyle name="Note 2 6 4 2 2" xfId="16264" xr:uid="{49BC3EE9-8EB4-42BC-AB4F-40F79A987DCB}"/>
    <cellStyle name="Note 2 6 4 2 3" xfId="17737" xr:uid="{311A8E8F-0FC4-4935-96BC-68C300B1FF8D}"/>
    <cellStyle name="Note 2 6 4 3" xfId="15086" xr:uid="{59763637-7F16-4ECA-9D1B-F9A7FC297EB8}"/>
    <cellStyle name="Note 2 6 5" xfId="12342" xr:uid="{F6C4109B-46AF-4C1C-8BB3-719FA6801C37}"/>
    <cellStyle name="Note 2 6 5 2" xfId="15693" xr:uid="{94CA01E5-94A0-41CE-9962-6379E9ADB54F}"/>
    <cellStyle name="Note 2 6 5 3" xfId="17134" xr:uid="{B2048F7D-2FD3-4608-AFDA-5E0D983474DF}"/>
    <cellStyle name="Note 2 6 6" xfId="14543" xr:uid="{1D67E1F9-F338-4CAB-9B3A-C1998EE2A7A3}"/>
    <cellStyle name="Note 2 7" xfId="2593" xr:uid="{248F9469-1381-403A-9614-603103EA87A6}"/>
    <cellStyle name="Note 2 7 2" xfId="4454" xr:uid="{7B021C78-B41B-4187-9C8C-94C6A5584EC7}"/>
    <cellStyle name="Note 2 7 2 2" xfId="10777" xr:uid="{5A3E772F-5550-4FE8-AD40-5D012484F8E7}"/>
    <cellStyle name="Note 2 7 2 2 2" xfId="13362" xr:uid="{B7F08CB2-4739-4E14-A5F5-2D41A7BD8292}"/>
    <cellStyle name="Note 2 7 2 2 2 2" xfId="16406" xr:uid="{086A420B-B41A-487E-85B9-9DA107878F3D}"/>
    <cellStyle name="Note 2 7 2 2 2 3" xfId="17897" xr:uid="{50971EE5-38FE-4539-8C15-57E8CEB5ED24}"/>
    <cellStyle name="Note 2 7 2 2 3" xfId="15212" xr:uid="{BF4EFA78-FB9D-497F-82BF-CC3976F157E1}"/>
    <cellStyle name="Note 2 7 2 3" xfId="12582" xr:uid="{6B7B7D18-4C1E-46D8-8799-3D8221C96E78}"/>
    <cellStyle name="Note 2 7 2 3 2" xfId="15833" xr:uid="{38DA13DC-275A-4411-B834-1A06157D34EF}"/>
    <cellStyle name="Note 2 7 2 3 3" xfId="17293" xr:uid="{0D413FA2-E28A-49FB-8D0D-5F2316640B82}"/>
    <cellStyle name="Note 2 7 2 4" xfId="14669" xr:uid="{CD533B71-6913-484B-BEFA-D8F063F34C42}"/>
    <cellStyle name="Note 2 7 3" xfId="9007" xr:uid="{94AAB712-11EE-4ABC-B352-3955DF71C81C}"/>
    <cellStyle name="Note 2 7 3 2" xfId="13148" xr:uid="{773A3BB5-3E8A-46D0-B5AC-B9AC399B99B2}"/>
    <cellStyle name="Note 2 7 3 2 2" xfId="16265" xr:uid="{B49AA7D4-907C-4A03-9620-042FC622CFAB}"/>
    <cellStyle name="Note 2 7 3 2 3" xfId="17738" xr:uid="{97D89E6F-3197-488F-9049-84B691B6589A}"/>
    <cellStyle name="Note 2 7 3 3" xfId="15087" xr:uid="{859F06A7-A0DD-4BBC-B286-6D5B9D3C66FA}"/>
    <cellStyle name="Note 2 7 4" xfId="12343" xr:uid="{78056538-966D-4B13-B0D8-360E6B4EDC89}"/>
    <cellStyle name="Note 2 7 4 2" xfId="15694" xr:uid="{69A9FAAF-ADA1-4DDD-924B-3F09781DDACB}"/>
    <cellStyle name="Note 2 7 4 3" xfId="17135" xr:uid="{E0FC7442-8F6A-4CF6-B81D-50558C9D1B25}"/>
    <cellStyle name="Note 2 7 5" xfId="14544" xr:uid="{61343576-8559-40E4-B569-EE667734F873}"/>
    <cellStyle name="Note 2 8" xfId="2595" xr:uid="{1F8ACD1C-DF64-4616-BF0F-F188BCF5A96B}"/>
    <cellStyle name="Note 2 8 2" xfId="9009" xr:uid="{23A7CD77-6F6A-461C-8351-16E4DB08B571}"/>
    <cellStyle name="Note 2 9" xfId="10499" xr:uid="{B1061611-CA4B-46C9-8BED-1AC6518E9FAE}"/>
    <cellStyle name="Note 20" xfId="11864" xr:uid="{53E91D4C-CDE8-4B0A-9205-A0FDC8B7B18A}"/>
    <cellStyle name="Note 3" xfId="214" xr:uid="{A743FFA2-A5AA-4CEA-A49C-7FBCF1453710}"/>
    <cellStyle name="Note 3 10" xfId="6572" xr:uid="{ACD6CEB7-728B-4A9F-8A98-DDBF7D940508}"/>
    <cellStyle name="Note 3 10 2" xfId="12880" xr:uid="{8CD58BAF-0F6E-455A-924E-7261D170C6A2}"/>
    <cellStyle name="Note 3 10 2 2" xfId="16067" xr:uid="{0493DB03-17CA-44B0-AC9F-B5E616079D67}"/>
    <cellStyle name="Note 3 10 2 3" xfId="17532" xr:uid="{AFF0CDDC-566F-4497-82DB-FE7024C197D8}"/>
    <cellStyle name="Note 3 10 3" xfId="14888" xr:uid="{03B6B644-758D-4A4B-8C8F-82F1CD3AB84A}"/>
    <cellStyle name="Note 3 11" xfId="11618" xr:uid="{CAFDD209-51B2-48DD-89C7-B8CF0FE23366}"/>
    <cellStyle name="Note 3 11 2" xfId="13605" xr:uid="{63A2F349-A163-45A3-B4AA-A9FBF930838A}"/>
    <cellStyle name="Note 3 11 2 2" xfId="16633" xr:uid="{B7742434-7E3C-4127-98A6-4D2E0576CA0E}"/>
    <cellStyle name="Note 3 11 2 3" xfId="18127" xr:uid="{7FCDFFAE-BF24-4F1C-B970-599B6F1F1ECC}"/>
    <cellStyle name="Note 3 11 3" xfId="15426" xr:uid="{709DFAAB-B229-4124-9326-0AEDA0C8FBDF}"/>
    <cellStyle name="Note 3 12" xfId="1283" xr:uid="{BD7A9F5A-7CBD-465A-9DB7-90988A1A5DBA}"/>
    <cellStyle name="Note 3 12 2" xfId="12222" xr:uid="{B8606264-19CA-454C-A94B-1DB29FC675CA}"/>
    <cellStyle name="Note 3 12 2 2" xfId="15622" xr:uid="{5F556139-48E2-491E-AFC5-7B1ADFD510B0}"/>
    <cellStyle name="Note 3 12 2 3" xfId="17054" xr:uid="{FA3A4DF3-6F26-4669-B1E1-86CCB4F9621D}"/>
    <cellStyle name="Note 3 12 3" xfId="14467" xr:uid="{D797F3EA-7485-4BE5-A8D7-11D1C732ECA2}"/>
    <cellStyle name="Note 3 2" xfId="4175" xr:uid="{BC13DA19-BF43-4495-B4DF-ACB35D1EC74F}"/>
    <cellStyle name="Note 3 2 2" xfId="2482" xr:uid="{A4C9C03A-75FD-4715-80A4-5693F415C6FF}"/>
    <cellStyle name="Note 3 2 2 2" xfId="4455" xr:uid="{10691ACD-7080-41F6-89D8-99E6DDA7BC4C}"/>
    <cellStyle name="Note 3 2 2 2 2" xfId="10778" xr:uid="{29F511C1-72C1-4514-9E20-014298480D04}"/>
    <cellStyle name="Note 3 2 2 2 2 2" xfId="13363" xr:uid="{5AD73FEB-BF78-4009-AA7D-7C79D8442F31}"/>
    <cellStyle name="Note 3 2 2 2 2 2 2" xfId="16407" xr:uid="{5E620ACC-F7E9-4F0C-A5FE-8643A776617F}"/>
    <cellStyle name="Note 3 2 2 2 2 2 3" xfId="17898" xr:uid="{6B8F7CDC-F491-4ABD-B984-5388E4FBA76F}"/>
    <cellStyle name="Note 3 2 2 2 2 3" xfId="15213" xr:uid="{84B87ABE-A54F-4CDA-87FA-44D9A82F18C7}"/>
    <cellStyle name="Note 3 2 2 2 3" xfId="12583" xr:uid="{028ED6DC-11A1-4CF4-A5D0-AF20D6FDAC64}"/>
    <cellStyle name="Note 3 2 2 2 3 2" xfId="15834" xr:uid="{F6507186-8C60-4E2D-B7DE-3AF318D889C5}"/>
    <cellStyle name="Note 3 2 2 2 3 3" xfId="17294" xr:uid="{5411AAAE-7B7A-4573-869F-EA7A68C6C3FB}"/>
    <cellStyle name="Note 3 2 2 2 4" xfId="14670" xr:uid="{1647096C-7BA3-4572-8797-869DE840C63B}"/>
    <cellStyle name="Note 3 2 2 3" xfId="8904" xr:uid="{3F039596-5F74-4088-B815-C3DF1231BBF2}"/>
    <cellStyle name="Note 3 2 2 3 2" xfId="13129" xr:uid="{F9B26262-25D1-4C62-B66D-58C7E6721212}"/>
    <cellStyle name="Note 3 2 2 3 2 2" xfId="16253" xr:uid="{57C29F75-D273-4413-BC6A-A59E7CE92F6C}"/>
    <cellStyle name="Note 3 2 2 3 2 3" xfId="17723" xr:uid="{440D8CB1-888D-4540-B351-40260042B522}"/>
    <cellStyle name="Note 3 2 2 3 3" xfId="15075" xr:uid="{33643C17-4625-48DC-B954-6690F7D6C731}"/>
    <cellStyle name="Note 3 2 2 4" xfId="12325" xr:uid="{4A4BCE37-7903-47C7-A049-D7C1AF2720AD}"/>
    <cellStyle name="Note 3 2 2 4 2" xfId="15682" xr:uid="{FC827DF4-F1DA-4BE8-83A8-8AD91CB9E803}"/>
    <cellStyle name="Note 3 2 2 4 3" xfId="17119" xr:uid="{56B689A0-D251-4913-B641-91EF59BA2CFF}"/>
    <cellStyle name="Note 3 2 2 5" xfId="14532" xr:uid="{49FF96AC-7332-4142-BE4D-061CCF3577DB}"/>
    <cellStyle name="Note 3 2 3" xfId="2484" xr:uid="{8C571B42-9E8D-4DAA-9AA4-DCC2347FB79B}"/>
    <cellStyle name="Note 3 2 3 2" xfId="8906" xr:uid="{A1C743C8-0819-4BB4-9DEE-3DF9AC4ED174}"/>
    <cellStyle name="Note 3 2 3 2 2" xfId="13131" xr:uid="{80837BC9-BC5C-4F6E-BF0D-681DCAB35A97}"/>
    <cellStyle name="Note 3 2 3 2 2 2" xfId="16254" xr:uid="{03C04441-1923-4CF3-8B10-4FE745ECE7EB}"/>
    <cellStyle name="Note 3 2 3 2 2 3" xfId="17724" xr:uid="{8071BB92-CCE5-4C4C-A6D3-3164E4856223}"/>
    <cellStyle name="Note 3 2 3 2 3" xfId="15076" xr:uid="{98B10295-7ED1-41BF-9F58-1B0D58EAFE18}"/>
    <cellStyle name="Note 3 2 3 3" xfId="12326" xr:uid="{C4D87D20-7807-43AC-B3E1-14E60FF37E7A}"/>
    <cellStyle name="Note 3 2 3 3 2" xfId="15683" xr:uid="{C89C73C2-28E2-42C2-874E-25043570405F}"/>
    <cellStyle name="Note 3 2 3 3 3" xfId="17120" xr:uid="{788A2835-3BF1-454F-8AE6-AD2E5BD15AD1}"/>
    <cellStyle name="Note 3 2 3 4" xfId="14533" xr:uid="{C8DD5782-30C9-4ADB-89B7-FA47074F97E8}"/>
    <cellStyle name="Note 3 2 4" xfId="10504" xr:uid="{8D2F4371-9017-480A-83A2-2CF0AF2D2C98}"/>
    <cellStyle name="Note 3 2 4 2" xfId="13330" xr:uid="{05B901F8-E98A-4472-8A90-5500510780AF}"/>
    <cellStyle name="Note 3 2 4 2 2" xfId="16381" xr:uid="{307217AB-2F56-4DFD-802D-9AD842168C89}"/>
    <cellStyle name="Note 3 2 4 2 3" xfId="17872" xr:uid="{1E5F7E17-3FAE-4B38-A6DE-37892EA8CBC2}"/>
    <cellStyle name="Note 3 2 4 3" xfId="15186" xr:uid="{2BA83713-75E8-4679-80DC-352685E01CAF}"/>
    <cellStyle name="Note 3 2 5" xfId="6573" xr:uid="{DA2C3746-AA8E-4AC2-8877-004CDD79F4D2}"/>
    <cellStyle name="Note 3 2 5 2" xfId="12881" xr:uid="{190BF083-24C3-43E8-AE44-448719F60CBC}"/>
    <cellStyle name="Note 3 2 5 2 2" xfId="16068" xr:uid="{33CF1D12-137D-4D7C-9511-05FF6EBBA039}"/>
    <cellStyle name="Note 3 2 5 2 3" xfId="17533" xr:uid="{A63F9136-CCD3-464E-A4DC-DCEC4FBC6EC4}"/>
    <cellStyle name="Note 3 2 5 3" xfId="14889" xr:uid="{0EA492B2-1CC9-435A-B58D-9C61634D059B}"/>
    <cellStyle name="Note 3 2 6" xfId="11619" xr:uid="{44A309AF-8E88-42C4-BD8D-5AC84E011150}"/>
    <cellStyle name="Note 3 2 6 2" xfId="13606" xr:uid="{FB77909C-E82B-4A2E-8DFA-18D5A32DB16C}"/>
    <cellStyle name="Note 3 2 6 2 2" xfId="16634" xr:uid="{384F7912-9CC0-4BB5-B554-FF264A830FCF}"/>
    <cellStyle name="Note 3 2 6 2 3" xfId="18128" xr:uid="{9CB10776-A9EF-4CA6-A1D6-D1CC50D87B01}"/>
    <cellStyle name="Note 3 2 6 3" xfId="15427" xr:uid="{C65FBB0D-E53C-43EA-8124-BE4DE30E1434}"/>
    <cellStyle name="Note 3 2 7" xfId="12550" xr:uid="{76F27B86-12E9-454D-A80E-7622FA4D41EB}"/>
    <cellStyle name="Note 3 2 7 2" xfId="15808" xr:uid="{6DCD8EBA-CAE3-41EA-8A03-45522A467444}"/>
    <cellStyle name="Note 3 2 7 3" xfId="17268" xr:uid="{426F2C0C-435F-4DD7-AFE3-F75B86ADC0E0}"/>
    <cellStyle name="Note 3 2 8" xfId="14644" xr:uid="{10B0E7C6-496B-460A-AA12-29602695E0FD}"/>
    <cellStyle name="Note 3 3" xfId="680" xr:uid="{799DC5F1-881A-4963-B1CB-8C2E181BE038}"/>
    <cellStyle name="Note 3 3 2" xfId="2517" xr:uid="{5B5B9415-7C44-4046-8BBF-7EB7FA0BFE98}"/>
    <cellStyle name="Note 3 3 2 2" xfId="2519" xr:uid="{9279857F-75E5-4A6A-9B24-2E2F144D08E9}"/>
    <cellStyle name="Note 3 3 2 2 2" xfId="8939" xr:uid="{8576383A-109C-4CFA-88CC-123026E86440}"/>
    <cellStyle name="Note 3 3 2 2 2 2" xfId="13138" xr:uid="{F3A58838-FAD1-4A65-B266-D7CB65E548C4}"/>
    <cellStyle name="Note 3 3 2 2 2 2 2" xfId="16257" xr:uid="{CBC953BB-197C-43EF-8E6F-9CEA1FB38EB8}"/>
    <cellStyle name="Note 3 3 2 2 2 2 3" xfId="17730" xr:uid="{34CA70DD-6C42-4A11-A734-5F718B71E092}"/>
    <cellStyle name="Note 3 3 2 2 2 3" xfId="15079" xr:uid="{90853EE1-F999-4E80-ADE5-B81F089324CF}"/>
    <cellStyle name="Note 3 3 2 2 3" xfId="12333" xr:uid="{137A6CB9-7DA9-443D-9D87-A95166897F1C}"/>
    <cellStyle name="Note 3 3 2 2 3 2" xfId="15686" xr:uid="{7DC6632B-CEC9-4C58-B155-911389523700}"/>
    <cellStyle name="Note 3 3 2 2 3 3" xfId="17127" xr:uid="{52CE349D-3728-44F4-A0E0-5973B1036801}"/>
    <cellStyle name="Note 3 3 2 2 4" xfId="14536" xr:uid="{20B928B9-6A63-49FF-813B-7EB3E583A103}"/>
    <cellStyle name="Note 3 3 2 3" xfId="8937" xr:uid="{E161B5A4-A327-4B81-BBE9-CAAAD52B6B27}"/>
    <cellStyle name="Note 3 3 2 3 2" xfId="13137" xr:uid="{C0B57B6F-AA0B-423D-8AC4-C9BA697131B8}"/>
    <cellStyle name="Note 3 3 2 3 2 2" xfId="16256" xr:uid="{74F78CF7-1C3E-40D8-B9F6-8BB13D3C7A59}"/>
    <cellStyle name="Note 3 3 2 3 2 3" xfId="17729" xr:uid="{5975EBFC-C977-4227-94D3-13623D09731A}"/>
    <cellStyle name="Note 3 3 2 3 3" xfId="15078" xr:uid="{CB4E2A38-1339-4282-B8FC-669B2F401545}"/>
    <cellStyle name="Note 3 3 2 4" xfId="12332" xr:uid="{CEBDA9D4-9D23-486D-8743-AEA6E415035D}"/>
    <cellStyle name="Note 3 3 2 4 2" xfId="15685" xr:uid="{19CB5231-3973-409A-A630-1A0AEC09A38E}"/>
    <cellStyle name="Note 3 3 2 4 3" xfId="17126" xr:uid="{DB5A6D8B-7533-4C3E-BC5B-FB2CCD0E811C}"/>
    <cellStyle name="Note 3 3 2 5" xfId="14535" xr:uid="{F2AA3507-F216-48CE-876F-18B3F9BEEC4F}"/>
    <cellStyle name="Note 3 3 3" xfId="2521" xr:uid="{B57125BC-D40C-42AA-A99F-6BE2C57905F6}"/>
    <cellStyle name="Note 3 3 3 2" xfId="8941" xr:uid="{D97F6DFA-3728-4785-9759-182C278DF542}"/>
    <cellStyle name="Note 3 3 3 2 2" xfId="13139" xr:uid="{D45B9746-A326-4139-9A0C-A6325BB7E1D0}"/>
    <cellStyle name="Note 3 3 3 2 2 2" xfId="16258" xr:uid="{E9475004-ED8E-49AA-ADD8-122FD3D70499}"/>
    <cellStyle name="Note 3 3 3 2 2 3" xfId="17731" xr:uid="{927FE448-62D2-4856-96E5-1DDD7C8C7341}"/>
    <cellStyle name="Note 3 3 3 2 3" xfId="15080" xr:uid="{845AF667-5140-402C-A20E-3098780D81E9}"/>
    <cellStyle name="Note 3 3 3 3" xfId="12335" xr:uid="{BD3216FF-AB1B-4283-83AB-7986EFDC3E91}"/>
    <cellStyle name="Note 3 3 3 3 2" xfId="15687" xr:uid="{15FC49D5-2423-4E53-B743-3B773D96FC42}"/>
    <cellStyle name="Note 3 3 3 3 3" xfId="17128" xr:uid="{0D8ACABE-9DF4-42AE-AFF1-297CFA3D3855}"/>
    <cellStyle name="Note 3 3 3 4" xfId="14537" xr:uid="{BF1BBD55-1E12-4162-9D2B-ED73495A04A8}"/>
    <cellStyle name="Note 3 3 4" xfId="7231" xr:uid="{221C6D68-551B-4F1E-B26B-241E72DAAED7}"/>
    <cellStyle name="Note 3 3 4 2" xfId="12970" xr:uid="{2164F137-C321-4879-B687-ED67A2F0955F}"/>
    <cellStyle name="Note 3 3 4 2 2" xfId="16143" xr:uid="{61715AA3-A8B0-42E1-8D39-54934C4B5A4E}"/>
    <cellStyle name="Note 3 3 4 2 3" xfId="17609" xr:uid="{9CD2CF32-E7E2-4402-BB88-078954B30EAA}"/>
    <cellStyle name="Note 3 3 4 3" xfId="14971" xr:uid="{604CBCDC-5E44-41A9-9796-13D0AC9ECC58}"/>
    <cellStyle name="Note 3 3 5" xfId="12152" xr:uid="{249A28FF-4FB0-4962-9E82-601E466255D3}"/>
    <cellStyle name="Note 3 3 5 2" xfId="15575" xr:uid="{184D0735-27D1-4395-BE65-7FC37CC46EAE}"/>
    <cellStyle name="Note 3 3 5 3" xfId="17004" xr:uid="{0ECCB7B5-8A99-4501-93E4-432D4AE12F08}"/>
    <cellStyle name="Note 3 3 6" xfId="14425" xr:uid="{426F7F44-F808-4DA5-AC69-27789AF3983D}"/>
    <cellStyle name="Note 3 4" xfId="869" xr:uid="{71915802-57B6-42CC-AC97-B4303D24A036}"/>
    <cellStyle name="Note 3 4 2" xfId="2125" xr:uid="{91528D9E-37AB-482F-842B-FA6E1514E587}"/>
    <cellStyle name="Note 3 4 2 2" xfId="4456" xr:uid="{77BF9C36-4FD5-4881-8FDE-788A030DC3F9}"/>
    <cellStyle name="Note 3 4 2 2 2" xfId="10779" xr:uid="{4D54B7B7-0F75-498F-95BB-05E2556EB1D6}"/>
    <cellStyle name="Note 3 4 2 2 2 2" xfId="13364" xr:uid="{7F064C7F-0DC7-4F1E-9FAD-F2A48C082FD2}"/>
    <cellStyle name="Note 3 4 2 2 2 2 2" xfId="16408" xr:uid="{3A53E070-A4EF-4FEF-8693-B3413456DFEF}"/>
    <cellStyle name="Note 3 4 2 2 2 2 3" xfId="17899" xr:uid="{C5752408-1CF9-45E2-A4A2-6B4724234154}"/>
    <cellStyle name="Note 3 4 2 2 2 3" xfId="15214" xr:uid="{FA0C7638-9476-49B1-8873-EA5AD15980AA}"/>
    <cellStyle name="Note 3 4 2 2 3" xfId="12584" xr:uid="{3B83A252-7D61-4EA9-8ED2-825FC09BA6DE}"/>
    <cellStyle name="Note 3 4 2 2 3 2" xfId="15835" xr:uid="{1853F71A-4054-4736-9E72-82B9EFDCF8AD}"/>
    <cellStyle name="Note 3 4 2 2 3 3" xfId="17295" xr:uid="{D03C42B9-1B64-4767-AB7F-891792931319}"/>
    <cellStyle name="Note 3 4 2 2 4" xfId="14671" xr:uid="{5AAFEB3A-5720-428E-BEE7-4C9FABBBBB2C}"/>
    <cellStyle name="Note 3 4 2 3" xfId="8573" xr:uid="{95CA9A84-0E19-4335-99AB-16B4AA2807E4}"/>
    <cellStyle name="Note 3 4 2 3 2" xfId="13094" xr:uid="{EF0E9E17-1C48-40CC-B213-AEECA329BA1C}"/>
    <cellStyle name="Note 3 4 2 3 2 2" xfId="16224" xr:uid="{B67A5C76-A93F-4315-B6F6-70B775AFFDF1}"/>
    <cellStyle name="Note 3 4 2 3 2 3" xfId="17693" xr:uid="{BC98B15D-36CA-433E-944F-C199F7F5F709}"/>
    <cellStyle name="Note 3 4 2 3 3" xfId="15045" xr:uid="{B953D197-D599-4FE0-9A47-A2A56FAB29C4}"/>
    <cellStyle name="Note 3 4 2 4" xfId="12285" xr:uid="{935939D7-7091-4F64-ACEF-0648708C6437}"/>
    <cellStyle name="Note 3 4 2 4 2" xfId="15653" xr:uid="{9C1ED768-F5D0-41CB-8AA2-53A5E83CAACB}"/>
    <cellStyle name="Note 3 4 2 4 3" xfId="17088" xr:uid="{4F36C2D7-143F-4E95-B87B-08EFBC6C3287}"/>
    <cellStyle name="Note 3 4 2 5" xfId="14501" xr:uid="{74EB2939-995C-4B38-BECB-2C3074FA396D}"/>
    <cellStyle name="Note 3 4 3" xfId="2128" xr:uid="{A1EFF70E-BD16-4F28-A871-2E33D56569A6}"/>
    <cellStyle name="Note 3 4 3 2" xfId="8576" xr:uid="{7F55CC51-6071-4E6E-985E-0161E987206F}"/>
    <cellStyle name="Note 3 4 3 2 2" xfId="13095" xr:uid="{C36B60FD-CC5E-4C1F-8EB5-6700FCDB9C4F}"/>
    <cellStyle name="Note 3 4 3 2 2 2" xfId="16225" xr:uid="{BF1567AD-5526-4E07-A1C9-3305B3B9D932}"/>
    <cellStyle name="Note 3 4 3 2 2 3" xfId="17694" xr:uid="{23244593-710D-4D28-AF46-DE8CC80A56FF}"/>
    <cellStyle name="Note 3 4 3 2 3" xfId="15046" xr:uid="{FB4ED12A-D323-4C9D-925A-BED3D553E160}"/>
    <cellStyle name="Note 3 4 3 3" xfId="12286" xr:uid="{EAE1B9BB-DE88-4154-B0AB-B9A6C757BC48}"/>
    <cellStyle name="Note 3 4 3 3 2" xfId="15654" xr:uid="{A2932F56-8AEF-4979-BB89-3BD6C66E6BAD}"/>
    <cellStyle name="Note 3 4 3 3 3" xfId="17089" xr:uid="{50168575-5E7F-4654-A8CD-CEA4D39B3F4A}"/>
    <cellStyle name="Note 3 4 3 4" xfId="14502" xr:uid="{674BC7E9-0A86-4B97-86DB-C69C6A46AC95}"/>
    <cellStyle name="Note 3 4 4" xfId="7390" xr:uid="{6525DB7E-3833-41E9-9080-B939CC53BA17}"/>
    <cellStyle name="Note 3 4 4 2" xfId="12989" xr:uid="{7F756B32-B619-40C8-BC62-FE2DE49172F7}"/>
    <cellStyle name="Note 3 4 4 2 2" xfId="16151" xr:uid="{BFD45716-89A3-404E-BA65-34BDBFDF0B66}"/>
    <cellStyle name="Note 3 4 4 2 3" xfId="17619" xr:uid="{6E09E8CB-AFCD-495A-92B7-34C82A51406D}"/>
    <cellStyle name="Note 3 4 4 3" xfId="14980" xr:uid="{1E09FE75-64D6-4635-8FBF-ED36A8B30338}"/>
    <cellStyle name="Note 3 4 5" xfId="12172" xr:uid="{B81FF1BA-83AA-4358-A1F8-8BD1E3C8E312}"/>
    <cellStyle name="Note 3 4 5 2" xfId="15583" xr:uid="{DC9D4228-F4CA-4CAE-AE88-30F9B7BCA703}"/>
    <cellStyle name="Note 3 4 5 3" xfId="17015" xr:uid="{BD02048A-5FA4-4EAE-A4F0-11D441B801C8}"/>
    <cellStyle name="Note 3 4 6" xfId="14433" xr:uid="{03896BCE-7A25-4EE9-A145-2838D135B80D}"/>
    <cellStyle name="Note 3 5" xfId="873" xr:uid="{1480821B-10D4-463B-8D05-31FEA71DB1C4}"/>
    <cellStyle name="Note 3 5 2" xfId="1602" xr:uid="{60A6CF6B-EBF5-4737-8EA4-C19D48AA87ED}"/>
    <cellStyle name="Note 3 5 2 2" xfId="1061" xr:uid="{D3621FD1-7606-49E3-8D70-91FA982D2718}"/>
    <cellStyle name="Note 3 5 2 2 2" xfId="7570" xr:uid="{83B626F7-13AA-48B5-82C0-4EBCE5E47F4E}"/>
    <cellStyle name="Note 3 5 2 2 2 2" xfId="13007" xr:uid="{4E9864F7-7F0E-4FED-986B-73AC2942B6F9}"/>
    <cellStyle name="Note 3 5 2 2 2 2 2" xfId="16165" xr:uid="{37491C35-64BE-48BC-AA64-E889B399BEE1}"/>
    <cellStyle name="Note 3 5 2 2 2 2 3" xfId="17633" xr:uid="{59E7B3A4-C207-4735-9895-6EC55148143F}"/>
    <cellStyle name="Note 3 5 2 2 2 3" xfId="14993" xr:uid="{ED56D94F-B1A2-4DC8-8054-09E2F003A525}"/>
    <cellStyle name="Note 3 5 2 2 3" xfId="12191" xr:uid="{A6E1F4D0-C126-4259-AC51-C2D2A8966FDB}"/>
    <cellStyle name="Note 3 5 2 2 3 2" xfId="15597" xr:uid="{748F76AB-BFB6-4969-8086-D41677A2C615}"/>
    <cellStyle name="Note 3 5 2 2 3 3" xfId="17029" xr:uid="{BB1B3FBE-BFDA-4766-9FBE-4D4A60CC7376}"/>
    <cellStyle name="Note 3 5 2 2 4" xfId="14447" xr:uid="{F9B8F7C3-C222-411A-AA3A-C64FAE356419}"/>
    <cellStyle name="Note 3 5 2 3" xfId="8091" xr:uid="{1E04E005-64F1-4883-AEC5-3713C9DF594A}"/>
    <cellStyle name="Note 3 5 2 3 2" xfId="13064" xr:uid="{97CA9BEC-5267-42BC-A759-2AB3F63F6787}"/>
    <cellStyle name="Note 3 5 2 3 2 2" xfId="16205" xr:uid="{B0F2989F-F38F-4822-8DFA-6FF4D188AE86}"/>
    <cellStyle name="Note 3 5 2 3 2 3" xfId="17673" xr:uid="{66F33B51-C76B-4BAA-978C-1FF009C46B61}"/>
    <cellStyle name="Note 3 5 2 3 3" xfId="15026" xr:uid="{97D1591A-8E22-420E-9EE3-264B53A855D3}"/>
    <cellStyle name="Note 3 5 2 4" xfId="12246" xr:uid="{2FCF4FD2-5CDF-4D4E-8CC0-083CAF45E727}"/>
    <cellStyle name="Note 3 5 2 4 2" xfId="15634" xr:uid="{02D3FBBB-0A27-49F4-B528-19AE154B040C}"/>
    <cellStyle name="Note 3 5 2 4 3" xfId="17066" xr:uid="{E37BB260-BD55-4625-8047-ABB23D2F0877}"/>
    <cellStyle name="Note 3 5 2 5" xfId="14480" xr:uid="{A017CA1B-15B8-4F3F-86AC-659574557C3B}"/>
    <cellStyle name="Note 3 5 3" xfId="1531" xr:uid="{FB398F68-0E9D-4C8A-B969-56602974107A}"/>
    <cellStyle name="Note 3 5 3 2" xfId="8024" xr:uid="{E3279938-B2BB-4C66-B5CF-8AE75CB0A6A7}"/>
    <cellStyle name="Note 3 5 3 2 2" xfId="13055" xr:uid="{D93E0AB5-DD72-49F9-AD7F-40BD6E8C925C}"/>
    <cellStyle name="Note 3 5 3 2 2 2" xfId="16197" xr:uid="{6F39B05A-D311-4FBD-ADBA-1EAB8130EA56}"/>
    <cellStyle name="Note 3 5 3 2 2 3" xfId="17665" xr:uid="{C3E524A6-F9A8-4A4B-B786-77A77C715D20}"/>
    <cellStyle name="Note 3 5 3 2 3" xfId="15018" xr:uid="{9455932D-46A7-47AE-AD95-573882E9B856}"/>
    <cellStyle name="Note 3 5 3 3" xfId="12234" xr:uid="{EB5A2EBB-ED63-46E7-A01B-203A3B9F4FA7}"/>
    <cellStyle name="Note 3 5 3 3 2" xfId="15626" xr:uid="{B41F8700-DD7E-4D45-A339-B1A6DBBB9E9B}"/>
    <cellStyle name="Note 3 5 3 3 3" xfId="17058" xr:uid="{F5B94B07-BFBF-4035-9635-B9F301E4CD05}"/>
    <cellStyle name="Note 3 5 3 4" xfId="14471" xr:uid="{9E4ABBD3-855A-42A1-86AC-EDDC67AEFE15}"/>
    <cellStyle name="Note 3 5 4" xfId="7394" xr:uid="{C5F7A638-AEFC-4808-B7EF-F51AE50FB42B}"/>
    <cellStyle name="Note 3 5 4 2" xfId="12991" xr:uid="{7FD4D60D-F03B-4EFF-A39B-F352321DFE0D}"/>
    <cellStyle name="Note 3 5 4 2 2" xfId="16153" xr:uid="{FCDA5B8C-F009-4455-8C68-F6E1A56F2C9E}"/>
    <cellStyle name="Note 3 5 4 2 3" xfId="17621" xr:uid="{0392A665-F602-4363-B96B-412E4C4E65B3}"/>
    <cellStyle name="Note 3 5 4 3" xfId="14982" xr:uid="{9A786F02-77C2-45B1-B51C-29FCED93245D}"/>
    <cellStyle name="Note 3 5 5" xfId="12174" xr:uid="{A237A4A8-C52B-4DC8-A09B-7DF79A6FE743}"/>
    <cellStyle name="Note 3 5 5 2" xfId="15585" xr:uid="{5CD500ED-3DD9-4290-AB9C-D31C527797A9}"/>
    <cellStyle name="Note 3 5 5 3" xfId="17017" xr:uid="{E909CB4A-9D7E-48DD-B855-9D465A4CCF9D}"/>
    <cellStyle name="Note 3 5 6" xfId="14435" xr:uid="{A4BA80F3-F3D8-4122-9348-6AE1E75D2608}"/>
    <cellStyle name="Note 3 6" xfId="877" xr:uid="{E58068E2-8E09-4FDE-95BC-18E7B433F157}"/>
    <cellStyle name="Note 3 6 2" xfId="1611" xr:uid="{C4CD2FD1-DCF9-4503-BCB5-81D64D995001}"/>
    <cellStyle name="Note 3 6 2 2" xfId="2854" xr:uid="{A63760B9-CE8F-4777-8AC4-02F7CD479F40}"/>
    <cellStyle name="Note 3 6 2 2 2" xfId="9263" xr:uid="{DCA43CB2-4B15-47ED-B803-5FD7008913A1}"/>
    <cellStyle name="Note 3 6 2 2 2 2" xfId="13178" xr:uid="{8B59676C-E8FC-4C98-8110-4A1CDF48694B}"/>
    <cellStyle name="Note 3 6 2 2 2 2 2" xfId="16277" xr:uid="{06664E79-D880-49C0-B03E-2CDAE6974AC5}"/>
    <cellStyle name="Note 3 6 2 2 2 2 3" xfId="17751" xr:uid="{D635BA5F-E0AC-4060-B5ED-1DBA328136DC}"/>
    <cellStyle name="Note 3 6 2 2 2 3" xfId="15097" xr:uid="{FA3A7FEA-6E1E-4F6D-8994-D51D30D3B70F}"/>
    <cellStyle name="Note 3 6 2 2 3" xfId="12380" xr:uid="{25E8BB42-15D5-4B3A-BA13-5C3D0B388C94}"/>
    <cellStyle name="Note 3 6 2 2 3 2" xfId="15707" xr:uid="{5FE56FF5-B6D9-42C7-AABD-F4B6FF071781}"/>
    <cellStyle name="Note 3 6 2 2 3 3" xfId="17149" xr:uid="{67C9879C-33C8-4AC5-ACAE-877EFA860372}"/>
    <cellStyle name="Note 3 6 2 2 4" xfId="14555" xr:uid="{90C50E93-5D76-4C83-86D8-70AC5494F285}"/>
    <cellStyle name="Note 3 6 2 3" xfId="8099" xr:uid="{B0B02ADF-06A8-4FC8-9625-82B2E0CD57EE}"/>
    <cellStyle name="Note 3 6 2 3 2" xfId="13066" xr:uid="{E11A3DE5-E7AC-4EA8-B0AF-D7FD26C5B9B7}"/>
    <cellStyle name="Note 3 6 2 3 2 2" xfId="16207" xr:uid="{AA4A223B-542A-4586-9253-348970A81E59}"/>
    <cellStyle name="Note 3 6 2 3 2 3" xfId="17675" xr:uid="{635C365E-A5CE-40DC-BE6C-C86C83EB367D}"/>
    <cellStyle name="Note 3 6 2 3 3" xfId="15028" xr:uid="{991733D0-BD24-4846-BCEA-59DFAE09DC33}"/>
    <cellStyle name="Note 3 6 2 4" xfId="12248" xr:uid="{A3F43029-E81F-4485-9E55-1406C09C4D8F}"/>
    <cellStyle name="Note 3 6 2 4 2" xfId="15636" xr:uid="{DD70CD4D-86B0-4F0F-8C99-5D3B5C3B4E1B}"/>
    <cellStyle name="Note 3 6 2 4 3" xfId="17068" xr:uid="{84ED0273-17FE-4CEF-A07F-BE0C14A6DE4D}"/>
    <cellStyle name="Note 3 6 2 5" xfId="14482" xr:uid="{4BD66D81-BB46-4B44-9BB8-16FBEC751C5C}"/>
    <cellStyle name="Note 3 6 3" xfId="1545" xr:uid="{65D87892-A099-4F9B-881B-F43C7753BFBF}"/>
    <cellStyle name="Note 3 6 3 2" xfId="8038" xr:uid="{8D4121E3-090C-4FB9-988C-A5A0CDE98EB8}"/>
    <cellStyle name="Note 3 6 3 2 2" xfId="13056" xr:uid="{D785CDA1-EB4E-467D-8BB6-059CF4CBCEC9}"/>
    <cellStyle name="Note 3 6 3 2 2 2" xfId="16198" xr:uid="{30081AE1-231A-4B76-AA1B-5F8E8629015B}"/>
    <cellStyle name="Note 3 6 3 2 2 3" xfId="17666" xr:uid="{FDD9C662-9756-4567-9139-82B7A10B1233}"/>
    <cellStyle name="Note 3 6 3 2 3" xfId="15019" xr:uid="{CE80782A-FF42-4FB1-BD62-3BAF6EFD31DE}"/>
    <cellStyle name="Note 3 6 3 3" xfId="12236" xr:uid="{AB4F91D8-9FE7-4E6E-8912-E0CB31B1ABCB}"/>
    <cellStyle name="Note 3 6 3 3 2" xfId="15627" xr:uid="{3131D589-B204-4A18-9B23-9E00F83D12A0}"/>
    <cellStyle name="Note 3 6 3 3 3" xfId="17059" xr:uid="{3BD2579D-30C2-4FFC-840D-7B58DB2317CD}"/>
    <cellStyle name="Note 3 6 3 4" xfId="14472" xr:uid="{A066BA53-1702-44F2-A623-7B172A8E58E6}"/>
    <cellStyle name="Note 3 6 4" xfId="7398" xr:uid="{76DBD678-E734-4F77-B554-B256DE0E6CC6}"/>
    <cellStyle name="Note 3 6 4 2" xfId="12992" xr:uid="{5033FDEA-50EE-47B0-B75E-1E986F208DB4}"/>
    <cellStyle name="Note 3 6 4 2 2" xfId="16154" xr:uid="{134AE4FA-ACA9-4976-94B5-255EC4D695CF}"/>
    <cellStyle name="Note 3 6 4 2 3" xfId="17622" xr:uid="{FF455F14-F452-4E14-9300-9BC3AE5B9D89}"/>
    <cellStyle name="Note 3 6 4 3" xfId="14983" xr:uid="{3FA1C5F9-BE1A-43B3-B268-D269E29AC639}"/>
    <cellStyle name="Note 3 6 5" xfId="12175" xr:uid="{D2568395-2C4C-47F0-89E2-C6F91B891DFA}"/>
    <cellStyle name="Note 3 6 5 2" xfId="15586" xr:uid="{95C4814A-FE29-4152-994D-472C0A4242E0}"/>
    <cellStyle name="Note 3 6 5 3" xfId="17018" xr:uid="{00CFB051-F166-49BF-AFEF-FFAC4A5C0902}"/>
    <cellStyle name="Note 3 6 6" xfId="14436" xr:uid="{21F23E83-2A87-4601-8FBF-9395F352C283}"/>
    <cellStyle name="Note 3 7" xfId="1709" xr:uid="{09E6DAF6-DFF2-49ED-A7A3-CC395F323AB6}"/>
    <cellStyle name="Note 3 7 2" xfId="2973" xr:uid="{541C87FC-9367-4C95-9713-A46FC33602BD}"/>
    <cellStyle name="Note 3 7 2 2" xfId="9380" xr:uid="{8EDF07EB-0AA6-404E-B61B-892821DE3351}"/>
    <cellStyle name="Note 3 7 2 2 2" xfId="13186" xr:uid="{F97C4849-8A76-4E72-B9F5-D54853C647AF}"/>
    <cellStyle name="Note 3 7 2 2 2 2" xfId="16282" xr:uid="{21370571-FED7-4978-A62E-DE93CCBB3831}"/>
    <cellStyle name="Note 3 7 2 2 2 3" xfId="17756" xr:uid="{039CC041-3A0E-4427-A8E2-98CE1D0578A3}"/>
    <cellStyle name="Note 3 7 2 2 3" xfId="15100" xr:uid="{3E944EE0-E3F8-459B-B637-502536EFF7F5}"/>
    <cellStyle name="Note 3 7 2 3" xfId="12386" xr:uid="{05F5FE5B-B00B-4D19-8EC0-B209CF34DD33}"/>
    <cellStyle name="Note 3 7 2 3 2" xfId="15710" xr:uid="{91AFE985-5943-4A3F-98B7-E164572A3529}"/>
    <cellStyle name="Note 3 7 2 3 3" xfId="17152" xr:uid="{0E6DFC42-75DE-45F7-B9E4-21D66646FA7F}"/>
    <cellStyle name="Note 3 7 2 4" xfId="14558" xr:uid="{D4AF0823-1422-4666-841A-747FBE18F65C}"/>
    <cellStyle name="Note 3 7 3" xfId="8175" xr:uid="{71216183-E931-4CA7-A9E5-F87860FAC65F}"/>
    <cellStyle name="Note 3 7 3 2" xfId="13070" xr:uid="{DE3BE305-25B9-4CAA-A513-71A0F3CFDE78}"/>
    <cellStyle name="Note 3 7 3 2 2" xfId="16211" xr:uid="{20169E20-7078-4B8B-BC05-E75F499BC41B}"/>
    <cellStyle name="Note 3 7 3 2 3" xfId="17679" xr:uid="{35832455-F229-4ED0-A5DE-9C37EE895625}"/>
    <cellStyle name="Note 3 7 3 3" xfId="15032" xr:uid="{E21DCF6B-1986-4F3B-ADCB-582E1B88ED94}"/>
    <cellStyle name="Note 3 7 4" xfId="12257" xr:uid="{A3C71765-E254-40BC-97CD-0635F8372771}"/>
    <cellStyle name="Note 3 7 4 2" xfId="15640" xr:uid="{3EC305D1-2129-450D-9A2E-A3E220C49163}"/>
    <cellStyle name="Note 3 7 4 3" xfId="17074" xr:uid="{F1B5DE6F-F8F7-4615-84F0-316743EE2229}"/>
    <cellStyle name="Note 3 7 5" xfId="14486" xr:uid="{44BA70FE-EB1F-4A5C-BAAF-68069863100E}"/>
    <cellStyle name="Note 3 8" xfId="1711" xr:uid="{45A545BE-0732-425D-A8BF-E1D462AFCA8F}"/>
    <cellStyle name="Note 3 8 2" xfId="8177" xr:uid="{0068000B-CFD7-465C-8D96-F9198FDB12ED}"/>
    <cellStyle name="Note 3 8 2 2" xfId="13071" xr:uid="{0594DB2A-1C07-4D39-AD64-17AC10F399DC}"/>
    <cellStyle name="Note 3 8 2 2 2" xfId="16212" xr:uid="{6CD91DF2-F814-4352-91BE-B6A06FCB4BB3}"/>
    <cellStyle name="Note 3 8 2 2 3" xfId="17680" xr:uid="{354F97A2-A815-42F9-8EA5-4D64F26AD3DA}"/>
    <cellStyle name="Note 3 8 2 3" xfId="15033" xr:uid="{AF76DD2E-51CF-4729-8E21-1F214ACFC102}"/>
    <cellStyle name="Note 3 8 3" xfId="12258" xr:uid="{A0C0720A-72B7-45C6-9230-7952119E9E2D}"/>
    <cellStyle name="Note 3 8 3 2" xfId="15641" xr:uid="{8E66C5FD-DD40-4FDA-9092-C4B6D309839B}"/>
    <cellStyle name="Note 3 8 3 3" xfId="17075" xr:uid="{8E976151-9EE8-4E30-8A78-3C307E2AA7D9}"/>
    <cellStyle name="Note 3 8 4" xfId="14487" xr:uid="{533516E9-8850-4A87-A631-654DA9F98903}"/>
    <cellStyle name="Note 3 9" xfId="7789" xr:uid="{9D8DE17F-E7A3-4C88-9F5F-116BA7013CC9}"/>
    <cellStyle name="Note 3 9 2" xfId="13040" xr:uid="{C9E854F4-F176-49D1-8713-5965726086BF}"/>
    <cellStyle name="Note 3 9 2 2" xfId="16193" xr:uid="{EAD5E4D4-FC63-4B60-8810-3371230129C1}"/>
    <cellStyle name="Note 3 9 2 3" xfId="17661" xr:uid="{33EFE104-83CE-4CB1-999F-4AD0C8F08921}"/>
    <cellStyle name="Note 3 9 3" xfId="15015" xr:uid="{5CA96A66-ABE2-48C3-BBBA-C4771D68A8A0}"/>
    <cellStyle name="Note 4" xfId="341" xr:uid="{428DFAF2-ABAE-4FD4-809D-63AB12D3F432}"/>
    <cellStyle name="Note 4 2" xfId="2706" xr:uid="{023888F9-B9D1-4114-B6C0-13A337D4983D}"/>
    <cellStyle name="Note 4 2 2" xfId="9119" xr:uid="{CE8378AB-C6D4-4F2B-9D7C-BF9C35E25861}"/>
    <cellStyle name="Note 4 2 3" xfId="6575" xr:uid="{7978284C-6B0A-43BD-BF51-FC350D5E250E}"/>
    <cellStyle name="Note 4 2 3 2" xfId="12883" xr:uid="{5490A401-0F54-4823-9015-DC7BDC2535CB}"/>
    <cellStyle name="Note 4 2 3 2 2" xfId="16070" xr:uid="{1FB21DDB-B94D-430F-87D7-95B3DE270C7D}"/>
    <cellStyle name="Note 4 2 3 2 3" xfId="17535" xr:uid="{F964906C-B1C9-4C30-80AB-37B2FE4EA57B}"/>
    <cellStyle name="Note 4 2 3 3" xfId="14891" xr:uid="{6BAEC2A8-664B-4E4D-BE8C-E455FDDDE5CA}"/>
    <cellStyle name="Note 4 2 4" xfId="11621" xr:uid="{4A1977DB-D8E6-445F-B4B7-BD655C98EB51}"/>
    <cellStyle name="Note 4 2 4 2" xfId="13608" xr:uid="{8E257A98-101E-4186-86BB-F9C217D31744}"/>
    <cellStyle name="Note 4 2 4 2 2" xfId="16636" xr:uid="{E1D8DCD5-F315-4E55-AEB1-D8692303DC1C}"/>
    <cellStyle name="Note 4 2 4 2 3" xfId="18130" xr:uid="{77F252DD-D3BB-4377-BCB6-4A62CFB330D5}"/>
    <cellStyle name="Note 4 2 4 3" xfId="15429" xr:uid="{31E1BBDC-3668-442E-B917-7E475956FC26}"/>
    <cellStyle name="Note 4 3" xfId="2710" xr:uid="{70F9A993-DD8B-45A9-A4DD-CF38C881494B}"/>
    <cellStyle name="Note 4 3 2" xfId="3334" xr:uid="{263C93B4-B8E1-4D53-9923-347AD199C34B}"/>
    <cellStyle name="Note 4 3 2 2" xfId="9732" xr:uid="{88D8BE2E-0012-40EF-878F-A892D4A285FF}"/>
    <cellStyle name="Note 4 3 2 2 2" xfId="13201" xr:uid="{5DA2FA7A-81A4-4FD7-98D5-4FB6BD46329D}"/>
    <cellStyle name="Note 4 3 2 2 2 2" xfId="16287" xr:uid="{EC6F8B35-2101-487E-BB45-CB3384B6C2A8}"/>
    <cellStyle name="Note 4 3 2 2 2 3" xfId="17763" xr:uid="{D5D28801-3504-405E-83D5-FDBD0CBA98E4}"/>
    <cellStyle name="Note 4 3 2 2 3" xfId="15106" xr:uid="{01C9CED0-A16F-44FF-8B6A-620FB3A2D74A}"/>
    <cellStyle name="Note 4 3 2 3" xfId="12408" xr:uid="{5F4EAD7D-8CBF-4EEA-923B-D1EFC4B2AE53}"/>
    <cellStyle name="Note 4 3 2 3 2" xfId="15715" xr:uid="{B35276EC-0BB5-48D9-891D-44082F085406}"/>
    <cellStyle name="Note 4 3 2 3 3" xfId="17159" xr:uid="{C927061F-B486-4925-8953-4D2178F34211}"/>
    <cellStyle name="Note 4 3 2 4" xfId="14563" xr:uid="{8DE30125-AA11-4BBE-9812-6A09CE12042B}"/>
    <cellStyle name="Note 4 3 3" xfId="9123" xr:uid="{37D72AAF-EE7B-473A-81F6-C7324C003B5C}"/>
    <cellStyle name="Note 4 3 3 2" xfId="13157" xr:uid="{8E5D800C-10D8-4D45-BFE5-67B3D1149C96}"/>
    <cellStyle name="Note 4 3 3 2 2" xfId="16266" xr:uid="{0C46A66A-CD3E-4182-95C9-07EFB977B46A}"/>
    <cellStyle name="Note 4 3 3 2 3" xfId="17739" xr:uid="{A4D73E1B-4A15-4AD2-810A-65A4345CDCA2}"/>
    <cellStyle name="Note 4 3 3 3" xfId="15088" xr:uid="{F09ACA96-1073-4543-B8ED-42EB6DB9542E}"/>
    <cellStyle name="Note 4 3 4" xfId="12356" xr:uid="{C03B62C6-32A6-4089-B48E-EE28F41D147D}"/>
    <cellStyle name="Note 4 3 4 2" xfId="15695" xr:uid="{0188715E-DA23-407F-ADAB-C0C4673DFE0B}"/>
    <cellStyle name="Note 4 3 4 3" xfId="17136" xr:uid="{E0C14406-7681-414F-9872-BC822D2D916B}"/>
    <cellStyle name="Note 4 3 5" xfId="14546" xr:uid="{39D7C3B9-E768-4D09-A8AB-E1F012EA78DE}"/>
    <cellStyle name="Note 4 4" xfId="2765" xr:uid="{B1BE33DA-26FC-4CED-AA19-FC7E415EC10A}"/>
    <cellStyle name="Note 4 4 2" xfId="9177" xr:uid="{9999A16D-0B05-4BC0-A08B-29B8085A9FC8}"/>
    <cellStyle name="Note 4 4 2 2" xfId="13171" xr:uid="{CE3F3BB3-49CA-408A-9AB9-72FE924273D9}"/>
    <cellStyle name="Note 4 4 2 2 2" xfId="16274" xr:uid="{B818237A-3678-4AC5-8C2C-D002FACFB24B}"/>
    <cellStyle name="Note 4 4 2 2 3" xfId="17747" xr:uid="{B1B627B1-E219-4017-A5DD-BEB90C4C0E9C}"/>
    <cellStyle name="Note 4 4 2 3" xfId="15095" xr:uid="{6450827A-1C53-496D-A99C-BC540AA3D409}"/>
    <cellStyle name="Note 4 4 3" xfId="12371" xr:uid="{9CA18BCF-9BA7-49EA-9568-84C4665C1E23}"/>
    <cellStyle name="Note 4 4 3 2" xfId="15704" xr:uid="{537B74B8-A472-4380-8522-D4B64DE4AB8D}"/>
    <cellStyle name="Note 4 4 3 3" xfId="17145" xr:uid="{732205FB-751F-4350-9B68-6A11BA13B03C}"/>
    <cellStyle name="Note 4 4 4" xfId="14553" xr:uid="{AFD6D90B-5AE1-4DD4-A754-E8090F65038E}"/>
    <cellStyle name="Note 4 5" xfId="10506" xr:uid="{69361CD3-7C41-4A32-84E1-E53A8283A6D8}"/>
    <cellStyle name="Note 4 5 2" xfId="13331" xr:uid="{563B8214-A27E-4510-820A-9E6CD48CE831}"/>
    <cellStyle name="Note 4 5 2 2" xfId="16382" xr:uid="{AB099141-BA6B-4808-867D-3C2598B9C427}"/>
    <cellStyle name="Note 4 5 2 3" xfId="17873" xr:uid="{59221AA1-FECB-4628-A696-FF0D375168D0}"/>
    <cellStyle name="Note 4 5 3" xfId="15187" xr:uid="{50D4293C-3FC6-4BED-ABE7-880235EF02AD}"/>
    <cellStyle name="Note 4 6" xfId="6574" xr:uid="{804FDE4B-33E7-4499-B40F-B006F56B84A6}"/>
    <cellStyle name="Note 4 6 2" xfId="12882" xr:uid="{1F757FDF-2C68-43B9-9E83-5549F106F3DF}"/>
    <cellStyle name="Note 4 6 2 2" xfId="16069" xr:uid="{C9D04366-22F8-48C0-8449-E70A0AEF7423}"/>
    <cellStyle name="Note 4 6 2 3" xfId="17534" xr:uid="{869A6997-FE21-4765-9132-683F5B510642}"/>
    <cellStyle name="Note 4 6 3" xfId="14890" xr:uid="{63F3704A-A133-462A-B502-CA98A6FF6CD6}"/>
    <cellStyle name="Note 4 7" xfId="11620" xr:uid="{B5F9FF41-CCDC-41DC-985E-5F7576EF0DD1}"/>
    <cellStyle name="Note 4 7 2" xfId="13607" xr:uid="{A121B346-4A8F-43BD-9485-5B5432FB57C5}"/>
    <cellStyle name="Note 4 7 2 2" xfId="16635" xr:uid="{595BF563-061F-4269-B2AD-20759E60074F}"/>
    <cellStyle name="Note 4 7 2 3" xfId="18129" xr:uid="{651B25D9-A94F-427A-9D24-F7179E4B5E06}"/>
    <cellStyle name="Note 4 7 3" xfId="15428" xr:uid="{FBCCC8C4-BF14-439C-918A-9916199A5F0E}"/>
    <cellStyle name="Note 4 8" xfId="4177" xr:uid="{E0CEF6AC-F8DE-4948-A011-1391C843525D}"/>
    <cellStyle name="Note 4 8 2" xfId="12551" xr:uid="{FC3D68D7-A88F-4417-B9FB-73760823D066}"/>
    <cellStyle name="Note 4 8 2 2" xfId="15809" xr:uid="{6BB1B85E-8502-42ED-A411-1C5046C665BD}"/>
    <cellStyle name="Note 4 8 2 3" xfId="17269" xr:uid="{2C80E5F7-5525-45F2-BDD5-F225CE6FFFB2}"/>
    <cellStyle name="Note 4 8 3" xfId="14645" xr:uid="{60F91C0F-7ACA-4A6C-BB5A-B3B41147DF96}"/>
    <cellStyle name="Note 5" xfId="4179" xr:uid="{3342385E-BF88-44E2-9A40-BA9A54E3AA72}"/>
    <cellStyle name="Note 5 2" xfId="1863" xr:uid="{FAD5A8FE-2BA3-473C-BEBB-BBFACBA423D1}"/>
    <cellStyle name="Note 5 2 2" xfId="8321" xr:uid="{85E556CE-5C9A-4B72-8820-2F819434F5CB}"/>
    <cellStyle name="Note 5 3" xfId="1867" xr:uid="{D53AA77D-9CD3-42FE-96DC-51A1C2693472}"/>
    <cellStyle name="Note 5 3 2" xfId="4458" xr:uid="{2DD83FD5-9E29-4540-B1BB-3FF86DDE3A6F}"/>
    <cellStyle name="Note 5 3 2 2" xfId="10781" xr:uid="{D7E0BB20-B01B-40BC-B1FF-AD8E425112D2}"/>
    <cellStyle name="Note 5 3 2 2 2" xfId="13366" xr:uid="{2A37949A-DA28-4157-BF19-99D4F56CFE46}"/>
    <cellStyle name="Note 5 3 2 2 2 2" xfId="16410" xr:uid="{77BED80B-AE01-40AA-A791-635B5E9C958D}"/>
    <cellStyle name="Note 5 3 2 2 2 3" xfId="17901" xr:uid="{86F92735-C96A-4231-B79F-B5B58B664F95}"/>
    <cellStyle name="Note 5 3 2 2 3" xfId="15216" xr:uid="{D65D69F6-BB1C-4A83-A4F5-F17B4352AA63}"/>
    <cellStyle name="Note 5 3 2 3" xfId="12586" xr:uid="{F50A329E-4B84-4D8D-871D-68EBC7770DD6}"/>
    <cellStyle name="Note 5 3 2 3 2" xfId="15837" xr:uid="{D1CFE018-5C68-48C2-84D1-13BD8E8E9BB6}"/>
    <cellStyle name="Note 5 3 2 3 3" xfId="17297" xr:uid="{DAF9DBA9-7984-451A-8966-4F969D72DAE3}"/>
    <cellStyle name="Note 5 3 2 4" xfId="14673" xr:uid="{827EDC15-A5EF-49E7-BF50-6D674139A9B4}"/>
    <cellStyle name="Note 5 3 3" xfId="8325" xr:uid="{0ECDB5BE-2DE2-4CC0-A430-FBA9B8D56FD4}"/>
    <cellStyle name="Note 5 3 3 2" xfId="13080" xr:uid="{A5592B88-E4D0-4888-BD48-A3E7FF4C14E6}"/>
    <cellStyle name="Note 5 3 3 2 2" xfId="16219" xr:uid="{874B8BA8-7E4C-4F8B-B0AD-CD6DF3668D84}"/>
    <cellStyle name="Note 5 3 3 2 3" xfId="17688" xr:uid="{8AC5C9F5-7682-444F-A2AC-2B9957F6C82B}"/>
    <cellStyle name="Note 5 3 3 3" xfId="15040" xr:uid="{7F9F12D6-8986-4ED7-813C-8AC60F127EC3}"/>
    <cellStyle name="Note 5 3 4" xfId="12272" xr:uid="{FA49817F-B64F-4D90-9E8A-B6608AFF2B2A}"/>
    <cellStyle name="Note 5 3 4 2" xfId="15648" xr:uid="{EE0492F2-0D85-4C93-8ADD-8D5FB54F377C}"/>
    <cellStyle name="Note 5 3 4 3" xfId="17083" xr:uid="{E0E6E050-DC46-411C-AF26-EB05B1F1CCB9}"/>
    <cellStyle name="Note 5 3 5" xfId="14496" xr:uid="{35EC07AF-C1EF-47A5-B23E-2904626493AD}"/>
    <cellStyle name="Note 5 4" xfId="1871" xr:uid="{DA65DCCB-F5BD-43D0-A37C-011C0D8EDDE3}"/>
    <cellStyle name="Note 5 4 2" xfId="8329" xr:uid="{730DF354-7A91-457B-991B-500FF1F1BF4B}"/>
    <cellStyle name="Note 5 4 2 2" xfId="13082" xr:uid="{68204C8D-2358-40FB-AF1C-E5C10EB9ACE9}"/>
    <cellStyle name="Note 5 4 2 2 2" xfId="16221" xr:uid="{D3955FFB-A6BC-49F1-922F-B5FF10F1619B}"/>
    <cellStyle name="Note 5 4 2 2 3" xfId="17690" xr:uid="{F5825BA8-1E58-469F-B9F5-8074210CD74F}"/>
    <cellStyle name="Note 5 4 2 3" xfId="15042" xr:uid="{3498CCFF-7B3F-4760-9439-B235639EA594}"/>
    <cellStyle name="Note 5 4 3" xfId="12274" xr:uid="{1346DBA0-31F4-4861-8D0F-0C68F644DEEF}"/>
    <cellStyle name="Note 5 4 3 2" xfId="15650" xr:uid="{E10ECD4F-CC77-49DA-A34A-8FFE97513531}"/>
    <cellStyle name="Note 5 4 3 3" xfId="17085" xr:uid="{E83ABBA8-0579-41E7-98A0-B5316BF30E53}"/>
    <cellStyle name="Note 5 4 4" xfId="14498" xr:uid="{DB9360EB-6FBA-40AF-AD31-B2D6487B20E1}"/>
    <cellStyle name="Note 5 5" xfId="10508" xr:uid="{CAAB6294-C4BE-4F87-81F1-AAA481EA6A93}"/>
    <cellStyle name="Note 5 5 2" xfId="13332" xr:uid="{BE2ACAFB-BF6A-4DDF-B023-F01ADF6E0802}"/>
    <cellStyle name="Note 5 5 2 2" xfId="16383" xr:uid="{9B76DC40-620F-4F6A-A02B-461B47BF5BD7}"/>
    <cellStyle name="Note 5 5 2 3" xfId="17874" xr:uid="{DE31CC33-F041-47EC-8A87-BBF894ED1852}"/>
    <cellStyle name="Note 5 5 3" xfId="15188" xr:uid="{88D89103-CCB4-4739-B0D4-410FCE153202}"/>
    <cellStyle name="Note 5 6" xfId="6576" xr:uid="{0C563BD2-2D6F-4F8C-A2CB-87204B180292}"/>
    <cellStyle name="Note 5 6 2" xfId="12884" xr:uid="{91032CA3-76D7-4684-86B8-586786C06D77}"/>
    <cellStyle name="Note 5 6 2 2" xfId="16071" xr:uid="{F70C85A2-6F2F-422B-BC9F-ACCCCE52DE13}"/>
    <cellStyle name="Note 5 6 2 3" xfId="17536" xr:uid="{A7BC4DAC-83A6-4379-8B8C-620539F57BC0}"/>
    <cellStyle name="Note 5 6 3" xfId="14892" xr:uid="{BF142F11-FFE5-40F6-AA3A-688FBC0D1EA0}"/>
    <cellStyle name="Note 5 7" xfId="11622" xr:uid="{E2E799C7-B919-4298-A06A-C6CC6F201801}"/>
    <cellStyle name="Note 5 7 2" xfId="13609" xr:uid="{9B619A04-65E6-4A2A-A5A9-5DE7B0E062FB}"/>
    <cellStyle name="Note 5 7 2 2" xfId="16637" xr:uid="{CD968B93-4ED6-4B12-BDA7-5CCAC10B2CC8}"/>
    <cellStyle name="Note 5 7 2 3" xfId="18131" xr:uid="{03253FA8-08E5-4A32-AA0F-CE6BB517CA42}"/>
    <cellStyle name="Note 5 7 3" xfId="15430" xr:uid="{4E282B42-1353-4119-8517-70584B7AC314}"/>
    <cellStyle name="Note 5 8" xfId="12552" xr:uid="{75CE679F-FEF6-43F6-BE2D-0FCEDFFD20D6}"/>
    <cellStyle name="Note 5 8 2" xfId="15810" xr:uid="{33626037-A6BF-4D15-8D8A-191FACE99CEE}"/>
    <cellStyle name="Note 5 8 3" xfId="17270" xr:uid="{FAB5031C-6C29-4FDE-B6B1-94E6858417A1}"/>
    <cellStyle name="Note 5 9" xfId="14646" xr:uid="{E85ED0AD-674B-4B61-8E06-BAAF2759E044}"/>
    <cellStyle name="Note 6" xfId="4459" xr:uid="{C40D5635-3A43-43F1-9E2B-3FC959AFBBB8}"/>
    <cellStyle name="Note 6 2" xfId="1880" xr:uid="{BB7D08DF-BAF7-4B82-954B-8C833DCAF8D6}"/>
    <cellStyle name="Note 6 2 2" xfId="8337" xr:uid="{BD5D010B-5144-4837-B2F1-2B466500922B}"/>
    <cellStyle name="Note 6 3" xfId="10782" xr:uid="{F411F4BD-4641-4D88-861A-83C674A9F7A6}"/>
    <cellStyle name="Note 6 4" xfId="6577" xr:uid="{FB411D38-4327-4DB2-BE58-689EEE08B888}"/>
    <cellStyle name="Note 6 4 2" xfId="12885" xr:uid="{CDE66434-AACA-4E29-815D-1AFC8F865C61}"/>
    <cellStyle name="Note 6 4 2 2" xfId="16072" xr:uid="{7DC90CDE-E285-4AD0-903A-C6B7ED18163C}"/>
    <cellStyle name="Note 6 4 2 3" xfId="17537" xr:uid="{5256BDC1-D0FA-4CA7-8F9C-1AEB2EA0122A}"/>
    <cellStyle name="Note 6 4 3" xfId="14893" xr:uid="{5B38A476-EDF9-4376-AB0A-F341A275B048}"/>
    <cellStyle name="Note 6 5" xfId="11623" xr:uid="{7FF31FF1-C698-468E-906B-0F3A272F616E}"/>
    <cellStyle name="Note 6 5 2" xfId="13610" xr:uid="{CE28B673-E4E9-4DB6-B2C2-3EAC3DAA5BF3}"/>
    <cellStyle name="Note 6 5 2 2" xfId="16638" xr:uid="{0F0825C4-FF0C-486D-AEAD-B7C3EEDC3C2A}"/>
    <cellStyle name="Note 6 5 2 3" xfId="18132" xr:uid="{D10162E5-89B4-4BFA-A3A9-E44F8B2D09AD}"/>
    <cellStyle name="Note 6 5 3" xfId="15431" xr:uid="{76810B9E-03D9-44B8-8E9D-D44FA362B4D4}"/>
    <cellStyle name="Note 7" xfId="4460" xr:uid="{B83870D9-944C-4B7C-837C-6C9993DD465C}"/>
    <cellStyle name="Note 7 2" xfId="4461" xr:uid="{F765D065-9C75-4479-ACBE-D76AA6B98E57}"/>
    <cellStyle name="Note 7 2 2" xfId="10784" xr:uid="{C254FC25-098A-459E-80A6-C005C41558E6}"/>
    <cellStyle name="Note 7 2 3" xfId="6579" xr:uid="{1A49B3F9-9EB7-42DD-9E83-4EB0A46D8CE7}"/>
    <cellStyle name="Note 7 2 3 2" xfId="12887" xr:uid="{D195C100-9413-4FF1-A8B5-4CC03B4F1C07}"/>
    <cellStyle name="Note 7 2 3 2 2" xfId="16074" xr:uid="{18AB8D84-7121-4EE1-B90C-F29F120F2A70}"/>
    <cellStyle name="Note 7 2 3 2 3" xfId="17539" xr:uid="{93C0897B-D268-4295-8289-89A66A349061}"/>
    <cellStyle name="Note 7 2 3 3" xfId="14895" xr:uid="{9E006BD8-902A-40FD-8678-2BE854955CE0}"/>
    <cellStyle name="Note 7 2 4" xfId="11625" xr:uid="{5A30B86C-C53B-4DD4-97ED-A382AAB0480B}"/>
    <cellStyle name="Note 7 2 4 2" xfId="13612" xr:uid="{70705814-881B-45ED-A45F-205FE8025436}"/>
    <cellStyle name="Note 7 2 4 2 2" xfId="16640" xr:uid="{08FF6A29-C015-4CF3-948C-9B41C5070CCA}"/>
    <cellStyle name="Note 7 2 4 2 3" xfId="18134" xr:uid="{D19DA8A9-223C-484D-867A-22A67D29FCFB}"/>
    <cellStyle name="Note 7 2 4 3" xfId="15433" xr:uid="{48FF8733-6033-4E4B-91BC-7169BEB19B08}"/>
    <cellStyle name="Note 7 3" xfId="10783" xr:uid="{E3566D54-9D98-4DCA-9653-BF2688652E23}"/>
    <cellStyle name="Note 7 4" xfId="6578" xr:uid="{F6C80AEB-0B45-462D-AE61-D96AF77B186C}"/>
    <cellStyle name="Note 7 4 2" xfId="12886" xr:uid="{04130DC5-4425-449A-8913-F0127C974F49}"/>
    <cellStyle name="Note 7 4 2 2" xfId="16073" xr:uid="{2CC8AFB1-7E21-4396-80CF-61104265605A}"/>
    <cellStyle name="Note 7 4 2 3" xfId="17538" xr:uid="{34F83166-2C33-47A8-8184-6C0ACA77F022}"/>
    <cellStyle name="Note 7 4 3" xfId="14894" xr:uid="{C9FCF80C-1B4F-4E03-8A1E-7F2CCD67FB47}"/>
    <cellStyle name="Note 7 5" xfId="11624" xr:uid="{A9E42D5C-37CB-4680-9FF6-4B5D59550F11}"/>
    <cellStyle name="Note 7 5 2" xfId="13611" xr:uid="{80B7C173-526C-4F47-A065-9C2F6187EBB1}"/>
    <cellStyle name="Note 7 5 2 2" xfId="16639" xr:uid="{1F23764C-DA41-4E1E-9B45-D28A371D3D35}"/>
    <cellStyle name="Note 7 5 2 3" xfId="18133" xr:uid="{2F0EFBD2-5E8E-430E-96C1-420DF107D3DA}"/>
    <cellStyle name="Note 7 5 3" xfId="15432" xr:uid="{BD602774-F7CB-4D23-ABF7-C1A7D8D3F2AD}"/>
    <cellStyle name="Note 8" xfId="4445" xr:uid="{1B149B14-38CE-47B5-BE43-8B672AC4EF20}"/>
    <cellStyle name="Note 8 2" xfId="4447" xr:uid="{64791C1A-44D5-4BB7-9E46-A90B859C0F16}"/>
    <cellStyle name="Note 8 2 2" xfId="10770" xr:uid="{2F3C1DD7-3D44-4727-B5B9-FCA2DC44F96C}"/>
    <cellStyle name="Note 8 2 3" xfId="6581" xr:uid="{1AE6BA05-7C5D-4EF0-8A8E-AD0975ED5C57}"/>
    <cellStyle name="Note 8 2 3 2" xfId="12889" xr:uid="{20E73961-8AC5-4BC6-AB28-679C8E7B4F77}"/>
    <cellStyle name="Note 8 2 3 2 2" xfId="16076" xr:uid="{8697F3AC-29A6-4EB7-B693-1120760DF680}"/>
    <cellStyle name="Note 8 2 3 2 3" xfId="17541" xr:uid="{B4E02799-7993-400B-9A94-5A2A5855D9CB}"/>
    <cellStyle name="Note 8 2 3 3" xfId="14897" xr:uid="{043B511C-C041-4A62-B073-D230ABDC3A8D}"/>
    <cellStyle name="Note 8 2 4" xfId="11627" xr:uid="{6782C2D5-C07A-4294-92A4-4C78AF505959}"/>
    <cellStyle name="Note 8 2 4 2" xfId="13614" xr:uid="{16AD3C76-E1D9-4E4A-8AAB-AAFB2E89775D}"/>
    <cellStyle name="Note 8 2 4 2 2" xfId="16642" xr:uid="{E6B4D501-C81A-4346-83F2-79DB0BBF5A27}"/>
    <cellStyle name="Note 8 2 4 2 3" xfId="18136" xr:uid="{059161FA-C1EF-4FB7-A0F2-41A3BDF4BFCD}"/>
    <cellStyle name="Note 8 2 4 3" xfId="15435" xr:uid="{8D646B2D-0EF5-41DC-839C-387C042C14F3}"/>
    <cellStyle name="Note 8 3" xfId="10768" xr:uid="{C6C93DCF-7F66-4DC5-A91A-59792D291C86}"/>
    <cellStyle name="Note 8 4" xfId="6580" xr:uid="{0340DDDF-A6B5-477F-B234-97F761530620}"/>
    <cellStyle name="Note 8 4 2" xfId="12888" xr:uid="{17148223-3355-40DA-834A-5AE5ADEF9B70}"/>
    <cellStyle name="Note 8 4 2 2" xfId="16075" xr:uid="{108A1D7C-B1EF-4611-B637-AF5EF29A42BC}"/>
    <cellStyle name="Note 8 4 2 3" xfId="17540" xr:uid="{974AB99D-03DF-4400-A46D-C81CB90D32E2}"/>
    <cellStyle name="Note 8 4 3" xfId="14896" xr:uid="{65C7FE69-3328-4DCC-88CE-9D419DE5BD14}"/>
    <cellStyle name="Note 8 5" xfId="11626" xr:uid="{F0EF3FAD-728A-462F-9C0C-B78C1DE164B4}"/>
    <cellStyle name="Note 8 5 2" xfId="13613" xr:uid="{7250C90B-C2C4-403A-BD32-BDA13B7DFD62}"/>
    <cellStyle name="Note 8 5 2 2" xfId="16641" xr:uid="{2CAC9AE1-8CD3-4EFB-84F0-E8358FA33541}"/>
    <cellStyle name="Note 8 5 2 3" xfId="18135" xr:uid="{E4EAD22D-9FFE-4993-8210-FC66C52716F0}"/>
    <cellStyle name="Note 8 5 3" xfId="15434" xr:uid="{D76103AC-705B-4443-9A9D-DA03E87BC11E}"/>
    <cellStyle name="Note 9" xfId="4449" xr:uid="{F24346C2-28B4-46A8-AB91-B1ED7437FA5E}"/>
    <cellStyle name="Note 9 2" xfId="4462" xr:uid="{29E9EA5D-6142-401B-A3E4-6F36703BB754}"/>
    <cellStyle name="Note 9 2 2" xfId="10785" xr:uid="{148C13C0-1A56-45C4-B282-FDA5BFD23999}"/>
    <cellStyle name="Note 9 2 3" xfId="6583" xr:uid="{8C098A60-36B2-4EFD-B023-98975EAC16BE}"/>
    <cellStyle name="Note 9 2 3 2" xfId="12891" xr:uid="{E7762BA1-23D1-45FF-8AA4-2DDBC01B71CD}"/>
    <cellStyle name="Note 9 2 3 2 2" xfId="16078" xr:uid="{DFA08653-B22E-4A43-A429-1C69FC138FD2}"/>
    <cellStyle name="Note 9 2 3 2 3" xfId="17543" xr:uid="{534D40DF-D2A8-4953-BB07-654F04B620CE}"/>
    <cellStyle name="Note 9 2 3 3" xfId="14899" xr:uid="{317DA591-CF26-4820-93F0-17081A8E16D7}"/>
    <cellStyle name="Note 9 2 4" xfId="11629" xr:uid="{2F1436A0-C749-43AF-A075-1D61C4D87E7D}"/>
    <cellStyle name="Note 9 2 4 2" xfId="13616" xr:uid="{904E4463-0D00-499A-9DF8-48F9A16F1BBB}"/>
    <cellStyle name="Note 9 2 4 2 2" xfId="16644" xr:uid="{AE3DBFB5-D7B2-4D2E-837E-921510D62351}"/>
    <cellStyle name="Note 9 2 4 2 3" xfId="18138" xr:uid="{154AC54C-97A6-4AE4-B3DD-ECBD8C71B4E6}"/>
    <cellStyle name="Note 9 2 4 3" xfId="15437" xr:uid="{C932425C-C442-44CF-98EF-3258975C1DC5}"/>
    <cellStyle name="Note 9 3" xfId="10772" xr:uid="{7B40C553-E869-49B1-99E8-A044BCC8FE60}"/>
    <cellStyle name="Note 9 4" xfId="6582" xr:uid="{A23BC898-9844-4C1C-937E-FBFCED68B947}"/>
    <cellStyle name="Note 9 4 2" xfId="12890" xr:uid="{78071900-BC11-4FE3-8D91-BFF19B45251B}"/>
    <cellStyle name="Note 9 4 2 2" xfId="16077" xr:uid="{AF8C8E35-5AE9-4F6A-8D6D-E103AE42FC85}"/>
    <cellStyle name="Note 9 4 2 3" xfId="17542" xr:uid="{F1B19C0D-EF46-4262-9056-534DE0BB2D1B}"/>
    <cellStyle name="Note 9 4 3" xfId="14898" xr:uid="{ADF3E650-60EE-4DB0-9186-E798A6D065F4}"/>
    <cellStyle name="Note 9 5" xfId="11628" xr:uid="{3C1FC907-98FC-4170-B154-70632E2FC063}"/>
    <cellStyle name="Note 9 5 2" xfId="13615" xr:uid="{853A3777-5E36-491B-A4E7-78C132F91370}"/>
    <cellStyle name="Note 9 5 2 2" xfId="16643" xr:uid="{28381701-3C6D-4E2B-8F21-3E9B326D144E}"/>
    <cellStyle name="Note 9 5 2 3" xfId="18137" xr:uid="{87B0DB1B-B936-4D66-B7C1-79B3CFD48337}"/>
    <cellStyle name="Note 9 5 3" xfId="15436" xr:uid="{EF96E392-9E4F-4368-8B63-F48A96C617D2}"/>
    <cellStyle name="NUMBER" xfId="2756" xr:uid="{C70AE0A5-15A4-4C03-94FF-F6509F4BDC9C}"/>
    <cellStyle name="NUMBER 2" xfId="4463" xr:uid="{9D87800A-CE7A-443D-ACF4-051AE754684B}"/>
    <cellStyle name="NUMBER 2 2" xfId="10786" xr:uid="{CECF2209-9EF9-48FE-ADF6-824027EA2009}"/>
    <cellStyle name="NUMBER 3" xfId="9168" xr:uid="{37EF6896-7A2D-45BA-8E9B-D912ADDA50F2}"/>
    <cellStyle name="Œ…‹æØ‚è [0.00]_ƒ}ƒXƒ^i“¾ˆÓæj" xfId="4087" xr:uid="{0B503C79-40D0-4541-A77B-02FDA0533EBE}"/>
    <cellStyle name="Œ…‹æØ‚è_ƒ}ƒXƒ^i“¾ˆÓæj" xfId="4188" xr:uid="{683E9D37-3873-4A6F-9BA4-B75C404A6C16}"/>
    <cellStyle name="oft Excel]_x000d__x000a_Comment=The open=/f lines load custom functions into the Paste Function list._x000d__x000a_Maximized=3_x000d__x000a_Basics=1_x000d__x000a_A" xfId="1572" xr:uid="{C85B699E-14EE-4F9D-A6DE-91C32BAA8F63}"/>
    <cellStyle name="oft Excel]_x000d__x000a_Comment=The open=/f lines load custom functions into the Paste Function list._x000d__x000a_Maximized=3_x000d__x000a_Basics=1_x000d__x000a_A 2" xfId="8065" xr:uid="{A7153337-50BB-49F0-985A-F55F29C8ACC6}"/>
    <cellStyle name="oft Excel]_x000d__x000a_Comment=The open=/f lines load custom functions into the Paste Function list._x000d__x000a_Maximized=3_x000d__x000a_Basics=1_x000d__x000a_A 3" xfId="6584" xr:uid="{A53FE4FB-D2B6-4394-91FF-ADB9E9156BFF}"/>
    <cellStyle name="oft Mail]_x000d__x000a_NextOnMoveDelete=1_x000d__x000a_CustomInitHandler=_x000d__x000a_DemosEnabled=1_x000d__x000a_WG=0_x000d__x000a_Login=slwong_x000d__x000a_MAPIHELP=C:\MSMAIL\MSMAIL.HL" xfId="549" xr:uid="{7EB7B33D-572D-464E-A0C6-44FCD5A5CF34}"/>
    <cellStyle name="_x0004_omma_laroux_1_PLDT_Term loan &amp; PP-(YT)" xfId="3195" xr:uid="{CFEDC98B-1D70-4A5D-9410-9972E4BC2426}"/>
    <cellStyle name="OTM" xfId="4464" xr:uid="{0A6E1F52-F0A4-4797-9C98-1271683F7CE3}"/>
    <cellStyle name="OTM 2" xfId="10787" xr:uid="{5C14F7DA-D9B1-4282-8129-15AE5C937BA4}"/>
    <cellStyle name="Output 10" xfId="6585" xr:uid="{B0690C5A-7416-4324-BF0E-8C460021629F}"/>
    <cellStyle name="Output 10 2" xfId="11630" xr:uid="{5FFE3A53-D767-42D4-8A11-D4B6C6402045}"/>
    <cellStyle name="Output 10 2 2" xfId="13617" xr:uid="{E36B5211-B967-475F-86C0-A5A9F921A97E}"/>
    <cellStyle name="Output 10 2 2 2" xfId="16645" xr:uid="{38EC7B50-AF8A-4F85-821A-288DC5E45036}"/>
    <cellStyle name="Output 10 2 2 3" xfId="18139" xr:uid="{60F36819-58CC-4C88-8AD8-BC9CEC5DEA20}"/>
    <cellStyle name="Output 10 2 3" xfId="15438" xr:uid="{5A6823FB-F56D-40C8-BAD6-6721EB58B1B3}"/>
    <cellStyle name="Output 10 3" xfId="12892" xr:uid="{5963E866-1153-4499-8D65-8053EC92CB82}"/>
    <cellStyle name="Output 10 3 2" xfId="16079" xr:uid="{1671D785-2F4C-4495-82C0-EE83E274B3A0}"/>
    <cellStyle name="Output 10 3 3" xfId="17544" xr:uid="{C73B2D08-57A3-4218-9D89-518258B6988D}"/>
    <cellStyle name="Output 10 4" xfId="14900" xr:uid="{6AA74BDC-191A-40C4-8997-BF703D055BA3}"/>
    <cellStyle name="Output 11" xfId="6586" xr:uid="{847F516D-1CE5-451F-B946-CED935430FDD}"/>
    <cellStyle name="Output 11 2" xfId="11631" xr:uid="{C2543B78-5328-4620-A2C6-D1C43FFC30DA}"/>
    <cellStyle name="Output 11 2 2" xfId="13618" xr:uid="{345D6A32-3B0C-4DB7-B9EC-0DFCD9AB9FA0}"/>
    <cellStyle name="Output 11 2 2 2" xfId="16646" xr:uid="{22EE0653-5A66-49FE-9C0A-4C640E2CC855}"/>
    <cellStyle name="Output 11 2 2 3" xfId="18140" xr:uid="{1EA65E0F-0CF2-4E4B-A33E-B58A2D316420}"/>
    <cellStyle name="Output 11 2 3" xfId="15439" xr:uid="{7275F6C9-0978-40FF-8E7D-5CC435360525}"/>
    <cellStyle name="Output 11 3" xfId="12893" xr:uid="{B618C287-EE81-49D9-BEB0-7F8BBBCBF2FE}"/>
    <cellStyle name="Output 11 3 2" xfId="16080" xr:uid="{7B956D08-8486-4B97-89C0-20E8C3D78849}"/>
    <cellStyle name="Output 11 3 3" xfId="17545" xr:uid="{E7D86425-FAAE-42EA-93D9-30FBA7082795}"/>
    <cellStyle name="Output 11 4" xfId="14901" xr:uid="{8178F1A2-F42B-48BA-863B-09E8F04CF165}"/>
    <cellStyle name="Output 12" xfId="6587" xr:uid="{655D6000-A96F-498D-AEDC-15206A6B38A7}"/>
    <cellStyle name="Output 12 2" xfId="11632" xr:uid="{4D3EE6B6-6563-47C2-8105-280778F5E866}"/>
    <cellStyle name="Output 12 2 2" xfId="13619" xr:uid="{F7003784-AD53-4655-AF5B-0DC8C872F0F3}"/>
    <cellStyle name="Output 12 2 2 2" xfId="16647" xr:uid="{B797C6C4-5C14-497C-A40E-D52F38151087}"/>
    <cellStyle name="Output 12 2 2 3" xfId="18141" xr:uid="{26B6F42A-6804-4A8D-A356-54D6747A10C2}"/>
    <cellStyle name="Output 12 2 3" xfId="15440" xr:uid="{09A5865F-B24E-4B2E-BF75-E8369BB9B1B4}"/>
    <cellStyle name="Output 12 3" xfId="12894" xr:uid="{7DE895A6-BA7D-4A37-A6FC-56D2E1A63222}"/>
    <cellStyle name="Output 12 3 2" xfId="16081" xr:uid="{0649CE2D-B0CF-48AB-9FEB-D732C67155A8}"/>
    <cellStyle name="Output 12 3 3" xfId="17546" xr:uid="{58AF3542-7584-48BA-82CA-DF39C3311D78}"/>
    <cellStyle name="Output 12 4" xfId="14902" xr:uid="{F864DFA0-1EAF-469E-8D3D-D98EC96C90C7}"/>
    <cellStyle name="Output 13" xfId="6588" xr:uid="{04A3508C-5566-4CEE-9977-7A090A8E1C47}"/>
    <cellStyle name="Output 13 2" xfId="11633" xr:uid="{B8C82C0E-B68D-4415-ADC4-701F46955868}"/>
    <cellStyle name="Output 13 2 2" xfId="13620" xr:uid="{06FB7318-2E4E-4329-BAA3-3BA2E40A7A2F}"/>
    <cellStyle name="Output 13 2 2 2" xfId="16648" xr:uid="{8B2D80AD-C154-4E70-90DC-37A4449B67EF}"/>
    <cellStyle name="Output 13 2 2 3" xfId="18142" xr:uid="{7A29E1EC-C49A-43F8-B3F5-17CB1325B973}"/>
    <cellStyle name="Output 13 2 3" xfId="15441" xr:uid="{520923ED-AC7E-4942-94D7-B7A08AB52D83}"/>
    <cellStyle name="Output 13 3" xfId="12895" xr:uid="{DF6C37A3-30C3-433E-86F5-7D9A12EAA2B4}"/>
    <cellStyle name="Output 13 3 2" xfId="16082" xr:uid="{0B8C65BD-CDD3-4C38-BFAA-C529633F236A}"/>
    <cellStyle name="Output 13 3 3" xfId="17547" xr:uid="{59B266EE-0242-46F1-A9AE-9942256B0640}"/>
    <cellStyle name="Output 13 4" xfId="14903" xr:uid="{1D16A8A4-E283-4326-80AE-6AD50DE40E7D}"/>
    <cellStyle name="Output 14" xfId="6589" xr:uid="{116BFA6E-D30F-4451-9F68-DF99DDFF73A4}"/>
    <cellStyle name="Output 14 2" xfId="11634" xr:uid="{B97F0738-20CD-43A2-8CA7-B52D7CC02D8E}"/>
    <cellStyle name="Output 14 2 2" xfId="13621" xr:uid="{2E213C48-5BCA-4347-A08C-AED8F4A8AB13}"/>
    <cellStyle name="Output 14 2 2 2" xfId="16649" xr:uid="{3A0BB941-EE82-491D-86CE-6E374F2944C7}"/>
    <cellStyle name="Output 14 2 2 3" xfId="18143" xr:uid="{5493F19F-11A5-49A4-B9F2-947D864C7834}"/>
    <cellStyle name="Output 14 2 3" xfId="15442" xr:uid="{607E1D67-613E-41DA-B75E-5812F45F188B}"/>
    <cellStyle name="Output 14 3" xfId="12896" xr:uid="{1E3005CE-756E-426B-B95E-DFB10C147091}"/>
    <cellStyle name="Output 14 3 2" xfId="16083" xr:uid="{163C313D-9DF0-4C8D-92B3-BD336C11B53B}"/>
    <cellStyle name="Output 14 3 3" xfId="17548" xr:uid="{5E89854E-924C-40DB-8760-31F198A43C33}"/>
    <cellStyle name="Output 14 4" xfId="14904" xr:uid="{20A085CF-0415-4BC8-A008-657451BD5A16}"/>
    <cellStyle name="Output 15" xfId="6590" xr:uid="{709553DF-2D80-4C89-AAA4-ECFA32B121E4}"/>
    <cellStyle name="Output 16" xfId="111" xr:uid="{EC56DF4E-011D-4B40-BE34-F4D3C3B3C170}"/>
    <cellStyle name="Output 2" xfId="4358" xr:uid="{F6FB90C3-630D-4D1E-826E-E0222419AE29}"/>
    <cellStyle name="Output 2 10" xfId="4465" xr:uid="{31C1F6FE-55F0-4F27-9C03-47A6BD12F2E3}"/>
    <cellStyle name="Output 2 10 2" xfId="10788" xr:uid="{9014A4F1-0B8D-4827-9053-6E575C7874B2}"/>
    <cellStyle name="Output 2 10 2 2" xfId="13367" xr:uid="{A5C65084-5682-4C3D-BD26-15896CDE3558}"/>
    <cellStyle name="Output 2 10 2 2 2" xfId="16411" xr:uid="{8D3865D8-8D4E-4902-B66C-67B5F0AF9A7A}"/>
    <cellStyle name="Output 2 10 2 2 3" xfId="17902" xr:uid="{E5F58EA8-3F03-4C98-BC02-82FB4739F23B}"/>
    <cellStyle name="Output 2 10 2 3" xfId="15217" xr:uid="{61BC5376-BA1A-4B5F-B30A-34766854DA97}"/>
    <cellStyle name="Output 2 10 3" xfId="12587" xr:uid="{710D7AB6-CE85-4644-BDAB-22057FDD390C}"/>
    <cellStyle name="Output 2 10 3 2" xfId="15838" xr:uid="{6E8BC59D-8170-44D9-B9DD-42EC953556DB}"/>
    <cellStyle name="Output 2 10 3 3" xfId="17298" xr:uid="{6E9B3AD8-5B45-492C-B69C-5DC5D2E3D888}"/>
    <cellStyle name="Output 2 10 4" xfId="14674" xr:uid="{D9982AD9-36DF-4B69-B8FF-9C421243C5C1}"/>
    <cellStyle name="Output 2 11" xfId="10683" xr:uid="{597B9B1A-9BC3-40A2-9FD6-D8693EC5F201}"/>
    <cellStyle name="Output 2 11 2" xfId="13344" xr:uid="{12B1A5CB-0180-464A-9C89-FB63EF056EFC}"/>
    <cellStyle name="Output 2 11 2 2" xfId="16390" xr:uid="{9C36F8A7-AFD5-4BD1-96E8-BC7075E7C3F0}"/>
    <cellStyle name="Output 2 11 2 3" xfId="17881" xr:uid="{00FBAC74-5229-4FA5-8EAA-C6ABDD15EC89}"/>
    <cellStyle name="Output 2 11 3" xfId="15195" xr:uid="{2B7B86FB-F485-457D-B420-43E37F6B085F}"/>
    <cellStyle name="Output 2 12" xfId="6591" xr:uid="{E7861705-B3CB-4A46-A25F-33B785F19644}"/>
    <cellStyle name="Output 2 12 2" xfId="12897" xr:uid="{5A34430B-E3BA-4207-BC75-2255494DE9A9}"/>
    <cellStyle name="Output 2 12 2 2" xfId="16084" xr:uid="{D8260E13-440B-470C-BF54-5D1B63EEB581}"/>
    <cellStyle name="Output 2 12 2 3" xfId="17549" xr:uid="{B8F00E22-0B6C-4B11-B8A1-79C6369298BA}"/>
    <cellStyle name="Output 2 12 3" xfId="14905" xr:uid="{27421ECE-7980-4F39-83EF-5AEC772AF1F3}"/>
    <cellStyle name="Output 2 13" xfId="11635" xr:uid="{0547D5BA-BB0A-41A4-9634-F3E0682C3032}"/>
    <cellStyle name="Output 2 13 2" xfId="13622" xr:uid="{E2B97265-CEFB-438E-B16C-776E95C8C651}"/>
    <cellStyle name="Output 2 13 2 2" xfId="16650" xr:uid="{D9DF2A28-6BFB-4FE3-8812-1B4948DB0452}"/>
    <cellStyle name="Output 2 13 2 3" xfId="18144" xr:uid="{9C64D12E-27C2-4E2F-A891-AFE92D541069}"/>
    <cellStyle name="Output 2 13 3" xfId="15443" xr:uid="{79786E48-82C8-44B1-9875-DE582F004E1D}"/>
    <cellStyle name="Output 2 14" xfId="12562" xr:uid="{8B6D4AAE-1AB3-4988-B2B6-CF81E84BDEC4}"/>
    <cellStyle name="Output 2 14 2" xfId="15817" xr:uid="{6743B2D7-1873-4ADB-981E-5F6AA31FD824}"/>
    <cellStyle name="Output 2 14 3" xfId="17277" xr:uid="{5D7E4C1F-AB37-4CBB-AF8D-77FA8238C2EC}"/>
    <cellStyle name="Output 2 15" xfId="14653" xr:uid="{AF43FCC4-63AB-470F-AED8-BB9C960DBE6B}"/>
    <cellStyle name="Output 2 2" xfId="4367" xr:uid="{934BDECC-8664-44FC-86FE-5B7498E1466D}"/>
    <cellStyle name="Output 2 2 2" xfId="4466" xr:uid="{EB3BCB76-A6AB-47F5-8732-A851759D801B}"/>
    <cellStyle name="Output 2 2 2 2" xfId="10789" xr:uid="{F1BED7BE-AA48-48BB-BF9F-EEDDC9AF42A2}"/>
    <cellStyle name="Output 2 2 3" xfId="10692" xr:uid="{53E89E4B-7DAB-456D-9FD9-C0C14BFC1979}"/>
    <cellStyle name="Output 2 3" xfId="4370" xr:uid="{5F2C3136-6493-4DD2-9C90-3FA9EB415811}"/>
    <cellStyle name="Output 2 3 2" xfId="4467" xr:uid="{CF6DC13E-2941-4285-B1B0-196D83115B31}"/>
    <cellStyle name="Output 2 3 2 2" xfId="10790" xr:uid="{7CA7945B-2BE0-48FB-BF8A-0BB6B8950447}"/>
    <cellStyle name="Output 2 3 2 2 2" xfId="13368" xr:uid="{B6CB80BD-0DEE-42C9-878A-32F811387C22}"/>
    <cellStyle name="Output 2 3 2 2 2 2" xfId="16412" xr:uid="{26BB9490-B71E-42EE-B72F-142E3F362FFC}"/>
    <cellStyle name="Output 2 3 2 2 2 3" xfId="17903" xr:uid="{05E1C36B-4F1F-4DA2-875D-CC7BD57714D7}"/>
    <cellStyle name="Output 2 3 2 2 3" xfId="15218" xr:uid="{1825C9FF-2A50-46C8-BA39-959B9EDFA178}"/>
    <cellStyle name="Output 2 3 2 3" xfId="12588" xr:uid="{5985CC14-DFCD-43D4-AC9A-4339FCD13334}"/>
    <cellStyle name="Output 2 3 2 3 2" xfId="15839" xr:uid="{350AF384-1414-43C7-852F-CC1E023720F5}"/>
    <cellStyle name="Output 2 3 2 3 3" xfId="17299" xr:uid="{9247C9B8-25F3-4D0A-BC8F-4478AECBC21C}"/>
    <cellStyle name="Output 2 3 2 4" xfId="14675" xr:uid="{915DE040-EE89-41CD-B5CE-FBDD2522801F}"/>
    <cellStyle name="Output 2 3 3" xfId="4468" xr:uid="{642A3322-A540-443D-A752-7E68FA823F67}"/>
    <cellStyle name="Output 2 3 3 2" xfId="10791" xr:uid="{3684411B-CBBF-4DD8-84AB-1178CC5DE72F}"/>
    <cellStyle name="Output 2 3 3 2 2" xfId="13369" xr:uid="{62E848CB-B2CA-4652-A54E-CC56F76AC7A2}"/>
    <cellStyle name="Output 2 3 3 2 2 2" xfId="16413" xr:uid="{A1EE6580-D9CF-4A1F-9AFD-BC99B907A243}"/>
    <cellStyle name="Output 2 3 3 2 2 3" xfId="17904" xr:uid="{4F9DB05E-3244-4A5A-8C80-49EBDE2DA40E}"/>
    <cellStyle name="Output 2 3 3 2 3" xfId="15219" xr:uid="{CB11A9C0-6398-4C2E-B7F0-6A80E4DC8737}"/>
    <cellStyle name="Output 2 3 3 3" xfId="12589" xr:uid="{95363001-BB18-4BF0-BAEB-9C36D5FD2D43}"/>
    <cellStyle name="Output 2 3 3 3 2" xfId="15840" xr:uid="{03A64E04-63BF-4AE4-8444-AE58E239B57E}"/>
    <cellStyle name="Output 2 3 3 3 3" xfId="17300" xr:uid="{68A26C47-8A99-4241-899F-E039D4575DA4}"/>
    <cellStyle name="Output 2 3 3 4" xfId="14676" xr:uid="{8BFD6546-EBF0-441B-9B22-E52E75594A03}"/>
    <cellStyle name="Output 2 3 4" xfId="3148" xr:uid="{6E352124-061E-4A80-8721-63E280AA1C08}"/>
    <cellStyle name="Output 2 3 4 2" xfId="9551" xr:uid="{30B61BA1-AA66-4F03-9594-20206B561926}"/>
    <cellStyle name="Output 2 3 4 2 2" xfId="13193" xr:uid="{ADF06CDE-5143-4616-AA99-6350343CED07}"/>
    <cellStyle name="Output 2 3 4 2 2 2" xfId="16283" xr:uid="{08FC8A51-DD5B-4278-BEB0-FB84860BCD34}"/>
    <cellStyle name="Output 2 3 4 2 2 3" xfId="17758" xr:uid="{16F0E9D3-20F8-409C-82CE-8681270C0275}"/>
    <cellStyle name="Output 2 3 4 2 3" xfId="15102" xr:uid="{89CF8DBB-EA90-44BF-8327-34217B11143F}"/>
    <cellStyle name="Output 2 3 4 3" xfId="12395" xr:uid="{3753EF1D-87EE-43E7-8046-84F444EFA330}"/>
    <cellStyle name="Output 2 3 4 3 2" xfId="15711" xr:uid="{472D7F6C-B3DF-4684-BE18-2402645F2079}"/>
    <cellStyle name="Output 2 3 4 3 3" xfId="17154" xr:uid="{DF650BF1-297F-4DAC-B5CD-DEE195B55553}"/>
    <cellStyle name="Output 2 3 4 4" xfId="14559" xr:uid="{3F655E3F-D347-493A-B934-AF7BB7D0D8C8}"/>
    <cellStyle name="Output 2 3 5" xfId="10695" xr:uid="{4A2B27FE-71B9-445C-A2BF-88E670B860F3}"/>
    <cellStyle name="Output 2 3 5 2" xfId="13348" xr:uid="{E7CC405C-0AA8-4088-B72B-521360C35CAD}"/>
    <cellStyle name="Output 2 3 5 2 2" xfId="16393" xr:uid="{96FB789D-14FB-489A-B226-959C1650E6C8}"/>
    <cellStyle name="Output 2 3 5 2 3" xfId="17884" xr:uid="{C292E4E2-6BB2-4EC9-AEDB-A7E9DF2F0251}"/>
    <cellStyle name="Output 2 3 5 3" xfId="15198" xr:uid="{9F6B0EEE-3929-4F0C-A230-C3C1439C313F}"/>
    <cellStyle name="Output 2 3 6" xfId="12566" xr:uid="{CB7ABB5B-2630-4694-BD9E-849D18A421B3}"/>
    <cellStyle name="Output 2 3 6 2" xfId="15820" xr:uid="{50A687E8-8640-41AB-A9DC-33F3FF79B012}"/>
    <cellStyle name="Output 2 3 6 3" xfId="17280" xr:uid="{9F231A69-08E8-4CED-A797-E84070CB0050}"/>
    <cellStyle name="Output 2 3 7" xfId="14656" xr:uid="{BFE14F0A-9D10-4946-9AE2-5AFB09868F60}"/>
    <cellStyle name="Output 2 4" xfId="4373" xr:uid="{4D3ED1B3-155E-49DB-A2F1-5A322E39A886}"/>
    <cellStyle name="Output 2 4 2" xfId="10698" xr:uid="{47DDB155-0561-49F4-B787-DFEB1A60B0FB}"/>
    <cellStyle name="Output 2 5" xfId="4376" xr:uid="{750948BC-B845-4524-97EC-881D0216202B}"/>
    <cellStyle name="Output 2 5 2" xfId="10701" xr:uid="{0FAE4BAF-1DF7-43DE-888C-F952E1299C07}"/>
    <cellStyle name="Output 2 6" xfId="2298" xr:uid="{61CFB336-01B2-4B2A-9E16-C53B9C38B335}"/>
    <cellStyle name="Output 2 6 2" xfId="8742" xr:uid="{62647508-24E6-4F93-9457-CA0EEC8F77DF}"/>
    <cellStyle name="Output 2 7" xfId="4395" xr:uid="{84D61B21-AC0F-4929-A719-1D308CB5BA64}"/>
    <cellStyle name="Output 2 7 2" xfId="10720" xr:uid="{9ACE4CAF-A3F3-4E86-9059-A02A7220B941}"/>
    <cellStyle name="Output 2 8" xfId="4398" xr:uid="{501D0E83-9627-4603-AA4D-E8CF5F7DDC2A}"/>
    <cellStyle name="Output 2 8 2" xfId="10723" xr:uid="{2DFC8C12-7714-4F0D-98ED-C7A09B506F45}"/>
    <cellStyle name="Output 2 8 2 2" xfId="13349" xr:uid="{AF2921EF-744E-4D3C-90C9-DC51F5C50D76}"/>
    <cellStyle name="Output 2 8 2 2 2" xfId="16394" xr:uid="{BBADD52E-972B-4415-BB04-E2D37C9CDFC1}"/>
    <cellStyle name="Output 2 8 2 2 3" xfId="17885" xr:uid="{6B35D742-B6AA-4118-9B80-6BDDB206D2F3}"/>
    <cellStyle name="Output 2 8 2 3" xfId="15199" xr:uid="{3F999815-0889-454A-8011-AC2DBBDCE26C}"/>
    <cellStyle name="Output 2 8 3" xfId="12569" xr:uid="{63DCC8BC-FE4C-46FA-A4F0-67E845993589}"/>
    <cellStyle name="Output 2 8 3 2" xfId="15821" xr:uid="{E1FBB2F5-2645-4FCD-A067-C8BA80A6ED78}"/>
    <cellStyle name="Output 2 8 3 3" xfId="17281" xr:uid="{9ED91F5D-FE8E-40E5-AEBE-5C96FC33F829}"/>
    <cellStyle name="Output 2 8 4" xfId="14657" xr:uid="{30C32B50-D9A2-445D-ABB8-A001AF2E13A2}"/>
    <cellStyle name="Output 2 9" xfId="4401" xr:uid="{DEF1EE0E-08D5-497A-A982-8AC266439CF4}"/>
    <cellStyle name="Output 2 9 2" xfId="10726" xr:uid="{E2A67D71-55AD-4AB4-BF21-934783D8E6C1}"/>
    <cellStyle name="Output 2 9 2 2" xfId="13350" xr:uid="{341EC7EB-9121-4B2C-9097-C4414165053C}"/>
    <cellStyle name="Output 2 9 2 2 2" xfId="16395" xr:uid="{633A03BA-CFC3-4918-9466-E2BEF15B5364}"/>
    <cellStyle name="Output 2 9 2 2 3" xfId="17886" xr:uid="{6EB26B01-E2C7-4D08-AFF6-B8B48DF023DC}"/>
    <cellStyle name="Output 2 9 2 3" xfId="15200" xr:uid="{DEAEA185-EE14-463B-9D34-ECD79729B872}"/>
    <cellStyle name="Output 2 9 3" xfId="12570" xr:uid="{0D74059C-4C28-4669-9FAA-54205E6BD5E0}"/>
    <cellStyle name="Output 2 9 3 2" xfId="15822" xr:uid="{DE9D6C02-9F3D-4E75-A6C6-B09F754A9805}"/>
    <cellStyle name="Output 2 9 3 3" xfId="17282" xr:uid="{EB18F65A-0A1E-4DA9-B345-B9B338C28CEC}"/>
    <cellStyle name="Output 2 9 4" xfId="14658" xr:uid="{8FBE52BD-9F47-448E-93C5-36FFC7A5B8FD}"/>
    <cellStyle name="Output 3" xfId="4360" xr:uid="{7B0A6A09-EEDE-4161-AEF0-E0BC2CE3A82A}"/>
    <cellStyle name="Output 3 10" xfId="4452" xr:uid="{7C3E9062-95B9-4C77-AD44-BA6457200A43}"/>
    <cellStyle name="Output 3 10 2" xfId="10775" xr:uid="{F5DE6860-64E6-4780-8B8C-6BAA84CB5903}"/>
    <cellStyle name="Output 3 10 2 2" xfId="13360" xr:uid="{C96A472F-D755-4D3F-B23E-CBC78C11E4B1}"/>
    <cellStyle name="Output 3 10 2 2 2" xfId="16404" xr:uid="{B7B3ACB1-534F-418C-94E1-E199CE287FDC}"/>
    <cellStyle name="Output 3 10 2 2 3" xfId="17895" xr:uid="{074460FF-A4B4-4D5A-881E-178238FAF31C}"/>
    <cellStyle name="Output 3 10 2 3" xfId="15210" xr:uid="{7D23CD6A-BCCE-45FA-9759-6D01C0FA1DED}"/>
    <cellStyle name="Output 3 10 3" xfId="12580" xr:uid="{3BEFCD44-93CC-4318-B164-1418F67C0C86}"/>
    <cellStyle name="Output 3 10 3 2" xfId="15831" xr:uid="{E66730FD-1529-40D4-B12B-8E69A434DF85}"/>
    <cellStyle name="Output 3 10 3 3" xfId="17291" xr:uid="{080E10CE-C6D4-49C3-92BD-8D57A178CFA2}"/>
    <cellStyle name="Output 3 10 4" xfId="14667" xr:uid="{2F0142B2-6390-46BB-BD5E-F42CA8E824D0}"/>
    <cellStyle name="Output 3 11" xfId="10685" xr:uid="{F60A676A-1731-417A-89D6-B18CDD594B3B}"/>
    <cellStyle name="Output 3 11 2" xfId="13345" xr:uid="{7835D8C3-0129-4804-86DD-5735D0403F3C}"/>
    <cellStyle name="Output 3 11 2 2" xfId="16391" xr:uid="{3CCB0623-B71C-46A6-B795-FBD5331DB75E}"/>
    <cellStyle name="Output 3 11 2 3" xfId="17882" xr:uid="{2582EED7-8A21-4B09-AFCF-A81DF3073273}"/>
    <cellStyle name="Output 3 11 3" xfId="15196" xr:uid="{6CA260FB-6837-48BE-94D1-65D1A7B3BC6C}"/>
    <cellStyle name="Output 3 12" xfId="6592" xr:uid="{DABF5D3F-8AF7-41AD-A488-570703310FAA}"/>
    <cellStyle name="Output 3 12 2" xfId="12898" xr:uid="{E5EAB56E-BDCF-43B2-B51D-9FCD6862EE07}"/>
    <cellStyle name="Output 3 12 2 2" xfId="16085" xr:uid="{70DD328E-B832-46E3-ABED-CB7BA403CC94}"/>
    <cellStyle name="Output 3 12 2 3" xfId="17550" xr:uid="{F13ECE65-5B41-424F-A15E-EB9D8BE37C31}"/>
    <cellStyle name="Output 3 12 3" xfId="14906" xr:uid="{2AAD4191-45BD-4B07-B06B-2A53882EAAE0}"/>
    <cellStyle name="Output 3 13" xfId="11636" xr:uid="{E0075373-536B-49E0-9288-F62EC9BC54B5}"/>
    <cellStyle name="Output 3 13 2" xfId="13623" xr:uid="{70163D06-8FD9-4F2B-8777-22A4932A7FB8}"/>
    <cellStyle name="Output 3 13 2 2" xfId="16651" xr:uid="{C622BEAF-D73D-422C-BD95-8A3952C6EF83}"/>
    <cellStyle name="Output 3 13 2 3" xfId="18145" xr:uid="{00A2C043-49A9-45DC-BDD7-7F8BA1DF783C}"/>
    <cellStyle name="Output 3 13 3" xfId="15444" xr:uid="{72A49F37-7DB4-4267-822D-2BF12255D745}"/>
    <cellStyle name="Output 3 14" xfId="12563" xr:uid="{09724F8B-454F-4035-A746-A7240507C480}"/>
    <cellStyle name="Output 3 14 2" xfId="15818" xr:uid="{CE542631-C545-4379-B9D3-88B3D866806E}"/>
    <cellStyle name="Output 3 14 3" xfId="17278" xr:uid="{ADB9021D-75CC-4F95-ACFE-620172C69928}"/>
    <cellStyle name="Output 3 15" xfId="14654" xr:uid="{1B4D5BD7-BEC0-4A73-BBF8-DE0686F6D4AB}"/>
    <cellStyle name="Output 3 2" xfId="4469" xr:uid="{42217AD3-12DD-4DA9-B3AB-F9ED90FB7D11}"/>
    <cellStyle name="Output 3 2 2" xfId="4470" xr:uid="{40C985BC-E120-443F-BCB1-8142C1AE911D}"/>
    <cellStyle name="Output 3 2 2 2" xfId="10793" xr:uid="{AC42C67E-A2A2-4EE0-918C-1661F3ECB91F}"/>
    <cellStyle name="Output 3 2 2 2 2" xfId="13371" xr:uid="{D01EFFF4-3B1A-49BA-A974-E110436FE63B}"/>
    <cellStyle name="Output 3 2 2 2 2 2" xfId="16415" xr:uid="{4C4D9DF1-3C32-4003-A14B-5DFDE5441390}"/>
    <cellStyle name="Output 3 2 2 2 2 3" xfId="17906" xr:uid="{734A80AA-AF1E-492D-ACE3-B6AC5F8EA54F}"/>
    <cellStyle name="Output 3 2 2 2 3" xfId="15221" xr:uid="{50A469A4-DFD2-45A8-8DDB-1E250C367BA0}"/>
    <cellStyle name="Output 3 2 2 3" xfId="12591" xr:uid="{935C264E-A71A-4A4C-940C-D90316024FBE}"/>
    <cellStyle name="Output 3 2 2 3 2" xfId="15842" xr:uid="{7926E1BC-A743-439B-9D3C-8FC488720795}"/>
    <cellStyle name="Output 3 2 2 3 3" xfId="17302" xr:uid="{8BA39E2E-8DB9-4152-AD0E-C222B667E4BB}"/>
    <cellStyle name="Output 3 2 2 4" xfId="14678" xr:uid="{DEBC628D-2431-4F33-BD50-59725925E786}"/>
    <cellStyle name="Output 3 2 3" xfId="10792" xr:uid="{0818D2A0-7CD6-47B9-B593-5EF9BE799023}"/>
    <cellStyle name="Output 3 2 3 2" xfId="13370" xr:uid="{93956B88-6B7C-4F89-A288-D741B8FBA579}"/>
    <cellStyle name="Output 3 2 3 2 2" xfId="16414" xr:uid="{67251DE9-79BA-4541-B45C-59BEF92FD8F3}"/>
    <cellStyle name="Output 3 2 3 2 3" xfId="17905" xr:uid="{33F1A467-CA20-49F5-8A0E-85E1F72A28F7}"/>
    <cellStyle name="Output 3 2 3 3" xfId="15220" xr:uid="{B44B3FD3-E1AF-4F93-94E7-1F68F3884933}"/>
    <cellStyle name="Output 3 2 4" xfId="12590" xr:uid="{22C47298-BEA3-4399-818B-FBDDB1501855}"/>
    <cellStyle name="Output 3 2 4 2" xfId="15841" xr:uid="{4991890D-D529-4014-A65A-393D1352913C}"/>
    <cellStyle name="Output 3 2 4 3" xfId="17301" xr:uid="{7A904CD5-4967-4EC3-9EEB-DDF92E670E7F}"/>
    <cellStyle name="Output 3 2 5" xfId="14677" xr:uid="{18C68238-4563-4A8E-A40E-E3087C97EAE1}"/>
    <cellStyle name="Output 3 3" xfId="4471" xr:uid="{3F47343A-CB26-4FBA-91AE-EE581CFF863F}"/>
    <cellStyle name="Output 3 3 2" xfId="932" xr:uid="{52E06562-B97D-45AF-A21C-07839526C810}"/>
    <cellStyle name="Output 3 3 2 2" xfId="7445" xr:uid="{E5500CAD-F7D7-40A2-A728-9AADDBBECAFB}"/>
    <cellStyle name="Output 3 3 2 2 2" xfId="12996" xr:uid="{1B956C9B-9FE3-4F2B-A783-12290FFB8FEF}"/>
    <cellStyle name="Output 3 3 2 2 2 2" xfId="16156" xr:uid="{A82D633A-12B8-4594-B7F1-CDE037D34808}"/>
    <cellStyle name="Output 3 3 2 2 2 3" xfId="17624" xr:uid="{1C832BBE-A1D1-440A-B65D-7AB04995369B}"/>
    <cellStyle name="Output 3 3 2 2 3" xfId="14985" xr:uid="{2F546892-5C5B-4AA1-BC2F-78EBA6193BB7}"/>
    <cellStyle name="Output 3 3 2 3" xfId="12177" xr:uid="{8A9AC260-9452-4878-BFBB-56E9D271E5F4}"/>
    <cellStyle name="Output 3 3 2 3 2" xfId="15588" xr:uid="{972F5286-2851-4688-8E1E-4AE7E8C9898D}"/>
    <cellStyle name="Output 3 3 2 3 3" xfId="17020" xr:uid="{CD1CB3E8-EFC5-48C9-B171-3E144EF39253}"/>
    <cellStyle name="Output 3 3 2 4" xfId="14438" xr:uid="{DD5C84F5-F45B-45E8-B086-CDE2124C892F}"/>
    <cellStyle name="Output 3 3 3" xfId="10794" xr:uid="{A5AE9290-F4B2-474F-8A0D-74847440AC89}"/>
    <cellStyle name="Output 3 3 3 2" xfId="13372" xr:uid="{3229E488-194C-4E8B-89EF-AA79C424C9D4}"/>
    <cellStyle name="Output 3 3 3 2 2" xfId="16416" xr:uid="{FDEEA49A-3978-458E-AECE-37EF748A2176}"/>
    <cellStyle name="Output 3 3 3 2 3" xfId="17907" xr:uid="{48A84228-B61B-4295-9A49-E7211F528DCE}"/>
    <cellStyle name="Output 3 3 3 3" xfId="15222" xr:uid="{7BE1C364-86B4-478A-9B19-24F5A51B7FB1}"/>
    <cellStyle name="Output 3 3 4" xfId="12592" xr:uid="{263FC68F-87A6-42F2-A607-553908C78F15}"/>
    <cellStyle name="Output 3 3 4 2" xfId="15843" xr:uid="{A079B636-2B92-4B6D-9699-1C244AC958BD}"/>
    <cellStyle name="Output 3 3 4 3" xfId="17303" xr:uid="{6AE007B8-4E95-4ECC-89F5-6D66947B5369}"/>
    <cellStyle name="Output 3 3 5" xfId="14679" xr:uid="{77833335-CE0C-4C65-BB35-2236820CA5F5}"/>
    <cellStyle name="Output 3 4" xfId="4472" xr:uid="{84D3D1BF-AF90-4635-8A73-2772B3726FC2}"/>
    <cellStyle name="Output 3 4 2" xfId="774" xr:uid="{9914D709-967C-45DD-B456-A52767059517}"/>
    <cellStyle name="Output 3 4 2 2" xfId="7315" xr:uid="{5C57AA3E-62E5-48FF-ADEB-5FF04CADAD60}"/>
    <cellStyle name="Output 3 4 2 2 2" xfId="12979" xr:uid="{34F80C85-A650-49C8-B9C0-6AD34A2A070F}"/>
    <cellStyle name="Output 3 4 2 2 2 2" xfId="16147" xr:uid="{550DBACF-0ABF-4982-BD05-7DAE436F11D0}"/>
    <cellStyle name="Output 3 4 2 2 2 3" xfId="17615" xr:uid="{76D15908-3B9D-45FA-9CA6-014CCBEEB8D6}"/>
    <cellStyle name="Output 3 4 2 2 3" xfId="14977" xr:uid="{8B1BD087-9273-4A0A-AE96-FB6003B0752C}"/>
    <cellStyle name="Output 3 4 2 3" xfId="12161" xr:uid="{1A110D14-1E63-417F-AF39-C81293DC6B73}"/>
    <cellStyle name="Output 3 4 2 3 2" xfId="15579" xr:uid="{FAC6B825-2252-4573-B375-90ECBA3E25FC}"/>
    <cellStyle name="Output 3 4 2 3 3" xfId="17010" xr:uid="{710DA9B1-98B2-4377-A8CF-BC29E1976766}"/>
    <cellStyle name="Output 3 4 2 4" xfId="14430" xr:uid="{4262EE60-A472-4704-A4E7-285B90B3E746}"/>
    <cellStyle name="Output 3 4 3" xfId="10795" xr:uid="{4DBBD64F-73D1-49CF-993A-7CD5CEBC9D26}"/>
    <cellStyle name="Output 3 4 3 2" xfId="13373" xr:uid="{13E0B87B-C50C-4A1D-A3EF-CAA419C16E55}"/>
    <cellStyle name="Output 3 4 3 2 2" xfId="16417" xr:uid="{F5F0D0E4-9C7A-4F98-97A5-67AEA5D0164F}"/>
    <cellStyle name="Output 3 4 3 2 3" xfId="17908" xr:uid="{3BCB6C97-FBF6-41CE-8C5B-FF7135A9E267}"/>
    <cellStyle name="Output 3 4 3 3" xfId="15223" xr:uid="{34A0CC17-D6FD-4E3F-A07A-5D4197858805}"/>
    <cellStyle name="Output 3 4 4" xfId="12593" xr:uid="{63559E0C-8F63-4A52-BFDC-189DD40F3C89}"/>
    <cellStyle name="Output 3 4 4 2" xfId="15844" xr:uid="{AA67A7A8-23EC-466E-AE1E-4D8EB7FE16DB}"/>
    <cellStyle name="Output 3 4 4 3" xfId="17304" xr:uid="{22CEB247-3525-422C-9BEB-D684B2C35CE0}"/>
    <cellStyle name="Output 3 4 5" xfId="14680" xr:uid="{143FDA61-F764-4613-8619-47BE73DAAC6E}"/>
    <cellStyle name="Output 3 5" xfId="4473" xr:uid="{DEAC441A-8270-49CA-B797-D6FB0B25B6FB}"/>
    <cellStyle name="Output 3 5 2" xfId="1067" xr:uid="{DB664181-A305-42A9-BE7B-742BA108D683}"/>
    <cellStyle name="Output 3 5 2 2" xfId="7576" xr:uid="{0285D402-5469-483A-9266-CC9826D409A4}"/>
    <cellStyle name="Output 3 5 2 2 2" xfId="13009" xr:uid="{F562E9F3-3A6B-49E5-9149-EEDCB231D57C}"/>
    <cellStyle name="Output 3 5 2 2 2 2" xfId="16167" xr:uid="{57A71C93-3AEE-4E64-8E6B-AB47876C6485}"/>
    <cellStyle name="Output 3 5 2 2 2 3" xfId="17635" xr:uid="{B8DC7283-3F52-4541-BB15-91A42E7D9F91}"/>
    <cellStyle name="Output 3 5 2 2 3" xfId="14994" xr:uid="{9B291CB4-F7ED-4F4C-ADAC-86A2E704CFFE}"/>
    <cellStyle name="Output 3 5 2 3" xfId="12192" xr:uid="{78D6E264-C0F6-4BF3-8BB1-5104C2A7DE77}"/>
    <cellStyle name="Output 3 5 2 3 2" xfId="15598" xr:uid="{D83FDBA2-BE96-4DAB-8022-1EA467E10E9F}"/>
    <cellStyle name="Output 3 5 2 3 3" xfId="17030" xr:uid="{465EC12A-A457-4CB3-BEA2-C2E8A2A8CDEC}"/>
    <cellStyle name="Output 3 5 2 4" xfId="14448" xr:uid="{E4D607C3-EBD4-4B3C-A326-425782C0A1F2}"/>
    <cellStyle name="Output 3 5 3" xfId="10796" xr:uid="{E90E8844-6076-46D5-8F50-A22D0217FD37}"/>
    <cellStyle name="Output 3 5 3 2" xfId="13374" xr:uid="{443F6824-56A6-4D60-BD37-321317362E9B}"/>
    <cellStyle name="Output 3 5 3 2 2" xfId="16418" xr:uid="{3297624D-6BDD-42E5-9BA1-37CA6514295B}"/>
    <cellStyle name="Output 3 5 3 2 3" xfId="17909" xr:uid="{66DD87E0-CBF4-4A9C-81A7-D09A47208B9D}"/>
    <cellStyle name="Output 3 5 3 3" xfId="15224" xr:uid="{39080350-54F5-4D2C-9260-4EDBB0277355}"/>
    <cellStyle name="Output 3 5 4" xfId="12594" xr:uid="{148C12A1-A8DE-4864-8713-4358B9D606DD}"/>
    <cellStyle name="Output 3 5 4 2" xfId="15845" xr:uid="{5B098389-2186-44B1-B542-2C610E6D5107}"/>
    <cellStyle name="Output 3 5 4 3" xfId="17305" xr:uid="{8E0DEC4F-FAE3-4E9C-B644-5B16F6E01B91}"/>
    <cellStyle name="Output 3 5 5" xfId="14681" xr:uid="{E551BADF-CEE9-47D0-A37B-E56536AD0A08}"/>
    <cellStyle name="Output 3 6" xfId="4474" xr:uid="{584F03DA-D3BC-4B75-89AC-BA98C5B69549}"/>
    <cellStyle name="Output 3 6 2" xfId="1120" xr:uid="{57C79A85-6BD4-490B-91DB-EF6C881525CF}"/>
    <cellStyle name="Output 3 6 2 2" xfId="7630" xr:uid="{E7282642-3E2F-4484-BE62-599FA40F4E5A}"/>
    <cellStyle name="Output 3 6 2 2 2" xfId="13023" xr:uid="{55F25183-0BD2-4555-88EA-9CFF86F78E7C}"/>
    <cellStyle name="Output 3 6 2 2 2 2" xfId="16180" xr:uid="{A60C665E-3832-437D-9195-1983735B04AF}"/>
    <cellStyle name="Output 3 6 2 2 2 3" xfId="17648" xr:uid="{91FB99B7-3C4F-4935-AA89-CA6FD59AD3CC}"/>
    <cellStyle name="Output 3 6 2 2 3" xfId="15001" xr:uid="{3D6F62CD-DFE8-46E0-8021-83B199D488DD}"/>
    <cellStyle name="Output 3 6 2 3" xfId="12204" xr:uid="{4633E370-FA4A-4760-8A64-BA47C3995361}"/>
    <cellStyle name="Output 3 6 2 3 2" xfId="15609" xr:uid="{E5DAFEC8-7292-45FB-8E96-550DCBD7A0FB}"/>
    <cellStyle name="Output 3 6 2 3 3" xfId="17041" xr:uid="{6A220EB5-8682-4B3C-96AC-DE4C8130C597}"/>
    <cellStyle name="Output 3 6 2 4" xfId="14455" xr:uid="{7323F5E7-7CE3-4311-AA2A-57302BBF10DA}"/>
    <cellStyle name="Output 3 6 3" xfId="10797" xr:uid="{B39E55B5-C95B-410B-A2B5-3B4CEEC2EB13}"/>
    <cellStyle name="Output 3 6 3 2" xfId="13375" xr:uid="{A08C4DB4-7EF7-418D-A9D1-B72331E66324}"/>
    <cellStyle name="Output 3 6 3 2 2" xfId="16419" xr:uid="{D36A30FA-D5A1-4C08-B6DB-DDCF543B06C8}"/>
    <cellStyle name="Output 3 6 3 2 3" xfId="17910" xr:uid="{C51FA86C-BF8D-447F-ABDC-1EE1EEC58A08}"/>
    <cellStyle name="Output 3 6 3 3" xfId="15225" xr:uid="{521C63E0-6F5C-4B1A-9D06-0E3C1C3307E2}"/>
    <cellStyle name="Output 3 6 4" xfId="12595" xr:uid="{E2A0DDF2-830A-4A29-BDD4-A81F82E5E9A7}"/>
    <cellStyle name="Output 3 6 4 2" xfId="15846" xr:uid="{5F830A2D-79E6-4FDD-8AC6-E8EEE1F2EDEF}"/>
    <cellStyle name="Output 3 6 4 3" xfId="17306" xr:uid="{8990D411-BCDB-4394-9F66-905BEE21D7CD}"/>
    <cellStyle name="Output 3 6 5" xfId="14682" xr:uid="{833B17B1-6532-494F-943D-0C6F4926877E}"/>
    <cellStyle name="Output 3 7" xfId="1693" xr:uid="{81133783-2E9A-4684-A519-1668B00D40BD}"/>
    <cellStyle name="Output 3 7 2" xfId="1160" xr:uid="{A62AB163-4B43-4825-8920-4296D770E48D}"/>
    <cellStyle name="Output 3 7 2 2" xfId="7670" xr:uid="{D3E672F0-1A6D-4877-8407-E838869A45EB}"/>
    <cellStyle name="Output 3 7 2 2 2" xfId="13025" xr:uid="{84B2ED05-8816-4C63-A8F1-4564B504E021}"/>
    <cellStyle name="Output 3 7 2 2 2 2" xfId="16181" xr:uid="{00C027CC-65F0-452D-9EE3-894C53CD7838}"/>
    <cellStyle name="Output 3 7 2 2 2 3" xfId="17649" xr:uid="{9A368371-9617-4439-8270-C92DEC5470B1}"/>
    <cellStyle name="Output 3 7 2 2 3" xfId="15002" xr:uid="{4046E057-10DC-444B-9E97-82DFABA7C387}"/>
    <cellStyle name="Output 3 7 2 3" xfId="12205" xr:uid="{09A231EE-F48D-444E-AD37-90EADA4FDA10}"/>
    <cellStyle name="Output 3 7 2 3 2" xfId="15610" xr:uid="{33026B9D-E279-465F-8696-71992BE60F57}"/>
    <cellStyle name="Output 3 7 2 3 3" xfId="17042" xr:uid="{83604EA9-882C-4A93-A112-E811A717E8CC}"/>
    <cellStyle name="Output 3 7 2 4" xfId="14456" xr:uid="{3BBB73EF-00C7-4689-916F-4640A7F2CADD}"/>
    <cellStyle name="Output 3 7 3" xfId="8166" xr:uid="{8A091AD4-8AA3-4C21-9D90-CEB038956D2A}"/>
    <cellStyle name="Output 3 7 3 2" xfId="13069" xr:uid="{A571962E-9371-4156-9A7B-D65AA52C8AA3}"/>
    <cellStyle name="Output 3 7 3 2 2" xfId="16210" xr:uid="{1169F48A-3CDB-4CB2-BB3B-F0A59D24C472}"/>
    <cellStyle name="Output 3 7 3 2 3" xfId="17678" xr:uid="{CB813BEB-5127-4CD1-B6C4-BF95238E4B04}"/>
    <cellStyle name="Output 3 7 3 3" xfId="15031" xr:uid="{8ED7DA75-23AB-46D9-AC45-C8E395E23BCF}"/>
    <cellStyle name="Output 3 7 4" xfId="12256" xr:uid="{22344C6E-4AA1-4497-BCD2-93311CC7E89C}"/>
    <cellStyle name="Output 3 7 4 2" xfId="15639" xr:uid="{D29FD06B-B820-4B68-A226-C2FBF4DE57BE}"/>
    <cellStyle name="Output 3 7 4 3" xfId="17073" xr:uid="{9FEF9073-48CD-4B69-A3C7-8AE8F1C92603}"/>
    <cellStyle name="Output 3 7 5" xfId="14485" xr:uid="{250F50FD-7E3A-43C2-AFB2-E81FFB7A1370}"/>
    <cellStyle name="Output 3 8" xfId="4475" xr:uid="{196D814B-1956-483E-B5D4-23AD054BBEC4}"/>
    <cellStyle name="Output 3 8 2" xfId="10798" xr:uid="{40ECF49F-4635-4662-920E-7595606403FB}"/>
    <cellStyle name="Output 3 8 2 2" xfId="13376" xr:uid="{739FD609-3629-4DE5-8093-CDAF5C3C8667}"/>
    <cellStyle name="Output 3 8 2 2 2" xfId="16420" xr:uid="{9A83F8DD-EC8F-4E4F-AE36-8DEC62046399}"/>
    <cellStyle name="Output 3 8 2 2 3" xfId="17911" xr:uid="{9C0E9ADC-B9F1-45E9-A886-3B935C55A253}"/>
    <cellStyle name="Output 3 8 2 3" xfId="15226" xr:uid="{8A311DEA-AC44-4A2E-B464-DB44BB310D8D}"/>
    <cellStyle name="Output 3 8 3" xfId="12596" xr:uid="{50CD66D1-6229-4BE1-889E-0F1B5A040927}"/>
    <cellStyle name="Output 3 8 3 2" xfId="15847" xr:uid="{8020EE31-CFD1-4088-A5B7-B771D40C2E81}"/>
    <cellStyle name="Output 3 8 3 3" xfId="17307" xr:uid="{90A28511-C886-4CA3-AF99-977C8C06F4B8}"/>
    <cellStyle name="Output 3 8 4" xfId="14683" xr:uid="{12583C3B-2939-4A5C-A178-D5F15CAC0B72}"/>
    <cellStyle name="Output 3 9" xfId="4476" xr:uid="{DA50BF33-19E5-4E8E-ADD2-DC4EFECC8811}"/>
    <cellStyle name="Output 3 9 2" xfId="10799" xr:uid="{98C5C751-36AD-4DA7-B90E-1F8B9F3057DC}"/>
    <cellStyle name="Output 3 9 2 2" xfId="13377" xr:uid="{2DCE9FD0-D78A-4B03-BF9F-F2982AE8D6C6}"/>
    <cellStyle name="Output 3 9 2 2 2" xfId="16421" xr:uid="{FFED32F1-BE60-4B6A-B18A-76C1071FE9CD}"/>
    <cellStyle name="Output 3 9 2 2 3" xfId="17912" xr:uid="{9427BBC0-5375-4A98-A68D-3914D6A12FBC}"/>
    <cellStyle name="Output 3 9 2 3" xfId="15227" xr:uid="{D37BC871-E57F-483B-A835-27AF5D8DC493}"/>
    <cellStyle name="Output 3 9 3" xfId="12597" xr:uid="{ADD68099-1726-472B-BC53-DFDCEBBEEBDE}"/>
    <cellStyle name="Output 3 9 3 2" xfId="15848" xr:uid="{95B74409-1E5D-41C1-82F4-750FE18112DD}"/>
    <cellStyle name="Output 3 9 3 3" xfId="17308" xr:uid="{11B3945D-090B-4097-9106-630DCBFCBB65}"/>
    <cellStyle name="Output 3 9 4" xfId="14684" xr:uid="{FF033184-2160-4ED2-B0DF-68B547A30838}"/>
    <cellStyle name="Output 4" xfId="4362" xr:uid="{6BF64C51-5CA1-42FE-865F-895A95C9DDE4}"/>
    <cellStyle name="Output 4 2" xfId="4477" xr:uid="{6C0CC3F4-5A87-418C-986F-353C2DAF3900}"/>
    <cellStyle name="Output 4 2 2" xfId="10800" xr:uid="{CE9C64EC-0207-41F0-BF7B-888EEA57C65E}"/>
    <cellStyle name="Output 4 2 2 2" xfId="13378" xr:uid="{FF685AD4-CD89-434D-B42E-FAA5F9045F51}"/>
    <cellStyle name="Output 4 2 2 2 2" xfId="16422" xr:uid="{792A8BA8-18CB-4E20-B08B-040C8A284814}"/>
    <cellStyle name="Output 4 2 2 2 3" xfId="17913" xr:uid="{D7F2FD89-1560-4C6D-8E6C-654E65C2C388}"/>
    <cellStyle name="Output 4 2 2 3" xfId="15228" xr:uid="{F9C7F844-4A9F-4F38-A3E8-8A0BA744A949}"/>
    <cellStyle name="Output 4 2 3" xfId="12598" xr:uid="{44337ED4-0049-454E-9916-CD8CCDF8EB2A}"/>
    <cellStyle name="Output 4 2 3 2" xfId="15849" xr:uid="{FCC4F3B1-0435-4530-9A1C-93DCC32FC247}"/>
    <cellStyle name="Output 4 2 3 3" xfId="17309" xr:uid="{17906142-B101-4279-B4F1-B24CFAF954D7}"/>
    <cellStyle name="Output 4 2 4" xfId="14685" xr:uid="{21D833AF-A52A-45AE-A9A9-944FEF8A281B}"/>
    <cellStyle name="Output 4 3" xfId="10687" xr:uid="{1C529185-9F4C-42E8-85A8-50644A80AF3D}"/>
    <cellStyle name="Output 4 3 2" xfId="13347" xr:uid="{0E7CB5E7-3006-4160-BCA2-EA4807A1FF1C}"/>
    <cellStyle name="Output 4 3 2 2" xfId="16392" xr:uid="{0A9EEBBB-43EA-47AC-B349-6EEEC8E40F97}"/>
    <cellStyle name="Output 4 3 2 3" xfId="17883" xr:uid="{25BEF022-3ABD-4867-A70B-D5BE279DE151}"/>
    <cellStyle name="Output 4 3 3" xfId="15197" xr:uid="{AD8136F0-7D19-44A1-B123-7F8B53E7C657}"/>
    <cellStyle name="Output 4 4" xfId="6593" xr:uid="{A647C533-A022-4265-8A72-A824B8CB0DFA}"/>
    <cellStyle name="Output 4 4 2" xfId="12899" xr:uid="{165E2745-BB13-453C-9776-213156AA457C}"/>
    <cellStyle name="Output 4 4 2 2" xfId="16086" xr:uid="{77CF5644-81BB-4605-BD87-BBB8366F24C8}"/>
    <cellStyle name="Output 4 4 2 3" xfId="17551" xr:uid="{1ADAD5CC-2E8E-4B50-A35A-46F60AEE3741}"/>
    <cellStyle name="Output 4 4 3" xfId="14907" xr:uid="{278AF100-4388-4D57-871A-E65FB2554AE6}"/>
    <cellStyle name="Output 4 5" xfId="11637" xr:uid="{39787324-DA51-43E4-9901-982BE6954211}"/>
    <cellStyle name="Output 4 5 2" xfId="13624" xr:uid="{53C6B9E9-922B-4BF2-8226-DB3B9A59C359}"/>
    <cellStyle name="Output 4 5 2 2" xfId="16652" xr:uid="{81104CE2-5228-4E18-A645-6A0DF8F8352D}"/>
    <cellStyle name="Output 4 5 2 3" xfId="18146" xr:uid="{D6CE01D4-5122-43B1-9A68-474616600C2E}"/>
    <cellStyle name="Output 4 5 3" xfId="15445" xr:uid="{BE91363F-5863-4F94-9399-CFF279F9BBE1}"/>
    <cellStyle name="Output 4 6" xfId="12564" xr:uid="{9A816DC7-28F7-4807-928A-83AE4BD28638}"/>
    <cellStyle name="Output 4 6 2" xfId="15819" xr:uid="{25300E3C-E93C-452C-9657-0E98D29134B9}"/>
    <cellStyle name="Output 4 6 3" xfId="17279" xr:uid="{8B76AE76-80AA-4AC2-85B4-F6EB1B6BBAB3}"/>
    <cellStyle name="Output 4 7" xfId="14655" xr:uid="{A0F1A32E-EE0F-4187-A360-D7380D6CB2D3}"/>
    <cellStyle name="Output 5" xfId="3803" xr:uid="{E8054429-D335-4B17-A547-B153DF9E4BBA}"/>
    <cellStyle name="Output 5 2" xfId="4478" xr:uid="{2A4050D2-7223-4F1E-84A6-D8FB8631D427}"/>
    <cellStyle name="Output 5 2 2" xfId="10801" xr:uid="{8319A04C-1150-49D1-9304-55BA15756BD8}"/>
    <cellStyle name="Output 5 2 2 2" xfId="13379" xr:uid="{5079A5D2-A32E-48E2-B331-76719AF4972D}"/>
    <cellStyle name="Output 5 2 2 2 2" xfId="16423" xr:uid="{CA739C14-3E5D-4AF9-ACF5-B0FE9AEC890C}"/>
    <cellStyle name="Output 5 2 2 2 3" xfId="17914" xr:uid="{61B0EB34-934A-4283-9BDC-32A0F8CBEBA5}"/>
    <cellStyle name="Output 5 2 2 3" xfId="15229" xr:uid="{E7E103A4-94E2-4A8C-987D-B7FCC7A5C5AF}"/>
    <cellStyle name="Output 5 2 3" xfId="12599" xr:uid="{A4359FB4-B456-4788-9B20-C800F4AAA33D}"/>
    <cellStyle name="Output 5 2 3 2" xfId="15850" xr:uid="{6519617B-982D-49EF-88E6-0069F0364F1B}"/>
    <cellStyle name="Output 5 2 3 3" xfId="17310" xr:uid="{11660893-9335-4DA4-BC2B-CC7584EB4746}"/>
    <cellStyle name="Output 5 2 4" xfId="14686" xr:uid="{AA31A42B-D70A-470B-9807-E4376D2CA384}"/>
    <cellStyle name="Output 5 3" xfId="10155" xr:uid="{32591084-2181-49C7-91E8-D785975A7F4D}"/>
    <cellStyle name="Output 5 3 2" xfId="13290" xr:uid="{B04B9966-CBE0-49F6-9F34-DC1FF04AA996}"/>
    <cellStyle name="Output 5 3 2 2" xfId="16349" xr:uid="{CDC8000E-03CF-4158-8068-920ADC652C60}"/>
    <cellStyle name="Output 5 3 2 3" xfId="17840" xr:uid="{B7DA5226-0A84-493E-8D1A-766B4EA424B3}"/>
    <cellStyle name="Output 5 3 3" xfId="15154" xr:uid="{4ED1338B-F28E-4AC0-84B0-F6A04FEEC733}"/>
    <cellStyle name="Output 5 4" xfId="6594" xr:uid="{EFB68DCB-BE51-4D3E-8853-43FACFD96116}"/>
    <cellStyle name="Output 5 4 2" xfId="12900" xr:uid="{38EAD4CF-1EDD-47A0-B566-0044EEB98487}"/>
    <cellStyle name="Output 5 4 2 2" xfId="16087" xr:uid="{1E20D1E8-F4B7-4953-AE73-17681D8D99C5}"/>
    <cellStyle name="Output 5 4 2 3" xfId="17552" xr:uid="{8587127F-3654-458E-A5E5-E5D06539E27B}"/>
    <cellStyle name="Output 5 4 3" xfId="14908" xr:uid="{3930BB57-CC72-455D-915B-14875CEEC2C4}"/>
    <cellStyle name="Output 5 5" xfId="11638" xr:uid="{4DF862D0-5429-47C7-B05C-6FAA11B2DFE4}"/>
    <cellStyle name="Output 5 5 2" xfId="13625" xr:uid="{90B57C5F-847B-46CF-A843-C1AC3D150FA6}"/>
    <cellStyle name="Output 5 5 2 2" xfId="16653" xr:uid="{DF9DD21F-F27E-462D-A621-09DA1D6C05F9}"/>
    <cellStyle name="Output 5 5 2 3" xfId="18147" xr:uid="{33C9E801-F229-41B2-9FC3-C581D18B0A89}"/>
    <cellStyle name="Output 5 5 3" xfId="15446" xr:uid="{2F1C9D37-A878-4D2F-B962-83221C5D6C86}"/>
    <cellStyle name="Output 5 6" xfId="12509" xr:uid="{E1DC7BA4-65AD-4F5C-B723-88D5CB82E5EE}"/>
    <cellStyle name="Output 5 6 2" xfId="15776" xr:uid="{131FD2C5-6AA2-4F6F-BDE0-A6E3EADBD733}"/>
    <cellStyle name="Output 5 6 3" xfId="17236" xr:uid="{AF88C687-4F6C-4839-A347-D355B6B28C08}"/>
    <cellStyle name="Output 5 7" xfId="14613" xr:uid="{6EFD6B0C-ABEB-452F-866A-0E2CEDF2AFB8}"/>
    <cellStyle name="Output 6" xfId="6595" xr:uid="{0720358B-1A12-413B-B01E-7DED4E46C7CE}"/>
    <cellStyle name="Output 6 2" xfId="11639" xr:uid="{5505848F-FDC5-47CC-B107-078E04C0DB1E}"/>
    <cellStyle name="Output 6 2 2" xfId="13626" xr:uid="{AF292D57-E0E1-43C1-8BDD-E25C25A3A5D3}"/>
    <cellStyle name="Output 6 2 2 2" xfId="16654" xr:uid="{CF270C22-8873-4560-822E-E5334DCF84B8}"/>
    <cellStyle name="Output 6 2 2 3" xfId="18148" xr:uid="{714B287F-7210-4E2E-B80B-46235B6B2DF0}"/>
    <cellStyle name="Output 6 2 3" xfId="15447" xr:uid="{B1A48D21-EE31-46E4-AC9C-3A21D4CE6DC4}"/>
    <cellStyle name="Output 6 3" xfId="12901" xr:uid="{57855F15-098F-4E6D-BCE0-29961259848D}"/>
    <cellStyle name="Output 6 3 2" xfId="16088" xr:uid="{77181956-9135-4DD7-AF5A-C102CFE8290D}"/>
    <cellStyle name="Output 6 3 3" xfId="17553" xr:uid="{27B6B7A6-69B7-44C0-8EB7-543F087EAD55}"/>
    <cellStyle name="Output 6 4" xfId="14909" xr:uid="{925EF97C-9C88-4805-A4EC-5DCD7BABD724}"/>
    <cellStyle name="Output 7" xfId="6596" xr:uid="{5411037A-5949-4735-AEAA-02EACECE7BF6}"/>
    <cellStyle name="Output 7 2" xfId="11640" xr:uid="{761B8DE2-2E52-4FC0-B518-ED2D0A9934A2}"/>
    <cellStyle name="Output 7 2 2" xfId="13627" xr:uid="{ED27E76B-62F8-4496-8151-8FBCDDF471B6}"/>
    <cellStyle name="Output 7 2 2 2" xfId="16655" xr:uid="{0186BF48-AE83-4003-8ED1-4F912E583BF5}"/>
    <cellStyle name="Output 7 2 2 3" xfId="18149" xr:uid="{5AA401AC-147D-45B4-A644-EA741E125984}"/>
    <cellStyle name="Output 7 2 3" xfId="15448" xr:uid="{D401342D-342B-4199-982F-31677E773506}"/>
    <cellStyle name="Output 7 3" xfId="12902" xr:uid="{EF7F702A-2185-4375-BF22-0D8A7A820111}"/>
    <cellStyle name="Output 7 3 2" xfId="16089" xr:uid="{BFB97CC5-8E73-4E10-9935-35031B47E609}"/>
    <cellStyle name="Output 7 3 3" xfId="17554" xr:uid="{416FA8FC-5D44-4061-9BD3-CE3E88D9103B}"/>
    <cellStyle name="Output 7 4" xfId="14910" xr:uid="{ABB39913-5A88-4211-A8EF-B94317112B42}"/>
    <cellStyle name="Output 8" xfId="6597" xr:uid="{3C16E023-6D6F-430D-BD72-F3F56D03C7A1}"/>
    <cellStyle name="Output 8 2" xfId="11641" xr:uid="{9380650F-39D7-401F-A883-78A64DC16CB9}"/>
    <cellStyle name="Output 8 2 2" xfId="13628" xr:uid="{4E14952E-51B0-480C-AF1D-7F5F04FB8DDD}"/>
    <cellStyle name="Output 8 2 2 2" xfId="16656" xr:uid="{98FC4261-23B3-42DA-9757-E8FF1130353C}"/>
    <cellStyle name="Output 8 2 2 3" xfId="18150" xr:uid="{DDD82E2F-3B66-48EA-B00D-AA61BE23F347}"/>
    <cellStyle name="Output 8 2 3" xfId="15449" xr:uid="{B30B8F68-F181-4DE3-BDFC-CC9457F169D1}"/>
    <cellStyle name="Output 8 3" xfId="12903" xr:uid="{8BDB5788-FB47-448A-9CE1-E9166D60B60E}"/>
    <cellStyle name="Output 8 3 2" xfId="16090" xr:uid="{D38B8AF6-6EFC-41FD-B630-B2AF7BEF3AE2}"/>
    <cellStyle name="Output 8 3 3" xfId="17555" xr:uid="{4E69CD97-CCBD-426D-87F6-FB1606FBE8E9}"/>
    <cellStyle name="Output 8 4" xfId="14911" xr:uid="{54C462DC-E479-47BE-BA72-6621900D6D0E}"/>
    <cellStyle name="Output 9" xfId="6598" xr:uid="{AD436A5D-951C-485B-BF02-6379683D8F30}"/>
    <cellStyle name="Output 9 2" xfId="11642" xr:uid="{E3AC8597-DBD2-4AFA-8F0A-68C81B5CFF46}"/>
    <cellStyle name="Output 9 2 2" xfId="13629" xr:uid="{BAFB1244-5F4F-4FE3-A49C-83D1091FDEC4}"/>
    <cellStyle name="Output 9 2 2 2" xfId="16657" xr:uid="{E0619E14-1AC6-483D-A8DF-1B306961C44E}"/>
    <cellStyle name="Output 9 2 2 3" xfId="18151" xr:uid="{9D08409F-8520-43B5-BA78-2E44FE89B07E}"/>
    <cellStyle name="Output 9 2 3" xfId="15450" xr:uid="{4E4957AC-ED3C-40AD-B41E-92559E4234AB}"/>
    <cellStyle name="Output 9 3" xfId="12904" xr:uid="{15DE899D-FC38-4FCB-A94A-408E8B9693ED}"/>
    <cellStyle name="Output 9 3 2" xfId="16091" xr:uid="{B9F0D99B-B28B-42F0-A324-B413806C7E6B}"/>
    <cellStyle name="Output 9 3 3" xfId="17556" xr:uid="{425DACB7-5C2B-4ECD-802B-31B5F88B0133}"/>
    <cellStyle name="Output 9 4" xfId="14912" xr:uid="{D1200D61-98BC-4FE0-BBEA-8FE96FE0359E}"/>
    <cellStyle name="Output Amounts" xfId="4479" xr:uid="{F556D609-9605-40AB-9D5E-EE769040494C}"/>
    <cellStyle name="Output Amounts 2" xfId="10802" xr:uid="{F50303B8-92B2-4D0F-8734-BDB8B25D5B2C}"/>
    <cellStyle name="Output Column Headings" xfId="4480" xr:uid="{195E4FB7-C007-496E-9897-B33E2A874719}"/>
    <cellStyle name="Output Column Headings 2" xfId="10803" xr:uid="{6B179A5D-5892-4F75-805D-EA7E75C269FC}"/>
    <cellStyle name="Output Line Items" xfId="3091" xr:uid="{F3561C86-967D-4D4B-BF00-B3838A5202F5}"/>
    <cellStyle name="Output Line Items 2" xfId="9496" xr:uid="{0B59F808-7406-4688-827F-2C9CBFFDC861}"/>
    <cellStyle name="Output Report Heading" xfId="4481" xr:uid="{B16F8B07-469B-4512-AEFD-9BE9AFE0134B}"/>
    <cellStyle name="Output Report Heading 2" xfId="10804" xr:uid="{6F5184FB-4997-47CB-97DB-EADAB52F9824}"/>
    <cellStyle name="Output Report Title" xfId="2570" xr:uid="{283931B3-F3C3-4491-BC9B-534B0702D40B}"/>
    <cellStyle name="Output Report Title 2" xfId="8987" xr:uid="{8D3ECE7A-36DA-4BCB-883C-72BD88A0056A}"/>
    <cellStyle name="Page Number" xfId="2386" xr:uid="{75EC271A-DAAA-4290-9193-EDC90FC20ED2}"/>
    <cellStyle name="PageSubTitle" xfId="4482" xr:uid="{5D95BCC3-BB74-428E-BA6E-75B9F72587B1}"/>
    <cellStyle name="PageTitle" xfId="3645" xr:uid="{3D8070AF-140F-4D9A-A2CC-413F0A3BDF98}"/>
    <cellStyle name="pcdos" xfId="4483" xr:uid="{83ABEFAE-2E67-4A99-89F4-C34E5B6931DC}"/>
    <cellStyle name="pcdos 2" xfId="10805" xr:uid="{777297EF-1816-41F2-B8A0-EE29F7D2CD1F}"/>
    <cellStyle name="per.style" xfId="429" xr:uid="{EAAB077E-7244-477E-B051-9B37BFC06A61}"/>
    <cellStyle name="per.style 2" xfId="7007" xr:uid="{98883E22-070E-401C-9E93-9139BF2BE276}"/>
    <cellStyle name="Percent" xfId="1" builtinId="5"/>
    <cellStyle name="Percent (0%)" xfId="4484" xr:uid="{C74AEAF4-DEA7-4EB3-A5E7-36783027E204}"/>
    <cellStyle name="Percent (0%) 2" xfId="10806" xr:uid="{51A20142-880B-4040-8043-4795E0D6DA16}"/>
    <cellStyle name="Percent (0.0%)" xfId="4485" xr:uid="{FD023BC0-6E55-42F9-99C8-FD85529013E6}"/>
    <cellStyle name="Percent (0.0%) 2" xfId="10807" xr:uid="{48A7D4A0-3CF2-4008-9AAA-5D0FBE53B201}"/>
    <cellStyle name="Percent (0.00%)" xfId="518" xr:uid="{C6BB3C81-8A23-4CF3-8464-BE5AEC1DFE0A}"/>
    <cellStyle name="Percent (0.00%) 2" xfId="7086" xr:uid="{82CF5422-2C90-44EC-A708-262F414EF237}"/>
    <cellStyle name="Percent [0]" xfId="4486" xr:uid="{EBB115FD-0380-4B09-9DF6-164AEEAAAB2D}"/>
    <cellStyle name="Percent [0] 2" xfId="4487" xr:uid="{3CFAE4DC-1C4C-4B0C-89EC-C40C41BD8E10}"/>
    <cellStyle name="Percent [0] 2 2" xfId="10809" xr:uid="{D73BAB97-A04E-4DD8-9609-4B248D95E666}"/>
    <cellStyle name="Percent [0] 3" xfId="10808" xr:uid="{C5B80044-9F43-4317-A18D-032BEA26B14C}"/>
    <cellStyle name="Percent [00]" xfId="4488" xr:uid="{DF437A9F-BB41-4CF9-AE95-D3F11B6F23E5}"/>
    <cellStyle name="Percent [00] 2" xfId="4489" xr:uid="{9B9A2C2F-FD4C-45C2-B2ED-55D3544AA132}"/>
    <cellStyle name="Percent [00] 2 2" xfId="10811" xr:uid="{06B6BCC7-5207-467D-A47F-2DC8E4F6C5EF}"/>
    <cellStyle name="Percent [00] 3" xfId="10810" xr:uid="{8676CBA4-5564-408E-AF7B-ABC9CA3B7E39}"/>
    <cellStyle name="Percent [2]" xfId="4490" xr:uid="{1058BDE2-4601-4CE4-A022-9FE904D17BC6}"/>
    <cellStyle name="Percent [2] 10" xfId="3110" xr:uid="{44679CA3-1C3C-4074-844B-0DD0A35C41D4}"/>
    <cellStyle name="Percent [2] 10 2" xfId="9515" xr:uid="{EBF9B505-9947-458A-BEF0-CC7E87F496F5}"/>
    <cellStyle name="Percent [2] 10 3" xfId="6601" xr:uid="{D11375F7-408D-442A-A319-41F857EEF9CB}"/>
    <cellStyle name="Percent [2] 11" xfId="3141" xr:uid="{284D4742-3E87-4A20-80DC-E2D9BF107CDF}"/>
    <cellStyle name="Percent [2] 11 2" xfId="9544" xr:uid="{36504791-04B2-411C-8A0C-718DA36E6AF7}"/>
    <cellStyle name="Percent [2] 12" xfId="3153" xr:uid="{AA369D59-2970-4166-93BB-9132E6920888}"/>
    <cellStyle name="Percent [2] 12 2" xfId="9556" xr:uid="{17FAADAD-2889-499C-A272-18BC9BE29522}"/>
    <cellStyle name="Percent [2] 13" xfId="3161" xr:uid="{1261D7D1-1A7C-408E-8DE3-2747AA0DA002}"/>
    <cellStyle name="Percent [2] 13 2" xfId="9564" xr:uid="{3B31F00B-D7E1-4090-8587-0A2C2703420E}"/>
    <cellStyle name="Percent [2] 14" xfId="3165" xr:uid="{5BA7DA3D-A258-4ED3-9EE0-618D1E01E120}"/>
    <cellStyle name="Percent [2] 14 2" xfId="9568" xr:uid="{48F27BC1-02A9-459C-A0B2-C55FC50C85F1}"/>
    <cellStyle name="Percent [2] 15" xfId="2131" xr:uid="{F3DFF517-F5F1-4E0D-B871-2BC652E2F6C6}"/>
    <cellStyle name="Percent [2] 15 2" xfId="8579" xr:uid="{FB6C04B7-C7D2-4A1F-AA7A-DCCC0111DA68}"/>
    <cellStyle name="Percent [2] 16" xfId="3170" xr:uid="{C4A2B96B-9EF3-415D-AD85-A097E589CCF4}"/>
    <cellStyle name="Percent [2] 16 2" xfId="9573" xr:uid="{BA0B6C91-6BF6-4536-AC22-6CA22368EA77}"/>
    <cellStyle name="Percent [2] 17" xfId="3811" xr:uid="{0BDF4D81-17D2-4423-AE7B-66C42E551C9B}"/>
    <cellStyle name="Percent [2] 17 2" xfId="10162" xr:uid="{8D11C4DE-D973-432B-A497-739100106B1D}"/>
    <cellStyle name="Percent [2] 18" xfId="3813" xr:uid="{422D80A3-C3E3-4EBB-9560-3CA9996DE638}"/>
    <cellStyle name="Percent [2] 18 2" xfId="10164" xr:uid="{C93F337D-C3E4-4BDF-A51B-3BAF3505F819}"/>
    <cellStyle name="Percent [2] 19" xfId="10812" xr:uid="{B069B64D-75B9-4B0E-BD2E-8709F38A7470}"/>
    <cellStyle name="Percent [2] 2" xfId="1592" xr:uid="{53B41B8C-7C0D-42F3-BFEB-03713B621518}"/>
    <cellStyle name="Percent [2] 2 2" xfId="8082" xr:uid="{CA6BDBF2-7490-47B0-B54B-AC3B599C0B01}"/>
    <cellStyle name="Percent [2] 2 3" xfId="6602" xr:uid="{6108D26A-CA8A-41AB-A5CF-53B151295C5C}"/>
    <cellStyle name="Percent [2] 20" xfId="6600" xr:uid="{0D3A572E-381B-4403-98BD-B05C40E86F20}"/>
    <cellStyle name="Percent [2] 3" xfId="1008" xr:uid="{C0E91026-188E-4843-BD0F-2D82C2A26D1C}"/>
    <cellStyle name="Percent [2] 3 2" xfId="7520" xr:uid="{B8D0907B-F096-4639-B27F-65010FE4878D}"/>
    <cellStyle name="Percent [2] 3 3" xfId="6603" xr:uid="{1D59E6C3-30A7-41D5-AEB4-622D781CE465}"/>
    <cellStyle name="Percent [2] 4" xfId="4491" xr:uid="{D500252F-3A0C-43AE-8677-68B39A7375F3}"/>
    <cellStyle name="Percent [2] 4 2" xfId="2397" xr:uid="{07A0FDFD-857A-4224-B97F-6194551F5754}"/>
    <cellStyle name="Percent [2] 4 2 2" xfId="8824" xr:uid="{34AFA135-F170-4DD7-AEA0-C1ECBC2FE674}"/>
    <cellStyle name="Percent [2] 4 3" xfId="10813" xr:uid="{6398C19B-A47E-4B02-AB0A-07268069230C}"/>
    <cellStyle name="Percent [2] 4 4" xfId="6604" xr:uid="{D627B5B8-5FA6-49C1-A93F-FD38DB5D4949}"/>
    <cellStyle name="Percent [2] 5" xfId="1671" xr:uid="{C4419C4C-C98D-4386-B35C-18D53144D137}"/>
    <cellStyle name="Percent [2] 5 2" xfId="8155" xr:uid="{58835825-91E9-43A6-8CA4-2E22B5B64C81}"/>
    <cellStyle name="Percent [2] 5 3" xfId="6605" xr:uid="{BC7CD7F8-5AE8-43D3-8FAC-8E856CDD8D49}"/>
    <cellStyle name="Percent [2] 6" xfId="2179" xr:uid="{743B2DFB-3248-436D-BC77-C26F00382FC4}"/>
    <cellStyle name="Percent [2] 6 2" xfId="8626" xr:uid="{241C6997-C146-4063-A892-BD427AE49E37}"/>
    <cellStyle name="Percent [2] 6 3" xfId="6606" xr:uid="{379FC4C0-A223-43E5-8C75-AA63E05D3C5E}"/>
    <cellStyle name="Percent [2] 7" xfId="2181" xr:uid="{626E617B-EE62-41B1-A96D-6175424CB5CF}"/>
    <cellStyle name="Percent [2] 7 2" xfId="8628" xr:uid="{457E11CB-F91B-4379-85E0-D028CB77793E}"/>
    <cellStyle name="Percent [2] 7 3" xfId="6607" xr:uid="{DB2CC6EB-B55C-4442-84FB-C96E06B8398B}"/>
    <cellStyle name="Percent [2] 8" xfId="2183" xr:uid="{E96F4844-B971-4421-ACE0-63894F2B5BC0}"/>
    <cellStyle name="Percent [2] 8 2" xfId="8630" xr:uid="{7636C504-5AF8-48C0-9DCF-58FF10D77946}"/>
    <cellStyle name="Percent [2] 8 3" xfId="6608" xr:uid="{8ECA76DD-5C46-4F7E-8DB3-436AF5154E0F}"/>
    <cellStyle name="Percent [2] 9" xfId="2185" xr:uid="{BE85F2A7-DE7A-46CF-8E3D-8FE207CB0622}"/>
    <cellStyle name="Percent [2] 9 2" xfId="8632" xr:uid="{7D26B6B4-03CF-4E8B-9BCB-5F8A5AAFF879}"/>
    <cellStyle name="Percent [2] 9 3" xfId="6609" xr:uid="{D74EDE62-EFBE-422A-8AA2-D81C05E31792}"/>
    <cellStyle name="Percent [2]_282-193.00" xfId="1700" xr:uid="{DE4804F7-536D-4C1A-A99A-92F4B903DA43}"/>
    <cellStyle name="Percent 10" xfId="2802" xr:uid="{3F2F8C0F-845A-40FA-9F5F-A95B6875BC15}"/>
    <cellStyle name="Percent 10 2" xfId="4281" xr:uid="{E278175E-3BB8-436A-A5C5-15A33FFD1590}"/>
    <cellStyle name="Percent 10 2 2" xfId="4283" xr:uid="{6E7E1DC8-E4B8-4B7E-893E-8478137B59AC}"/>
    <cellStyle name="Percent 10 2 2 2" xfId="10608" xr:uid="{3093050D-F366-4F96-A561-B8B10E5FF2FA}"/>
    <cellStyle name="Percent 10 2 3" xfId="10606" xr:uid="{B2C6E159-96FE-4CEC-8330-721A08897E75}"/>
    <cellStyle name="Percent 10 3" xfId="9214" xr:uid="{2C3E5335-53D5-4A91-9E7A-9EDDE1A748EC}"/>
    <cellStyle name="Percent 10 4" xfId="6610" xr:uid="{4F78DDBC-9CB6-43F2-952F-8312D8EE72FB}"/>
    <cellStyle name="Percent 11" xfId="2804" xr:uid="{3909FD4B-2DED-4EAF-80E9-6F0EA82B7013}"/>
    <cellStyle name="Percent 11 2" xfId="9216" xr:uid="{CAD02FE7-8F4F-4B9D-9473-6AD309CF63E3}"/>
    <cellStyle name="Percent 11 3" xfId="6611" xr:uid="{82E9D7DE-5ED3-45E2-9871-1C99AE2F3E7B}"/>
    <cellStyle name="Percent 12" xfId="2806" xr:uid="{530A1BB8-7529-4755-A078-0FAA6495051F}"/>
    <cellStyle name="Percent 12 2" xfId="9218" xr:uid="{79104A59-8465-460F-8179-85CB7559B32A}"/>
    <cellStyle name="Percent 12 3" xfId="6612" xr:uid="{0E535A8D-0311-4AB3-BD2D-B37FEBABBCD9}"/>
    <cellStyle name="Percent 13" xfId="4492" xr:uid="{69F0A406-62BD-4E33-8160-10DD3EE0CFC2}"/>
    <cellStyle name="Percent 13 2" xfId="6614" xr:uid="{4429EEF7-A465-43B8-9A72-BA177559AA2D}"/>
    <cellStyle name="Percent 13 3" xfId="6615" xr:uid="{398D28CA-5B36-42C9-A1AD-F49448397B6F}"/>
    <cellStyle name="Percent 13 4" xfId="6616" xr:uid="{6BDC9EC1-A831-4BD4-B94B-920365096849}"/>
    <cellStyle name="Percent 13 5" xfId="10814" xr:uid="{DDAF2AF1-0416-46D6-ADBD-08A22B58BED2}"/>
    <cellStyle name="Percent 13 6" xfId="6613" xr:uid="{A73383CB-9637-48C8-BFC2-BB8AD118E822}"/>
    <cellStyle name="Percent 14" xfId="4493" xr:uid="{157665E5-279C-438A-B15A-813CB0B019E8}"/>
    <cellStyle name="Percent 14 2" xfId="10815" xr:uid="{8C074B28-4855-43BF-9F66-8A97C33C7E2A}"/>
    <cellStyle name="Percent 14 3" xfId="6617" xr:uid="{1A60C38B-A721-4006-92C7-F40AA9042267}"/>
    <cellStyle name="Percent 15" xfId="4495" xr:uid="{039A7430-2180-4542-B31E-3D196FB5BA93}"/>
    <cellStyle name="Percent 15 2" xfId="10817" xr:uid="{1D03D34B-4583-4873-82A3-31BB6C0E3E25}"/>
    <cellStyle name="Percent 15 3" xfId="6618" xr:uid="{F56A0CF1-5368-481D-A11A-70E8DEE570C7}"/>
    <cellStyle name="Percent 16" xfId="610" xr:uid="{7A55346E-EA71-472C-8F67-1BACD7775BE8}"/>
    <cellStyle name="Percent 16 2" xfId="7163" xr:uid="{B3B53D82-DEB0-4D72-9408-8508A3441FDD}"/>
    <cellStyle name="Percent 16 3" xfId="6599" xr:uid="{045DA023-7C91-4695-8463-E95163369563}"/>
    <cellStyle name="Percent 17" xfId="4385" xr:uid="{55C5FDB4-086E-4FEA-8FAE-2873E1954F73}"/>
    <cellStyle name="Percent 17 2" xfId="10710" xr:uid="{50E70BD6-9F6F-4CEF-B266-B39377E9AB49}"/>
    <cellStyle name="Percent 18" xfId="1699" xr:uid="{AD78001F-0C3B-43E8-8B8C-C6015ADBF8A3}"/>
    <cellStyle name="Percent 18 2" xfId="8171" xr:uid="{92115228-F0AE-4DA9-8D37-42235A7F6787}"/>
    <cellStyle name="Percent 19" xfId="4497" xr:uid="{B6E5F241-A693-4AF2-A803-DBC1D97E1284}"/>
    <cellStyle name="Percent 19 2" xfId="10819" xr:uid="{03217A84-6B8A-4303-88B2-C5C79BC66B4F}"/>
    <cellStyle name="Percent 2" xfId="163" xr:uid="{AA4778BD-8054-42FF-8CC7-D58DC5E36242}"/>
    <cellStyle name="Percent 2 10" xfId="4498" xr:uid="{1A6F1D3E-A16B-4E44-8FD8-67855C18D98E}"/>
    <cellStyle name="Percent 2 10 2" xfId="10820" xr:uid="{A36A7AFA-5DDC-4A87-895A-E49D0CA32880}"/>
    <cellStyle name="Percent 2 11" xfId="4499" xr:uid="{0DF84543-440D-4A0E-86A6-64F2D14F2252}"/>
    <cellStyle name="Percent 2 11 2" xfId="10821" xr:uid="{B61AE0AE-68D3-4EA0-A665-B9632572D230}"/>
    <cellStyle name="Percent 2 12" xfId="4500" xr:uid="{F398BFA3-F15A-46F5-9CD2-8EDE383173BC}"/>
    <cellStyle name="Percent 2 12 2" xfId="10822" xr:uid="{C8015398-FA2B-4B0F-AFAA-73EDB5AB4F6B}"/>
    <cellStyle name="Percent 2 13" xfId="4501" xr:uid="{6A48D6B1-9A61-4075-9C4D-564806275C75}"/>
    <cellStyle name="Percent 2 13 2" xfId="10823" xr:uid="{79ACF56F-6C80-41DA-B29E-1E3D37F1EB2D}"/>
    <cellStyle name="Percent 2 14" xfId="4502" xr:uid="{3E029670-31D9-4101-A0F9-3CAB85FCC306}"/>
    <cellStyle name="Percent 2 14 2" xfId="10824" xr:uid="{239D5835-B12B-44C2-8C4B-7038DAB9BD67}"/>
    <cellStyle name="Percent 2 15" xfId="4504" xr:uid="{40288B88-C2A6-4A2E-A459-7C876B0358C6}"/>
    <cellStyle name="Percent 2 15 2" xfId="10826" xr:uid="{9349F4AD-13C0-4362-8AC9-4E219B7A67F4}"/>
    <cellStyle name="Percent 2 16" xfId="4506" xr:uid="{247DFDBD-2599-4758-A97E-83D9D73BFFEF}"/>
    <cellStyle name="Percent 2 16 2" xfId="10828" xr:uid="{D3A8AC28-E1B8-434F-B924-65B28DA9B248}"/>
    <cellStyle name="Percent 2 17" xfId="4508" xr:uid="{ADB68053-40B7-49DE-A64C-A3B7AB658053}"/>
    <cellStyle name="Percent 2 17 2" xfId="10830" xr:uid="{8C43A69E-586F-4190-8AFF-A18D8A64A24E}"/>
    <cellStyle name="Percent 2 18" xfId="4510" xr:uid="{E059C182-FD2A-4321-AFC4-686A76CC0A48}"/>
    <cellStyle name="Percent 2 18 2" xfId="10832" xr:uid="{80C728DE-FF3D-4F58-9E00-7AE6DCC429E8}"/>
    <cellStyle name="Percent 2 19" xfId="4512" xr:uid="{3770F0C6-B9F2-4158-9A53-C0628911A71B}"/>
    <cellStyle name="Percent 2 19 2" xfId="10834" xr:uid="{393FB633-7CE5-482D-A95B-F22308BDD5E2}"/>
    <cellStyle name="Percent 2 2" xfId="159" xr:uid="{4E57CAC4-2D4C-42FB-BBA7-2B2646CF826D}"/>
    <cellStyle name="Percent 2 2 10" xfId="7579" xr:uid="{38A72BAF-9722-4E23-9CD7-213E568FB1FF}"/>
    <cellStyle name="Percent 2 2 11" xfId="6620" xr:uid="{F5BB1303-8B08-4E04-A6E5-92E104427204}"/>
    <cellStyle name="Percent 2 2 2" xfId="203" xr:uid="{EAC0FFD0-5F8E-405F-9D85-88B95185F5EA}"/>
    <cellStyle name="Percent 2 2 2 10" xfId="6621" xr:uid="{400BE1AC-2868-49AC-88CB-187D752A0F4E}"/>
    <cellStyle name="Percent 2 2 2 11" xfId="4317" xr:uid="{559D2050-8522-4C15-8A52-AA6C0B3DD9C5}"/>
    <cellStyle name="Percent 2 2 2 2" xfId="3353" xr:uid="{7F24B477-0859-46A0-97B6-13FA4ADC9BCC}"/>
    <cellStyle name="Percent 2 2 2 2 2" xfId="2967" xr:uid="{B37886F4-6943-4C8E-AFC2-81E89C352A41}"/>
    <cellStyle name="Percent 2 2 2 2 2 2" xfId="1765" xr:uid="{26EBFD1A-090B-4EBB-A6F5-873DD52C6120}"/>
    <cellStyle name="Percent 2 2 2 2 2 2 2" xfId="4513" xr:uid="{28167D98-990F-4DCF-81D5-8B481A4DCC3F}"/>
    <cellStyle name="Percent 2 2 2 2 2 2 2 2" xfId="10835" xr:uid="{5E352A66-6A97-4640-8960-9773433FB2B6}"/>
    <cellStyle name="Percent 2 2 2 2 2 2 3" xfId="4514" xr:uid="{9A380AF2-F223-4D46-812A-3A3B6BD5C9AF}"/>
    <cellStyle name="Percent 2 2 2 2 2 2 3 2" xfId="10836" xr:uid="{49693463-B332-4B03-81A1-3D1ADEE139BF}"/>
    <cellStyle name="Percent 2 2 2 2 2 2 4" xfId="4515" xr:uid="{C3D2A412-3B25-4F63-AE7A-EE2CF850218B}"/>
    <cellStyle name="Percent 2 2 2 2 2 2 4 2" xfId="10837" xr:uid="{393EE5F1-F3A3-47A0-90A1-85241E9D1BA0}"/>
    <cellStyle name="Percent 2 2 2 2 2 2 5" xfId="8229" xr:uid="{6A4E080D-9800-4711-8BF3-03E53955A966}"/>
    <cellStyle name="Percent 2 2 2 2 2 3" xfId="1767" xr:uid="{5188E155-4A2E-4136-9F57-4450131CDE09}"/>
    <cellStyle name="Percent 2 2 2 2 2 3 2" xfId="8231" xr:uid="{E2C3AF5A-3D63-4245-B884-B3B11D45DF7F}"/>
    <cellStyle name="Percent 2 2 2 2 2 4" xfId="1769" xr:uid="{FA310501-96E6-4B68-872A-346E5CFEB488}"/>
    <cellStyle name="Percent 2 2 2 2 2 4 2" xfId="8233" xr:uid="{8BEBB375-7A64-4147-8CFD-E91E19D7B2B3}"/>
    <cellStyle name="Percent 2 2 2 2 2 5" xfId="4516" xr:uid="{0A6E136B-D91B-43BA-A33B-50CB7F0427B4}"/>
    <cellStyle name="Percent 2 2 2 2 2 5 2" xfId="10838" xr:uid="{E7B96857-4983-4F78-84D1-177CCA515439}"/>
    <cellStyle name="Percent 2 2 2 2 2 6" xfId="9375" xr:uid="{93289D2A-4921-4D4C-9681-39F1D3529DEF}"/>
    <cellStyle name="Percent 2 2 2 2 3" xfId="4517" xr:uid="{0C17CF86-58E9-4654-AA09-FEAD0EDA9C1E}"/>
    <cellStyle name="Percent 2 2 2 2 3 2" xfId="10839" xr:uid="{9827CC6F-9B36-4FB1-9559-3A5A487A0CAB}"/>
    <cellStyle name="Percent 2 2 2 2 4" xfId="4518" xr:uid="{06EDBE3F-725A-4ECD-8D7B-3D290551D2EE}"/>
    <cellStyle name="Percent 2 2 2 2 4 2" xfId="4519" xr:uid="{4747CC7A-E6C7-441F-9E11-665D1BCD0421}"/>
    <cellStyle name="Percent 2 2 2 2 4 2 2" xfId="10841" xr:uid="{7598FF5F-6B65-4E72-845E-480C819B56D4}"/>
    <cellStyle name="Percent 2 2 2 2 4 3" xfId="4520" xr:uid="{E870F47B-0849-4266-B88C-8AFAEAAC784A}"/>
    <cellStyle name="Percent 2 2 2 2 4 3 2" xfId="10842" xr:uid="{8DDCCE29-A54E-49A1-B56C-189A04E81DBD}"/>
    <cellStyle name="Percent 2 2 2 2 4 4" xfId="4521" xr:uid="{4E9E7F39-DC1B-44F9-AE46-2422003A9672}"/>
    <cellStyle name="Percent 2 2 2 2 4 4 2" xfId="10843" xr:uid="{EF9A9196-2D8C-4AB5-A8A8-67B4B9C0FF57}"/>
    <cellStyle name="Percent 2 2 2 2 4 5" xfId="10840" xr:uid="{3E962BAA-1E20-4D1E-BCE4-6FC648D8EE6C}"/>
    <cellStyle name="Percent 2 2 2 2 5" xfId="4522" xr:uid="{43763D8D-C56B-440D-964E-BD2B54296BA4}"/>
    <cellStyle name="Percent 2 2 2 2 5 2" xfId="10844" xr:uid="{B87C1B2F-2901-4DCC-ABA5-F56C2426F352}"/>
    <cellStyle name="Percent 2 2 2 2 6" xfId="4523" xr:uid="{AAC4AB3E-C95B-4F0C-99D9-664DAB50DA02}"/>
    <cellStyle name="Percent 2 2 2 2 6 2" xfId="10845" xr:uid="{64E85F2E-402E-45ED-9A65-C379639BB76C}"/>
    <cellStyle name="Percent 2 2 2 2 7" xfId="9751" xr:uid="{BC430DE5-4CD0-4DC8-9435-0DFADBD9D03E}"/>
    <cellStyle name="Percent 2 2 2 3" xfId="4524" xr:uid="{DA484685-6CF4-4BEA-8DEF-938B81EBE3FA}"/>
    <cellStyle name="Percent 2 2 2 3 2" xfId="10846" xr:uid="{1718BE85-1E76-42AA-963F-77F7DA22D64A}"/>
    <cellStyle name="Percent 2 2 2 4" xfId="4525" xr:uid="{AAAFBFDE-BED1-4176-AA45-3E74EC3A9A46}"/>
    <cellStyle name="Percent 2 2 2 4 2" xfId="10847" xr:uid="{B87A0361-4B59-4237-95C4-2BCC4DA082DF}"/>
    <cellStyle name="Percent 2 2 2 5" xfId="4526" xr:uid="{781AC74D-D3C5-491E-A436-4941C2B5DEC6}"/>
    <cellStyle name="Percent 2 2 2 6" xfId="3798" xr:uid="{400DE961-5C8A-4976-9590-E0D1FD8D1C44}"/>
    <cellStyle name="Percent 2 2 2 6 2" xfId="4527" xr:uid="{BB8B653C-3649-4936-ADD8-B5D1743A5C3C}"/>
    <cellStyle name="Percent 2 2 2 6 2 2" xfId="10848" xr:uid="{98949BCD-5DED-4832-A5E6-41EE18FA10C9}"/>
    <cellStyle name="Percent 2 2 2 6 3" xfId="4528" xr:uid="{D6198D02-A33D-4F63-8D06-CD170636AE17}"/>
    <cellStyle name="Percent 2 2 2 6 3 2" xfId="10849" xr:uid="{60861C90-F340-44A6-BFE7-259A12D3FDDA}"/>
    <cellStyle name="Percent 2 2 2 6 4" xfId="4529" xr:uid="{0C891FD8-1944-4E14-8696-CB743FED8A1F}"/>
    <cellStyle name="Percent 2 2 2 6 4 2" xfId="10850" xr:uid="{759D64ED-F3A0-43B5-A177-6CDB71E8067D}"/>
    <cellStyle name="Percent 2 2 2 6 5" xfId="10150" xr:uid="{C6F1E195-9E11-45EC-9C13-F73137956D66}"/>
    <cellStyle name="Percent 2 2 2 7" xfId="4530" xr:uid="{4D043596-E6C7-4572-8190-A5C244B7A288}"/>
    <cellStyle name="Percent 2 2 2 7 2" xfId="10851" xr:uid="{ECD8C010-8FEC-457C-ACB4-BD2372CCECE6}"/>
    <cellStyle name="Percent 2 2 2 8" xfId="4531" xr:uid="{27BB6584-C402-469F-92FA-9D6F524CAC27}"/>
    <cellStyle name="Percent 2 2 2 8 2" xfId="10852" xr:uid="{B9A5D668-6217-42B7-B6D6-36CE656D09B0}"/>
    <cellStyle name="Percent 2 2 2 9" xfId="10642" xr:uid="{1A9BAC4B-C291-4390-B865-2C0FE3CAE638}"/>
    <cellStyle name="Percent 2 2 3" xfId="4532" xr:uid="{D6A2DEBB-FA5F-4ED9-9586-AA4F7B8F3DB3}"/>
    <cellStyle name="Percent 2 2 3 2" xfId="4533" xr:uid="{FB280624-B73E-4B1F-BB50-A31CA6FF509C}"/>
    <cellStyle name="Percent 2 2 3 2 2" xfId="10854" xr:uid="{FACD73C5-EEFF-4A34-B3A9-07C595407B84}"/>
    <cellStyle name="Percent 2 2 3 3" xfId="4534" xr:uid="{ED2C0786-6A2D-4351-B233-C88F1A580496}"/>
    <cellStyle name="Percent 2 2 3 3 2" xfId="10855" xr:uid="{19E116A8-06C8-430E-B186-8B984D4BF76C}"/>
    <cellStyle name="Percent 2 2 3 4" xfId="10853" xr:uid="{68630A2C-93C3-4400-A06A-D2FE6CEB771A}"/>
    <cellStyle name="Percent 2 2 4" xfId="4535" xr:uid="{5B212A9E-0389-4EF2-893F-5B8A3A2DB1E4}"/>
    <cellStyle name="Percent 2 2 4 2" xfId="10856" xr:uid="{C4D04999-398F-4CB3-9D39-8BBB65994CC2}"/>
    <cellStyle name="Percent 2 2 5" xfId="4536" xr:uid="{510E51AD-2AC7-46FF-B99F-355C82B3C696}"/>
    <cellStyle name="Percent 2 2 5 2" xfId="10857" xr:uid="{46D5B7AE-414A-47B6-A7F8-0BC86D9F2A52}"/>
    <cellStyle name="Percent 2 2 6" xfId="4537" xr:uid="{E5662F2D-1B9C-45A4-B14D-9E63E290E268}"/>
    <cellStyle name="Percent 2 2 6 2" xfId="10858" xr:uid="{2F355D95-F2FA-4464-A3B2-DBA5B96C4A4B}"/>
    <cellStyle name="Percent 2 2 7" xfId="4538" xr:uid="{7928ACCC-3B88-4964-831F-C52BC348BDE6}"/>
    <cellStyle name="Percent 2 2 7 2" xfId="4539" xr:uid="{A35171E0-40FF-4CBB-832A-AF39E06183CE}"/>
    <cellStyle name="Percent 2 2 7 2 2" xfId="10860" xr:uid="{9A58D2DE-BBDA-4B48-BE27-3B2498CA908A}"/>
    <cellStyle name="Percent 2 2 7 3" xfId="4540" xr:uid="{D03B2DD2-064B-4007-BE0A-5F6787C5989B}"/>
    <cellStyle name="Percent 2 2 7 3 2" xfId="10861" xr:uid="{8FD56B8E-6413-4660-90A6-AB6F7A4821F1}"/>
    <cellStyle name="Percent 2 2 7 4" xfId="4541" xr:uid="{65AD5C91-63A6-4549-966C-3AAA740C4E34}"/>
    <cellStyle name="Percent 2 2 7 4 2" xfId="10862" xr:uid="{DB816D72-E9D3-45BA-9ACE-18F6A2A3CB41}"/>
    <cellStyle name="Percent 2 2 7 5" xfId="10859" xr:uid="{42FD44AF-5D2E-4545-AA19-06145B801A4D}"/>
    <cellStyle name="Percent 2 2 8" xfId="4542" xr:uid="{E5AC094B-09D5-4BE6-9776-1576CBD42561}"/>
    <cellStyle name="Percent 2 2 8 2" xfId="10863" xr:uid="{AF85563A-3B09-40CA-BFF3-C36F3263A39F}"/>
    <cellStyle name="Percent 2 2 9" xfId="4543" xr:uid="{1B5E71B7-03FF-43C5-A332-E855766C1DAE}"/>
    <cellStyle name="Percent 2 2 9 2" xfId="10864" xr:uid="{78327690-28F8-424C-B535-3A3F69388578}"/>
    <cellStyle name="Percent 2 20" xfId="4503" xr:uid="{4298DE0D-C327-4366-A0A3-26BDBF047BE8}"/>
    <cellStyle name="Percent 2 20 2" xfId="10825" xr:uid="{5FF30615-D3C0-40C5-A9AA-857C4CAD6848}"/>
    <cellStyle name="Percent 2 21" xfId="4505" xr:uid="{4C037275-0CE1-4D4D-86C7-B7D5679D1FDD}"/>
    <cellStyle name="Percent 2 21 2" xfId="10827" xr:uid="{BF076151-1445-4BB4-AA01-5BB32761CB05}"/>
    <cellStyle name="Percent 2 22" xfId="4507" xr:uid="{00482828-8E40-4F5D-950D-E06EA963BA13}"/>
    <cellStyle name="Percent 2 22 2" xfId="10829" xr:uid="{AB8107B1-F4F3-4C16-BF46-511292B8B9D8}"/>
    <cellStyle name="Percent 2 23" xfId="4509" xr:uid="{D5CF57BC-2227-4FD6-A747-520442F4D236}"/>
    <cellStyle name="Percent 2 23 2" xfId="10831" xr:uid="{A4A547DB-3608-4EEC-934C-8CEF6D48F9B1}"/>
    <cellStyle name="Percent 2 24" xfId="4511" xr:uid="{1F61D2A7-7632-4FBB-B032-D55A10D5E322}"/>
    <cellStyle name="Percent 2 24 2" xfId="10833" xr:uid="{294F192A-BB20-4EF9-9051-57292511D6AA}"/>
    <cellStyle name="Percent 2 25" xfId="4545" xr:uid="{2FC14750-8E8D-461B-AF65-99A31BD0AB09}"/>
    <cellStyle name="Percent 2 25 2" xfId="10866" xr:uid="{A9D81D5E-B645-46DE-B0C4-2153EDA5BDE2}"/>
    <cellStyle name="Percent 2 26" xfId="4547" xr:uid="{20198A57-5D92-457B-990A-F691314A2480}"/>
    <cellStyle name="Percent 2 26 2" xfId="10868" xr:uid="{4339ABB5-DAE3-457C-A1CF-A6A138A06FED}"/>
    <cellStyle name="Percent 2 27" xfId="4549" xr:uid="{AEAADDC6-FD83-4DCA-A2ED-0185C10DE041}"/>
    <cellStyle name="Percent 2 27 2" xfId="10870" xr:uid="{119C1C25-B4D9-4F2C-B906-8F9DCD8E20A0}"/>
    <cellStyle name="Percent 2 28" xfId="4551" xr:uid="{438DA18D-F4B0-4DCC-8B80-736F86943E91}"/>
    <cellStyle name="Percent 2 28 2" xfId="10872" xr:uid="{647576F6-2D76-4D67-A57A-13CB888FC1CB}"/>
    <cellStyle name="Percent 2 29" xfId="4553" xr:uid="{6E8FD981-5FC1-4F35-B7F3-53E45317FF56}"/>
    <cellStyle name="Percent 2 29 2" xfId="10874" xr:uid="{AB1306F8-DF4A-495A-A78D-84A02FBD46B2}"/>
    <cellStyle name="Percent 2 3" xfId="307" xr:uid="{ACE61124-B81C-481B-A996-2F81FB9E985E}"/>
    <cellStyle name="Percent 2 3 2" xfId="4555" xr:uid="{6DA57413-5763-4E4B-9470-30A34BDF6284}"/>
    <cellStyle name="Percent 2 3 2 2" xfId="10876" xr:uid="{D5CA5992-BF61-46D6-9D74-85443633A1C0}"/>
    <cellStyle name="Percent 2 3 3" xfId="10875" xr:uid="{D4FA795A-4446-4277-9011-17FE6859189D}"/>
    <cellStyle name="Percent 2 3 4" xfId="6622" xr:uid="{82037020-088E-4DE1-BB64-6FBCE3F6F308}"/>
    <cellStyle name="Percent 2 3 5" xfId="4554" xr:uid="{95396EA2-B8EC-4657-B9E7-1C0098858B53}"/>
    <cellStyle name="Percent 2 30" xfId="4544" xr:uid="{1516FBA2-D0BC-42A2-9419-8CCE22896ADD}"/>
    <cellStyle name="Percent 2 30 2" xfId="10865" xr:uid="{9BE18ACC-976D-4384-8940-7AA3EE1640FF}"/>
    <cellStyle name="Percent 2 31" xfId="4546" xr:uid="{C347271E-7837-44D1-AE6C-08E6DEE4BE9B}"/>
    <cellStyle name="Percent 2 31 2" xfId="10867" xr:uid="{F844FD0B-EA09-4B50-99BD-1F0757B9B825}"/>
    <cellStyle name="Percent 2 32" xfId="4548" xr:uid="{07A75389-309F-4FC1-9AA9-7E75FB8196A8}"/>
    <cellStyle name="Percent 2 32 2" xfId="10869" xr:uid="{98D65B38-BBD2-4D9D-A6C1-B8AE12A700DE}"/>
    <cellStyle name="Percent 2 33" xfId="4550" xr:uid="{7654D8D6-4933-4561-97BE-E9A4FE9ACEEA}"/>
    <cellStyle name="Percent 2 33 2" xfId="10871" xr:uid="{877D77A3-A439-4F49-814C-69B1823976BD}"/>
    <cellStyle name="Percent 2 34" xfId="4552" xr:uid="{4F779C01-C167-4008-B448-9E80569DFBEE}"/>
    <cellStyle name="Percent 2 34 2" xfId="10873" xr:uid="{DBC8D313-EAF5-4158-877B-261D9FF4BBDD}"/>
    <cellStyle name="Percent 2 35" xfId="4557" xr:uid="{E4D88A89-9B13-4A16-9B2C-1ECFB60163A7}"/>
    <cellStyle name="Percent 2 35 2" xfId="10878" xr:uid="{52F8BFAC-8FC8-4DC8-8469-D663D2D259DA}"/>
    <cellStyle name="Percent 2 36" xfId="4559" xr:uid="{28D2F3DD-10A1-4047-9C97-EC6BF2169B5A}"/>
    <cellStyle name="Percent 2 36 2" xfId="10880" xr:uid="{8EC2A5FF-75EC-4F6D-8426-3EF4AEC525D4}"/>
    <cellStyle name="Percent 2 37" xfId="4561" xr:uid="{8DE02942-8369-4000-AE96-B687F17EAD61}"/>
    <cellStyle name="Percent 2 37 2" xfId="10882" xr:uid="{1E8A535E-25E5-49E2-AE56-EC5819592327}"/>
    <cellStyle name="Percent 2 38" xfId="4563" xr:uid="{5AFDF4B7-DDFC-44B2-B021-FAF08AB1A54F}"/>
    <cellStyle name="Percent 2 38 2" xfId="10884" xr:uid="{E437F508-74E8-4CC6-9368-5A89C3A67B4A}"/>
    <cellStyle name="Percent 2 39" xfId="4565" xr:uid="{1B8A6410-2F25-4EDA-BC50-8DEF2BBCE94C}"/>
    <cellStyle name="Percent 2 39 2" xfId="10886" xr:uid="{5AB1CFBB-52C4-4F79-AA97-415858086F79}"/>
    <cellStyle name="Percent 2 4" xfId="4566" xr:uid="{110123B9-FE72-4DCB-A4E7-2DA5278CEF9E}"/>
    <cellStyle name="Percent 2 4 2" xfId="4567" xr:uid="{A52803BA-8C60-437B-9586-268EC4CB50F0}"/>
    <cellStyle name="Percent 2 4 3" xfId="10887" xr:uid="{57F0C58D-382E-4E03-8524-042992AAF741}"/>
    <cellStyle name="Percent 2 4 4" xfId="6623" xr:uid="{DEDC1F63-1F64-4FB3-B621-1D11FF2D6301}"/>
    <cellStyle name="Percent 2 40" xfId="4556" xr:uid="{ABE386BD-875D-4735-939B-CE9ED83534ED}"/>
    <cellStyle name="Percent 2 40 2" xfId="10877" xr:uid="{49760ED1-3818-469C-85F4-82B2FAB2AF95}"/>
    <cellStyle name="Percent 2 41" xfId="4558" xr:uid="{47E510ED-2A1C-43BF-B71F-A6FE7C4EA2A7}"/>
    <cellStyle name="Percent 2 41 2" xfId="10879" xr:uid="{16A7E743-E3E4-48B8-82DB-412B87136EEA}"/>
    <cellStyle name="Percent 2 42" xfId="4560" xr:uid="{CC4FD06D-088F-4933-811C-2A9BF1B162C3}"/>
    <cellStyle name="Percent 2 42 2" xfId="10881" xr:uid="{9893E64C-86A9-4FF0-9AD8-710DF564F98B}"/>
    <cellStyle name="Percent 2 43" xfId="4562" xr:uid="{9BF858B1-59FF-4398-8599-4947FE1E96D6}"/>
    <cellStyle name="Percent 2 43 2" xfId="10883" xr:uid="{18A17061-5C15-4A9D-8097-BF9A4D1AE5A1}"/>
    <cellStyle name="Percent 2 44" xfId="4564" xr:uid="{78E0BCAA-EF79-4E3A-90A4-6EEAE2BB0F4E}"/>
    <cellStyle name="Percent 2 44 2" xfId="10885" xr:uid="{BAB59B78-BFFA-4571-8FC1-A394C999D258}"/>
    <cellStyle name="Percent 2 45" xfId="4569" xr:uid="{156F9026-4B09-4909-9C56-E7FDC6E93037}"/>
    <cellStyle name="Percent 2 45 2" xfId="10889" xr:uid="{06A913DF-1099-4758-8897-2DB55081852A}"/>
    <cellStyle name="Percent 2 46" xfId="4571" xr:uid="{1FB0978B-8A96-4B90-865D-31462B6997B7}"/>
    <cellStyle name="Percent 2 46 2" xfId="10891" xr:uid="{64FF5A2D-71F3-4C9E-9FBE-184F12F27FC4}"/>
    <cellStyle name="Percent 2 47" xfId="4573" xr:uid="{1F11CA79-45BF-4A59-8CFD-435CF1A2C8C8}"/>
    <cellStyle name="Percent 2 47 2" xfId="10893" xr:uid="{EBE7A3EA-FD53-49B1-97E2-7B1BCCAA71C2}"/>
    <cellStyle name="Percent 2 48" xfId="4575" xr:uid="{8B6ACB8F-1A4A-4E86-91B7-279F5B403FAF}"/>
    <cellStyle name="Percent 2 48 2" xfId="10895" xr:uid="{D3DDC290-B90C-42FF-8000-D1383294E6F9}"/>
    <cellStyle name="Percent 2 49" xfId="4577" xr:uid="{EDAAFD90-D913-4B83-AD0F-1CDF6413CA2A}"/>
    <cellStyle name="Percent 2 49 2" xfId="10897" xr:uid="{19D0400D-662D-48A8-B23D-4A171E167424}"/>
    <cellStyle name="Percent 2 5" xfId="4578" xr:uid="{FE422BB3-E72A-4A7B-A27E-80983287D8C0}"/>
    <cellStyle name="Percent 2 5 2" xfId="4579" xr:uid="{F3552B2D-2F01-4284-AF26-7F44B381169C}"/>
    <cellStyle name="Percent 2 5 3" xfId="10898" xr:uid="{CCE9FB3B-87C0-46DD-96E4-39BAC317E908}"/>
    <cellStyle name="Percent 2 5 4" xfId="6624" xr:uid="{2132F325-19DF-40DC-B0F4-E7758BF0B550}"/>
    <cellStyle name="Percent 2 50" xfId="4568" xr:uid="{2EC648DE-FDC4-45B5-9B98-FE55A1C36FF0}"/>
    <cellStyle name="Percent 2 50 2" xfId="10888" xr:uid="{98445A79-8137-4727-B289-717428BE9E72}"/>
    <cellStyle name="Percent 2 51" xfId="4570" xr:uid="{558D958F-F810-4E81-B339-54A188EF38D0}"/>
    <cellStyle name="Percent 2 51 2" xfId="10890" xr:uid="{B88527DB-0231-43BA-ACC6-29B0035F1ED5}"/>
    <cellStyle name="Percent 2 52" xfId="4572" xr:uid="{AE8A5B99-1334-427F-9194-9ABAABE6E246}"/>
    <cellStyle name="Percent 2 52 2" xfId="10892" xr:uid="{558C6F40-4DD5-4203-BE67-CC536AC20911}"/>
    <cellStyle name="Percent 2 53" xfId="4574" xr:uid="{DE0094FA-AF35-4D7B-97B5-20843553B6CF}"/>
    <cellStyle name="Percent 2 53 2" xfId="10894" xr:uid="{037FF9D8-6B1C-4C19-AC50-ED4C1C5AB6E4}"/>
    <cellStyle name="Percent 2 54" xfId="4576" xr:uid="{6177249F-1FD0-4CF1-8677-C11E449793D8}"/>
    <cellStyle name="Percent 2 54 2" xfId="10896" xr:uid="{FC0B0B57-EEA1-4B89-AC6F-7165FD443162}"/>
    <cellStyle name="Percent 2 55" xfId="4581" xr:uid="{9F1E0DD7-2A04-41ED-A145-84BE8EBAC8D9}"/>
    <cellStyle name="Percent 2 55 2" xfId="10900" xr:uid="{E9FB10CA-B317-4BEB-A700-BBF7AED9D467}"/>
    <cellStyle name="Percent 2 56" xfId="4583" xr:uid="{8FA44D5C-AD5A-4A2B-ADE8-43A46CEC9185}"/>
    <cellStyle name="Percent 2 56 2" xfId="10902" xr:uid="{3D165B44-0416-44B0-9F41-4E3895C19AB5}"/>
    <cellStyle name="Percent 2 57" xfId="4585" xr:uid="{6DC7040A-3FC9-4E18-AA57-46655E320CB1}"/>
    <cellStyle name="Percent 2 57 2" xfId="10904" xr:uid="{E2EE1965-13AC-4B75-94D0-71F737964BCA}"/>
    <cellStyle name="Percent 2 58" xfId="4587" xr:uid="{ECB4B8A5-63F1-4A53-9D54-12B9F66C4604}"/>
    <cellStyle name="Percent 2 58 2" xfId="10906" xr:uid="{D74AE0EF-C977-4800-B6B7-E4BF71C5CFA7}"/>
    <cellStyle name="Percent 2 59" xfId="4589" xr:uid="{CF350EE6-1C8B-4503-967A-C520C31D9CA9}"/>
    <cellStyle name="Percent 2 59 2" xfId="10908" xr:uid="{90A1434F-66C9-4AAF-A41F-C7D43F4C7423}"/>
    <cellStyle name="Percent 2 6" xfId="4590" xr:uid="{89DBD24C-3DD8-473D-85EC-33BC661DC9E5}"/>
    <cellStyle name="Percent 2 6 2" xfId="4591" xr:uid="{73C0B6B2-94A0-4F77-B304-EE4D4B9A51B6}"/>
    <cellStyle name="Percent 2 6 2 2" xfId="10910" xr:uid="{32B4D26A-FFF5-45FD-8CD9-FE879E42F840}"/>
    <cellStyle name="Percent 2 6 2 3" xfId="6626" xr:uid="{45078DFD-DF21-4140-9C83-3F4F87DAB22C}"/>
    <cellStyle name="Percent 2 6 3" xfId="6627" xr:uid="{B67B7506-E2BA-472E-8910-3435D85CD0B2}"/>
    <cellStyle name="Percent 2 6 4" xfId="6628" xr:uid="{8EFA7C66-D692-4A90-A83E-AD36A50B2B61}"/>
    <cellStyle name="Percent 2 6 5" xfId="10909" xr:uid="{0A0B25FA-B827-4AF6-B798-C0AD2376D449}"/>
    <cellStyle name="Percent 2 6 6" xfId="6625" xr:uid="{8C3B9EC0-B59D-4119-BBD7-30E34EC6C7BA}"/>
    <cellStyle name="Percent 2 60" xfId="4580" xr:uid="{1979E32E-897E-42E4-A02D-B69B0C5F5482}"/>
    <cellStyle name="Percent 2 60 2" xfId="4592" xr:uid="{B19D96E9-D554-49BB-B9D6-59CD0947FA72}"/>
    <cellStyle name="Percent 2 60 2 2" xfId="10911" xr:uid="{6FB48086-088B-4E88-9C60-80A1BD373DE8}"/>
    <cellStyle name="Percent 2 60 3" xfId="10899" xr:uid="{438D0A8E-9484-4F52-B7C7-86281618233C}"/>
    <cellStyle name="Percent 2 61" xfId="4582" xr:uid="{8C5B281B-A2A0-4309-A8CD-13E5B2040EE4}"/>
    <cellStyle name="Percent 2 61 2" xfId="10901" xr:uid="{CC3AC36D-77E9-4683-87AE-B508092AFBD7}"/>
    <cellStyle name="Percent 2 62" xfId="4584" xr:uid="{7469DA08-7B5A-4234-94D6-FDA81746BB52}"/>
    <cellStyle name="Percent 2 62 2" xfId="10903" xr:uid="{AAFDEB56-B44D-463C-BFB3-AE1ED3E282A1}"/>
    <cellStyle name="Percent 2 63" xfId="4586" xr:uid="{E36F0558-B652-45E6-981F-B1C077F75E20}"/>
    <cellStyle name="Percent 2 63 2" xfId="10905" xr:uid="{5D704BF9-6E5B-49AD-B9F9-0270D50ED1C8}"/>
    <cellStyle name="Percent 2 64" xfId="4588" xr:uid="{9FFF94D8-7277-4C3C-BF44-6474CDBBE2E8}"/>
    <cellStyle name="Percent 2 64 2" xfId="10907" xr:uid="{8F568224-3841-4E1B-9E65-2AADFF827C9A}"/>
    <cellStyle name="Percent 2 65" xfId="4593" xr:uid="{0B1BB7D6-C804-41A9-9E01-5AC56E86E2C4}"/>
    <cellStyle name="Percent 2 65 2" xfId="10912" xr:uid="{8847213F-D186-4A72-84A5-175050B37C15}"/>
    <cellStyle name="Percent 2 66" xfId="4594" xr:uid="{6F38D7C2-D44D-40B3-87AF-F2A08015C2CB}"/>
    <cellStyle name="Percent 2 66 2" xfId="10913" xr:uid="{818D6004-455A-4AF6-A664-BFE547E006D3}"/>
    <cellStyle name="Percent 2 67" xfId="4595" xr:uid="{D94DF211-69C2-4DD8-BEAA-2619E28B3ADC}"/>
    <cellStyle name="Percent 2 67 2" xfId="10914" xr:uid="{4B56257B-EC60-4681-B0AE-5E88BA5A1AE7}"/>
    <cellStyle name="Percent 2 68" xfId="9562" xr:uid="{FD8D20B8-E35D-4EB6-BFDC-9995F62E3F84}"/>
    <cellStyle name="Percent 2 69" xfId="6619" xr:uid="{140028EF-52EF-47EF-A7E4-AB8A57CCC5FA}"/>
    <cellStyle name="Percent 2 7" xfId="4596" xr:uid="{5E6FC45C-9F96-4E31-A091-EAC408CA8043}"/>
    <cellStyle name="Percent 2 7 2" xfId="2463" xr:uid="{9E365EC6-D456-4191-A33E-5C616A1717FB}"/>
    <cellStyle name="Percent 2 7 2 2" xfId="8887" xr:uid="{7B11D63D-74F3-4226-AFC6-4BF8CA76EDCB}"/>
    <cellStyle name="Percent 2 7 3" xfId="10915" xr:uid="{846D17A6-BB99-4E66-9833-EB5211435BE3}"/>
    <cellStyle name="Percent 2 7 4" xfId="6629" xr:uid="{7AD047D1-EBA1-417E-A940-3697D1428E98}"/>
    <cellStyle name="Percent 2 70" xfId="3159" xr:uid="{7719C753-144A-4269-8C81-D9693049838B}"/>
    <cellStyle name="Percent 2 71" xfId="12113" xr:uid="{4089CB97-7261-4BA8-8620-A624F192E450}"/>
    <cellStyle name="Percent 2 72" xfId="12426" xr:uid="{04720C00-B931-44F1-9679-874F8758FD9B}"/>
    <cellStyle name="Percent 2 8" xfId="4597" xr:uid="{3E16279B-EF5E-4F06-B029-EE4A1DD1F3BB}"/>
    <cellStyle name="Percent 2 8 2" xfId="10916" xr:uid="{A87373FE-AAE9-4548-9126-4C053017F694}"/>
    <cellStyle name="Percent 2 9" xfId="681" xr:uid="{E8570BF2-8848-4C2F-8DDF-5515549E2656}"/>
    <cellStyle name="Percent 2 9 2" xfId="7232" xr:uid="{0977BA7F-151C-4DFB-8E70-93B1F576DAE6}"/>
    <cellStyle name="Percent 2_OLST Petroleum_Workings07" xfId="4598" xr:uid="{FF9F45F6-25AE-4A13-A925-2A8784559770}"/>
    <cellStyle name="Percent 20" xfId="4494" xr:uid="{314B0F6A-2DB8-479B-938B-5204EC88C286}"/>
    <cellStyle name="Percent 20 2" xfId="10816" xr:uid="{DE799E2D-D9F0-47D0-9468-14ED22681291}"/>
    <cellStyle name="Percent 21" xfId="609" xr:uid="{DDB78859-DFB9-4FC6-9DB9-DB2EA1EA8295}"/>
    <cellStyle name="Percent 21 2" xfId="7162" xr:uid="{F035C1BD-17D8-4D22-B1CF-4991318B07CD}"/>
    <cellStyle name="Percent 22" xfId="4384" xr:uid="{0C26CC42-1576-469C-A3A9-6872926081E2}"/>
    <cellStyle name="Percent 22 2" xfId="4599" xr:uid="{3D58CE7F-02F5-4380-A0CB-6931A6F56176}"/>
    <cellStyle name="Percent 22 2 2" xfId="10917" xr:uid="{14222F07-75A0-4E2C-AC32-5B9CC2C25F56}"/>
    <cellStyle name="Percent 22 3" xfId="10709" xr:uid="{42F01AA0-0BD5-4115-8F5C-87A6F52EF3A2}"/>
    <cellStyle name="Percent 23" xfId="1697" xr:uid="{25FA5310-7A11-4815-949A-22079C31F74C}"/>
    <cellStyle name="Percent 23 2" xfId="8170" xr:uid="{2A7DD682-5D1E-4D42-9E5B-95326B57E08F}"/>
    <cellStyle name="Percent 24" xfId="4496" xr:uid="{7D044946-FA48-449B-9932-F9AF8FF8BB8D}"/>
    <cellStyle name="Percent 24 2" xfId="10818" xr:uid="{C608DE60-D6B5-4DAA-B985-0BB68046683E}"/>
    <cellStyle name="Percent 25" xfId="4602" xr:uid="{514A4580-EDD0-4602-8640-09644B9FD889}"/>
    <cellStyle name="Percent 25 2" xfId="10920" xr:uid="{1987F6D6-466A-4214-A90A-F3CD6D5DFA0E}"/>
    <cellStyle name="Percent 26" xfId="4604" xr:uid="{8B30599F-40DD-438D-AACA-65A953F30BBD}"/>
    <cellStyle name="Percent 26 2" xfId="10922" xr:uid="{D86DCD49-6E7A-45D8-9C1B-4E3A240018A6}"/>
    <cellStyle name="Percent 27" xfId="4606" xr:uid="{B73C027D-9BC7-4731-BDAF-1329DC8BA49F}"/>
    <cellStyle name="Percent 27 2" xfId="10924" xr:uid="{6E82AE10-5F1D-4963-A1D8-D34D0F29B7EA}"/>
    <cellStyle name="Percent 28" xfId="4608" xr:uid="{CE8F0FE2-6EA2-4596-9FED-1A6ABEDD40D1}"/>
    <cellStyle name="Percent 28 2" xfId="4610" xr:uid="{7AAD6012-87E8-40DF-9DF5-1628E312D607}"/>
    <cellStyle name="Percent 28 2 2" xfId="10928" xr:uid="{84C01EAA-7C91-4A22-878F-011D6C6D3DF0}"/>
    <cellStyle name="Percent 28 3" xfId="10926" xr:uid="{E7108D36-1CDA-4DCC-AADE-27B29C700DFA}"/>
    <cellStyle name="Percent 29" xfId="4612" xr:uid="{A1BC1A7A-234C-403C-8BAD-59332F567DBD}"/>
    <cellStyle name="Percent 29 2" xfId="4613" xr:uid="{A83950F1-7A49-4F00-868F-88C06F022C6C}"/>
    <cellStyle name="Percent 29 2 2" xfId="10931" xr:uid="{AA42280D-5F49-42C1-B3BB-183FC805373E}"/>
    <cellStyle name="Percent 29 3" xfId="10930" xr:uid="{BB1923A0-32B7-46CB-92DD-B1BBA65CA27C}"/>
    <cellStyle name="Percent 3" xfId="168" xr:uid="{8B1C5570-011D-4EC9-9752-5D50CC8F8AA4}"/>
    <cellStyle name="Percent 3 10" xfId="10932" xr:uid="{7D19C19E-7B3C-4D37-A72B-9C4B19CD0477}"/>
    <cellStyle name="Percent 3 11" xfId="6630" xr:uid="{45820A3D-DAFE-44A8-BEE5-AF3B2039E551}"/>
    <cellStyle name="Percent 3 12" xfId="4614" xr:uid="{9992242C-0189-416C-85FB-AA83741A0DD6}"/>
    <cellStyle name="Percent 3 2" xfId="312" xr:uid="{1CF4B08F-4D9C-4636-AAED-41C15A35B125}"/>
    <cellStyle name="Percent 3 2 2" xfId="4616" xr:uid="{787C2FF5-A62B-45CA-A1A7-FFB2471E45DE}"/>
    <cellStyle name="Percent 3 2 2 2" xfId="10934" xr:uid="{0C35FC04-1703-4A23-8D83-EA1B406525D9}"/>
    <cellStyle name="Percent 3 2 3" xfId="10933" xr:uid="{8FBE2B2F-28EF-415C-A0A5-AC7B80D9D029}"/>
    <cellStyle name="Percent 3 2 4" xfId="6631" xr:uid="{46F6169E-46CC-425C-B8F0-4D6B09F2C751}"/>
    <cellStyle name="Percent 3 2 5" xfId="4615" xr:uid="{AC312691-EC7F-469C-BD44-AB86AF98775F}"/>
    <cellStyle name="Percent 3 3" xfId="4617" xr:uid="{28113259-DD90-4245-84E6-BF7EAF2B7139}"/>
    <cellStyle name="Percent 3 3 2" xfId="4619" xr:uid="{17B7B87A-6088-4D0C-A47E-9F003181F505}"/>
    <cellStyle name="Percent 3 3 2 2" xfId="10936" xr:uid="{CCBA331D-4421-4043-8DC5-E4CAAFD07FD3}"/>
    <cellStyle name="Percent 3 3 3" xfId="10935" xr:uid="{087A21D9-28E5-457F-8B52-2C18E4D17F92}"/>
    <cellStyle name="Percent 3 3 4" xfId="6632" xr:uid="{2CC2B0B2-FE3B-434A-BFB1-217E0334C8A7}"/>
    <cellStyle name="Percent 3 4" xfId="4620" xr:uid="{D0171E0A-0401-4E61-9021-2508BFE16425}"/>
    <cellStyle name="Percent 3 4 2" xfId="4621" xr:uid="{DEE669D9-66DB-485A-A8B2-ED69FE3E9E6F}"/>
    <cellStyle name="Percent 3 4 2 2" xfId="10938" xr:uid="{A84DA7BE-05F2-42C3-BA3F-36C4B71092B7}"/>
    <cellStyle name="Percent 3 4 3" xfId="10937" xr:uid="{40BF9BFA-70C3-449F-AC79-9E3BC46D8412}"/>
    <cellStyle name="Percent 3 5" xfId="4622" xr:uid="{6BF2B270-70C7-4C83-B7C2-AA31691DBAE5}"/>
    <cellStyle name="Percent 3 5 2" xfId="4623" xr:uid="{E1C24A18-5706-4F19-89E5-A0698D080290}"/>
    <cellStyle name="Percent 3 5 2 2" xfId="10940" xr:uid="{1A22DF13-1669-4897-A589-5A9288648F37}"/>
    <cellStyle name="Percent 3 5 3" xfId="10939" xr:uid="{58FD9300-6FAF-4627-B332-3D2A20EFA5F7}"/>
    <cellStyle name="Percent 3 6" xfId="4624" xr:uid="{9E00A703-F66A-4882-907F-01BAB66B9453}"/>
    <cellStyle name="Percent 3 6 2" xfId="10941" xr:uid="{001B0C89-7D80-463C-96E6-0DE9EBEBCACB}"/>
    <cellStyle name="Percent 3 7" xfId="4625" xr:uid="{22B2636F-C844-460E-8DDC-481F818B9B87}"/>
    <cellStyle name="Percent 3 7 2" xfId="10942" xr:uid="{643DEC20-5ACA-4E9F-AD62-0B45BCDD45A1}"/>
    <cellStyle name="Percent 3 8" xfId="4626" xr:uid="{23CFB36F-A2EE-4C5C-82AC-F31D7486D550}"/>
    <cellStyle name="Percent 3 8 2" xfId="10943" xr:uid="{474E798E-D76D-4D98-AF34-1A6FA6B61E83}"/>
    <cellStyle name="Percent 3 9" xfId="4627" xr:uid="{EA5A4650-8CF9-4E44-95B6-F3166BE3B3A2}"/>
    <cellStyle name="Percent 3 9 2" xfId="10944" xr:uid="{F1D31127-E8D5-425D-BEE8-B54E4B30F991}"/>
    <cellStyle name="Percent 3_WP(BS)-System" xfId="4628" xr:uid="{0113EF73-4B7B-4EF3-82B9-46D4D0164A4B}"/>
    <cellStyle name="Percent 30" xfId="4601" xr:uid="{84E45630-9722-4F46-8B10-A7507FAAD517}"/>
    <cellStyle name="Percent 30 2" xfId="4629" xr:uid="{B7CB0033-4FB1-4648-95C9-5ADCA39A33AF}"/>
    <cellStyle name="Percent 30 2 2" xfId="10945" xr:uid="{82D2099B-D3B4-4DCB-9970-5C3E43AC1CCE}"/>
    <cellStyle name="Percent 30 3" xfId="10919" xr:uid="{29B195AD-4136-4AA8-8A95-8F2E0E44E3F5}"/>
    <cellStyle name="Percent 31" xfId="4603" xr:uid="{CE1FF0AE-6BDE-4F60-AA3E-E94ACA6F8398}"/>
    <cellStyle name="Percent 31 2" xfId="10921" xr:uid="{EC278AE7-2020-466C-BA27-53A8E124E0D2}"/>
    <cellStyle name="Percent 32" xfId="57" xr:uid="{B3AE9E4B-5D63-4083-94BC-65BB87BBC297}"/>
    <cellStyle name="Percent 32 2" xfId="10923" xr:uid="{684BDE15-E0E6-4CFA-99B4-70136B796C21}"/>
    <cellStyle name="Percent 32 3" xfId="4605" xr:uid="{470B3FC2-2475-41A3-8488-9A64347C1C4C}"/>
    <cellStyle name="Percent 33" xfId="4607" xr:uid="{CEBB09EC-7326-45FE-B2E9-B445BB4A754E}"/>
    <cellStyle name="Percent 33 2" xfId="4609" xr:uid="{F5341065-FAFA-4878-B9EA-9BA6F57285A0}"/>
    <cellStyle name="Percent 33 2 2" xfId="10927" xr:uid="{B2D5A99D-1893-4AF3-9861-83A80D61730A}"/>
    <cellStyle name="Percent 33 3" xfId="10925" xr:uid="{58787EDB-80A9-40A8-BACC-5B436DCD716D}"/>
    <cellStyle name="Percent 34" xfId="4611" xr:uid="{4D8D7932-5E23-4086-AE8C-259088B21D92}"/>
    <cellStyle name="Percent 34 2" xfId="10929" xr:uid="{F0F2A1DC-6981-4E6A-B70D-BA40AC32A9A1}"/>
    <cellStyle name="Percent 35" xfId="4630" xr:uid="{9A03954E-8304-410E-8711-1AC55EC021B5}"/>
    <cellStyle name="Percent 35 2" xfId="10946" xr:uid="{F5AD533C-9A19-4AB5-B0BC-3F1EC43038D4}"/>
    <cellStyle name="Percent 36" xfId="4631" xr:uid="{B8D8EF5F-8232-4DFF-9BFD-0E6EEB0BB0CE}"/>
    <cellStyle name="Percent 36 2" xfId="10947" xr:uid="{9483A28E-3B5C-420D-BC12-53083E7DAC4E}"/>
    <cellStyle name="Percent 37" xfId="4632" xr:uid="{A34D6D97-065B-4C1D-AB5A-EB145C24F335}"/>
    <cellStyle name="Percent 37 2" xfId="10948" xr:uid="{4EF161BC-DCFB-48DC-B275-9E07E94895BC}"/>
    <cellStyle name="Percent 38" xfId="6992" xr:uid="{F5F1F709-0312-4D17-B497-A4720ADC8500}"/>
    <cellStyle name="Percent 39" xfId="410" xr:uid="{D5808D35-BB6A-4F09-AB0A-3F7BDF79B6E6}"/>
    <cellStyle name="Percent 4" xfId="101" xr:uid="{4654576F-2AA2-43EA-AC77-BC2F95671563}"/>
    <cellStyle name="Percent 4 10" xfId="4634" xr:uid="{EC5AAF9F-6DC3-45D9-B420-6DF8F61EE0D4}"/>
    <cellStyle name="Percent 4 10 2" xfId="10950" xr:uid="{D55BB046-727B-443F-B843-0ADFCC73BA9E}"/>
    <cellStyle name="Percent 4 11" xfId="4635" xr:uid="{FA6342CE-3440-47B8-856D-6295E1240AB5}"/>
    <cellStyle name="Percent 4 11 2" xfId="10951" xr:uid="{1D3A8EA3-C7A0-4C68-88CF-35DA7D846526}"/>
    <cellStyle name="Percent 4 12" xfId="4636" xr:uid="{ECB91BE3-2FBF-4034-90EF-10EBC8AED7E7}"/>
    <cellStyle name="Percent 4 12 2" xfId="10952" xr:uid="{7CECA0F2-815D-4BE9-B256-496FA196CE56}"/>
    <cellStyle name="Percent 4 13" xfId="4637" xr:uid="{DB902B77-2107-4C33-9D46-3533E4592554}"/>
    <cellStyle name="Percent 4 13 2" xfId="10953" xr:uid="{9B677E3A-C52A-45B4-B841-7ED876DB56EF}"/>
    <cellStyle name="Percent 4 14" xfId="10949" xr:uid="{00D2E894-D61C-4F94-80C7-02D879EF8035}"/>
    <cellStyle name="Percent 4 15" xfId="6633" xr:uid="{C2F4FF55-B988-4173-994F-5CB009D0156D}"/>
    <cellStyle name="Percent 4 16" xfId="4633" xr:uid="{B7A77592-9088-4F27-9A22-2142301C2DD1}"/>
    <cellStyle name="Percent 4 2" xfId="288" xr:uid="{DBAE1145-6518-4DC7-8D18-535131D931BB}"/>
    <cellStyle name="Percent 4 2 2" xfId="4639" xr:uid="{653BBA69-0279-476F-BEF2-9385CDF69B1B}"/>
    <cellStyle name="Percent 4 2 2 2" xfId="10955" xr:uid="{5F166FDB-DD39-4D49-9D66-A6E8B930C91F}"/>
    <cellStyle name="Percent 4 2 3" xfId="10954" xr:uid="{C61DF3D2-C789-478E-A1B8-C98E4E7EF293}"/>
    <cellStyle name="Percent 4 2 4" xfId="4638" xr:uid="{295FB6B5-E35C-4594-A814-CDCF040F4F55}"/>
    <cellStyle name="Percent 4 3" xfId="4640" xr:uid="{91400BA8-FBEF-4EBE-8727-FBF40184283A}"/>
    <cellStyle name="Percent 4 3 2" xfId="4641" xr:uid="{7452A3AF-5751-4CCC-84DE-807F095E8151}"/>
    <cellStyle name="Percent 4 3 2 2" xfId="10957" xr:uid="{25FA80F4-B801-4D48-AAC9-3A173917985F}"/>
    <cellStyle name="Percent 4 3 3" xfId="10956" xr:uid="{F166137D-D548-4A47-96A6-293DE1D0195A}"/>
    <cellStyle name="Percent 4 4" xfId="4642" xr:uid="{10D43CD7-303B-4700-97F8-93BBD181D468}"/>
    <cellStyle name="Percent 4 4 2" xfId="4643" xr:uid="{44FAE280-55FA-4F30-B164-86F033ECEAB2}"/>
    <cellStyle name="Percent 4 4 2 2" xfId="10959" xr:uid="{2AFDC88B-CB25-4057-AEF3-2B408DC41CF9}"/>
    <cellStyle name="Percent 4 4 3" xfId="10958" xr:uid="{97EA9FFA-4D3F-4585-A012-FFA4C635FD2D}"/>
    <cellStyle name="Percent 4 5" xfId="4644" xr:uid="{6B90BB30-F40B-4E38-972A-01A475AF15F7}"/>
    <cellStyle name="Percent 4 5 2" xfId="4645" xr:uid="{653BBC1C-961B-423A-8565-69FD6137B47B}"/>
    <cellStyle name="Percent 4 5 2 2" xfId="10961" xr:uid="{74699761-835A-4B73-A3AC-F8AEA6C60862}"/>
    <cellStyle name="Percent 4 5 3" xfId="10960" xr:uid="{4AA26AFB-C582-450A-B6A9-696D7B2D0534}"/>
    <cellStyle name="Percent 4 6" xfId="4646" xr:uid="{9FAF44CC-34CE-46D6-BB57-D238FA3B3A84}"/>
    <cellStyle name="Percent 4 6 2" xfId="4647" xr:uid="{B3344798-D224-4060-8342-CF06BCBDC928}"/>
    <cellStyle name="Percent 4 6 2 2" xfId="10963" xr:uid="{73EFC662-7842-401F-8A5E-CBC1E74502EB}"/>
    <cellStyle name="Percent 4 6 3" xfId="10962" xr:uid="{31F80394-CA98-43C1-A63A-B0262F73087D}"/>
    <cellStyle name="Percent 4 7" xfId="1859" xr:uid="{E2AA198F-B057-44FD-83BA-2C370B7336C3}"/>
    <cellStyle name="Percent 4 7 2" xfId="8318" xr:uid="{9D00B1A8-C220-4FCF-875D-F31EE8CAB9B2}"/>
    <cellStyle name="Percent 4 8" xfId="1864" xr:uid="{C2971516-80B4-4255-8F39-39598C6B356B}"/>
    <cellStyle name="Percent 4 8 2" xfId="8322" xr:uid="{0D7C1977-6C2A-4BF5-BDB0-FCB9B79C17A1}"/>
    <cellStyle name="Percent 4 9" xfId="1868" xr:uid="{EF122841-192F-49E6-A471-196A03CDADC8}"/>
    <cellStyle name="Percent 4 9 2" xfId="8326" xr:uid="{E3083E3F-A9FD-4CE2-9AE3-D7F34977F471}"/>
    <cellStyle name="Percent 40" xfId="13908" xr:uid="{3BFC7A3E-61E2-47F6-8E2C-BF7F2BC55007}"/>
    <cellStyle name="Percent 41" xfId="12795" xr:uid="{37DA846D-EFB9-453D-B71C-B4DCC9DD1CD5}"/>
    <cellStyle name="Percent 42" xfId="15383" xr:uid="{E9AF261A-27D0-420A-A635-BD8379F18ACA}"/>
    <cellStyle name="Percent 5" xfId="236" xr:uid="{69CB2601-A755-4780-9874-B5E390ECEDDC}"/>
    <cellStyle name="Percent 5 10" xfId="3887" xr:uid="{C9E5E338-C067-4135-84C2-23AF0F795EB3}"/>
    <cellStyle name="Percent 5 10 2" xfId="10227" xr:uid="{7AD70FD8-1B0A-4088-8877-33F9B5E9C17E}"/>
    <cellStyle name="Percent 5 11" xfId="3889" xr:uid="{F39A13B0-90E5-49B1-BBBD-F847A6EFFAE0}"/>
    <cellStyle name="Percent 5 11 2" xfId="10229" xr:uid="{F0C9889C-B6D5-47A9-8C13-30109453FB81}"/>
    <cellStyle name="Percent 5 12" xfId="3892" xr:uid="{8770F0DB-B039-45D8-A865-26590537C601}"/>
    <cellStyle name="Percent 5 12 2" xfId="10231" xr:uid="{E19E2DE9-BA55-43FD-A42B-2F3660B6CE5D}"/>
    <cellStyle name="Percent 5 13" xfId="3593" xr:uid="{5E733BF8-97D1-423F-A866-02BA4607EA65}"/>
    <cellStyle name="Percent 5 13 2" xfId="9971" xr:uid="{FBAF4BD0-1860-4B49-9DDA-27A8F48FE688}"/>
    <cellStyle name="Percent 5 14" xfId="4649" xr:uid="{6B5225D7-DEF5-4595-AFD4-EA61696B4781}"/>
    <cellStyle name="Percent 5 14 2" xfId="10965" xr:uid="{47BE5A6A-4D53-454F-AA6A-3F7DA2B57DA9}"/>
    <cellStyle name="Percent 5 15" xfId="4651" xr:uid="{6ECCAF8A-668E-41CC-96BA-7928FD0910A2}"/>
    <cellStyle name="Percent 5 15 2" xfId="10967" xr:uid="{05D5B8AA-91B0-4E1A-8068-8B29942FEF98}"/>
    <cellStyle name="Percent 5 16" xfId="4157" xr:uid="{39B7E0CF-F508-4966-8674-581F2630D893}"/>
    <cellStyle name="Percent 5 16 2" xfId="10486" xr:uid="{8B612FDB-C542-4733-B983-AB213F931AC8}"/>
    <cellStyle name="Percent 5 17" xfId="4652" xr:uid="{13EA2D63-DECC-4A37-BA69-2C6FB3B1D881}"/>
    <cellStyle name="Percent 5 17 2" xfId="10968" xr:uid="{2E512DD4-3DAA-4833-92BB-BC0318C83FDC}"/>
    <cellStyle name="Percent 5 18" xfId="4653" xr:uid="{D1E6142E-4AD2-4BF0-B7B8-10A5DC17DC62}"/>
    <cellStyle name="Percent 5 18 2" xfId="10969" xr:uid="{AC8131D0-4104-4DEC-A5E2-EEE83BAE096A}"/>
    <cellStyle name="Percent 5 19" xfId="4654" xr:uid="{CEFBA5B0-F144-4751-92CE-27A8DE1D94AC}"/>
    <cellStyle name="Percent 5 19 2" xfId="10970" xr:uid="{EA083FA9-A468-4CD8-9392-C99CD3227539}"/>
    <cellStyle name="Percent 5 2" xfId="4655" xr:uid="{B6EAE35C-7DBF-4601-9039-029F30FC8082}"/>
    <cellStyle name="Percent 5 2 2" xfId="4656" xr:uid="{FFDB19FE-C218-4D9F-8302-8EFD01236024}"/>
    <cellStyle name="Percent 5 2 2 2" xfId="4657" xr:uid="{CCBD0147-E9CA-4064-8946-D796D618CEA3}"/>
    <cellStyle name="Percent 5 2 2 2 2" xfId="4658" xr:uid="{95DF56F4-B022-4B76-9C04-0007D7096701}"/>
    <cellStyle name="Percent 5 2 2 2 2 2" xfId="10974" xr:uid="{A484153E-390A-4D84-B2B7-B62A400FAB63}"/>
    <cellStyle name="Percent 5 2 2 2 3" xfId="10973" xr:uid="{385A2092-1251-4F95-972A-2CBC4CD4AFE4}"/>
    <cellStyle name="Percent 5 2 2 3" xfId="4659" xr:uid="{F56A510A-92D0-4695-833C-94AD484E7F74}"/>
    <cellStyle name="Percent 5 2 2 3 2" xfId="4660" xr:uid="{193ACD5E-A17C-4E77-805E-C6009D8B8B5A}"/>
    <cellStyle name="Percent 5 2 2 3 2 2" xfId="10976" xr:uid="{5449D05D-DD6E-4050-B9B8-EF7E03DDA9B4}"/>
    <cellStyle name="Percent 5 2 2 3 3" xfId="10975" xr:uid="{6F95DA87-FB11-4AAE-A85E-CB888E37B687}"/>
    <cellStyle name="Percent 5 2 2 4" xfId="4661" xr:uid="{6A985A89-8CA0-48C7-BC36-D193A67E4A2A}"/>
    <cellStyle name="Percent 5 2 2 4 2" xfId="4662" xr:uid="{4B8AF186-C81D-44BF-80E2-A8276059AB2C}"/>
    <cellStyle name="Percent 5 2 2 4 2 2" xfId="10978" xr:uid="{1FDF4FC8-C235-4E45-BC08-2928849BCF9B}"/>
    <cellStyle name="Percent 5 2 2 4 3" xfId="10977" xr:uid="{D89276C2-FC7F-4C67-8ABF-27CB2C563071}"/>
    <cellStyle name="Percent 5 2 2 5" xfId="4663" xr:uid="{AFDE935F-1A33-4B6F-A2AC-8F68A74A3103}"/>
    <cellStyle name="Percent 5 2 2 5 2" xfId="10979" xr:uid="{009A694C-52E9-4FB8-863C-ED1E1B8322BE}"/>
    <cellStyle name="Percent 5 2 2 6" xfId="10972" xr:uid="{B3C0F6D2-3FD6-407E-A060-6ACA104701FE}"/>
    <cellStyle name="Percent 5 2 3" xfId="4664" xr:uid="{0CD6F0DB-E658-42B5-A1B0-006A76175899}"/>
    <cellStyle name="Percent 5 2 3 2" xfId="10980" xr:uid="{ACDA92FA-73D0-42EB-982A-5D1CB11F10A4}"/>
    <cellStyle name="Percent 5 2 4" xfId="10971" xr:uid="{5A6D0407-5F17-483D-97AC-969F2986BD9E}"/>
    <cellStyle name="Percent 5 20" xfId="4650" xr:uid="{813C35F7-BE58-4141-94B5-2D058082C7E4}"/>
    <cellStyle name="Percent 5 20 2" xfId="10966" xr:uid="{F045F65A-8465-48F7-8C84-7693F8F071E8}"/>
    <cellStyle name="Percent 5 21" xfId="10964" xr:uid="{6CB9C22E-8DAC-4058-9333-A9A4D355E603}"/>
    <cellStyle name="Percent 5 22" xfId="6634" xr:uid="{8D52625A-0A3E-4340-BE34-A3740D609691}"/>
    <cellStyle name="Percent 5 23" xfId="4648" xr:uid="{C57940F4-D6BC-4197-91E2-C2A0F7EE980E}"/>
    <cellStyle name="Percent 5 3" xfId="4665" xr:uid="{E8E5EED6-2704-46FF-9AB0-3D60B888E314}"/>
    <cellStyle name="Percent 5 3 2" xfId="10981" xr:uid="{562636B6-55CB-480D-BA6B-6373B793A908}"/>
    <cellStyle name="Percent 5 4" xfId="4666" xr:uid="{258D04AA-A8C5-4428-84C1-168AB1E83E38}"/>
    <cellStyle name="Percent 5 4 2" xfId="10982" xr:uid="{D3CD8140-CCA2-4B3C-9DCE-520455E63252}"/>
    <cellStyle name="Percent 5 5" xfId="4667" xr:uid="{EE42BA73-27A5-42D4-BA4E-BC7BE4773FE9}"/>
    <cellStyle name="Percent 5 5 2" xfId="10983" xr:uid="{A0581AE0-0A9C-4213-A6E1-5C8080AAE9E4}"/>
    <cellStyle name="Percent 5 6" xfId="4668" xr:uid="{CFE5328D-A3D1-4973-8A56-5F693A0A8367}"/>
    <cellStyle name="Percent 5 6 2" xfId="10984" xr:uid="{3668994D-06F9-4675-9865-73D95DE3BBE9}"/>
    <cellStyle name="Percent 5 7" xfId="1878" xr:uid="{38689750-5E42-4BEE-BFCD-944D9B342890}"/>
    <cellStyle name="Percent 5 7 2" xfId="8335" xr:uid="{A0AEBB7A-BA86-4D66-8FC7-A01904F7C114}"/>
    <cellStyle name="Percent 5 8" xfId="1881" xr:uid="{15E809DA-C57D-4763-A089-D2B8B77D1B91}"/>
    <cellStyle name="Percent 5 8 2" xfId="8338" xr:uid="{9A8563D3-A82B-4629-885A-2A8C78C1986E}"/>
    <cellStyle name="Percent 5 9" xfId="1884" xr:uid="{4A82E1C8-F5A1-49F3-B024-FE250C0C1AF6}"/>
    <cellStyle name="Percent 5 9 2" xfId="8341" xr:uid="{9791554C-1CD9-490D-A1FF-F92566B8EF16}"/>
    <cellStyle name="Percent 6" xfId="4669" xr:uid="{6E5CDA21-9374-4CD2-A5F6-DFB4D1E1245A}"/>
    <cellStyle name="Percent 6 2" xfId="4670" xr:uid="{FF7F1B01-F9B6-4AEE-BF58-EE46598F791E}"/>
    <cellStyle name="Percent 6 2 2" xfId="4671" xr:uid="{F87D1039-877A-4051-8F35-E11777A03983}"/>
    <cellStyle name="Percent 6 2 2 2" xfId="10987" xr:uid="{5F537E6B-FE71-41E7-84C7-9A1BE4D1D5A2}"/>
    <cellStyle name="Percent 6 2 2 3" xfId="6637" xr:uid="{0545E176-A106-44C2-A6F6-4DEF980897E1}"/>
    <cellStyle name="Percent 6 2 3" xfId="10986" xr:uid="{70CDEBC8-3807-4443-9406-6B6EBF9C7CCF}"/>
    <cellStyle name="Percent 6 2 4" xfId="6636" xr:uid="{8972A944-3322-42F7-92F3-89E7E33DF4DC}"/>
    <cellStyle name="Percent 6 3" xfId="10985" xr:uid="{DEB03C22-957E-48F8-8C6D-0D716DCDFE36}"/>
    <cellStyle name="Percent 6 4" xfId="6635" xr:uid="{EACC2B36-3AB3-4C90-814C-6D14350F495E}"/>
    <cellStyle name="Percent 7" xfId="4672" xr:uid="{C752EF4D-CB33-4C35-922A-63D2C4A96E09}"/>
    <cellStyle name="Percent 7 2" xfId="4673" xr:uid="{C4184759-AD48-4260-A5DC-6E6B6E18B6EB}"/>
    <cellStyle name="Percent 7 2 2" xfId="10989" xr:uid="{08A447F1-F235-41F1-8939-A565C49024E7}"/>
    <cellStyle name="Percent 7 2 3" xfId="6639" xr:uid="{2E4A5CF9-D595-4076-8E67-F795AB6DBFB7}"/>
    <cellStyle name="Percent 7 3" xfId="10988" xr:uid="{04894EE9-E910-4A11-A0E6-5F50F9CEDEB9}"/>
    <cellStyle name="Percent 7 4" xfId="6638" xr:uid="{D5BDDF6E-F1A4-44F9-A5C9-376F62571B1B}"/>
    <cellStyle name="Percent 8" xfId="4674" xr:uid="{72FCE94B-2E68-477E-8AEA-8C3A385DA797}"/>
    <cellStyle name="Percent 8 2" xfId="4675" xr:uid="{28F89806-0DA0-4854-A37D-A6D20561EE0D}"/>
    <cellStyle name="Percent 8 2 2" xfId="10991" xr:uid="{23B43083-3C82-473E-A847-012BDF8019B4}"/>
    <cellStyle name="Percent 8 2 3" xfId="6641" xr:uid="{80F4FFE2-6812-4838-AAA2-6D97AABFA498}"/>
    <cellStyle name="Percent 8 3" xfId="10990" xr:uid="{4262FC7C-8CE0-4AF5-8ABB-4AE300FD7667}"/>
    <cellStyle name="Percent 8 4" xfId="6640" xr:uid="{8B953498-EA3E-4478-A7A2-41E34927DFF5}"/>
    <cellStyle name="Percent 9" xfId="4676" xr:uid="{F383381E-32CB-415A-8189-73C75402E465}"/>
    <cellStyle name="Percent 9 2" xfId="4677" xr:uid="{48309540-938A-4A6B-BB44-34D506178E44}"/>
    <cellStyle name="Percent 9 2 2" xfId="10993" xr:uid="{BD267A18-9F5B-485A-9160-25DE9D24448C}"/>
    <cellStyle name="Percent 9 2 3" xfId="6643" xr:uid="{AB4D705E-7C1C-4C47-A2BC-EDC7929A8F26}"/>
    <cellStyle name="Percent 9 3" xfId="10992" xr:uid="{895C0AEB-8A72-4C13-919B-A3E7A7A75815}"/>
    <cellStyle name="Percent 9 4" xfId="6642" xr:uid="{D5116D4E-A324-4D75-9AD8-73ED0A8EC313}"/>
    <cellStyle name="percentage" xfId="720" xr:uid="{A157354B-B305-4F5B-997E-A076F3B01C80}"/>
    <cellStyle name="Pilkku_BINV" xfId="4678" xr:uid="{3F2993CE-6AE4-4119-9F86-03B25E60ABB0}"/>
    <cellStyle name="PLAN" xfId="4679" xr:uid="{8D8D2622-03C5-4E86-A764-27A3ED6526EA}"/>
    <cellStyle name="PLAN 2" xfId="10994" xr:uid="{5E9CFBCD-819A-42DC-BC79-FA1CB61063D7}"/>
    <cellStyle name="PrePop Currency (0)" xfId="4680" xr:uid="{5A369D74-A43B-4154-A51F-540827047470}"/>
    <cellStyle name="PrePop Currency (0) 2" xfId="4681" xr:uid="{61F64E3C-A410-45D7-876D-486165A27566}"/>
    <cellStyle name="PrePop Currency (0) 2 2" xfId="10996" xr:uid="{C13F6FC6-7F40-4DF4-A084-F7301F90A290}"/>
    <cellStyle name="PrePop Currency (0) 3" xfId="10995" xr:uid="{83A1089C-BBE1-45C0-A6AF-91926A1F91BA}"/>
    <cellStyle name="PrePop Currency (2)" xfId="4682" xr:uid="{CB666D33-EC07-4E3F-A9BC-E8B8B5D27390}"/>
    <cellStyle name="PrePop Currency (2) 2" xfId="1638" xr:uid="{DF668C4C-645E-474D-AD8C-1F7FB2CD2ED9}"/>
    <cellStyle name="PrePop Currency (2) 2 2" xfId="8126" xr:uid="{559E2CC4-9B4D-480E-BA55-697518100D92}"/>
    <cellStyle name="PrePop Currency (2) 3" xfId="10997" xr:uid="{2925A420-396A-4BF0-AA7B-D61978E0C96A}"/>
    <cellStyle name="PrePop Units (0)" xfId="4683" xr:uid="{CE1AEFCA-785A-4453-809D-44025C069005}"/>
    <cellStyle name="PrePop Units (0) 2" xfId="4684" xr:uid="{4B0A268C-9011-4C61-A0D7-020523136D43}"/>
    <cellStyle name="PrePop Units (0) 2 2" xfId="10999" xr:uid="{575805A0-B5BA-41A2-BA31-CB20EF515313}"/>
    <cellStyle name="PrePop Units (0) 3" xfId="10998" xr:uid="{BFF610AE-EBB2-4E0E-94B4-527097CA53B1}"/>
    <cellStyle name="PrePop Units (1)" xfId="4685" xr:uid="{B68D1E73-5567-407E-A2A8-3B9399B315A4}"/>
    <cellStyle name="PrePop Units (1) 2" xfId="4686" xr:uid="{903EA6DD-D69D-4D7F-8F26-BD868BF09A39}"/>
    <cellStyle name="PrePop Units (1) 2 2" xfId="11001" xr:uid="{C2DED88F-9283-4A97-99BD-78BC54EFE5F1}"/>
    <cellStyle name="PrePop Units (1) 3" xfId="11000" xr:uid="{CD04EED8-F899-46F8-8B3D-4FF6BF4EC828}"/>
    <cellStyle name="PrePop Units (2)" xfId="4687" xr:uid="{88EEEF34-0476-4576-8D7A-CDE74124D1B5}"/>
    <cellStyle name="PrePop Units (2) 2" xfId="4688" xr:uid="{F61A6AC6-E6AB-42F7-AD75-81565BC72542}"/>
    <cellStyle name="PrePop Units (2) 2 2" xfId="11003" xr:uid="{C92526BC-2637-4F92-B4D0-5556F3885BFC}"/>
    <cellStyle name="PrePop Units (2) 3" xfId="11002" xr:uid="{32450B99-F735-42CE-A2BD-9DBB5EFD3B66}"/>
    <cellStyle name="pricing" xfId="4689" xr:uid="{E3B3FBF7-B167-483C-83CC-EE3FF5E4283D}"/>
    <cellStyle name="pricing 2" xfId="11004" xr:uid="{43DEB022-65A0-4CE9-82B0-35878D96E062}"/>
    <cellStyle name="Profile" xfId="4690" xr:uid="{CD9C01B3-48D6-4A6F-8913-83E5F268EC7F}"/>
    <cellStyle name="Profile 2" xfId="11005" xr:uid="{CFF08AF4-A983-4EB5-BF47-8F64B3C61A43}"/>
    <cellStyle name="PSChar" xfId="4148" xr:uid="{33C904DD-E35B-422C-BB58-E22E964C2552}"/>
    <cellStyle name="PSDate" xfId="4691" xr:uid="{DB02583D-F66F-403A-935F-5900A55D50FB}"/>
    <cellStyle name="PSDec" xfId="4692" xr:uid="{37251CD5-1B18-4822-99AB-6CAC9198C7D5}"/>
    <cellStyle name="PSHeading" xfId="4693" xr:uid="{FFA7B89F-1039-4DA8-98E4-20AF27BBB6BE}"/>
    <cellStyle name="PSHeading 2" xfId="12604" xr:uid="{AF2E637A-1AE9-485F-957D-C093E4DC910D}"/>
    <cellStyle name="PSInt" xfId="4694" xr:uid="{CB6CA39B-9E01-4BD0-8787-02C7D0CFA1A0}"/>
    <cellStyle name="PSSpacer" xfId="4695" xr:uid="{843B7D6C-9AD9-4893-AEDE-70519C0AC86C}"/>
    <cellStyle name="pwstyle" xfId="5" xr:uid="{33CA24F5-023A-4EDA-A3C9-EE8B7C9D5A0F}"/>
    <cellStyle name="pwstyle 2" xfId="10112" xr:uid="{4516312B-5368-409E-AE68-19D7BB97538A}"/>
    <cellStyle name="Py?r. luku_BINV" xfId="4696" xr:uid="{BF5F1CA5-D3DB-4BEC-808F-9CC211B46FCE}"/>
    <cellStyle name="Py?r. valuutta_BINV" xfId="4697" xr:uid="{454E83DF-1565-4548-9968-71220B36D41B}"/>
    <cellStyle name="Q1" xfId="4698" xr:uid="{446C9A02-C531-469E-B178-7B3DBE936ED9}"/>
    <cellStyle name="Q1 2" xfId="4699" xr:uid="{548C9B7E-FC41-4EE0-AC81-09A60768D4D8}"/>
    <cellStyle name="Q1 2 2" xfId="11007" xr:uid="{08AD53C0-1DB9-4E01-B580-E233309D13EB}"/>
    <cellStyle name="Q1 3" xfId="11006" xr:uid="{45808323-AAE8-41B6-8FEE-939D3C20B0BB}"/>
    <cellStyle name="qn1" xfId="4700" xr:uid="{49642F01-881D-4137-84F9-6AE1A17177D7}"/>
    <cellStyle name="qn1 2" xfId="11008" xr:uid="{7238A425-B220-4C6A-AA33-08B4F7F2068C}"/>
    <cellStyle name="Quantity" xfId="3098" xr:uid="{3E179AD8-4368-4A6F-9323-2146AA5C0152}"/>
    <cellStyle name="Quantity 10" xfId="4701" xr:uid="{9D671D15-9506-4B43-867F-628C35D5125F}"/>
    <cellStyle name="Quantity 10 2" xfId="11009" xr:uid="{7100D3FF-12F3-4490-B0E9-6C0E8E00F4EA}"/>
    <cellStyle name="Quantity 10 2 2" xfId="11796" xr:uid="{EB26489C-7874-4853-9941-9166AE8FFB86}"/>
    <cellStyle name="Quantity 10 3" xfId="6645" xr:uid="{B4208DE1-58DC-416D-BB7F-0DA0F9EA7CD0}"/>
    <cellStyle name="Quantity 10 4" xfId="11644" xr:uid="{F6FF4042-F2B6-49F5-8681-E285923629FC}"/>
    <cellStyle name="Quantity 11" xfId="4702" xr:uid="{6433E6D2-CD74-48C3-AE78-270648773C40}"/>
    <cellStyle name="Quantity 11 2" xfId="11010" xr:uid="{BE79EADC-D59E-42B1-9EF5-C4B33A85753A}"/>
    <cellStyle name="Quantity 11 3" xfId="11797" xr:uid="{2EC24519-69AB-438B-BC95-947D1E78C68E}"/>
    <cellStyle name="Quantity 12" xfId="3991" xr:uid="{FDB6A470-4353-4D53-9B89-C015F74A60D7}"/>
    <cellStyle name="Quantity 12 2" xfId="10325" xr:uid="{F5668EEA-5E02-4CF3-BEAD-48E3B1D39747}"/>
    <cellStyle name="Quantity 12 3" xfId="11791" xr:uid="{3EFEC1BA-A97C-4E8A-8067-001AE6508C2A}"/>
    <cellStyle name="Quantity 13" xfId="3994" xr:uid="{D5531C87-036E-4D9F-A937-F3B96269ACDC}"/>
    <cellStyle name="Quantity 13 2" xfId="10328" xr:uid="{FD08CC4D-B3EC-431F-974A-338E80E43CC0}"/>
    <cellStyle name="Quantity 13 3" xfId="11792" xr:uid="{8AA4DA10-B92E-4CC5-9914-00893A0FC343}"/>
    <cellStyle name="Quantity 14" xfId="479" xr:uid="{DD89B7F0-0258-495C-8594-1FAD56112165}"/>
    <cellStyle name="Quantity 14 2" xfId="7052" xr:uid="{3B9D737D-32F8-4A1D-A18D-21A4CAACD9C3}"/>
    <cellStyle name="Quantity 14 3" xfId="11695" xr:uid="{B25311AA-B582-4B52-9C3D-EF2FAC627FDB}"/>
    <cellStyle name="Quantity 15" xfId="3996" xr:uid="{A5E789D4-8F03-4A36-AEFE-70B7AC360148}"/>
    <cellStyle name="Quantity 15 2" xfId="10330" xr:uid="{D498AD8B-59E8-4506-A4CF-0A505C304EC8}"/>
    <cellStyle name="Quantity 15 3" xfId="11793" xr:uid="{86E8A928-EA06-405D-B29D-2BDFE80310E6}"/>
    <cellStyle name="Quantity 16" xfId="3861" xr:uid="{F59A4DA8-3323-4CFD-918B-4963FFB44892}"/>
    <cellStyle name="Quantity 16 2" xfId="10208" xr:uid="{0EB1A914-ED51-488B-BADB-10F231F761C0}"/>
    <cellStyle name="Quantity 16 3" xfId="11786" xr:uid="{9BF588FE-00C4-4FB4-A0FE-5A749AC0EA10}"/>
    <cellStyle name="Quantity 17" xfId="3999" xr:uid="{74262EF0-A95F-4ABD-A86D-11005F6F8837}"/>
    <cellStyle name="Quantity 17 2" xfId="10333" xr:uid="{8BCEEC07-F0D1-4965-889C-F4C5B33D979B}"/>
    <cellStyle name="Quantity 17 3" xfId="11794" xr:uid="{197074BE-1087-4D1C-BCA3-7CDDB48FC77F}"/>
    <cellStyle name="Quantity 18" xfId="4002" xr:uid="{60691484-A498-4065-B8A3-7FA104EC53CB}"/>
    <cellStyle name="Quantity 18 2" xfId="10336" xr:uid="{34E5C163-1197-405B-A531-B00F2DDFE343}"/>
    <cellStyle name="Quantity 18 3" xfId="11795" xr:uid="{AAE81040-2F0E-49C3-AF7E-0A817E89B9B1}"/>
    <cellStyle name="Quantity 19" xfId="9503" xr:uid="{8B0FC59C-8E15-4F0D-9547-72BC5DCC2002}"/>
    <cellStyle name="Quantity 19 2" xfId="11749" xr:uid="{58B06026-EC9F-4617-9E32-F57B0B24D983}"/>
    <cellStyle name="Quantity 2" xfId="4703" xr:uid="{5741D06F-C353-4FB6-B090-17B10860406C}"/>
    <cellStyle name="Quantity 2 2" xfId="11011" xr:uid="{70BBB66B-3F6B-42A9-9DFC-B84F3DC59600}"/>
    <cellStyle name="Quantity 2 2 2" xfId="11798" xr:uid="{A1047EBB-77EC-410C-B505-AD587C0B45D4}"/>
    <cellStyle name="Quantity 2 3" xfId="6646" xr:uid="{1A2EA21F-0D21-4D01-8D6D-4A7B540F2491}"/>
    <cellStyle name="Quantity 2 4" xfId="11645" xr:uid="{4EB70CA8-428C-4C72-B796-1ECE32AB4637}"/>
    <cellStyle name="Quantity 20" xfId="6644" xr:uid="{FA362DB2-E31D-429B-B950-869F60871291}"/>
    <cellStyle name="Quantity 21" xfId="11643" xr:uid="{9E73950D-0359-4E00-B45B-BA31CA802AEC}"/>
    <cellStyle name="Quantity 3" xfId="4704" xr:uid="{8FAC3E00-3E7C-4AC3-A5ED-63D8EB891DD6}"/>
    <cellStyle name="Quantity 3 2" xfId="11012" xr:uid="{B326AA19-2DEC-445C-B5D2-F7B394D50600}"/>
    <cellStyle name="Quantity 3 2 2" xfId="11799" xr:uid="{CD6C720E-D52A-4AEB-B773-B09860AA836E}"/>
    <cellStyle name="Quantity 3 3" xfId="6647" xr:uid="{00AC8A13-1057-4B6F-A160-E273BE9504CA}"/>
    <cellStyle name="Quantity 3 4" xfId="11646" xr:uid="{BA37B640-0F1B-4BCF-B72E-41DBE8CF2E87}"/>
    <cellStyle name="Quantity 4" xfId="4705" xr:uid="{D2B15C3B-DB5F-4683-BF76-4DADEBA607AE}"/>
    <cellStyle name="Quantity 4 2" xfId="4706" xr:uid="{53C772F1-6510-4C13-8379-0020542ADFCF}"/>
    <cellStyle name="Quantity 4 2 2" xfId="11014" xr:uid="{10A01E00-F524-4150-9E9E-7ED40D5CD0D6}"/>
    <cellStyle name="Quantity 4 2 3" xfId="11801" xr:uid="{1192C2B2-8068-4C5E-88C6-5F70271463CE}"/>
    <cellStyle name="Quantity 4 3" xfId="11013" xr:uid="{538004E5-AE3F-4912-8444-77C200C45BF5}"/>
    <cellStyle name="Quantity 4 3 2" xfId="11800" xr:uid="{7D518FFC-7993-4FD9-81CA-2CA84678A393}"/>
    <cellStyle name="Quantity 4 4" xfId="6648" xr:uid="{147D2A7F-CD2F-4A38-B0D7-44C5DB622726}"/>
    <cellStyle name="Quantity 4 5" xfId="11647" xr:uid="{D4768A7B-6762-417E-B7C4-84EC7879775E}"/>
    <cellStyle name="Quantity 5" xfId="4707" xr:uid="{0D0B0180-4D65-4F7D-8F64-FC1E272ECA80}"/>
    <cellStyle name="Quantity 5 2" xfId="11015" xr:uid="{34E96760-35FD-4DC3-A746-2B4E69984098}"/>
    <cellStyle name="Quantity 5 2 2" xfId="11802" xr:uid="{465135E0-F544-487A-9098-A5302E28D4D6}"/>
    <cellStyle name="Quantity 5 3" xfId="6649" xr:uid="{C57D154C-199D-4553-B5B9-049229B986F6}"/>
    <cellStyle name="Quantity 5 4" xfId="11648" xr:uid="{DE69AFF6-1719-4716-80FA-02ACE841DEC0}"/>
    <cellStyle name="Quantity 6" xfId="4708" xr:uid="{3D1BB084-2ECF-4C59-BEDC-A17C3301DBAC}"/>
    <cellStyle name="Quantity 6 2" xfId="11016" xr:uid="{0D9BC754-07EA-4DF0-ADA6-EA49F2036B83}"/>
    <cellStyle name="Quantity 6 2 2" xfId="11803" xr:uid="{7527FD39-D801-4447-9FE5-BFEC62ED85A9}"/>
    <cellStyle name="Quantity 6 3" xfId="6650" xr:uid="{E4ECBACF-A48B-4BB2-8457-DD95267A5B12}"/>
    <cellStyle name="Quantity 6 4" xfId="11649" xr:uid="{96927B7C-14A0-4641-B04B-712DDD150F48}"/>
    <cellStyle name="Quantity 7" xfId="4709" xr:uid="{D4BEAA1D-5B65-4F58-898B-A0E533E8F302}"/>
    <cellStyle name="Quantity 7 2" xfId="11017" xr:uid="{7D1F6E38-4C79-4A44-A21B-BA3C97AF60CD}"/>
    <cellStyle name="Quantity 7 2 2" xfId="11804" xr:uid="{D863B2E1-C471-4B45-B214-7A3769F84538}"/>
    <cellStyle name="Quantity 7 3" xfId="6651" xr:uid="{BC5B8B01-E0C9-4230-803A-51D6210FDC3A}"/>
    <cellStyle name="Quantity 7 4" xfId="11650" xr:uid="{3EB64720-4409-4032-9FA1-2630937C719D}"/>
    <cellStyle name="Quantity 8" xfId="4710" xr:uid="{16E6BA15-8C52-4484-9A5A-700D3BED8084}"/>
    <cellStyle name="Quantity 8 2" xfId="11018" xr:uid="{43FA3B5E-996A-46EA-9114-2857A79B23AC}"/>
    <cellStyle name="Quantity 8 2 2" xfId="11805" xr:uid="{A8DA0012-6416-4507-91D1-8EB72A37EBFB}"/>
    <cellStyle name="Quantity 8 3" xfId="6652" xr:uid="{6F9AC891-E32D-4B68-A5AE-2E3BDF53D12C}"/>
    <cellStyle name="Quantity 8 4" xfId="11651" xr:uid="{E60FA88D-0F75-47D4-B892-AC58E55A2E49}"/>
    <cellStyle name="Quantity 9" xfId="3015" xr:uid="{D87D17CF-9EB3-4F66-8BBE-6821BF7D9EC6}"/>
    <cellStyle name="Quantity 9 2" xfId="9420" xr:uid="{405BC814-8C35-4DD1-9043-59E921266111}"/>
    <cellStyle name="Quantity 9 2 2" xfId="11748" xr:uid="{7A2B41B5-BEB0-409F-A15E-78B1DF718C15}"/>
    <cellStyle name="Quantity 9 3" xfId="6653" xr:uid="{D9A50C35-E08C-436C-9286-95866F4693F8}"/>
    <cellStyle name="Quantity 9 4" xfId="11652" xr:uid="{FE9F472A-A86D-47CD-83FF-B8D8065B14E6}"/>
    <cellStyle name="Quantity_282-193.00" xfId="4711" xr:uid="{A5C3C126-B42F-49BF-B3B8-FB41D031BC7B}"/>
    <cellStyle name="Rate" xfId="4712" xr:uid="{FCD131C4-F625-4D14-BF32-7E6D8B9A2505}"/>
    <cellStyle name="Rate 2" xfId="4713" xr:uid="{8C341BD8-6F5A-4DA1-AC4A-490881CEF31F}"/>
    <cellStyle name="Rate 2 2" xfId="3302" xr:uid="{4105DE97-B0AC-45C7-9365-F621E702BF37}"/>
    <cellStyle name="Rate 2 2 2" xfId="9702" xr:uid="{2DD71769-018F-42FD-A18E-78CD504F44E3}"/>
    <cellStyle name="Rate 2 3" xfId="3306" xr:uid="{572203FF-3D7D-4006-8DF3-56EF78D1EEC9}"/>
    <cellStyle name="Rate 2 3 2" xfId="9706" xr:uid="{EE7526C3-CA76-41EF-8B3E-D9A563E9F2D7}"/>
    <cellStyle name="Rate 2 4" xfId="3308" xr:uid="{0631D086-5569-424F-A4E7-04B39B3EA733}"/>
    <cellStyle name="Rate 2 4 2" xfId="9708" xr:uid="{3078556A-D47A-49E2-9A44-7A106F412900}"/>
    <cellStyle name="Rate 2 5" xfId="11020" xr:uid="{7066A680-0AA6-4695-BC4E-17A78D79333A}"/>
    <cellStyle name="Rate 3" xfId="4714" xr:uid="{BE6DEC1E-6103-4028-B234-1A8C839279E8}"/>
    <cellStyle name="Rate 3 2" xfId="3377" xr:uid="{D206D7B3-9C70-4834-9BBE-C081ABAC0E0A}"/>
    <cellStyle name="Rate 3 2 2" xfId="9775" xr:uid="{5B406ED0-0D7F-43B7-8B65-48167CCB7EB9}"/>
    <cellStyle name="Rate 3 3" xfId="3381" xr:uid="{4621ECF0-A6FC-4355-970E-D22EB8913863}"/>
    <cellStyle name="Rate 3 3 2" xfId="9779" xr:uid="{25B33624-E085-473A-A351-01B639BEB817}"/>
    <cellStyle name="Rate 3 4" xfId="3383" xr:uid="{C0D5BFAA-840F-45D3-89BE-C3B16FA93BF9}"/>
    <cellStyle name="Rate 3 4 2" xfId="9781" xr:uid="{6C3A6486-8DC5-4698-AA12-A39CCAE144BA}"/>
    <cellStyle name="Rate 3 5" xfId="11021" xr:uid="{74DD2985-1D2B-4AF3-86C5-122D45EF186F}"/>
    <cellStyle name="Rate 4" xfId="4715" xr:uid="{A97AC3A1-84F0-4D32-B09B-531F79026BA7}"/>
    <cellStyle name="Rate 4 2" xfId="11022" xr:uid="{18ED111E-CD55-424F-ACF1-B8DA64632028}"/>
    <cellStyle name="Rate 5" xfId="4716" xr:uid="{68617C5C-580D-4B1B-9822-7D48123FD7AF}"/>
    <cellStyle name="Rate 5 2" xfId="11023" xr:uid="{C43CCC0E-5203-419D-8D48-51C577CD456C}"/>
    <cellStyle name="Rate 6" xfId="4717" xr:uid="{B4C31FEF-C427-4E00-9492-31558E581D90}"/>
    <cellStyle name="Rate 6 2" xfId="11024" xr:uid="{BCCF2CCA-E8A4-46DA-9F1B-05EECBF7DDC9}"/>
    <cellStyle name="Rate 7" xfId="11019" xr:uid="{07AE42B1-063B-41A2-993B-74FC6FE51BCA}"/>
    <cellStyle name="Reset  - Style4" xfId="4718" xr:uid="{A7DCAA6E-7404-47FB-9140-BFD7FD589793}"/>
    <cellStyle name="Reset  - Style7" xfId="4719" xr:uid="{45C5DEE9-0A68-4AFB-B367-CA7BADF9CCA3}"/>
    <cellStyle name="Reset range style to defaults" xfId="4720" xr:uid="{C8464217-4771-495F-A540-8101DFF11D01}"/>
    <cellStyle name="Reset range style to defaults 2" xfId="4721" xr:uid="{080CB634-9EE4-4CA5-8634-81E2EE9CB658}"/>
    <cellStyle name="Reset range style to defaults 2 2" xfId="2798" xr:uid="{AC731606-68CF-451A-BDB8-49B217DB7E20}"/>
    <cellStyle name="Reset range style to defaults 2 2 2" xfId="9210" xr:uid="{E5480E73-2036-4BBD-BE38-88F3260E58F2}"/>
    <cellStyle name="Reset range style to defaults 2 2 2 2" xfId="13174" xr:uid="{4194F74B-5983-4FD2-B2BF-8F464B2C207F}"/>
    <cellStyle name="Reset range style to defaults 2 2 2 2 2" xfId="16276" xr:uid="{DD3B1889-550F-41FC-85BE-3714213AD30F}"/>
    <cellStyle name="Reset range style to defaults 2 2 2 2 3" xfId="17749" xr:uid="{D9078420-33A0-4B90-848E-DD1C1E69FBCC}"/>
    <cellStyle name="Reset range style to defaults 2 2 2 3" xfId="15096" xr:uid="{E63A322A-8057-4818-8EEB-EC76283368D8}"/>
    <cellStyle name="Reset range style to defaults 2 2 3" xfId="12375" xr:uid="{CE4E66C6-9148-43BE-8FB6-92F2AC01A2F1}"/>
    <cellStyle name="Reset range style to defaults 2 2 3 2" xfId="15706" xr:uid="{F3B15D61-2B1C-452E-A458-449EFD85AA27}"/>
    <cellStyle name="Reset range style to defaults 2 2 3 3" xfId="17147" xr:uid="{421201DC-67B2-4641-901B-C5D9E686DC89}"/>
    <cellStyle name="Reset range style to defaults 2 2 4" xfId="14554" xr:uid="{954EB92A-67E4-4D8A-B093-2C9488B00352}"/>
    <cellStyle name="Reset range style to defaults 2 3" xfId="11026" xr:uid="{10357A79-1250-4A0C-A462-C307DEC6694C}"/>
    <cellStyle name="Reset range style to defaults 2 3 2" xfId="13384" xr:uid="{748082D1-3FAC-44DC-BB5D-87DC63BC07AC}"/>
    <cellStyle name="Reset range style to defaults 2 3 2 2" xfId="16425" xr:uid="{EA0293D4-82D4-4367-8E19-93E73E4ADF66}"/>
    <cellStyle name="Reset range style to defaults 2 3 2 3" xfId="17916" xr:uid="{00675122-76C6-4471-A1DA-2C403DD1BFFE}"/>
    <cellStyle name="Reset range style to defaults 2 3 3" xfId="15232" xr:uid="{68812044-D14A-491D-80FC-02F556AEC255}"/>
    <cellStyle name="Reset range style to defaults 2 4" xfId="12608" xr:uid="{EE19EFC3-986B-4381-9CE0-C5972D249BA0}"/>
    <cellStyle name="Reset range style to defaults 2 4 2" xfId="15852" xr:uid="{DC599E06-E1B1-402C-B12A-90C5DF79513A}"/>
    <cellStyle name="Reset range style to defaults 2 4 3" xfId="17312" xr:uid="{150E9B4E-25F1-44B9-8C47-33264BBC17C6}"/>
    <cellStyle name="Reset range style to defaults 2 5" xfId="14689" xr:uid="{F9918E04-A4C6-4AFE-8403-099821B62268}"/>
    <cellStyle name="Reset range style to defaults 3" xfId="4722" xr:uid="{352F913C-77EB-49C7-9CDF-C7FC1D16336E}"/>
    <cellStyle name="Reset range style to defaults 3 2" xfId="4723" xr:uid="{6B712525-C47F-4A85-8EA5-7A0761A60AF9}"/>
    <cellStyle name="Reset range style to defaults 3 2 2" xfId="11028" xr:uid="{815EAA17-ABB9-4A90-A5CD-6ABB85AD968C}"/>
    <cellStyle name="Reset range style to defaults 3 2 2 2" xfId="13386" xr:uid="{9E37BD8C-A163-48BA-9A04-C3B49E40CA74}"/>
    <cellStyle name="Reset range style to defaults 3 2 2 2 2" xfId="16427" xr:uid="{BCBED8AE-621E-47D7-BF8D-8DD8D5B3CCCB}"/>
    <cellStyle name="Reset range style to defaults 3 2 2 2 3" xfId="17918" xr:uid="{4C0A9758-3B17-44A5-89D9-646FD2C14166}"/>
    <cellStyle name="Reset range style to defaults 3 2 2 3" xfId="15234" xr:uid="{09F842B5-DF38-4333-AD68-EF4BA175A6B0}"/>
    <cellStyle name="Reset range style to defaults 3 2 3" xfId="12610" xr:uid="{E98836FC-AAB6-474F-92CA-E138069FFAED}"/>
    <cellStyle name="Reset range style to defaults 3 2 3 2" xfId="15854" xr:uid="{291B3BA3-8811-45A2-9767-0F3125FC86C5}"/>
    <cellStyle name="Reset range style to defaults 3 2 3 3" xfId="17314" xr:uid="{FD4F18C7-8EDE-4F06-90F1-2B313021E28F}"/>
    <cellStyle name="Reset range style to defaults 3 2 4" xfId="14691" xr:uid="{70B5F73D-3CB5-4745-863B-87D0A093763F}"/>
    <cellStyle name="Reset range style to defaults 3 3" xfId="11027" xr:uid="{D77E8915-6182-43C3-9495-7732EC334825}"/>
    <cellStyle name="Reset range style to defaults 3 3 2" xfId="13385" xr:uid="{EF054F9A-CEE1-4920-A626-91C6A5D60BB2}"/>
    <cellStyle name="Reset range style to defaults 3 3 2 2" xfId="16426" xr:uid="{7D2F9D02-B83D-40FA-89ED-E2EFA4951DC0}"/>
    <cellStyle name="Reset range style to defaults 3 3 2 3" xfId="17917" xr:uid="{10B3A288-5836-41E9-A74F-28968C36316E}"/>
    <cellStyle name="Reset range style to defaults 3 3 3" xfId="15233" xr:uid="{81C20C70-37DB-4A6F-8C28-83BE05DD0E25}"/>
    <cellStyle name="Reset range style to defaults 3 4" xfId="12609" xr:uid="{F18C5B48-EA9A-49AF-9B57-38D8C7597A8E}"/>
    <cellStyle name="Reset range style to defaults 3 4 2" xfId="15853" xr:uid="{DF434A2E-7C84-41CA-A884-9BA332C06424}"/>
    <cellStyle name="Reset range style to defaults 3 4 3" xfId="17313" xr:uid="{1356857C-8F9C-47D3-ADC8-1A275389413B}"/>
    <cellStyle name="Reset range style to defaults 3 5" xfId="14690" xr:uid="{4F3EAC40-94D3-4804-8CAA-5F7084E2D066}"/>
    <cellStyle name="Reset range style to defaults 4" xfId="4724" xr:uid="{C4E6ED43-2E17-466E-BEFC-768F05247F4F}"/>
    <cellStyle name="Reset range style to defaults 4 2" xfId="11029" xr:uid="{FAB1EF89-CB6A-43F8-82D8-86DD5086AD3F}"/>
    <cellStyle name="Reset range style to defaults 4 2 2" xfId="13387" xr:uid="{BEDD3CD8-2284-49CE-9960-C06A70D46761}"/>
    <cellStyle name="Reset range style to defaults 4 2 2 2" xfId="16428" xr:uid="{58072078-F837-41C1-B149-FD6FE79DF8DF}"/>
    <cellStyle name="Reset range style to defaults 4 2 2 3" xfId="17919" xr:uid="{9AFCB3E4-EF5D-43B5-86A6-54A4780C0701}"/>
    <cellStyle name="Reset range style to defaults 4 2 3" xfId="15235" xr:uid="{54B16576-DE68-435D-A01D-2D7C25CD50B0}"/>
    <cellStyle name="Reset range style to defaults 4 3" xfId="12611" xr:uid="{1216F98A-7B57-4FBA-956D-D4A33F59553A}"/>
    <cellStyle name="Reset range style to defaults 4 3 2" xfId="15855" xr:uid="{0E723F8C-30B5-423F-9FFC-8CF86FB26FBD}"/>
    <cellStyle name="Reset range style to defaults 4 3 3" xfId="17315" xr:uid="{00FAF265-A3A3-49E7-B6DE-1004A6697BC0}"/>
    <cellStyle name="Reset range style to defaults 4 4" xfId="14692" xr:uid="{1D1F22BE-926C-40DB-B8F0-344FEC71FF48}"/>
    <cellStyle name="Reset range style to defaults 5" xfId="4725" xr:uid="{B49D03BC-3E18-4121-A17C-F6077DC52500}"/>
    <cellStyle name="Reset range style to defaults 5 2" xfId="11030" xr:uid="{090F157A-CD0D-42AB-8FF4-71E2F360D0CF}"/>
    <cellStyle name="Reset range style to defaults 5 2 2" xfId="13388" xr:uid="{43445F5C-C877-4B3D-9523-A7058C694E07}"/>
    <cellStyle name="Reset range style to defaults 5 2 2 2" xfId="16429" xr:uid="{348F1B2B-3A46-4DC6-B62C-A1BE1AF05864}"/>
    <cellStyle name="Reset range style to defaults 5 2 2 3" xfId="17920" xr:uid="{A37890CE-7C2F-4472-B9F0-27CFB00C6AB1}"/>
    <cellStyle name="Reset range style to defaults 5 2 3" xfId="15236" xr:uid="{0DFD795A-78B5-437C-A149-169CAF7C97F4}"/>
    <cellStyle name="Reset range style to defaults 5 3" xfId="12612" xr:uid="{1221EDAC-6F5D-4F7F-8142-16E7B91BD3CE}"/>
    <cellStyle name="Reset range style to defaults 5 3 2" xfId="15856" xr:uid="{66C6D968-16FA-45D3-AD6C-319B2EAAC3D4}"/>
    <cellStyle name="Reset range style to defaults 5 3 3" xfId="17316" xr:uid="{40A81E32-4A2C-4CE6-9AE5-5F8A82314265}"/>
    <cellStyle name="Reset range style to defaults 5 4" xfId="14693" xr:uid="{92AD2386-9AED-4AB9-A558-1B9A0C9886B1}"/>
    <cellStyle name="Reset range style to defaults 6" xfId="4726" xr:uid="{547BC5D5-619D-4A34-A977-2DE698403D75}"/>
    <cellStyle name="Reset range style to defaults 6 2" xfId="11031" xr:uid="{ABCF258E-D4A8-48FF-8F33-6BAC62AE8074}"/>
    <cellStyle name="Reset range style to defaults 6 2 2" xfId="13389" xr:uid="{32BA6141-B9E2-43F8-9C6B-56BB9FA6046F}"/>
    <cellStyle name="Reset range style to defaults 6 2 2 2" xfId="16430" xr:uid="{6F9FC53B-E2D1-4306-897B-61B9C0F4AF6C}"/>
    <cellStyle name="Reset range style to defaults 6 2 2 3" xfId="17921" xr:uid="{48749F9F-6DCB-4D7D-9FD9-FDBC4B741A86}"/>
    <cellStyle name="Reset range style to defaults 6 2 3" xfId="15237" xr:uid="{6D93A6CC-D18C-4BB3-B381-1537F6245553}"/>
    <cellStyle name="Reset range style to defaults 6 3" xfId="12613" xr:uid="{1172B93A-7C3B-46B6-AA2F-F7B632C67089}"/>
    <cellStyle name="Reset range style to defaults 6 3 2" xfId="15857" xr:uid="{0EAEAB01-5B1E-450D-8C21-E88C4B20F7AC}"/>
    <cellStyle name="Reset range style to defaults 6 3 3" xfId="17317" xr:uid="{2E18A30C-53C3-43A0-8D65-63B6F15B8FA4}"/>
    <cellStyle name="Reset range style to defaults 6 4" xfId="14694" xr:uid="{547604A7-9687-44C3-89C5-68808BD74959}"/>
    <cellStyle name="Reset range style to defaults 7" xfId="11025" xr:uid="{264156CD-C23A-4A19-AC01-9C566746DB8C}"/>
    <cellStyle name="Reset range style to defaults 7 2" xfId="13383" xr:uid="{E78B507C-2CED-495B-BD96-71B185869171}"/>
    <cellStyle name="Reset range style to defaults 7 2 2" xfId="16424" xr:uid="{5A9B7EB9-61A8-4B6D-9755-CCAB9A73B530}"/>
    <cellStyle name="Reset range style to defaults 7 2 3" xfId="17915" xr:uid="{ADED7662-AE54-4194-8530-65B85D6E95DA}"/>
    <cellStyle name="Reset range style to defaults 7 3" xfId="15231" xr:uid="{A7279727-964A-430A-8166-6806690E150F}"/>
    <cellStyle name="Reset range style to defaults 8" xfId="12607" xr:uid="{6BFFCAA1-2837-49FA-8222-E55215B1ECCA}"/>
    <cellStyle name="Reset range style to defaults 8 2" xfId="15851" xr:uid="{BEEA3FD0-E032-458C-9A44-1B1218C6FD4E}"/>
    <cellStyle name="Reset range style to defaults 8 3" xfId="17311" xr:uid="{A787239A-69FE-4E78-A551-0B17E2502C79}"/>
    <cellStyle name="Reset range style to defaults 9" xfId="14688" xr:uid="{91B82AE0-4CF2-4FA0-8E77-E31545FDB833}"/>
    <cellStyle name="Revenue(rev).xls]SEPT" xfId="3131" xr:uid="{989CE668-1D10-495A-A2BA-4C922626CBA3}"/>
    <cellStyle name="RevList" xfId="4727" xr:uid="{0695CD96-B9D7-4939-9504-776ECACF7C3F}"/>
    <cellStyle name="RevList 2" xfId="4728" xr:uid="{D96BE2C1-5CE8-48BA-8279-FA75050EEF6B}"/>
    <cellStyle name="RevList 2 2" xfId="11033" xr:uid="{F75EB982-CCBE-43D8-BAA1-F0D4BB561A47}"/>
    <cellStyle name="RevList 3" xfId="11032" xr:uid="{9B30F541-419C-4021-BC8C-458ACC0DA1E5}"/>
    <cellStyle name="Rittichai" xfId="4729" xr:uid="{F71106DA-CFB8-4D30-AA71-27B0BEFE008A}"/>
    <cellStyle name="Rittichai 2" xfId="11034" xr:uid="{82F82E5E-7FD5-47DE-BE1C-743AC75422E9}"/>
    <cellStyle name="rowStyleNumber" xfId="6654" xr:uid="{72C5DB27-C8AF-4964-B928-14AD2D85C156}"/>
    <cellStyle name="rowStyleNumber 10" xfId="6655" xr:uid="{246CE31C-487F-4185-ACA7-1C515A6D5A86}"/>
    <cellStyle name="rowStyleNumber 2" xfId="6656" xr:uid="{08A486A9-F57D-4AA4-9FA9-5D7DD1DE372A}"/>
    <cellStyle name="rowStyleNumber 3" xfId="6657" xr:uid="{73C91F48-B1CD-4725-BE82-CD436B87D8A0}"/>
    <cellStyle name="rowStyleNumber 4" xfId="6658" xr:uid="{A92A8B81-5AA9-4212-A2CB-745B8759C4F0}"/>
    <cellStyle name="rowStyleNumber 5" xfId="6659" xr:uid="{28A58DF9-CE82-4715-9B10-7A06B799C120}"/>
    <cellStyle name="rowStyleNumber 6" xfId="6660" xr:uid="{4259E42D-9E4F-4E03-B22B-F76A0E8CEB45}"/>
    <cellStyle name="rowStyleNumber 7" xfId="6661" xr:uid="{6F3C720F-107D-408C-8697-6FF984AA5886}"/>
    <cellStyle name="rowStyleNumber 8" xfId="6662" xr:uid="{28A5FE22-9751-4153-A32E-B4A9FF2AEB91}"/>
    <cellStyle name="rowStyleNumber 9" xfId="6663" xr:uid="{CB1BE16F-FE54-4D9A-A374-A68CC5F9949B}"/>
    <cellStyle name="rowStyleNumber_FAM GTEF_Lead 31.7.10" xfId="6664" xr:uid="{B900F19F-E145-448E-A527-3D45BE933DEE}"/>
    <cellStyle name="rowStyleStringLeft" xfId="6665" xr:uid="{A804FBFC-1D40-46D9-9792-58055D66681C}"/>
    <cellStyle name="rowStyleStringLeft 10" xfId="6666" xr:uid="{9BEE9E6E-7883-4014-87F4-0869E466FBE0}"/>
    <cellStyle name="rowStyleStringLeft 2" xfId="6667" xr:uid="{012D46A2-6EB4-4BA1-A8E0-BF349FF4077C}"/>
    <cellStyle name="rowStyleStringLeft 3" xfId="6668" xr:uid="{A3B9D611-5B37-45B9-BBD5-DB5E7B6DE746}"/>
    <cellStyle name="rowStyleStringLeft 4" xfId="6669" xr:uid="{B85B4A28-CECD-4842-AA36-A5DE870CC503}"/>
    <cellStyle name="rowStyleStringLeft 5" xfId="6670" xr:uid="{1BFDCBE5-6B7E-4378-B43D-C596B13E2281}"/>
    <cellStyle name="rowStyleStringLeft 6" xfId="6671" xr:uid="{6FCE0E06-5FF3-4E86-8DEF-6054FC2B52E6}"/>
    <cellStyle name="rowStyleStringLeft 7" xfId="6672" xr:uid="{739D9A23-AF6E-4806-8A26-F13ED6BF80E7}"/>
    <cellStyle name="rowStyleStringLeft 8" xfId="6673" xr:uid="{1C30934A-397F-4A3B-B6F6-BC0DB675F917}"/>
    <cellStyle name="rowStyleStringLeft 9" xfId="6674" xr:uid="{84115A3F-BD97-4749-B67E-35988CB11992}"/>
    <cellStyle name="rowStyleStringLeft_FAM GTEF_Lead 31.7.10" xfId="6675" xr:uid="{5D8DF0C7-C995-493F-914F-FF908E52C5E4}"/>
    <cellStyle name="rrency [0]_laroux_1" xfId="4730" xr:uid="{5D113747-993D-40BA-9008-54C666E84601}"/>
    <cellStyle name="s" xfId="4731" xr:uid="{A3DD93F9-A7E4-4176-8273-B536713F8F2B}"/>
    <cellStyle name="s 2" xfId="4732" xr:uid="{B1DBBFB7-3FEF-4BE9-A748-91139F0D6594}"/>
    <cellStyle name="s 2 2" xfId="11036" xr:uid="{01062827-1DCE-437B-91F1-90DA77D84AAC}"/>
    <cellStyle name="s 2 2 2" xfId="13391" xr:uid="{D74DE392-D0D8-48B7-8D11-0B5BE9218E42}"/>
    <cellStyle name="s 2 2 2 2" xfId="16432" xr:uid="{AAFEE15D-CD00-4999-A6AE-B2F9486C91E3}"/>
    <cellStyle name="s 2 2 2 3" xfId="17923" xr:uid="{A3F18083-B567-46C1-B101-0B46FB5FC48A}"/>
    <cellStyle name="s 2 2 2 4" xfId="14208" xr:uid="{84585D70-7840-4827-A5B7-205FF67B4771}"/>
    <cellStyle name="s 2 2 3" xfId="14973" xr:uid="{85BF0AF0-CBA2-40B3-9BDB-428ECF413DCC}"/>
    <cellStyle name="s 2 2 4" xfId="12784" xr:uid="{F1B6DE1E-8E92-4A95-BDFD-91483F074BB3}"/>
    <cellStyle name="s 2 3" xfId="11807" xr:uid="{FEDA63EE-A4B8-4132-94DD-70E8CB99CE18}"/>
    <cellStyle name="s 2 3 2" xfId="13728" xr:uid="{5BDF2D4B-7F22-45AE-92F0-789C033222D5}"/>
    <cellStyle name="s 2 3 2 2" xfId="16722" xr:uid="{3050A2C0-E48A-422D-9E49-1745A453F053}"/>
    <cellStyle name="s 2 3 2 3" xfId="18247" xr:uid="{2C55F17B-6079-4C9A-ADEA-B7E371A69FF0}"/>
    <cellStyle name="s 2 3 2 4" xfId="14251" xr:uid="{6B44D445-A91A-4790-8097-858BA841FC4A}"/>
    <cellStyle name="s 2 3 3" xfId="16904" xr:uid="{25BE04D4-DA65-4655-9DD4-63D2CF7C181C}"/>
    <cellStyle name="s 2 4" xfId="12615" xr:uid="{166594DE-29D2-48AE-8EC9-8F5D28A53DD8}"/>
    <cellStyle name="s 2 4 2" xfId="15859" xr:uid="{FF779AAC-87F7-482F-BF11-9B8E86E485A3}"/>
    <cellStyle name="s 2 4 3" xfId="17319" xr:uid="{ECA4A469-FABF-44A0-B271-95B4A23514DC}"/>
    <cellStyle name="s 2 4 4" xfId="14140" xr:uid="{085A0137-1063-4387-87DB-C5A977468C5D}"/>
    <cellStyle name="s 2 5" xfId="15559" xr:uid="{FDA0A98F-36EB-46CA-BCF7-56EFD120B443}"/>
    <cellStyle name="s 2 6" xfId="13089" xr:uid="{92399499-9190-458D-925B-5BF5EA6D90C7}"/>
    <cellStyle name="s 3" xfId="11035" xr:uid="{61903236-012A-41A2-94AD-9AAF32EA147C}"/>
    <cellStyle name="s 3 2" xfId="13390" xr:uid="{DB1F60DF-2013-4173-B545-91090ABE9A85}"/>
    <cellStyle name="s 3 2 2" xfId="16431" xr:uid="{82B3B063-A1EC-4A04-83A7-5DCA43E7B234}"/>
    <cellStyle name="s 3 2 3" xfId="17922" xr:uid="{E18FC5D6-9FDE-435D-8638-82FBEB9989EB}"/>
    <cellStyle name="s 3 2 4" xfId="14207" xr:uid="{F8149F59-B3F6-480F-B9A0-38423C1DAC6D}"/>
    <cellStyle name="s 3 3" xfId="14967" xr:uid="{D94B0626-FCB4-4BB8-878A-4CC3601D5803}"/>
    <cellStyle name="s 3 4" xfId="13960" xr:uid="{B22B792F-7A2B-4726-BDF8-A61EF4DE299F}"/>
    <cellStyle name="s 4" xfId="11806" xr:uid="{FF5354BC-334C-4260-86D7-98F2629299A6}"/>
    <cellStyle name="s 4 2" xfId="13727" xr:uid="{A5F7F8E8-EEC0-46B6-B39B-DB39F8404230}"/>
    <cellStyle name="s 4 2 2" xfId="16721" xr:uid="{23313BDD-5656-4607-9E3D-32C201617AB9}"/>
    <cellStyle name="s 4 2 3" xfId="18246" xr:uid="{FDD23601-B1D5-4A6C-8B61-A532D4189FB0}"/>
    <cellStyle name="s 4 2 4" xfId="14250" xr:uid="{D2E4CA49-9D66-4276-A38C-10D450AFB729}"/>
    <cellStyle name="s 4 3" xfId="16903" xr:uid="{73E8F94C-5906-409E-94DE-6C0874676B57}"/>
    <cellStyle name="s 5" xfId="12614" xr:uid="{2C097116-74C9-4B26-BE22-FACCB4A991A0}"/>
    <cellStyle name="s 5 2" xfId="15858" xr:uid="{AFE55B62-715F-4E62-BB54-7FE8DB6DFAD2}"/>
    <cellStyle name="s 5 3" xfId="17318" xr:uid="{4DD2AF33-7A97-4AAC-B30E-8A2A8BBC84EC}"/>
    <cellStyle name="s 5 4" xfId="14139" xr:uid="{7D64BE63-FAA9-4F4A-908D-8EEE4D7C4398}"/>
    <cellStyle name="s 6" xfId="14570" xr:uid="{3409180B-4A78-4640-A7BF-1B4DAE85E412}"/>
    <cellStyle name="s 7" xfId="12606" xr:uid="{4DE79489-8E45-4A4B-B107-FEA8BDC764F5}"/>
    <cellStyle name="s_FA" xfId="4733" xr:uid="{1E04AE77-0FD8-4F17-AD2E-842B203BE745}"/>
    <cellStyle name="s_FA 2" xfId="4734" xr:uid="{3A172D88-FFE0-4C36-814C-AD70AEF23D7E}"/>
    <cellStyle name="s_FA 2 2" xfId="11038" xr:uid="{FEF4B815-B35D-4512-8192-A010DC38BFD2}"/>
    <cellStyle name="s_FA 2 2 2" xfId="13393" xr:uid="{43DC2A9D-89E8-43EE-95E7-78129FB6391B}"/>
    <cellStyle name="s_FA 2 2 2 2" xfId="16434" xr:uid="{A3D8DF19-3470-4576-AC43-5856A7F245C0}"/>
    <cellStyle name="s_FA 2 2 2 3" xfId="17925" xr:uid="{9E481D9B-2894-44AD-BB01-EE6F439DFE36}"/>
    <cellStyle name="s_FA 2 2 2 4" xfId="14210" xr:uid="{FEA6E169-BB91-47A0-AAB1-080098A35D9F}"/>
    <cellStyle name="s_FA 2 2 3" xfId="14421" xr:uid="{81B1C8C4-33CC-4934-8023-66280FDAA98C}"/>
    <cellStyle name="s_FA 2 2 4" xfId="12829" xr:uid="{1A7E4366-AA75-4D20-BD85-8434245B5F16}"/>
    <cellStyle name="s_FA 2 3" xfId="11809" xr:uid="{7A895C99-B66E-4551-A3E6-B3DD38DEC353}"/>
    <cellStyle name="s_FA 2 3 2" xfId="13730" xr:uid="{DD46FD18-9465-4405-A232-2638FB15CE9C}"/>
    <cellStyle name="s_FA 2 3 2 2" xfId="16724" xr:uid="{7CEEC9D2-8A1D-41A9-9457-895A8309C107}"/>
    <cellStyle name="s_FA 2 3 2 3" xfId="18249" xr:uid="{3CF9B334-5E09-486C-A249-21534C7F5672}"/>
    <cellStyle name="s_FA 2 3 2 4" xfId="14253" xr:uid="{EA0B2430-2B6E-49A2-AC37-27B517553B85}"/>
    <cellStyle name="s_FA 2 3 3" xfId="16906" xr:uid="{F6997324-F433-4921-BE12-074C5754F80E}"/>
    <cellStyle name="s_FA 2 4" xfId="12617" xr:uid="{3BBB42B7-FA77-48C6-9E01-1FD93E916129}"/>
    <cellStyle name="s_FA 2 4 2" xfId="15861" xr:uid="{6328BA82-4E1E-40CB-8D44-4A96719C8E6A}"/>
    <cellStyle name="s_FA 2 4 3" xfId="17321" xr:uid="{8E1C55FB-12E2-49F9-BE6A-290A19EACD17}"/>
    <cellStyle name="s_FA 2 4 4" xfId="14142" xr:uid="{AF0DE585-B767-4F86-B094-A7D35199C43D}"/>
    <cellStyle name="s_FA 2 5" xfId="14856" xr:uid="{78978928-9E41-4E71-80C6-4C5BDEC5C6C0}"/>
    <cellStyle name="s_FA 2 6" xfId="12123" xr:uid="{7FB336D7-CEF4-4A19-B6E4-387A0E2AC1BF}"/>
    <cellStyle name="s_FA 3" xfId="11037" xr:uid="{C3797CB5-1857-4A7E-A663-39C0FAD977E2}"/>
    <cellStyle name="s_FA 3 2" xfId="13392" xr:uid="{B2827B4C-BCD2-4FA8-AEAE-6ECCD5E63BFD}"/>
    <cellStyle name="s_FA 3 2 2" xfId="16433" xr:uid="{BE2F6BA4-1195-4028-8371-03A45E5AEC95}"/>
    <cellStyle name="s_FA 3 2 3" xfId="17924" xr:uid="{6C223D39-9356-49D4-9833-6AC8BDE1DFF5}"/>
    <cellStyle name="s_FA 3 2 4" xfId="14209" xr:uid="{6632B8F6-2B7C-4722-B0DF-3023CED8460C}"/>
    <cellStyle name="s_FA 3 3" xfId="14427" xr:uid="{FC83A2B8-9709-4140-AA06-9A978C4A3AF4}"/>
    <cellStyle name="s_FA 3 4" xfId="12489" xr:uid="{C387CCD7-6AD3-4033-9EB8-6B1358677430}"/>
    <cellStyle name="s_FA 4" xfId="11808" xr:uid="{CC45600C-E37D-4FD1-A737-558A1F29F94E}"/>
    <cellStyle name="s_FA 4 2" xfId="13729" xr:uid="{6AD600F5-287C-4489-821F-12566F23D9C6}"/>
    <cellStyle name="s_FA 4 2 2" xfId="16723" xr:uid="{2B6B18CB-294E-43FD-96EA-A782CBC74EA3}"/>
    <cellStyle name="s_FA 4 2 3" xfId="18248" xr:uid="{F927E959-C0E7-42E7-8B53-F4AF7198E782}"/>
    <cellStyle name="s_FA 4 2 4" xfId="14252" xr:uid="{CF5E82F7-5A70-40EA-8C91-72FA6FD4C844}"/>
    <cellStyle name="s_FA 4 3" xfId="16905" xr:uid="{E5F72783-D2CE-4B80-8594-C1E161139DE2}"/>
    <cellStyle name="s_FA 5" xfId="12616" xr:uid="{F864206A-96C1-4CC6-946F-DC606836AFC6}"/>
    <cellStyle name="s_FA 5 2" xfId="15860" xr:uid="{3B3527FE-4775-4A69-A2B8-376E416A9D0D}"/>
    <cellStyle name="s_FA 5 3" xfId="17320" xr:uid="{A3241989-FAF0-43C5-A84D-DE5D28D2DC77}"/>
    <cellStyle name="s_FA 5 4" xfId="14141" xr:uid="{777C325E-AF84-429F-9B37-2E6FAD061C6F}"/>
    <cellStyle name="s_FA 6" xfId="15558" xr:uid="{86B089B8-7597-4295-95C0-257A2D5B551B}"/>
    <cellStyle name="s_FA 7" xfId="12532" xr:uid="{4406BF07-9798-4055-A192-0A4326A033FB}"/>
    <cellStyle name="s_FA_WP-IS" xfId="779" xr:uid="{9C19F89F-8FB6-46BA-B603-F22CEA6532A8}"/>
    <cellStyle name="s_FA_WP-IS 2" xfId="4735" xr:uid="{2168AFF6-C4F6-45B7-B23E-D37485A467E4}"/>
    <cellStyle name="s_FA_WP-IS 2 2" xfId="11039" xr:uid="{4AB7350B-2BFD-4A57-BBCE-51E5985EA859}"/>
    <cellStyle name="s_FA_WP-IS 2 2 2" xfId="13394" xr:uid="{64C6DE58-F55A-412C-AC6E-D7942F067C99}"/>
    <cellStyle name="s_FA_WP-IS 2 2 2 2" xfId="16435" xr:uid="{E402E89A-BBE5-44C4-A01C-B3256BDA93DA}"/>
    <cellStyle name="s_FA_WP-IS 2 2 2 3" xfId="17926" xr:uid="{629796AA-EC75-436D-9BBA-51B6BDECBEF8}"/>
    <cellStyle name="s_FA_WP-IS 2 2 2 4" xfId="14211" xr:uid="{888FC4B7-DB1B-4B12-A7BB-33AEDCDB5A6B}"/>
    <cellStyle name="s_FA_WP-IS 2 2 3" xfId="14972" xr:uid="{51C78D9A-4F63-4830-8D43-A4C6F44EFFD2}"/>
    <cellStyle name="s_FA_WP-IS 2 2 4" xfId="12249" xr:uid="{AB70D07A-353F-423A-9927-F6707E8E6454}"/>
    <cellStyle name="s_FA_WP-IS 2 3" xfId="11810" xr:uid="{DF7A0FB8-C8F7-4470-ACA5-32F1489B7137}"/>
    <cellStyle name="s_FA_WP-IS 2 3 2" xfId="13731" xr:uid="{BA7D833E-9FF8-4CA9-B85D-18E3C4DA3520}"/>
    <cellStyle name="s_FA_WP-IS 2 3 2 2" xfId="16725" xr:uid="{8BEE718A-4730-4894-8362-16C841E4B688}"/>
    <cellStyle name="s_FA_WP-IS 2 3 2 3" xfId="18250" xr:uid="{86F876DF-10FF-418E-9BF7-B9E7374C132D}"/>
    <cellStyle name="s_FA_WP-IS 2 3 2 4" xfId="14254" xr:uid="{3B4B41CF-8AD2-4077-A7D6-012B6ED489C7}"/>
    <cellStyle name="s_FA_WP-IS 2 3 3" xfId="16907" xr:uid="{1D09FAD7-AA1B-4D3D-8258-6F234D9A69F7}"/>
    <cellStyle name="s_FA_WP-IS 2 4" xfId="12618" xr:uid="{0814C346-3234-4DC2-95A1-84F801DD3CFF}"/>
    <cellStyle name="s_FA_WP-IS 2 4 2" xfId="15862" xr:uid="{7EDABD55-D348-4EC2-A5BF-D3E1C457FDD1}"/>
    <cellStyle name="s_FA_WP-IS 2 4 3" xfId="17322" xr:uid="{24BAD6C6-1949-4303-AC2E-A1A74EA8C9F9}"/>
    <cellStyle name="s_FA_WP-IS 2 4 4" xfId="14143" xr:uid="{90B9B9EC-A3AC-455B-86A4-05A2E4CD1B86}"/>
    <cellStyle name="s_FA_WP-IS 2 5" xfId="15112" xr:uid="{789AA2C1-442D-4A39-8375-AC7694222ADE}"/>
    <cellStyle name="s_FA_WP-IS 2 6" xfId="13124" xr:uid="{81E94244-5BC4-4DF5-9127-5297C3943EA8}"/>
    <cellStyle name="s_FA_WP-IS 3" xfId="7320" xr:uid="{F986493E-D697-491D-8ACA-1E7311CF2F3E}"/>
    <cellStyle name="s_FA_WP-IS 3 2" xfId="12982" xr:uid="{1D7446E9-64FC-4A9A-ADEB-7346B50EF52A}"/>
    <cellStyle name="s_FA_WP-IS 3 2 2" xfId="16148" xr:uid="{22E15083-F5E4-4003-B6E1-0753DE260107}"/>
    <cellStyle name="s_FA_WP-IS 3 2 3" xfId="17616" xr:uid="{701F4122-84F3-4A5A-8A6C-3D929BAE3E2B}"/>
    <cellStyle name="s_FA_WP-IS 3 2 4" xfId="14168" xr:uid="{F4ECE8E2-94EC-45C9-8CC4-EE30A3719D06}"/>
    <cellStyle name="s_FA_WP-IS 3 3" xfId="14545" xr:uid="{7FCF2B13-0B75-4B3B-8491-70707C4930F0}"/>
    <cellStyle name="s_FA_WP-IS 3 4" xfId="12783" xr:uid="{4DDCBE26-BF42-498B-B49E-02AB14EB2C9B}"/>
    <cellStyle name="s_FA_WP-IS 4" xfId="11722" xr:uid="{1737F319-32CC-4173-8747-72256DA4B8AC}"/>
    <cellStyle name="s_FA_WP-IS 4 2" xfId="13675" xr:uid="{505E04CC-2715-4454-A461-C568EEC98467}"/>
    <cellStyle name="s_FA_WP-IS 4 2 2" xfId="16698" xr:uid="{2FCAE6A0-8CC6-426D-9BF3-EBC5820DD01C}"/>
    <cellStyle name="s_FA_WP-IS 4 2 3" xfId="18195" xr:uid="{5F8FE5E8-ABCE-4F75-BB35-801E668E413A}"/>
    <cellStyle name="s_FA_WP-IS 4 2 4" xfId="14228" xr:uid="{B2A5290C-8936-4499-A572-79888BE65D5A}"/>
    <cellStyle name="s_FA_WP-IS 4 3" xfId="16881" xr:uid="{51BEA2D5-B533-4E41-A2EC-4E40A3DD7E79}"/>
    <cellStyle name="s_FA_WP-IS 5" xfId="12163" xr:uid="{3F0CA1C7-A2CA-4C43-92F6-AA39EC6713CD}"/>
    <cellStyle name="s_FA_WP-IS 5 2" xfId="15580" xr:uid="{FA60F096-329A-47D3-A024-8544A2052A19}"/>
    <cellStyle name="s_FA_WP-IS 5 3" xfId="17011" xr:uid="{670DCC03-DE54-4349-A5AB-1FD397C34AAB}"/>
    <cellStyle name="s_FA_WP-IS 5 4" xfId="14103" xr:uid="{4C880070-69D1-4061-BC2D-AA3661AC1774}"/>
    <cellStyle name="s_FA_WP-IS 6" xfId="15373" xr:uid="{D6062726-9C71-4EC5-95C5-9C6B37D2922D}"/>
    <cellStyle name="s_FA_WP-IS 7" xfId="12411" xr:uid="{D2D335FD-90B6-475C-95F6-BCA67FA159F5}"/>
    <cellStyle name="s_purchases test - orisoft systems" xfId="4736" xr:uid="{D10AA609-5A79-4DB5-B091-02CBC6499538}"/>
    <cellStyle name="s_purchases test - orisoft systems 2" xfId="2718" xr:uid="{2FFF08D4-FE21-44D9-BF31-05674AE3F029}"/>
    <cellStyle name="s_purchases test - orisoft systems 2 2" xfId="9131" xr:uid="{21A1003E-5C56-4E36-B4F2-A5BFFA6D29ED}"/>
    <cellStyle name="s_purchases test - orisoft systems 2 2 2" xfId="13159" xr:uid="{A4B97E16-3B9B-4D9A-8B91-D3FA9BD3459B}"/>
    <cellStyle name="s_purchases test - orisoft systems 2 2 2 2" xfId="16267" xr:uid="{035631F5-CF45-44CA-80D1-ABD324F5EA0D}"/>
    <cellStyle name="s_purchases test - orisoft systems 2 2 2 3" xfId="17740" xr:uid="{C1D829A4-509F-4CF0-8F9B-35301EA65D82}"/>
    <cellStyle name="s_purchases test - orisoft systems 2 2 2 4" xfId="14182" xr:uid="{DAEA3AA6-97F8-4C8E-A4B1-6A133D77A67F}"/>
    <cellStyle name="s_purchases test - orisoft systems 2 2 3" xfId="14404" xr:uid="{E0D14526-84EB-494D-9CF6-687751B4F757}"/>
    <cellStyle name="s_purchases test - orisoft systems 2 2 4" xfId="13150" xr:uid="{444817BA-3858-4558-97F3-34458665D65B}"/>
    <cellStyle name="s_purchases test - orisoft systems 2 3" xfId="11745" xr:uid="{37B0581B-4CC8-43AC-965C-731786E6B712}"/>
    <cellStyle name="s_purchases test - orisoft systems 2 3 2" xfId="13690" xr:uid="{D80812BB-06BC-4A19-B9BC-9F13F59367E7}"/>
    <cellStyle name="s_purchases test - orisoft systems 2 3 2 2" xfId="16702" xr:uid="{251CBF09-1C77-41F6-9332-C4399A59131D}"/>
    <cellStyle name="s_purchases test - orisoft systems 2 3 2 3" xfId="18209" xr:uid="{D28615C7-8B8A-40B3-B0BD-D13BFEC3F489}"/>
    <cellStyle name="s_purchases test - orisoft systems 2 3 2 4" xfId="14232" xr:uid="{D76B90DA-A407-4B65-9489-EF9C51A409C2}"/>
    <cellStyle name="s_purchases test - orisoft systems 2 3 3" xfId="16890" xr:uid="{8E22054B-4AC2-49D5-B8C4-72D4F7509DEA}"/>
    <cellStyle name="s_purchases test - orisoft systems 2 4" xfId="12358" xr:uid="{2DC19BCC-F692-4DAB-9D8F-08E7B9E44BD7}"/>
    <cellStyle name="s_purchases test - orisoft systems 2 4 2" xfId="15697" xr:uid="{8D09ED8C-034E-413E-B5A5-DA65BAC25924}"/>
    <cellStyle name="s_purchases test - orisoft systems 2 4 3" xfId="17138" xr:uid="{B3847F05-348D-4460-B726-B1916F430088}"/>
    <cellStyle name="s_purchases test - orisoft systems 2 4 4" xfId="14115" xr:uid="{2A2DF2D0-2C85-4271-AECA-874C3845AFE8}"/>
    <cellStyle name="s_purchases test - orisoft systems 2 5" xfId="14407" xr:uid="{4098B9C8-F2D0-4310-9E90-4D39C3ED1A88}"/>
    <cellStyle name="s_purchases test - orisoft systems 2 6" xfId="12998" xr:uid="{E5210559-80E8-4B8D-A5D1-13135A32B21A}"/>
    <cellStyle name="s_purchases test - orisoft systems 3" xfId="11040" xr:uid="{D631E1ED-2F59-4F0C-A177-C739035C19E4}"/>
    <cellStyle name="s_purchases test - orisoft systems 3 2" xfId="13395" xr:uid="{BB67AF1A-C91B-417B-8177-8A22D86BE18A}"/>
    <cellStyle name="s_purchases test - orisoft systems 3 2 2" xfId="16436" xr:uid="{236F5965-8633-4AF6-8572-C7109F40FA54}"/>
    <cellStyle name="s_purchases test - orisoft systems 3 2 3" xfId="17927" xr:uid="{A3775434-E6D7-4F71-BF32-790D4D9FD301}"/>
    <cellStyle name="s_purchases test - orisoft systems 3 2 4" xfId="14212" xr:uid="{FF66AAE6-4AE7-43AC-98FB-A625B97D780C}"/>
    <cellStyle name="s_purchases test - orisoft systems 3 3" xfId="14426" xr:uid="{49665FA3-B106-4D7D-89F2-027992B9E063}"/>
    <cellStyle name="s_purchases test - orisoft systems 3 4" xfId="12261" xr:uid="{60B343A5-8A6C-433B-8F75-0CC3DCD3A17B}"/>
    <cellStyle name="s_purchases test - orisoft systems 4" xfId="11811" xr:uid="{6D178D53-43B3-4E36-9D1F-DC9413E35DB9}"/>
    <cellStyle name="s_purchases test - orisoft systems 4 2" xfId="13732" xr:uid="{C7D1CD90-8663-4884-A207-5EA0C5306E17}"/>
    <cellStyle name="s_purchases test - orisoft systems 4 2 2" xfId="16726" xr:uid="{F5F8D90C-32DA-4206-8464-23DBD5EEB65A}"/>
    <cellStyle name="s_purchases test - orisoft systems 4 2 3" xfId="18251" xr:uid="{4188EB57-EAEC-4A52-900A-587942891BBB}"/>
    <cellStyle name="s_purchases test - orisoft systems 4 2 4" xfId="14255" xr:uid="{B61AE18A-4290-4935-8F51-F963F01F4108}"/>
    <cellStyle name="s_purchases test - orisoft systems 4 3" xfId="16908" xr:uid="{715DFD57-295A-4EEE-A658-D55A40E4453F}"/>
    <cellStyle name="s_purchases test - orisoft systems 5" xfId="12619" xr:uid="{279F06E0-5644-41F5-BD9C-0A33BE0B0591}"/>
    <cellStyle name="s_purchases test - orisoft systems 5 2" xfId="15863" xr:uid="{5A662003-512A-4EDC-B4CD-6865FAD8278A}"/>
    <cellStyle name="s_purchases test - orisoft systems 5 3" xfId="17323" xr:uid="{863E52FC-9096-4E35-BFA9-0B02A3172A1E}"/>
    <cellStyle name="s_purchases test - orisoft systems 5 4" xfId="14144" xr:uid="{0DCA7F97-2206-498B-B7B5-FAB606C68D2A}"/>
    <cellStyle name="s_purchases test - orisoft systems 6" xfId="15038" xr:uid="{A8AE01A4-ADCF-4A31-9A7E-17BF68A06711}"/>
    <cellStyle name="s_purchases test - orisoft systems 7" xfId="12390" xr:uid="{5ADA59B5-4C7C-4414-B327-0B3F25B9DC6C}"/>
    <cellStyle name="s_WP(IS)-System" xfId="4737" xr:uid="{7E4DC140-64FD-48A0-8EA2-85BE16D39D4D}"/>
    <cellStyle name="s_WP(IS)-System 2" xfId="4738" xr:uid="{C29C6E99-458C-4986-B6EA-03CE081162ED}"/>
    <cellStyle name="s_WP(IS)-System 2 2" xfId="11042" xr:uid="{E2CBD827-9015-4F03-8C72-D5813049A8BC}"/>
    <cellStyle name="s_WP(IS)-System 2 2 2" xfId="13397" xr:uid="{2EE42C1D-03E7-4C3C-9FB4-C70FC073162E}"/>
    <cellStyle name="s_WP(IS)-System 2 2 2 2" xfId="16438" xr:uid="{763088EA-05AA-473F-BD2D-80E22CB502CB}"/>
    <cellStyle name="s_WP(IS)-System 2 2 2 3" xfId="17929" xr:uid="{CEF1FE23-B3F6-4837-A96E-C11901A8C358}"/>
    <cellStyle name="s_WP(IS)-System 2 2 2 4" xfId="14214" xr:uid="{F72E8007-E714-4C6F-A8DB-834476D8AB9A}"/>
    <cellStyle name="s_WP(IS)-System 2 2 3" xfId="14960" xr:uid="{DF0AABF1-6F3C-49A4-8BEE-C09857F07D3E}"/>
    <cellStyle name="s_WP(IS)-System 2 2 4" xfId="12260" xr:uid="{E25A167A-2920-4BFB-B8B9-86ECD041FD8F}"/>
    <cellStyle name="s_WP(IS)-System 2 3" xfId="11813" xr:uid="{3C0C12B9-2068-4CCD-85C0-7A331060F145}"/>
    <cellStyle name="s_WP(IS)-System 2 3 2" xfId="13734" xr:uid="{5286B586-8311-4AC6-BDF8-495A79EB915B}"/>
    <cellStyle name="s_WP(IS)-System 2 3 2 2" xfId="16728" xr:uid="{C20E127E-191B-4A8B-9AE8-8A28AE4A5C9D}"/>
    <cellStyle name="s_WP(IS)-System 2 3 2 3" xfId="18253" xr:uid="{1E84BB33-4DFE-4546-A46B-C0E2954F5141}"/>
    <cellStyle name="s_WP(IS)-System 2 3 2 4" xfId="14257" xr:uid="{AEBAE9DC-2C17-4541-86A4-28360380473D}"/>
    <cellStyle name="s_WP(IS)-System 2 3 3" xfId="16910" xr:uid="{26FE52E7-2D35-4468-A7CC-01005458F0A3}"/>
    <cellStyle name="s_WP(IS)-System 2 4" xfId="12621" xr:uid="{46C5DB10-BDCF-4D39-B808-CD21C593EB0A}"/>
    <cellStyle name="s_WP(IS)-System 2 4 2" xfId="15865" xr:uid="{D656891A-484C-4EAC-94EE-E14CE01A60AB}"/>
    <cellStyle name="s_WP(IS)-System 2 4 3" xfId="17325" xr:uid="{E2CE55B5-90B8-4665-825E-89F2A400B5EC}"/>
    <cellStyle name="s_WP(IS)-System 2 4 4" xfId="14146" xr:uid="{FD64BEDF-3D0D-46EB-9F4B-3FD6148FE963}"/>
    <cellStyle name="s_WP(IS)-System 2 5" xfId="15141" xr:uid="{30FBBA26-727B-4CA6-BD62-8D8FB9B34BEB}"/>
    <cellStyle name="s_WP(IS)-System 2 6" xfId="13190" xr:uid="{2BCD4B15-A18E-4890-BDAF-E549EAFA0A60}"/>
    <cellStyle name="s_WP(IS)-System 3" xfId="11041" xr:uid="{7E27A20E-19D6-4CB6-ACF7-C517A00B6022}"/>
    <cellStyle name="s_WP(IS)-System 3 2" xfId="13396" xr:uid="{468FC075-D54C-4274-A417-4B993C3C174F}"/>
    <cellStyle name="s_WP(IS)-System 3 2 2" xfId="16437" xr:uid="{FE24DEE8-F096-45D2-B899-625BF9FC8FA2}"/>
    <cellStyle name="s_WP(IS)-System 3 2 3" xfId="17928" xr:uid="{5E06206E-8462-4EA4-81F5-3C75D3637F26}"/>
    <cellStyle name="s_WP(IS)-System 3 2 4" xfId="14213" xr:uid="{2B849C12-01BB-48FD-8FAE-C749E0674902}"/>
    <cellStyle name="s_WP(IS)-System 3 3" xfId="14957" xr:uid="{C5ADFBE6-C8A1-4666-A7CE-BB0BCA209F46}"/>
    <cellStyle name="s_WP(IS)-System 3 4" xfId="13886" xr:uid="{6E5F7666-2A79-460F-809A-DC9A94B4B300}"/>
    <cellStyle name="s_WP(IS)-System 4" xfId="11812" xr:uid="{77CB16C4-9BE9-4AF4-986A-5582CCFAC460}"/>
    <cellStyle name="s_WP(IS)-System 4 2" xfId="13733" xr:uid="{39C84A7E-4D5D-4E58-88B7-4AE4DDF51026}"/>
    <cellStyle name="s_WP(IS)-System 4 2 2" xfId="16727" xr:uid="{AF5000F5-6680-479B-B9DD-A8D726CC8232}"/>
    <cellStyle name="s_WP(IS)-System 4 2 3" xfId="18252" xr:uid="{4779F170-E01D-4B08-A56C-924BB691A103}"/>
    <cellStyle name="s_WP(IS)-System 4 2 4" xfId="14256" xr:uid="{05BF5565-BB8D-45AE-BCB1-5D4743B2B5CD}"/>
    <cellStyle name="s_WP(IS)-System 4 3" xfId="16909" xr:uid="{6EE7E6D5-B3C7-4BE9-B540-64D56092D7E8}"/>
    <cellStyle name="s_WP(IS)-System 5" xfId="12620" xr:uid="{EC2A9670-F0AD-4335-B4C7-0667B3577120}"/>
    <cellStyle name="s_WP(IS)-System 5 2" xfId="15864" xr:uid="{B39E0C95-8D87-4578-BE36-01425F4AFE39}"/>
    <cellStyle name="s_WP(IS)-System 5 3" xfId="17324" xr:uid="{40A542EA-8C60-4B99-A867-97259E44353C}"/>
    <cellStyle name="s_WP(IS)-System 5 4" xfId="14145" xr:uid="{46218BD6-A732-4558-B204-E8A95662E809}"/>
    <cellStyle name="s_WP(IS)-System 6" xfId="14494" xr:uid="{3796C188-A031-498F-A4B3-BE5CF3EB5A1E}"/>
    <cellStyle name="s_WP(IS)-System 7" xfId="12993" xr:uid="{0723012E-811B-4051-95BF-813424C70F76}"/>
    <cellStyle name="s_WP-IS" xfId="4739" xr:uid="{E894EA5D-651F-42F8-99EB-B0C1B097AA6C}"/>
    <cellStyle name="s_WP-IS 2" xfId="4740" xr:uid="{78C4C421-8285-40F3-98D8-538DB766F43D}"/>
    <cellStyle name="s_WP-IS 2 2" xfId="11044" xr:uid="{D5CE5043-1E1D-440D-B4F6-040CB828F699}"/>
    <cellStyle name="s_WP-IS 2 2 2" xfId="13399" xr:uid="{3A1A179C-A5DD-4397-909E-FA0A10F9240B}"/>
    <cellStyle name="s_WP-IS 2 2 2 2" xfId="16440" xr:uid="{3221BCBA-05D1-436C-8735-A9D760E5A247}"/>
    <cellStyle name="s_WP-IS 2 2 2 3" xfId="17931" xr:uid="{7B604F69-2362-46A6-B1F0-A0111090846B}"/>
    <cellStyle name="s_WP-IS 2 2 2 4" xfId="14216" xr:uid="{CC97DF2F-DC47-42D3-A913-9CABD0F24360}"/>
    <cellStyle name="s_WP-IS 2 2 3" xfId="14410" xr:uid="{6AE6AFEB-0F33-4A7D-B43B-AA1D325862B0}"/>
    <cellStyle name="s_WP-IS 2 2 4" xfId="12259" xr:uid="{C9090A4F-2DC7-4C78-B552-46A7578B14EA}"/>
    <cellStyle name="s_WP-IS 2 3" xfId="11815" xr:uid="{0A93D2BD-56C3-4444-AA5D-D57AEEEA6107}"/>
    <cellStyle name="s_WP-IS 2 3 2" xfId="13736" xr:uid="{78018DA9-8748-4D38-9E18-5C0889CF0E77}"/>
    <cellStyle name="s_WP-IS 2 3 2 2" xfId="16730" xr:uid="{49147B3F-740E-43C5-8777-EEB60E0EA3D8}"/>
    <cellStyle name="s_WP-IS 2 3 2 3" xfId="18255" xr:uid="{79EE9F57-4004-4A23-BF46-E1E25055E548}"/>
    <cellStyle name="s_WP-IS 2 3 2 4" xfId="14259" xr:uid="{D763768B-15BB-47FF-81F2-B3175534FCB1}"/>
    <cellStyle name="s_WP-IS 2 3 3" xfId="16912" xr:uid="{38DEE780-A94F-47D8-9209-10A34E995451}"/>
    <cellStyle name="s_WP-IS 2 4" xfId="12623" xr:uid="{9B5E7D54-857C-45EF-992F-D4E5D12FA930}"/>
    <cellStyle name="s_WP-IS 2 4 2" xfId="15867" xr:uid="{D2E84F35-4438-4FE6-8B89-59FFCA6E3C73}"/>
    <cellStyle name="s_WP-IS 2 4 3" xfId="17327" xr:uid="{FB12C086-05A5-4B8F-A082-BF9FEFCFA750}"/>
    <cellStyle name="s_WP-IS 2 4 4" xfId="14148" xr:uid="{5D9BAE17-DF5A-4166-A067-49B07E283492}"/>
    <cellStyle name="s_WP-IS 2 5" xfId="14569" xr:uid="{64AF7E84-CD40-4594-93CD-088E89C9D703}"/>
    <cellStyle name="s_WP-IS 2 6" xfId="12146" xr:uid="{A20609E9-50E0-4577-8C63-BBA0AC88FFD0}"/>
    <cellStyle name="s_WP-IS 3" xfId="11043" xr:uid="{DEC83F7C-32A2-4EA0-AA9F-8B7EFE092A6A}"/>
    <cellStyle name="s_WP-IS 3 2" xfId="13398" xr:uid="{90904B6A-B9B1-4C86-AE8C-50639BCF8695}"/>
    <cellStyle name="s_WP-IS 3 2 2" xfId="16439" xr:uid="{C17BC59A-FB65-447E-BC5C-DBFFCE9EE16A}"/>
    <cellStyle name="s_WP-IS 3 2 3" xfId="17930" xr:uid="{110FC09F-AE56-41BD-AF01-F111510B0A9B}"/>
    <cellStyle name="s_WP-IS 3 2 4" xfId="14215" xr:uid="{D0BD9684-71AA-41AC-9DBF-277A086AC5CC}"/>
    <cellStyle name="s_WP-IS 3 3" xfId="14413" xr:uid="{7A9B7140-71D1-4EBC-8A94-D066C5BC75E8}"/>
    <cellStyle name="s_WP-IS 3 4" xfId="13885" xr:uid="{05C936FB-31B2-4DA6-9F96-FCF1C35C5267}"/>
    <cellStyle name="s_WP-IS 4" xfId="11814" xr:uid="{61DAF260-AAFC-4941-92A9-B45A2307D68A}"/>
    <cellStyle name="s_WP-IS 4 2" xfId="13735" xr:uid="{336E78DD-67DA-4655-98CC-24D9AA4D2A38}"/>
    <cellStyle name="s_WP-IS 4 2 2" xfId="16729" xr:uid="{8DE02F1D-8D4F-4AC8-8C60-7A157874B4D4}"/>
    <cellStyle name="s_WP-IS 4 2 3" xfId="18254" xr:uid="{50DAD66A-6761-4554-828B-608DF7B46E4B}"/>
    <cellStyle name="s_WP-IS 4 2 4" xfId="14258" xr:uid="{B64ED074-D141-48B3-BE74-5BA6E0C6B198}"/>
    <cellStyle name="s_WP-IS 4 3" xfId="16911" xr:uid="{05C4AA6F-80B4-403A-9FE1-9E46317D695F}"/>
    <cellStyle name="s_WP-IS 5" xfId="12622" xr:uid="{33456C7B-326B-467B-B589-03CB0257684C}"/>
    <cellStyle name="s_WP-IS 5 2" xfId="15866" xr:uid="{6EE5F66D-87A9-4D1F-8107-8B5233DD5AD1}"/>
    <cellStyle name="s_WP-IS 5 3" xfId="17326" xr:uid="{1BF95435-DDB3-49D8-AC7D-FD62E5993D2E}"/>
    <cellStyle name="s_WP-IS 5 4" xfId="14147" xr:uid="{BBEDF0BC-0C54-41C7-AEE9-B62A48BBEEEC}"/>
    <cellStyle name="s_WP-IS 6" xfId="14601" xr:uid="{2B782C54-B286-47A8-BF0E-C64385607321}"/>
    <cellStyle name="s_WP-IS 7" xfId="12392" xr:uid="{2E20C171-C6AE-4547-B355-536CF6906F69}"/>
    <cellStyle name="Salomon Logo" xfId="4741" xr:uid="{551ED9AC-A16C-4376-B493-94FC178F1B1C}"/>
    <cellStyle name="Salomon Logo 2" xfId="11045" xr:uid="{22BEFD79-DB06-42B3-B4AC-1C7621CC5722}"/>
    <cellStyle name="Salomon Logo 2 2" xfId="13400" xr:uid="{1B6517E3-FB2A-4F1E-A753-A78E36D2E810}"/>
    <cellStyle name="Salomon Logo 2 2 2" xfId="16441" xr:uid="{5D07446E-527F-48FB-8545-9F40FF73370A}"/>
    <cellStyle name="Salomon Logo 2 2 3" xfId="17932" xr:uid="{9022DE79-DAD8-45EA-A0F2-D653139FA052}"/>
    <cellStyle name="Salomon Logo 2 2 4" xfId="14217" xr:uid="{6EBEED66-B533-4A54-A1BE-140588130D7B}"/>
    <cellStyle name="Salomon Logo 2 3" xfId="13887" xr:uid="{A1A4B0C0-5EB8-4BDA-8DAC-43FC6214E4E0}"/>
    <cellStyle name="Salomon Logo 2 3 2" xfId="16846" xr:uid="{3A7CAF1A-B9C3-4808-83E7-D0D63C6DBD29}"/>
    <cellStyle name="Salomon Logo 2 3 3" xfId="18385" xr:uid="{959219CA-9AC6-475D-853C-A8DDC5E0B4C6}"/>
    <cellStyle name="Salomon Logo 2 3 4" xfId="14375" xr:uid="{8442F642-CB95-4FFB-9866-A0FFF7A6A948}"/>
    <cellStyle name="Salomon Logo 2 4" xfId="13132" xr:uid="{E13F99C9-7EA9-41E9-A027-94DE0DB8730C}"/>
    <cellStyle name="Salomon Logo 3" xfId="11816" xr:uid="{0F9BD95E-129C-4BBC-9FC1-7E238D504858}"/>
    <cellStyle name="Salomon Logo 3 2" xfId="12047" xr:uid="{33BD16D7-1F5B-4457-A7FE-717E930189AE}"/>
    <cellStyle name="Salomon Logo 3 2 2" xfId="13865" xr:uid="{757F8ED3-8A5D-4C1E-93D2-F717142A1075}"/>
    <cellStyle name="Salomon Logo 3 2 2 2" xfId="16843" xr:uid="{A0B7E103-99BF-4F7F-AEFC-A13AF1118857}"/>
    <cellStyle name="Salomon Logo 3 2 2 3" xfId="18379" xr:uid="{65D10174-FB6A-40F3-B0CD-02CE51647BBD}"/>
    <cellStyle name="Salomon Logo 3 2 2 4" xfId="14372" xr:uid="{B0D944FE-B412-4E49-BF39-E03BC6CB78AD}"/>
    <cellStyle name="Salomon Logo 3 2 3" xfId="13984" xr:uid="{A4DEA076-2080-4FB8-9C36-1E2147AC058F}"/>
    <cellStyle name="Salomon Logo 3 2 3 2" xfId="16874" xr:uid="{7DC1E66B-C87F-4C37-A787-FED70C2B950A}"/>
    <cellStyle name="Salomon Logo 3 2 3 3" xfId="18413" xr:uid="{442AC0D6-E4AD-4EA0-A91D-4E7801AB5628}"/>
    <cellStyle name="Salomon Logo 3 2 3 4" xfId="14403" xr:uid="{40F17863-CE91-4DC5-BA55-7CFD29691048}"/>
    <cellStyle name="Salomon Logo 3 2 4" xfId="12454" xr:uid="{6A8F01E0-6C7F-4099-9747-8AF423BE7804}"/>
    <cellStyle name="Salomon Logo 3 3" xfId="13737" xr:uid="{D83AE032-4805-4BF0-B575-BA27C00E817A}"/>
    <cellStyle name="Salomon Logo 3 3 2" xfId="16731" xr:uid="{60F7EC4C-F706-49E6-AD29-4C58E3C12FF6}"/>
    <cellStyle name="Salomon Logo 3 3 3" xfId="18256" xr:uid="{5F7D0EA1-57C5-4431-93F5-43F75DB6B3C2}"/>
    <cellStyle name="Salomon Logo 3 3 4" xfId="14260" xr:uid="{97676DD6-93F0-46D2-8CB1-28D420DDEDA1}"/>
    <cellStyle name="Salomon Logo 3 4" xfId="13961" xr:uid="{0E2C440A-3F19-4BB7-85CB-3B89E23CCA0C}"/>
    <cellStyle name="Salomon Logo 3 4 2" xfId="16867" xr:uid="{000192FC-F716-4941-B4A6-E9252630864F}"/>
    <cellStyle name="Salomon Logo 3 4 3" xfId="18406" xr:uid="{A0170900-C4B7-4DD2-AEA0-685813408660}"/>
    <cellStyle name="Salomon Logo 3 4 4" xfId="14396" xr:uid="{E7EAE746-3F70-4613-A404-C036D416C787}"/>
    <cellStyle name="Salomon Logo 3 5" xfId="13921" xr:uid="{FDF0AF12-B857-4746-8149-9F510C79AEBB}"/>
    <cellStyle name="Salomon Logo 4" xfId="12624" xr:uid="{BD93E748-7CEB-4FBB-917B-0A2FD366056C}"/>
    <cellStyle name="Salomon Logo 4 2" xfId="15868" xr:uid="{AE5FA367-5F3C-4CDA-948C-59FBFBAB2B38}"/>
    <cellStyle name="Salomon Logo 4 3" xfId="17328" xr:uid="{5807E31C-C087-4903-BCD1-109FD42F7EAC}"/>
    <cellStyle name="Salomon Logo 4 4" xfId="14149" xr:uid="{38EADEE5-BCBE-49EA-9CA0-1F90E80D9E93}"/>
    <cellStyle name="Salomon Logo 5" xfId="12838" xr:uid="{60D6FA1F-69F0-41A6-A074-304D85B56BD1}"/>
    <cellStyle name="Salomon Logo 5 2" xfId="16034" xr:uid="{F30659B0-8E1B-4F52-A39F-DB72882BDFCB}"/>
    <cellStyle name="Salomon Logo 5 3" xfId="17498" xr:uid="{C3EA8A36-A06A-4F6F-A26F-E7467F274D03}"/>
    <cellStyle name="Salomon Logo 5 4" xfId="14161" xr:uid="{5449EAC5-4B56-44BA-8669-7E30DBF2383D}"/>
    <cellStyle name="Salomon Logo 6" xfId="13315" xr:uid="{5D909A99-31ED-4E25-A53C-3633FB30FD6B}"/>
    <cellStyle name="SAPBEXaggData" xfId="4742" xr:uid="{AB205D5B-E62E-49FD-B7BC-9D8F8F7F726C}"/>
    <cellStyle name="SAPBEXaggData 2" xfId="4743" xr:uid="{C8094C30-AD53-4A85-995A-59A1FA49D0F5}"/>
    <cellStyle name="SAPBEXaggData 2 2" xfId="11047" xr:uid="{C8CD59AE-CE57-4FC0-89A6-3CFC32835F26}"/>
    <cellStyle name="SAPBEXaggData 2 2 2" xfId="13402" xr:uid="{B85532D8-79CB-42CB-BB70-6AFAF9AADA51}"/>
    <cellStyle name="SAPBEXaggData 2 2 2 2" xfId="16443" xr:uid="{F4F9C38E-EC4A-4D61-ABCD-DB407BC696CE}"/>
    <cellStyle name="SAPBEXaggData 2 2 2 3" xfId="17934" xr:uid="{09222DB0-B607-4985-85A5-24433CE175C4}"/>
    <cellStyle name="SAPBEXaggData 2 2 3" xfId="15239" xr:uid="{0EE36FDF-9A94-450E-87DE-F3B6143C08E1}"/>
    <cellStyle name="SAPBEXaggData 2 3" xfId="12626" xr:uid="{006C2E28-A209-4F67-9AEC-D670FFDD7934}"/>
    <cellStyle name="SAPBEXaggData 2 3 2" xfId="15870" xr:uid="{520092F1-79D6-468F-8735-BC95188254E2}"/>
    <cellStyle name="SAPBEXaggData 2 3 3" xfId="17330" xr:uid="{4FBA6C10-A8C9-4359-B17F-68DABDFFA4B0}"/>
    <cellStyle name="SAPBEXaggData 2 4" xfId="14696" xr:uid="{295E58E8-18DD-42B4-A82A-6237EE25ED60}"/>
    <cellStyle name="SAPBEXaggData 3" xfId="4744" xr:uid="{94F94252-670F-4F0F-9BB8-307170EB4BD4}"/>
    <cellStyle name="SAPBEXaggData 3 2" xfId="11048" xr:uid="{ECEF27B6-12D5-43E3-BCE9-2E261E22CDE5}"/>
    <cellStyle name="SAPBEXaggData 3 2 2" xfId="13403" xr:uid="{D06C98EE-DAD5-4C38-8999-F2862D8C244C}"/>
    <cellStyle name="SAPBEXaggData 3 2 2 2" xfId="16444" xr:uid="{D919CC1D-8265-46F2-9505-0FB6307AEFE2}"/>
    <cellStyle name="SAPBEXaggData 3 2 2 3" xfId="17935" xr:uid="{43B9203F-1833-43B8-8BE7-212E10BDB476}"/>
    <cellStyle name="SAPBEXaggData 3 2 3" xfId="15240" xr:uid="{5137645A-72C4-41AC-9A9F-FFDCA1B49DDF}"/>
    <cellStyle name="SAPBEXaggData 3 3" xfId="12627" xr:uid="{DCC266F8-F6B8-476E-A1BD-523157FF50AC}"/>
    <cellStyle name="SAPBEXaggData 3 3 2" xfId="15871" xr:uid="{B1576915-B1BA-44DF-98EF-1574452507A5}"/>
    <cellStyle name="SAPBEXaggData 3 3 3" xfId="17331" xr:uid="{1CB2EC99-C190-475C-8A63-66C9DC148276}"/>
    <cellStyle name="SAPBEXaggData 3 4" xfId="14697" xr:uid="{5D661C2F-7ABA-463D-937E-6D5F15834D37}"/>
    <cellStyle name="SAPBEXaggData 4" xfId="4745" xr:uid="{984A340C-2F92-40AE-B003-65C2A96C633C}"/>
    <cellStyle name="SAPBEXaggData 4 2" xfId="11049" xr:uid="{A9BA8D42-5294-407D-B15D-1E69F135D100}"/>
    <cellStyle name="SAPBEXaggData 4 2 2" xfId="13404" xr:uid="{1AE8A843-A2EB-428B-B66F-7BCFDCBA09B3}"/>
    <cellStyle name="SAPBEXaggData 4 2 2 2" xfId="16445" xr:uid="{C9C9493E-3F3D-4782-8D3F-E951E9B15AFE}"/>
    <cellStyle name="SAPBEXaggData 4 2 2 3" xfId="17936" xr:uid="{17D85706-FB31-4601-9EDA-2EC811AD85F7}"/>
    <cellStyle name="SAPBEXaggData 4 2 3" xfId="15241" xr:uid="{5A18DE0F-263D-4160-9BAD-0298C54774E7}"/>
    <cellStyle name="SAPBEXaggData 4 3" xfId="12628" xr:uid="{13E375CF-D34C-45ED-B614-737D4AF78D3A}"/>
    <cellStyle name="SAPBEXaggData 4 3 2" xfId="15872" xr:uid="{63244F7E-9633-46A5-A516-3CACC4E6BC60}"/>
    <cellStyle name="SAPBEXaggData 4 3 3" xfId="17332" xr:uid="{8AD3DBE4-36D6-4BCB-9616-6E19772B635F}"/>
    <cellStyle name="SAPBEXaggData 4 4" xfId="14698" xr:uid="{00B8FEA0-CDDB-4727-B4A8-3E675EB6CA85}"/>
    <cellStyle name="SAPBEXaggData 5" xfId="11046" xr:uid="{0F16DFB2-5E1D-4C9F-979B-82EE34B547AE}"/>
    <cellStyle name="SAPBEXaggData 5 2" xfId="13401" xr:uid="{644348A2-D899-48EC-BC7D-B6F6BB0799A4}"/>
    <cellStyle name="SAPBEXaggData 5 2 2" xfId="16442" xr:uid="{03D0909E-5294-48F5-8560-BBBBFED3BD0D}"/>
    <cellStyle name="SAPBEXaggData 5 2 3" xfId="17933" xr:uid="{2B7AC0CE-8662-4472-9DEE-646602F32BB0}"/>
    <cellStyle name="SAPBEXaggData 5 3" xfId="15238" xr:uid="{F0757EAC-FFE5-4B42-AA88-CE7AC419AF56}"/>
    <cellStyle name="SAPBEXaggData 6" xfId="12625" xr:uid="{B1AA4DDA-C0FB-44AB-B029-899505F9AF43}"/>
    <cellStyle name="SAPBEXaggData 6 2" xfId="15869" xr:uid="{77408CBF-8361-43D9-AFA2-53104B46B9AE}"/>
    <cellStyle name="SAPBEXaggData 6 3" xfId="17329" xr:uid="{0EE2A5A6-BA56-41AC-99F4-E0075889A583}"/>
    <cellStyle name="SAPBEXaggData 7" xfId="14695" xr:uid="{A7B16EE3-E06E-4839-B62C-8EAD42D337E0}"/>
    <cellStyle name="SAPBEXaggDataEmph" xfId="4746" xr:uid="{4CFA048C-F0B2-4AB6-B784-63CD0880A881}"/>
    <cellStyle name="SAPBEXaggDataEmph 2" xfId="4747" xr:uid="{0E37AD36-6B52-492B-9077-62FD162D2676}"/>
    <cellStyle name="SAPBEXaggDataEmph 2 2" xfId="11051" xr:uid="{E642D85B-AE95-4DCD-99DF-1FD93E52A7D2}"/>
    <cellStyle name="SAPBEXaggDataEmph 2 2 2" xfId="13406" xr:uid="{2DD1D670-D82C-491A-A2D2-B759529D483C}"/>
    <cellStyle name="SAPBEXaggDataEmph 2 2 2 2" xfId="16447" xr:uid="{92489D7A-588D-4C2A-854A-988FF4532EB1}"/>
    <cellStyle name="SAPBEXaggDataEmph 2 2 2 3" xfId="17938" xr:uid="{FDEF0FF2-CE47-4928-BC5D-FC94FC05A718}"/>
    <cellStyle name="SAPBEXaggDataEmph 2 2 3" xfId="15243" xr:uid="{6B07EE39-0E71-4D11-BCE9-095E523AC9BA}"/>
    <cellStyle name="SAPBEXaggDataEmph 2 3" xfId="12630" xr:uid="{38B2E776-0F8E-48C0-BD63-8C6AF9C0E6E8}"/>
    <cellStyle name="SAPBEXaggDataEmph 2 3 2" xfId="15874" xr:uid="{8F84D7C2-E459-47F4-8254-96B18F5625BD}"/>
    <cellStyle name="SAPBEXaggDataEmph 2 3 3" xfId="17334" xr:uid="{845D3B0F-8E2B-4C07-BD8B-A57E1F7DAD56}"/>
    <cellStyle name="SAPBEXaggDataEmph 2 4" xfId="14700" xr:uid="{6A018C7C-2584-4C79-B03C-4CC8D2497F7C}"/>
    <cellStyle name="SAPBEXaggDataEmph 3" xfId="11050" xr:uid="{43AD085C-5AC5-4ED6-B189-7378B71E8058}"/>
    <cellStyle name="SAPBEXaggDataEmph 3 2" xfId="13405" xr:uid="{5722192D-A650-4316-90F1-CB25406A24C5}"/>
    <cellStyle name="SAPBEXaggDataEmph 3 2 2" xfId="16446" xr:uid="{EE0B7548-3E5F-44C2-8D1A-1340B0C48403}"/>
    <cellStyle name="SAPBEXaggDataEmph 3 2 3" xfId="17937" xr:uid="{A2F27164-2982-4BE2-94C8-CF7E670BA948}"/>
    <cellStyle name="SAPBEXaggDataEmph 3 3" xfId="15242" xr:uid="{98AE60F9-F8E9-4A8E-AABC-D8E1C9E4FE05}"/>
    <cellStyle name="SAPBEXaggDataEmph 4" xfId="12629" xr:uid="{1D279655-2EEF-4091-8BEF-6BE0AAECBC75}"/>
    <cellStyle name="SAPBEXaggDataEmph 4 2" xfId="15873" xr:uid="{CEEF0B47-39EE-412B-9885-D755965A76C6}"/>
    <cellStyle name="SAPBEXaggDataEmph 4 3" xfId="17333" xr:uid="{EC6433EC-4CFB-43A5-891C-3538B2C59083}"/>
    <cellStyle name="SAPBEXaggDataEmph 5" xfId="14699" xr:uid="{7DF87A13-4849-4710-8B28-3FD9868EB051}"/>
    <cellStyle name="SAPBEXaggItem" xfId="4748" xr:uid="{6273C16B-7CB6-4DB3-AF21-B1EF784EFF35}"/>
    <cellStyle name="SAPBEXaggItem 2" xfId="4749" xr:uid="{D96F29B8-4A90-488C-94D3-253934E20A37}"/>
    <cellStyle name="SAPBEXaggItem 2 2" xfId="11053" xr:uid="{81F74D0D-C358-49D3-861F-77841259A5FE}"/>
    <cellStyle name="SAPBEXaggItem 2 2 2" xfId="13408" xr:uid="{563A1E3A-76BB-43E4-9BC5-89B6F1D276F0}"/>
    <cellStyle name="SAPBEXaggItem 2 2 2 2" xfId="16449" xr:uid="{30761127-D408-44D0-9851-0A9857EAF74C}"/>
    <cellStyle name="SAPBEXaggItem 2 2 2 3" xfId="17940" xr:uid="{A2653CFA-3C04-4208-9A4B-9CCF0D4FFB38}"/>
    <cellStyle name="SAPBEXaggItem 2 2 3" xfId="15245" xr:uid="{4FCF1EF2-D483-42B0-BA3E-752BE7B9BEE2}"/>
    <cellStyle name="SAPBEXaggItem 2 3" xfId="12632" xr:uid="{3A0138AE-DDFA-424E-A16B-E96C0B05A0D1}"/>
    <cellStyle name="SAPBEXaggItem 2 3 2" xfId="15876" xr:uid="{9C74AF50-33EE-41CC-9020-46B576B7FD49}"/>
    <cellStyle name="SAPBEXaggItem 2 3 3" xfId="17336" xr:uid="{81FEFFDA-1805-43EA-A84F-76C0DBF8723B}"/>
    <cellStyle name="SAPBEXaggItem 2 4" xfId="14702" xr:uid="{7E384D75-0B86-4F5B-9D5C-D80138A2D792}"/>
    <cellStyle name="SAPBEXaggItem 3" xfId="4750" xr:uid="{381F360C-9D4C-4286-AEC1-5C1FBAEE0690}"/>
    <cellStyle name="SAPBEXaggItem 3 2" xfId="11054" xr:uid="{8A36AE2D-EC5E-428B-8905-FA096C4654BE}"/>
    <cellStyle name="SAPBEXaggItem 3 2 2" xfId="13409" xr:uid="{D1316147-ADEF-43A6-BB58-B3AACCD9DD81}"/>
    <cellStyle name="SAPBEXaggItem 3 2 2 2" xfId="16450" xr:uid="{9F7A812F-D279-4B56-80DB-02AA9E4DA698}"/>
    <cellStyle name="SAPBEXaggItem 3 2 2 3" xfId="17941" xr:uid="{DD65640E-FB6B-4A37-B33B-BC20F43BF1AE}"/>
    <cellStyle name="SAPBEXaggItem 3 2 3" xfId="15246" xr:uid="{CB09C9A6-0BA4-4332-B380-79984C4B0B54}"/>
    <cellStyle name="SAPBEXaggItem 3 3" xfId="12633" xr:uid="{A1CDB0E8-99B1-4C1F-A6EA-2C776F28C912}"/>
    <cellStyle name="SAPBEXaggItem 3 3 2" xfId="15877" xr:uid="{C27B835C-0F12-40BC-BD7D-F0B1EE5E832C}"/>
    <cellStyle name="SAPBEXaggItem 3 3 3" xfId="17337" xr:uid="{B77E9812-A065-4E2A-A9FD-1FA6D59FDA25}"/>
    <cellStyle name="SAPBEXaggItem 3 4" xfId="14703" xr:uid="{F66BCB31-EE24-4775-9700-6257F5B78EC3}"/>
    <cellStyle name="SAPBEXaggItem 4" xfId="4751" xr:uid="{0AC32000-4C80-422E-BE85-08F346CFE635}"/>
    <cellStyle name="SAPBEXaggItem 4 2" xfId="11055" xr:uid="{5FD56586-F525-485B-B93D-D4C74C6B5249}"/>
    <cellStyle name="SAPBEXaggItem 4 2 2" xfId="13410" xr:uid="{D9491C97-656C-4F3D-A10E-E2EB57B8FB9F}"/>
    <cellStyle name="SAPBEXaggItem 4 2 2 2" xfId="16451" xr:uid="{70A5B3D7-37BA-4875-9639-606DBC26FAE8}"/>
    <cellStyle name="SAPBEXaggItem 4 2 2 3" xfId="17942" xr:uid="{E7E9F2BE-BE0F-468C-9CAF-08B96EEE9343}"/>
    <cellStyle name="SAPBEXaggItem 4 2 3" xfId="15247" xr:uid="{AF9F488C-C0CE-433E-8F6B-E2123BA85A63}"/>
    <cellStyle name="SAPBEXaggItem 4 3" xfId="12634" xr:uid="{E3E971F1-A96B-486C-A881-E6F6956A8042}"/>
    <cellStyle name="SAPBEXaggItem 4 3 2" xfId="15878" xr:uid="{B4FF2128-B5DA-452D-ADE3-997382488521}"/>
    <cellStyle name="SAPBEXaggItem 4 3 3" xfId="17338" xr:uid="{B63F493B-0F27-4868-B247-9721AACFF500}"/>
    <cellStyle name="SAPBEXaggItem 4 4" xfId="14704" xr:uid="{36A6C999-4971-4767-96CF-1CB5041C5E1D}"/>
    <cellStyle name="SAPBEXaggItem 5" xfId="11052" xr:uid="{C6189FFC-B543-4D07-98BC-074D4FCA134B}"/>
    <cellStyle name="SAPBEXaggItem 5 2" xfId="13407" xr:uid="{A76BE16B-6214-4605-9F92-D146D9C4D404}"/>
    <cellStyle name="SAPBEXaggItem 5 2 2" xfId="16448" xr:uid="{2FDF54B3-83A3-459D-A7B4-114687DF36D5}"/>
    <cellStyle name="SAPBEXaggItem 5 2 3" xfId="17939" xr:uid="{60ECC13B-0168-4CB8-97D8-F01FE6A85090}"/>
    <cellStyle name="SAPBEXaggItem 5 3" xfId="15244" xr:uid="{125DB969-AB62-45A7-8939-60E10DD06A4A}"/>
    <cellStyle name="SAPBEXaggItem 6" xfId="12631" xr:uid="{447DEBFE-2007-407B-8C3D-BC1EC58DA078}"/>
    <cellStyle name="SAPBEXaggItem 6 2" xfId="15875" xr:uid="{28E7F9D2-35D0-4F35-B545-D20A0798BBAC}"/>
    <cellStyle name="SAPBEXaggItem 6 3" xfId="17335" xr:uid="{39B26134-DF84-4FFE-B3C3-293B91C80079}"/>
    <cellStyle name="SAPBEXaggItem 7" xfId="14701" xr:uid="{7112E06B-C814-481F-AFB0-512FA5260771}"/>
    <cellStyle name="SAPBEXaggItemX" xfId="4752" xr:uid="{4DABBE45-0809-4971-8DA4-E68DF91E06D6}"/>
    <cellStyle name="SAPBEXaggItemX 2" xfId="745" xr:uid="{DDA232D3-C67F-4A94-B223-9AFC1B4A5998}"/>
    <cellStyle name="SAPBEXaggItemX 2 2" xfId="7290" xr:uid="{F562D2A9-72FE-497A-AD19-A2B8F153F8FD}"/>
    <cellStyle name="SAPBEXaggItemX 2 2 2" xfId="12974" xr:uid="{485A1A0E-CC72-4497-9E1F-44B0E6A2F98A}"/>
    <cellStyle name="SAPBEXaggItemX 2 2 2 2" xfId="16144" xr:uid="{349B1465-8250-467C-AE04-CE38DF45FE02}"/>
    <cellStyle name="SAPBEXaggItemX 2 2 2 3" xfId="17610" xr:uid="{E3DD74C7-5FEB-4865-946E-87C897A3E2FF}"/>
    <cellStyle name="SAPBEXaggItemX 2 2 3" xfId="14974" xr:uid="{E5B6A97B-1BD9-4C97-AB54-9F4A1E03AD9B}"/>
    <cellStyle name="SAPBEXaggItemX 2 3" xfId="12155" xr:uid="{6A3BF246-EF17-413B-9353-C0367079D542}"/>
    <cellStyle name="SAPBEXaggItemX 2 3 2" xfId="15576" xr:uid="{5EDE249B-F426-4BD9-A7D1-9A6226263042}"/>
    <cellStyle name="SAPBEXaggItemX 2 3 3" xfId="17005" xr:uid="{344AC705-D1C5-4091-AE06-81207CCE7B42}"/>
    <cellStyle name="SAPBEXaggItemX 2 4" xfId="14428" xr:uid="{BB31BF66-0E39-464A-AD8D-FABB520E9A11}"/>
    <cellStyle name="SAPBEXaggItemX 3" xfId="1962" xr:uid="{595B8E25-8F51-41B6-8FBA-69E9B42A9918}"/>
    <cellStyle name="SAPBEXaggItemX 3 2" xfId="8416" xr:uid="{BF636852-174D-48C0-8660-2EF6A73E9E3F}"/>
    <cellStyle name="SAPBEXaggItemX 3 2 2" xfId="13083" xr:uid="{60AE09D1-57A0-4137-96CE-F5DDA8C671FE}"/>
    <cellStyle name="SAPBEXaggItemX 3 2 2 2" xfId="16222" xr:uid="{1B3715B2-DC95-4F0B-B44B-2B3F282070CB}"/>
    <cellStyle name="SAPBEXaggItemX 3 2 2 3" xfId="17691" xr:uid="{F11EFE47-7F98-4D00-B593-6185CF11D331}"/>
    <cellStyle name="SAPBEXaggItemX 3 2 3" xfId="15043" xr:uid="{E5EA23F4-0E1E-4898-A07E-3F3827B3193F}"/>
    <cellStyle name="SAPBEXaggItemX 3 3" xfId="12277" xr:uid="{DF9A3BD6-2ACC-453A-85DB-BB2C3054999A}"/>
    <cellStyle name="SAPBEXaggItemX 3 3 2" xfId="15651" xr:uid="{035E3101-4089-41C9-81C2-42C6CE96319E}"/>
    <cellStyle name="SAPBEXaggItemX 3 3 3" xfId="17086" xr:uid="{6D015F43-00CD-4136-A4D2-E5CAC8050372}"/>
    <cellStyle name="SAPBEXaggItemX 3 4" xfId="14499" xr:uid="{7EE1EEDF-8713-4F3A-9A6A-1D96EDAAD43F}"/>
    <cellStyle name="SAPBEXaggItemX 4" xfId="4753" xr:uid="{34368A40-11AE-4994-A23F-E819709B1EEF}"/>
    <cellStyle name="SAPBEXaggItemX 4 2" xfId="11057" xr:uid="{F632BDC2-64B0-49E4-8EBA-E07BE3ED3FFC}"/>
    <cellStyle name="SAPBEXaggItemX 4 2 2" xfId="13412" xr:uid="{FD9FCB34-7163-4BB0-8514-E9FED39C012A}"/>
    <cellStyle name="SAPBEXaggItemX 4 2 2 2" xfId="16453" xr:uid="{A69F24E5-301F-4137-A7B3-B42789764632}"/>
    <cellStyle name="SAPBEXaggItemX 4 2 2 3" xfId="17944" xr:uid="{ED3D75A6-E807-4A9C-A64A-AF56A2535CEE}"/>
    <cellStyle name="SAPBEXaggItemX 4 2 3" xfId="15249" xr:uid="{C8488A48-2AB2-4F26-B10A-74FB0EC4D7ED}"/>
    <cellStyle name="SAPBEXaggItemX 4 3" xfId="12636" xr:uid="{E3DE11F0-28CF-4F18-A4D6-EDDE3A5A65B4}"/>
    <cellStyle name="SAPBEXaggItemX 4 3 2" xfId="15880" xr:uid="{4D01C1D5-D767-4B48-902D-A6B916CD67CF}"/>
    <cellStyle name="SAPBEXaggItemX 4 3 3" xfId="17340" xr:uid="{BACBF61B-B215-4AD7-B460-FE3043C34791}"/>
    <cellStyle name="SAPBEXaggItemX 4 4" xfId="14706" xr:uid="{E5B701CB-B399-48B2-AE1D-CF0B62567941}"/>
    <cellStyle name="SAPBEXaggItemX 5" xfId="11056" xr:uid="{B935258F-3525-49E9-828A-25815D12084C}"/>
    <cellStyle name="SAPBEXaggItemX 5 2" xfId="13411" xr:uid="{45C462C8-E95C-4B92-833E-0255D2D73E53}"/>
    <cellStyle name="SAPBEXaggItemX 5 2 2" xfId="16452" xr:uid="{1CA59BDC-EDCA-4DD8-9038-0A2CC1406A44}"/>
    <cellStyle name="SAPBEXaggItemX 5 2 3" xfId="17943" xr:uid="{1642B68F-DF74-418A-BD4D-A7010F3A8F55}"/>
    <cellStyle name="SAPBEXaggItemX 5 3" xfId="15248" xr:uid="{07BAFF56-AF15-46E7-885F-32A737C982EE}"/>
    <cellStyle name="SAPBEXaggItemX 6" xfId="12635" xr:uid="{A5574685-4020-44AB-BF58-1378C9EC6B81}"/>
    <cellStyle name="SAPBEXaggItemX 6 2" xfId="15879" xr:uid="{BA11565F-0EEC-44E0-87CA-A8BA6D61C37A}"/>
    <cellStyle name="SAPBEXaggItemX 6 3" xfId="17339" xr:uid="{D959013C-468D-4EC0-B281-A601F7999700}"/>
    <cellStyle name="SAPBEXaggItemX 7" xfId="14705" xr:uid="{E20DE8D2-2827-4844-9476-E3555AF7BB2E}"/>
    <cellStyle name="SAPBEXchaText" xfId="4754" xr:uid="{7680294E-C259-490C-B3E2-B1A4AD81EE1D}"/>
    <cellStyle name="SAPBEXchaText 2" xfId="4755" xr:uid="{EC17320A-7945-4D04-948F-48FB17CB41A6}"/>
    <cellStyle name="SAPBEXchaText 2 2" xfId="11059" xr:uid="{148ECA40-4010-4A67-B051-6350FE0565D2}"/>
    <cellStyle name="SAPBEXchaText 2 2 2" xfId="13414" xr:uid="{3ED60E3D-82F2-4094-B4F0-407338205670}"/>
    <cellStyle name="SAPBEXchaText 2 2 2 2" xfId="16455" xr:uid="{BBE457EA-9B6E-4BF4-B11F-E461AAAA45DE}"/>
    <cellStyle name="SAPBEXchaText 2 2 2 3" xfId="17946" xr:uid="{B81403EB-0D26-4F75-8B51-02FC70053D52}"/>
    <cellStyle name="SAPBEXchaText 2 2 3" xfId="15251" xr:uid="{59698D57-81F1-4A95-9C67-2F35AD02D7F1}"/>
    <cellStyle name="SAPBEXchaText 2 3" xfId="12638" xr:uid="{F0C345E9-A325-4E0F-AEB8-A3B541B46327}"/>
    <cellStyle name="SAPBEXchaText 2 3 2" xfId="15882" xr:uid="{208436C4-ED13-4BFF-95B8-7CD87FF677C1}"/>
    <cellStyle name="SAPBEXchaText 2 3 3" xfId="17342" xr:uid="{6EC1974A-4D80-4C13-B28E-F22F3DA02A64}"/>
    <cellStyle name="SAPBEXchaText 2 4" xfId="14708" xr:uid="{61A8960D-4199-4EBF-87A8-6743243D2A82}"/>
    <cellStyle name="SAPBEXchaText 3" xfId="4756" xr:uid="{A6A11438-2AF0-48E8-B183-B531AB307813}"/>
    <cellStyle name="SAPBEXchaText 3 2" xfId="11060" xr:uid="{ACC4A2B6-6A1E-4B6A-ACC2-04531D818A44}"/>
    <cellStyle name="SAPBEXchaText 3 2 2" xfId="13415" xr:uid="{20A140D7-84DF-49EF-B787-76187E41927C}"/>
    <cellStyle name="SAPBEXchaText 3 2 2 2" xfId="16456" xr:uid="{3ADE0454-094B-4024-A546-7AEA45EF13AF}"/>
    <cellStyle name="SAPBEXchaText 3 2 2 3" xfId="17947" xr:uid="{ED0ED13C-C87C-4D53-B704-41AE8E5289FA}"/>
    <cellStyle name="SAPBEXchaText 3 2 3" xfId="15252" xr:uid="{A3C3F4B3-5211-4C5F-B1E4-053D722C0076}"/>
    <cellStyle name="SAPBEXchaText 3 3" xfId="12639" xr:uid="{478D459A-B555-45D8-9D92-A56A4B2A5302}"/>
    <cellStyle name="SAPBEXchaText 3 3 2" xfId="15883" xr:uid="{EF3BC2A4-9D16-4B6E-9FFE-4CE30016B8C5}"/>
    <cellStyle name="SAPBEXchaText 3 3 3" xfId="17343" xr:uid="{06333CF4-5E3C-46E4-B238-BC96669230F2}"/>
    <cellStyle name="SAPBEXchaText 3 4" xfId="14709" xr:uid="{E43894CE-3DDA-4BCD-A9E3-FD676AED880B}"/>
    <cellStyle name="SAPBEXchaText 4" xfId="4757" xr:uid="{C17E17FF-CA6F-415B-8037-1CB206A1BC1D}"/>
    <cellStyle name="SAPBEXchaText 4 2" xfId="11061" xr:uid="{54F7CBD0-779B-4016-A308-3653E0BA65E1}"/>
    <cellStyle name="SAPBEXchaText 4 2 2" xfId="13416" xr:uid="{F7DC3993-0402-4B38-BCE1-530B79A16E57}"/>
    <cellStyle name="SAPBEXchaText 4 2 2 2" xfId="16457" xr:uid="{9E1659F4-C878-4C82-B852-0603AE440B33}"/>
    <cellStyle name="SAPBEXchaText 4 2 2 3" xfId="17948" xr:uid="{423AE8CD-F390-4C80-8652-148CA5E547ED}"/>
    <cellStyle name="SAPBEXchaText 4 2 3" xfId="15253" xr:uid="{08741F08-89A9-4D8A-A817-A2DAF87DA833}"/>
    <cellStyle name="SAPBEXchaText 4 3" xfId="12640" xr:uid="{AA1EF257-1481-464C-8566-6062CE22E895}"/>
    <cellStyle name="SAPBEXchaText 4 3 2" xfId="15884" xr:uid="{3810B28D-3418-4AB1-B04A-C58E9703F976}"/>
    <cellStyle name="SAPBEXchaText 4 3 3" xfId="17344" xr:uid="{0565C71C-7176-43B7-B3A2-80BD62C2958A}"/>
    <cellStyle name="SAPBEXchaText 4 4" xfId="14710" xr:uid="{9D9B1113-8416-4DB5-B9CE-F3D095D6C1D5}"/>
    <cellStyle name="SAPBEXchaText 5" xfId="11058" xr:uid="{C45D0D88-9E0A-4537-BF99-C552C13D08BD}"/>
    <cellStyle name="SAPBEXchaText 5 2" xfId="13413" xr:uid="{CDD8D335-8E22-4654-8328-D361DC7A6AC8}"/>
    <cellStyle name="SAPBEXchaText 5 2 2" xfId="16454" xr:uid="{79F65F2F-3040-49FB-A286-BDAAF89CD5AD}"/>
    <cellStyle name="SAPBEXchaText 5 2 3" xfId="17945" xr:uid="{6E3E48A0-450C-466B-8D0B-CABF830C40F5}"/>
    <cellStyle name="SAPBEXchaText 5 3" xfId="15250" xr:uid="{465261DE-B109-46A2-B5E0-B8A071158B2E}"/>
    <cellStyle name="SAPBEXchaText 6" xfId="12637" xr:uid="{9359180D-EA7A-4338-9E9B-DA88374A6854}"/>
    <cellStyle name="SAPBEXchaText 6 2" xfId="15881" xr:uid="{368AC909-17B7-49E8-AD0C-9D384AA5CAF2}"/>
    <cellStyle name="SAPBEXchaText 6 3" xfId="17341" xr:uid="{CCF42381-DBAC-4AE3-8027-1866555A8EBB}"/>
    <cellStyle name="SAPBEXchaText 7" xfId="14707" xr:uid="{B2733EFF-6498-4A59-9FDF-E4EC0FC5F1FA}"/>
    <cellStyle name="SAPBEXexcBad7" xfId="4018" xr:uid="{B0D4EB14-A1F7-43A6-AD3E-97AEAAC037A4}"/>
    <cellStyle name="SAPBEXexcBad7 2" xfId="3210" xr:uid="{BB592E77-CD6A-464B-B311-7231EEC7658A}"/>
    <cellStyle name="SAPBEXexcBad7 2 2" xfId="9611" xr:uid="{F12A08FC-FEC4-4468-A610-C5362037A7C1}"/>
    <cellStyle name="SAPBEXexcBad7 2 2 2" xfId="13199" xr:uid="{32D188B5-0535-4A51-91D7-D42FC6512B4D}"/>
    <cellStyle name="SAPBEXexcBad7 2 2 2 2" xfId="16286" xr:uid="{9407DD3B-18A7-46C9-B8C5-EB4640287445}"/>
    <cellStyle name="SAPBEXexcBad7 2 2 2 3" xfId="17762" xr:uid="{02CB99A6-A184-40D4-9BE5-FDD600E0B8B5}"/>
    <cellStyle name="SAPBEXexcBad7 2 2 3" xfId="15105" xr:uid="{0B2618A8-E017-42E4-9EB8-D3D8990E0F83}"/>
    <cellStyle name="SAPBEXexcBad7 2 3" xfId="12401" xr:uid="{7E230845-1C0F-4CC8-8558-4A7C59633C00}"/>
    <cellStyle name="SAPBEXexcBad7 2 3 2" xfId="15714" xr:uid="{5188E998-82A8-43B3-BC63-F31A3F66A2D5}"/>
    <cellStyle name="SAPBEXexcBad7 2 3 3" xfId="17158" xr:uid="{AD06DE8A-4381-4075-81F9-5A178FB603ED}"/>
    <cellStyle name="SAPBEXexcBad7 2 4" xfId="14562" xr:uid="{AFB32B5E-CB85-400C-91DA-92DA3AB54FCA}"/>
    <cellStyle name="SAPBEXexcBad7 3" xfId="10352" xr:uid="{6F77632D-E263-4B5E-B1DB-110042D65B5F}"/>
    <cellStyle name="SAPBEXexcBad7 3 2" xfId="13316" xr:uid="{4DA0CB4B-F512-49E6-8D20-680F576BC55E}"/>
    <cellStyle name="SAPBEXexcBad7 3 2 2" xfId="16370" xr:uid="{308D4A6D-F7BC-4DA3-8C14-5E6BEAC6612C}"/>
    <cellStyle name="SAPBEXexcBad7 3 2 3" xfId="17861" xr:uid="{5F4F2582-CE80-467D-83A5-59A851DCC765}"/>
    <cellStyle name="SAPBEXexcBad7 3 3" xfId="15176" xr:uid="{49EC81C6-29C2-4D16-AB97-2C517392B615}"/>
    <cellStyle name="SAPBEXexcBad7 4" xfId="12538" xr:uid="{2FEB2522-C50D-4FD1-B1EE-90B59A8FB640}"/>
    <cellStyle name="SAPBEXexcBad7 4 2" xfId="15798" xr:uid="{A8400226-D4A3-4585-8764-31075CD839FC}"/>
    <cellStyle name="SAPBEXexcBad7 4 3" xfId="17258" xr:uid="{AA83039D-8B83-4CCC-B212-7055E024902C}"/>
    <cellStyle name="SAPBEXexcBad7 5" xfId="14634" xr:uid="{95338AE4-12D0-48AC-83EA-C53868EA0778}"/>
    <cellStyle name="SAPBEXexcBad8" xfId="4031" xr:uid="{B757975D-673C-4FE3-A3EB-8F1BEDE08CCB}"/>
    <cellStyle name="SAPBEXexcBad8 2" xfId="4033" xr:uid="{B494D09C-6A73-45AA-9472-026309CD5595}"/>
    <cellStyle name="SAPBEXexcBad8 2 2" xfId="10367" xr:uid="{8F2BC86E-BA85-4017-A3D7-C949C230FE6D}"/>
    <cellStyle name="SAPBEXexcBad8 2 2 2" xfId="13318" xr:uid="{ED4C8DE6-94CF-445F-9DD8-102EF38556EE}"/>
    <cellStyle name="SAPBEXexcBad8 2 2 2 2" xfId="16372" xr:uid="{BBF0F1D0-B8D1-4A08-BCB3-236AB5C03D6B}"/>
    <cellStyle name="SAPBEXexcBad8 2 2 2 3" xfId="17863" xr:uid="{29B75AAA-5E42-41F9-97CB-69581A15DD40}"/>
    <cellStyle name="SAPBEXexcBad8 2 2 3" xfId="15178" xr:uid="{39BA9264-9F43-4DC2-B09D-9245665B9267}"/>
    <cellStyle name="SAPBEXexcBad8 2 3" xfId="12540" xr:uid="{8D5F0E77-1B94-40D7-9F9E-2D634FFBDB0D}"/>
    <cellStyle name="SAPBEXexcBad8 2 3 2" xfId="15800" xr:uid="{64E57307-AC1E-4B6D-8CA9-AB8D1D440EC3}"/>
    <cellStyle name="SAPBEXexcBad8 2 3 3" xfId="17260" xr:uid="{26672CF3-72D5-462D-82BF-A3C5BF38DB8F}"/>
    <cellStyle name="SAPBEXexcBad8 2 4" xfId="14636" xr:uid="{B9E28E97-D38A-431E-8CEF-93DE99CB9051}"/>
    <cellStyle name="SAPBEXexcBad8 3" xfId="10365" xr:uid="{3FC4008B-B714-42AD-A294-CB8547A65974}"/>
    <cellStyle name="SAPBEXexcBad8 3 2" xfId="13317" xr:uid="{4F175818-A1E2-426D-B5E4-FC5BFC4A6F31}"/>
    <cellStyle name="SAPBEXexcBad8 3 2 2" xfId="16371" xr:uid="{09EADB21-A2A4-4AFD-B99D-0EE47380375A}"/>
    <cellStyle name="SAPBEXexcBad8 3 2 3" xfId="17862" xr:uid="{16F2D52D-93FE-40F2-AF23-41D0B0A31B47}"/>
    <cellStyle name="SAPBEXexcBad8 3 3" xfId="15177" xr:uid="{84D48A28-DF4A-4EE3-8690-4B0501238888}"/>
    <cellStyle name="SAPBEXexcBad8 4" xfId="12539" xr:uid="{5652E737-7A0E-466C-B199-6B27696BDE20}"/>
    <cellStyle name="SAPBEXexcBad8 4 2" xfId="15799" xr:uid="{9E99BEA1-5079-45B8-AD47-B0BEAB9E829B}"/>
    <cellStyle name="SAPBEXexcBad8 4 3" xfId="17259" xr:uid="{84C0504D-656A-4129-9B7B-EFDC83DE471A}"/>
    <cellStyle name="SAPBEXexcBad8 5" xfId="14635" xr:uid="{4DABB22F-F7CD-48C2-888B-F863B89307D3}"/>
    <cellStyle name="SAPBEXexcBad9" xfId="4035" xr:uid="{710BF865-FD54-48A0-844D-1422A65BD554}"/>
    <cellStyle name="SAPBEXexcBad9 2" xfId="4037" xr:uid="{24872A3D-28BA-42FA-A726-6134EEAA7E9F}"/>
    <cellStyle name="SAPBEXexcBad9 2 2" xfId="10371" xr:uid="{2CC0BAF3-6DE0-4465-A32D-4D7961F6F5FF}"/>
    <cellStyle name="SAPBEXexcBad9 2 2 2" xfId="13320" xr:uid="{4C10456F-54B9-4129-A59C-6285C2124DC1}"/>
    <cellStyle name="SAPBEXexcBad9 2 2 2 2" xfId="16374" xr:uid="{98A26C65-1261-43CC-B21F-8A0A720B4410}"/>
    <cellStyle name="SAPBEXexcBad9 2 2 2 3" xfId="17865" xr:uid="{5DDFD6EF-AA2B-4187-B1D7-89CA885F180B}"/>
    <cellStyle name="SAPBEXexcBad9 2 2 3" xfId="15180" xr:uid="{EAE86F65-1AA6-48AC-AE55-1088D5BA0372}"/>
    <cellStyle name="SAPBEXexcBad9 2 3" xfId="12542" xr:uid="{4D90474A-106C-4E83-9913-EB982D872CD4}"/>
    <cellStyle name="SAPBEXexcBad9 2 3 2" xfId="15802" xr:uid="{5D6160E4-8652-4200-B618-CBB633E7E708}"/>
    <cellStyle name="SAPBEXexcBad9 2 3 3" xfId="17262" xr:uid="{7624E684-DA01-48E0-821D-34ADA53FDFF0}"/>
    <cellStyle name="SAPBEXexcBad9 2 4" xfId="14638" xr:uid="{DB8BC908-F38D-4883-8897-FEABB142A02E}"/>
    <cellStyle name="SAPBEXexcBad9 3" xfId="10369" xr:uid="{78472EF0-0555-47C3-8000-DE97B3E64605}"/>
    <cellStyle name="SAPBEXexcBad9 3 2" xfId="13319" xr:uid="{C594AA04-1B0E-4493-9B46-72BC72F5D84A}"/>
    <cellStyle name="SAPBEXexcBad9 3 2 2" xfId="16373" xr:uid="{2A749A2D-C413-425C-8DF6-6D8BA62FA6CB}"/>
    <cellStyle name="SAPBEXexcBad9 3 2 3" xfId="17864" xr:uid="{CD3A3251-9BF1-4669-9C6B-211A743AE6DE}"/>
    <cellStyle name="SAPBEXexcBad9 3 3" xfId="15179" xr:uid="{A92F2CE9-0FCA-43D8-A370-15FB6EE00823}"/>
    <cellStyle name="SAPBEXexcBad9 4" xfId="12541" xr:uid="{8DDDCB82-58F2-44AD-A365-7C7CCBD59696}"/>
    <cellStyle name="SAPBEXexcBad9 4 2" xfId="15801" xr:uid="{876052E9-523F-4AC5-9FDD-3964FCCC7216}"/>
    <cellStyle name="SAPBEXexcBad9 4 3" xfId="17261" xr:uid="{8F8A83A2-BB50-4F74-87C6-8A1BD44DB791}"/>
    <cellStyle name="SAPBEXexcBad9 5" xfId="14637" xr:uid="{5BABCD5C-25FF-46A3-9F27-73266D40E8E0}"/>
    <cellStyle name="SAPBEXexcCritical4" xfId="1866" xr:uid="{4A72201B-6CB1-40B5-A025-25AD8A673D97}"/>
    <cellStyle name="SAPBEXexcCritical4 2" xfId="4457" xr:uid="{D50C44F9-2574-479C-B313-2E8617F04306}"/>
    <cellStyle name="SAPBEXexcCritical4 2 2" xfId="10780" xr:uid="{436ABDEF-39C0-418C-8D5A-6ACC628627E0}"/>
    <cellStyle name="SAPBEXexcCritical4 2 2 2" xfId="13365" xr:uid="{3745A497-E590-4C64-939F-F15BF524E153}"/>
    <cellStyle name="SAPBEXexcCritical4 2 2 2 2" xfId="16409" xr:uid="{05053FCD-D4B6-4E27-92C1-EBA429269339}"/>
    <cellStyle name="SAPBEXexcCritical4 2 2 2 3" xfId="17900" xr:uid="{1B3A108B-B9A7-4D16-BB8F-33EB6342ECE3}"/>
    <cellStyle name="SAPBEXexcCritical4 2 2 3" xfId="15215" xr:uid="{A58F0D80-78F4-4D29-8A68-99E994795894}"/>
    <cellStyle name="SAPBEXexcCritical4 2 3" xfId="12585" xr:uid="{06E67946-2382-43DA-8F23-6978ADAE4A25}"/>
    <cellStyle name="SAPBEXexcCritical4 2 3 2" xfId="15836" xr:uid="{10995B26-8900-4A92-B09B-C5C680E518B1}"/>
    <cellStyle name="SAPBEXexcCritical4 2 3 3" xfId="17296" xr:uid="{E48FF45E-6348-4E61-9C6A-61AB79B8759E}"/>
    <cellStyle name="SAPBEXexcCritical4 2 4" xfId="14672" xr:uid="{5126ACFB-51CD-43AF-A3C7-BBAA34010E60}"/>
    <cellStyle name="SAPBEXexcCritical4 3" xfId="8324" xr:uid="{FF1DF34F-25BC-4DC8-AE56-F748AA12E266}"/>
    <cellStyle name="SAPBEXexcCritical4 3 2" xfId="13079" xr:uid="{485D4CE8-CDCC-4F74-B8EB-1084EB8568BF}"/>
    <cellStyle name="SAPBEXexcCritical4 3 2 2" xfId="16218" xr:uid="{7378BA33-7C28-4A56-9F1D-EDCA528B5E83}"/>
    <cellStyle name="SAPBEXexcCritical4 3 2 3" xfId="17687" xr:uid="{F9F7C57D-4920-44A1-9FA1-F9C0EB3D9717}"/>
    <cellStyle name="SAPBEXexcCritical4 3 3" xfId="15039" xr:uid="{CE84DE8D-F843-4E31-B821-5186AFF82003}"/>
    <cellStyle name="SAPBEXexcCritical4 4" xfId="12271" xr:uid="{5F45317F-1C33-47C6-8A23-EA2DF0DFAB67}"/>
    <cellStyle name="SAPBEXexcCritical4 4 2" xfId="15647" xr:uid="{08DB26CE-96D8-46B8-BDD6-38429EF68999}"/>
    <cellStyle name="SAPBEXexcCritical4 4 3" xfId="17082" xr:uid="{502BB41B-E25B-4B9F-8206-D3540B7901D6}"/>
    <cellStyle name="SAPBEXexcCritical4 5" xfId="14495" xr:uid="{239281FE-2F2C-4290-B776-87E10296DCFD}"/>
    <cellStyle name="SAPBEXexcCritical5" xfId="1870" xr:uid="{23964596-7B72-410D-8718-2B8170A68348}"/>
    <cellStyle name="SAPBEXexcCritical5 2" xfId="4758" xr:uid="{9361D98F-9694-4906-B2B0-9FC9F79B8061}"/>
    <cellStyle name="SAPBEXexcCritical5 2 2" xfId="11062" xr:uid="{3465B83A-E581-4B67-A22C-CD176610661A}"/>
    <cellStyle name="SAPBEXexcCritical5 2 2 2" xfId="13417" xr:uid="{F3F7F050-727D-4083-80F8-ACEBB0B7B0FB}"/>
    <cellStyle name="SAPBEXexcCritical5 2 2 2 2" xfId="16458" xr:uid="{D25C4AA4-4B60-4044-AF65-1712A1AD9F1F}"/>
    <cellStyle name="SAPBEXexcCritical5 2 2 2 3" xfId="17949" xr:uid="{93D11DB1-7B83-44CF-BE10-7D896079495C}"/>
    <cellStyle name="SAPBEXexcCritical5 2 2 3" xfId="15254" xr:uid="{B87E47F1-419F-4615-963C-7F774E15FDD4}"/>
    <cellStyle name="SAPBEXexcCritical5 2 3" xfId="12641" xr:uid="{80FE63D1-6D2C-428C-94C3-24DE11BF11E9}"/>
    <cellStyle name="SAPBEXexcCritical5 2 3 2" xfId="15885" xr:uid="{9DF27F52-6073-458E-B8B0-1719CF615F37}"/>
    <cellStyle name="SAPBEXexcCritical5 2 3 3" xfId="17345" xr:uid="{533E03C9-53B1-4B70-AC1F-29F75CEBF9FC}"/>
    <cellStyle name="SAPBEXexcCritical5 2 4" xfId="14711" xr:uid="{58D8E611-AF25-4952-9CE0-AA444DB65828}"/>
    <cellStyle name="SAPBEXexcCritical5 3" xfId="8328" xr:uid="{5E57005A-B527-411D-A6FE-C3B808203739}"/>
    <cellStyle name="SAPBEXexcCritical5 3 2" xfId="13081" xr:uid="{57D9C667-A1D8-4636-88F0-9517FAD4ED15}"/>
    <cellStyle name="SAPBEXexcCritical5 3 2 2" xfId="16220" xr:uid="{17A76427-3016-4C65-9C52-E214D1EA6CAF}"/>
    <cellStyle name="SAPBEXexcCritical5 3 2 3" xfId="17689" xr:uid="{38F9A692-48BA-4646-BC7F-CB312D811827}"/>
    <cellStyle name="SAPBEXexcCritical5 3 3" xfId="15041" xr:uid="{6EDE4C12-901A-439D-880F-D49C246B51B1}"/>
    <cellStyle name="SAPBEXexcCritical5 4" xfId="12273" xr:uid="{36B581D3-DA49-4B9A-9552-50905E705812}"/>
    <cellStyle name="SAPBEXexcCritical5 4 2" xfId="15649" xr:uid="{1EE4B21E-76B2-481C-8F31-DCA47CFF5BB6}"/>
    <cellStyle name="SAPBEXexcCritical5 4 3" xfId="17084" xr:uid="{5D0AAE04-C317-40DF-BE36-08D4586C9C7F}"/>
    <cellStyle name="SAPBEXexcCritical5 5" xfId="14497" xr:uid="{7FE59B7C-14CB-44C0-8B56-307FF374EF8B}"/>
    <cellStyle name="SAPBEXexcCritical6" xfId="4759" xr:uid="{50A8EFC9-EB6E-47AC-8BAC-9D9CEBFE5A03}"/>
    <cellStyle name="SAPBEXexcCritical6 2" xfId="4760" xr:uid="{60AE32FB-3EA1-4F3E-97CD-D55E6D3DF6AC}"/>
    <cellStyle name="SAPBEXexcCritical6 2 2" xfId="11064" xr:uid="{C09A34F0-A59C-42CD-84CB-32059B8AD7C4}"/>
    <cellStyle name="SAPBEXexcCritical6 2 2 2" xfId="13419" xr:uid="{1BA9FD13-EBA7-44C2-8F01-F8CC2F48734A}"/>
    <cellStyle name="SAPBEXexcCritical6 2 2 2 2" xfId="16460" xr:uid="{CCFBF2DF-AEB4-45B7-8BBB-742D44B1F30B}"/>
    <cellStyle name="SAPBEXexcCritical6 2 2 2 3" xfId="17951" xr:uid="{170FC653-624F-410F-B627-B858CEDBFFDA}"/>
    <cellStyle name="SAPBEXexcCritical6 2 2 3" xfId="15256" xr:uid="{23864D0A-7AD2-4773-A5FE-3067EB0F2E4F}"/>
    <cellStyle name="SAPBEXexcCritical6 2 3" xfId="12643" xr:uid="{6F124C60-A496-467F-99A4-AFAB69537AE4}"/>
    <cellStyle name="SAPBEXexcCritical6 2 3 2" xfId="15887" xr:uid="{2D5647CB-FDF6-4286-BBFC-61D23D502F42}"/>
    <cellStyle name="SAPBEXexcCritical6 2 3 3" xfId="17347" xr:uid="{3F453B6D-13E5-490D-8ED7-6F03CFEEAC30}"/>
    <cellStyle name="SAPBEXexcCritical6 2 4" xfId="14713" xr:uid="{6837C971-DFC4-4FC0-8874-069FA6694601}"/>
    <cellStyle name="SAPBEXexcCritical6 3" xfId="11063" xr:uid="{0A3622F8-C8AC-4423-9E94-DA03E91A25F4}"/>
    <cellStyle name="SAPBEXexcCritical6 3 2" xfId="13418" xr:uid="{C0AF3EA8-4821-4F12-A29C-80156641C730}"/>
    <cellStyle name="SAPBEXexcCritical6 3 2 2" xfId="16459" xr:uid="{1A2F74BF-DAFE-4012-8035-A00626BEA478}"/>
    <cellStyle name="SAPBEXexcCritical6 3 2 3" xfId="17950" xr:uid="{9938D32B-1FBA-44D5-8010-C8A84C4F0FA5}"/>
    <cellStyle name="SAPBEXexcCritical6 3 3" xfId="15255" xr:uid="{63B5DDBC-7A45-44B8-93C0-B38321B388BB}"/>
    <cellStyle name="SAPBEXexcCritical6 4" xfId="12642" xr:uid="{75550E76-F4B2-47FD-9CBE-E8CE2AE32554}"/>
    <cellStyle name="SAPBEXexcCritical6 4 2" xfId="15886" xr:uid="{21401151-E90D-4814-A56B-78EE122C1392}"/>
    <cellStyle name="SAPBEXexcCritical6 4 3" xfId="17346" xr:uid="{2160F51F-72EC-471C-8CBA-8A3FCF970710}"/>
    <cellStyle name="SAPBEXexcCritical6 5" xfId="14712" xr:uid="{8D57D9F3-A4CE-42A1-A1B2-3F43D05AEAD0}"/>
    <cellStyle name="SAPBEXexcGood1" xfId="4761" xr:uid="{8D9A5550-FC08-42ED-BC40-F5888DF70AB4}"/>
    <cellStyle name="SAPBEXexcGood1 2" xfId="4762" xr:uid="{B342DC3C-506F-4429-A840-A9865BE94118}"/>
    <cellStyle name="SAPBEXexcGood1 2 2" xfId="11066" xr:uid="{8F440887-DE7A-4796-8268-0EF22B27B45B}"/>
    <cellStyle name="SAPBEXexcGood1 2 2 2" xfId="13421" xr:uid="{FA7EAE32-9CC4-409B-AEBC-9A402F2D89A9}"/>
    <cellStyle name="SAPBEXexcGood1 2 2 2 2" xfId="16462" xr:uid="{9DF2F45C-D4E9-4D5A-86BD-F5643DCA33D3}"/>
    <cellStyle name="SAPBEXexcGood1 2 2 2 3" xfId="17953" xr:uid="{2A1EA378-B399-45C4-BD5F-62F274F2E411}"/>
    <cellStyle name="SAPBEXexcGood1 2 2 3" xfId="15258" xr:uid="{02A0CAE3-1E59-4B41-B64C-53217B35F327}"/>
    <cellStyle name="SAPBEXexcGood1 2 3" xfId="12645" xr:uid="{F36069EC-14D2-4D23-B898-651709C7F909}"/>
    <cellStyle name="SAPBEXexcGood1 2 3 2" xfId="15889" xr:uid="{F3C6C0AF-2905-4F17-8EF1-83201800529C}"/>
    <cellStyle name="SAPBEXexcGood1 2 3 3" xfId="17349" xr:uid="{1D18810F-7835-49EE-AB6D-A23CF830A966}"/>
    <cellStyle name="SAPBEXexcGood1 2 4" xfId="14715" xr:uid="{7ABFE8B5-50DB-401F-A618-AD115A4424BB}"/>
    <cellStyle name="SAPBEXexcGood1 3" xfId="11065" xr:uid="{6BEBCA70-9CA4-4F90-A909-012F668440B5}"/>
    <cellStyle name="SAPBEXexcGood1 3 2" xfId="13420" xr:uid="{4F81C505-C11E-43BE-B8C9-C02EEF5AE6FA}"/>
    <cellStyle name="SAPBEXexcGood1 3 2 2" xfId="16461" xr:uid="{AFCFEC89-4D5D-4E75-97BD-BEDD0FDA96F5}"/>
    <cellStyle name="SAPBEXexcGood1 3 2 3" xfId="17952" xr:uid="{B626B2A7-0031-45CE-A8EF-F5DE5C1D8547}"/>
    <cellStyle name="SAPBEXexcGood1 3 3" xfId="15257" xr:uid="{742F047A-004C-475C-A54C-6755A179C0C5}"/>
    <cellStyle name="SAPBEXexcGood1 4" xfId="12644" xr:uid="{B3A439A0-2407-4CB5-9EFD-FDBF042AE3B8}"/>
    <cellStyle name="SAPBEXexcGood1 4 2" xfId="15888" xr:uid="{D1C55C84-8201-44FC-A53F-2EB9F81B0D87}"/>
    <cellStyle name="SAPBEXexcGood1 4 3" xfId="17348" xr:uid="{8749E1C5-3CF1-4E90-81B9-CC8BFEB7B4B5}"/>
    <cellStyle name="SAPBEXexcGood1 5" xfId="14714" xr:uid="{BF8804B2-C408-4FEC-8BF1-3817252EA217}"/>
    <cellStyle name="SAPBEXexcGood2" xfId="4763" xr:uid="{300D733E-1108-4EEC-8E04-C027ABBACA04}"/>
    <cellStyle name="SAPBEXexcGood2 2" xfId="4764" xr:uid="{1A1E252B-302D-46A4-9890-4784FC82842E}"/>
    <cellStyle name="SAPBEXexcGood2 2 2" xfId="11068" xr:uid="{6F262B7B-B53D-4338-B9B7-2E311D0ED96F}"/>
    <cellStyle name="SAPBEXexcGood2 2 2 2" xfId="13423" xr:uid="{11AED233-0C61-4E9A-8096-156A0436E06A}"/>
    <cellStyle name="SAPBEXexcGood2 2 2 2 2" xfId="16464" xr:uid="{7187D59C-7E31-4A5C-8DBD-8FCF2458FFE4}"/>
    <cellStyle name="SAPBEXexcGood2 2 2 2 3" xfId="17955" xr:uid="{9D6ECC68-147E-446B-B372-50B2C4EAA0D1}"/>
    <cellStyle name="SAPBEXexcGood2 2 2 3" xfId="15260" xr:uid="{2E2458C3-E01C-429C-B682-61DD7F648BD6}"/>
    <cellStyle name="SAPBEXexcGood2 2 3" xfId="12647" xr:uid="{31E90B6C-2F4B-4672-962E-EE972D75CBB5}"/>
    <cellStyle name="SAPBEXexcGood2 2 3 2" xfId="15891" xr:uid="{4BD1B32D-A172-4FB6-97A2-860DC50715B4}"/>
    <cellStyle name="SAPBEXexcGood2 2 3 3" xfId="17351" xr:uid="{EBF4DE3F-9645-471B-9CF3-456E992F0711}"/>
    <cellStyle name="SAPBEXexcGood2 2 4" xfId="14717" xr:uid="{7CC606F4-DD2A-4370-B166-2F4ADEC15E49}"/>
    <cellStyle name="SAPBEXexcGood2 3" xfId="11067" xr:uid="{98A9726B-3480-41B9-859A-703CCF1B0CD3}"/>
    <cellStyle name="SAPBEXexcGood2 3 2" xfId="13422" xr:uid="{906CAEA9-A663-4929-8FDA-36CB8A461161}"/>
    <cellStyle name="SAPBEXexcGood2 3 2 2" xfId="16463" xr:uid="{A16B5504-C469-48D4-9B24-612FEDFEF030}"/>
    <cellStyle name="SAPBEXexcGood2 3 2 3" xfId="17954" xr:uid="{0FF5D487-1B6B-44E5-90EC-9D4C20B93A91}"/>
    <cellStyle name="SAPBEXexcGood2 3 3" xfId="15259" xr:uid="{882F73BE-8F78-4966-B1ED-320AE5A72093}"/>
    <cellStyle name="SAPBEXexcGood2 4" xfId="12646" xr:uid="{075FC4F0-B9C1-4FC0-A142-E8ABAE120240}"/>
    <cellStyle name="SAPBEXexcGood2 4 2" xfId="15890" xr:uid="{ABAAF8E7-F425-4009-8671-0875A972B3B7}"/>
    <cellStyle name="SAPBEXexcGood2 4 3" xfId="17350" xr:uid="{28935632-A336-424D-82CF-65DC2F4BD472}"/>
    <cellStyle name="SAPBEXexcGood2 5" xfId="14716" xr:uid="{5CD94F3F-6ED0-4DDB-9F33-C26707931510}"/>
    <cellStyle name="SAPBEXexcGood3" xfId="4765" xr:uid="{B1EE1489-6CAC-4F6A-845C-841BD5CC75DF}"/>
    <cellStyle name="SAPBEXexcGood3 2" xfId="4766" xr:uid="{89DB9B76-7D45-4A0C-AB79-8413838213C2}"/>
    <cellStyle name="SAPBEXexcGood3 2 2" xfId="11070" xr:uid="{524454F3-2A5D-4491-B498-6574CCCF527F}"/>
    <cellStyle name="SAPBEXexcGood3 2 2 2" xfId="13425" xr:uid="{84877B41-2895-464F-82E0-CE4E6AD3CC76}"/>
    <cellStyle name="SAPBEXexcGood3 2 2 2 2" xfId="16466" xr:uid="{AF6ED7E4-D7D2-4144-B716-79A9903D9D8B}"/>
    <cellStyle name="SAPBEXexcGood3 2 2 2 3" xfId="17957" xr:uid="{75404F13-E92D-45FE-B2E4-EDA39122AC51}"/>
    <cellStyle name="SAPBEXexcGood3 2 2 3" xfId="15262" xr:uid="{B96DFD8D-BF32-4639-AE15-69A9794DA372}"/>
    <cellStyle name="SAPBEXexcGood3 2 3" xfId="12649" xr:uid="{540AE2D5-790D-4705-A8DE-42786A96BFB2}"/>
    <cellStyle name="SAPBEXexcGood3 2 3 2" xfId="15893" xr:uid="{32826B2B-AEAF-4E66-95F2-EA79CC06DD31}"/>
    <cellStyle name="SAPBEXexcGood3 2 3 3" xfId="17353" xr:uid="{28A7E901-3FBD-4B1B-AB45-75E35AE3565D}"/>
    <cellStyle name="SAPBEXexcGood3 2 4" xfId="14719" xr:uid="{CCE594EF-FFE7-4E17-B5ED-A55D1DFCF0FE}"/>
    <cellStyle name="SAPBEXexcGood3 3" xfId="11069" xr:uid="{AC7CE655-90A5-40A3-982B-A501DAE5918D}"/>
    <cellStyle name="SAPBEXexcGood3 3 2" xfId="13424" xr:uid="{DA1DB957-BEFE-4FD7-9FE7-11C8E6FD81F0}"/>
    <cellStyle name="SAPBEXexcGood3 3 2 2" xfId="16465" xr:uid="{CD280240-00E0-4019-9C7A-3A7CFDD445A4}"/>
    <cellStyle name="SAPBEXexcGood3 3 2 3" xfId="17956" xr:uid="{A8BA39FA-278A-4D89-9B38-7F3CE25A4FA5}"/>
    <cellStyle name="SAPBEXexcGood3 3 3" xfId="15261" xr:uid="{6D6B8325-E47A-4CD2-AB07-D32FDBE2293A}"/>
    <cellStyle name="SAPBEXexcGood3 4" xfId="12648" xr:uid="{56D73D30-BC94-4438-AF9E-DEDBCE8FA738}"/>
    <cellStyle name="SAPBEXexcGood3 4 2" xfId="15892" xr:uid="{F4EC7E18-876B-4D18-B836-5671E479C7F8}"/>
    <cellStyle name="SAPBEXexcGood3 4 3" xfId="17352" xr:uid="{BCA0AD3C-8DEF-4FC9-85A0-307D433DBF95}"/>
    <cellStyle name="SAPBEXexcGood3 5" xfId="14718" xr:uid="{29ADC625-BD7D-43E2-BF94-F958E790067E}"/>
    <cellStyle name="SAPBEXfilterDrill" xfId="4767" xr:uid="{9A1C2597-EE13-4658-804D-41B6A5181A7A}"/>
    <cellStyle name="SAPBEXfilterDrill 2" xfId="4768" xr:uid="{85EAE0A8-0D42-4931-B5D2-95ABEAF89230}"/>
    <cellStyle name="SAPBEXfilterDrill 2 2" xfId="11072" xr:uid="{D07F4723-A34A-4C26-958A-8AB9441CBB05}"/>
    <cellStyle name="SAPBEXfilterDrill 2 2 2" xfId="13427" xr:uid="{AD5B08A9-BBF4-464B-BD56-1191D1C213E9}"/>
    <cellStyle name="SAPBEXfilterDrill 2 2 2 2" xfId="16468" xr:uid="{36D013A1-B855-4C20-8CB2-1CEF7ED399BD}"/>
    <cellStyle name="SAPBEXfilterDrill 2 2 2 3" xfId="17959" xr:uid="{3A67CB55-9B8C-4052-91B0-B65B4615A43C}"/>
    <cellStyle name="SAPBEXfilterDrill 2 2 3" xfId="15264" xr:uid="{E49E101E-99FD-4C04-A43D-FDF2F310D48A}"/>
    <cellStyle name="SAPBEXfilterDrill 2 3" xfId="12651" xr:uid="{5B35995B-D39E-4A34-8CC8-F241343D03D5}"/>
    <cellStyle name="SAPBEXfilterDrill 2 3 2" xfId="15895" xr:uid="{D9ED53CA-6E4E-4434-A18B-62AB8CC62FFB}"/>
    <cellStyle name="SAPBEXfilterDrill 2 3 3" xfId="17355" xr:uid="{E0B91886-311B-46B3-A619-07701C53B5CA}"/>
    <cellStyle name="SAPBEXfilterDrill 2 4" xfId="14721" xr:uid="{F854BFB2-A864-4938-AAAB-0C649509B28C}"/>
    <cellStyle name="SAPBEXfilterDrill 3" xfId="4769" xr:uid="{66575664-E4EF-4DB7-9105-6893497417DA}"/>
    <cellStyle name="SAPBEXfilterDrill 3 2" xfId="11073" xr:uid="{AC357707-A925-4C28-A445-BF5066ADB1C6}"/>
    <cellStyle name="SAPBEXfilterDrill 3 2 2" xfId="13428" xr:uid="{364CC192-DFBB-47DF-B970-7E22DEA49D42}"/>
    <cellStyle name="SAPBEXfilterDrill 3 2 2 2" xfId="16469" xr:uid="{32BDA4E4-9053-46D7-BDC9-A4C5DE0733C4}"/>
    <cellStyle name="SAPBEXfilterDrill 3 2 2 3" xfId="17960" xr:uid="{90364495-E47F-4919-B74D-A5ADA74C4B1C}"/>
    <cellStyle name="SAPBEXfilterDrill 3 2 3" xfId="15265" xr:uid="{7380E085-9724-43C5-84C6-1AB43539DAE8}"/>
    <cellStyle name="SAPBEXfilterDrill 3 3" xfId="12652" xr:uid="{81933ABE-D637-4484-B3E1-76EB211504E3}"/>
    <cellStyle name="SAPBEXfilterDrill 3 3 2" xfId="15896" xr:uid="{6E6A1376-D666-4B82-9A6D-31C8C7532031}"/>
    <cellStyle name="SAPBEXfilterDrill 3 3 3" xfId="17356" xr:uid="{844A3583-5E5F-401A-847B-9F7A73CFF919}"/>
    <cellStyle name="SAPBEXfilterDrill 3 4" xfId="14722" xr:uid="{02C7768F-55CC-45AE-B1A8-AA75335224D3}"/>
    <cellStyle name="SAPBEXfilterDrill 4" xfId="4770" xr:uid="{F795E86E-F097-455C-9DE7-4C68AB0E61E1}"/>
    <cellStyle name="SAPBEXfilterDrill 4 2" xfId="11074" xr:uid="{92C7F050-1D90-403C-B81F-C0EFC049F5C4}"/>
    <cellStyle name="SAPBEXfilterDrill 4 2 2" xfId="13429" xr:uid="{A5A9747A-1687-471C-B874-7092EAB98BA0}"/>
    <cellStyle name="SAPBEXfilterDrill 4 2 2 2" xfId="16470" xr:uid="{B49186DC-9459-4B86-9DC5-A53D28D8611C}"/>
    <cellStyle name="SAPBEXfilterDrill 4 2 2 3" xfId="17961" xr:uid="{B6BA32DA-17BA-4EFE-8E97-299A4BE73304}"/>
    <cellStyle name="SAPBEXfilterDrill 4 2 3" xfId="15266" xr:uid="{76B2517D-8DB8-4D31-BBF8-84CCFD3E547B}"/>
    <cellStyle name="SAPBEXfilterDrill 4 3" xfId="12653" xr:uid="{7418848E-047A-4D03-BEAD-5738B8172AC3}"/>
    <cellStyle name="SAPBEXfilterDrill 4 3 2" xfId="15897" xr:uid="{543F50C7-D106-4825-A62E-0E7D087FB88D}"/>
    <cellStyle name="SAPBEXfilterDrill 4 3 3" xfId="17357" xr:uid="{6115AA9F-E70C-4828-B6D5-2CBE82976085}"/>
    <cellStyle name="SAPBEXfilterDrill 4 4" xfId="14723" xr:uid="{013B4990-603F-46D8-A8A2-9903C0511224}"/>
    <cellStyle name="SAPBEXfilterDrill 5" xfId="11071" xr:uid="{D4E17A10-D4FD-4365-832F-664C96978F5F}"/>
    <cellStyle name="SAPBEXfilterDrill 5 2" xfId="13426" xr:uid="{D6C6FE10-9E1A-4528-8E47-92712F3A1994}"/>
    <cellStyle name="SAPBEXfilterDrill 5 2 2" xfId="16467" xr:uid="{4A0912EA-B83E-4E49-9C57-DF057A2ED7C7}"/>
    <cellStyle name="SAPBEXfilterDrill 5 2 3" xfId="17958" xr:uid="{92C60416-5B6D-4353-944B-E2D90DDBFAF7}"/>
    <cellStyle name="SAPBEXfilterDrill 5 3" xfId="15263" xr:uid="{09381CE7-52FD-462C-8CB9-276EDF341389}"/>
    <cellStyle name="SAPBEXfilterDrill 6" xfId="12650" xr:uid="{7AC5A1D0-0831-4A6B-AAF0-AFED5BBF27EA}"/>
    <cellStyle name="SAPBEXfilterDrill 6 2" xfId="15894" xr:uid="{588395BE-61D3-44D7-B2BA-F737861693E6}"/>
    <cellStyle name="SAPBEXfilterDrill 6 3" xfId="17354" xr:uid="{C5C3066D-5742-4823-94AD-4B884D8FFCC5}"/>
    <cellStyle name="SAPBEXfilterDrill 7" xfId="14720" xr:uid="{A911F09E-88FB-49FF-89D3-59FBB841DC03}"/>
    <cellStyle name="SAPBEXfilterItem" xfId="4771" xr:uid="{7D864D79-CDFD-46D4-A2CF-47364D689CA9}"/>
    <cellStyle name="SAPBEXfilterItem 2" xfId="11075" xr:uid="{B6AD47F0-3FCC-4A79-A6BA-64E6B69ACB1A}"/>
    <cellStyle name="SAPBEXfilterItem 2 2" xfId="13430" xr:uid="{AD386F86-361E-4E3F-98FB-5F250CCEEBBB}"/>
    <cellStyle name="SAPBEXfilterItem 2 2 2" xfId="16471" xr:uid="{97AC6EE6-8711-4980-82D7-B88AD2EA1EED}"/>
    <cellStyle name="SAPBEXfilterItem 2 2 3" xfId="17962" xr:uid="{9C67AF8D-2458-4A8E-BF54-DD1269127408}"/>
    <cellStyle name="SAPBEXfilterItem 2 3" xfId="15267" xr:uid="{D1CFEDEC-7EC8-4341-AAE7-36F00A3B40AB}"/>
    <cellStyle name="SAPBEXfilterItem 3" xfId="12654" xr:uid="{FDA91893-B192-4976-8388-0C12E3A88D76}"/>
    <cellStyle name="SAPBEXfilterItem 3 2" xfId="15898" xr:uid="{477C0884-7B12-4342-9855-B3F74396019D}"/>
    <cellStyle name="SAPBEXfilterItem 3 3" xfId="17358" xr:uid="{DF437F4A-099D-4181-AE97-511D110C6110}"/>
    <cellStyle name="SAPBEXfilterItem 4" xfId="14724" xr:uid="{0872E35D-7D2F-4C7F-B46E-96AC019A3756}"/>
    <cellStyle name="SAPBEXfilterText" xfId="4772" xr:uid="{C6BB7FFC-BAE6-4676-B3AE-859AD802955E}"/>
    <cellStyle name="SAPBEXfilterText 2" xfId="11076" xr:uid="{1DF6A23F-0821-45EE-9606-A40D99429ECB}"/>
    <cellStyle name="SAPBEXformats" xfId="4773" xr:uid="{F3EC2F92-BA66-48EC-9C74-3F053C6C8543}"/>
    <cellStyle name="SAPBEXformats 2" xfId="4774" xr:uid="{E6A2F491-0058-4D84-AFA5-B8EDA256417B}"/>
    <cellStyle name="SAPBEXformats 2 2" xfId="11078" xr:uid="{F39D35C6-3C63-4D16-A715-09B7362D674F}"/>
    <cellStyle name="SAPBEXformats 2 2 2" xfId="13432" xr:uid="{12034BDC-3336-4420-8539-A8363440AF94}"/>
    <cellStyle name="SAPBEXformats 2 2 2 2" xfId="16473" xr:uid="{66C63500-F376-456B-9EB1-5D0EE6459869}"/>
    <cellStyle name="SAPBEXformats 2 2 2 3" xfId="17964" xr:uid="{77C3BDB9-E1C7-49BB-9B6F-5BAAE65B0983}"/>
    <cellStyle name="SAPBEXformats 2 2 3" xfId="15269" xr:uid="{87FB699C-78AD-4DA9-A5AA-E17E3250E1D2}"/>
    <cellStyle name="SAPBEXformats 2 3" xfId="12656" xr:uid="{E29F253B-C33D-4521-AC54-49653189D668}"/>
    <cellStyle name="SAPBEXformats 2 3 2" xfId="15900" xr:uid="{928BA705-0FCB-42FA-8547-A8DF3B5152C0}"/>
    <cellStyle name="SAPBEXformats 2 3 3" xfId="17360" xr:uid="{606FC7FE-7461-4018-98E0-5FD8F8E73A08}"/>
    <cellStyle name="SAPBEXformats 2 4" xfId="14726" xr:uid="{21C90EF0-0015-4965-B348-CEA30463EB5C}"/>
    <cellStyle name="SAPBEXformats 3" xfId="11077" xr:uid="{7D029E72-E9C2-460B-86DB-A6C7B3AB458A}"/>
    <cellStyle name="SAPBEXformats 3 2" xfId="13431" xr:uid="{0F43F649-8DFA-4F63-9E2C-4FF3D8902BA6}"/>
    <cellStyle name="SAPBEXformats 3 2 2" xfId="16472" xr:uid="{93A94BAA-4521-49A2-94C7-546CE9F525C2}"/>
    <cellStyle name="SAPBEXformats 3 2 3" xfId="17963" xr:uid="{A2E6B1DE-EA77-43EB-A95B-3E52521A485B}"/>
    <cellStyle name="SAPBEXformats 3 3" xfId="15268" xr:uid="{EE27BB81-45E4-4922-8F8E-69146D29256E}"/>
    <cellStyle name="SAPBEXformats 4" xfId="12655" xr:uid="{537D5B2C-83D6-497D-BD04-6283CB0591D3}"/>
    <cellStyle name="SAPBEXformats 4 2" xfId="15899" xr:uid="{5BA6A536-7BD8-4886-A997-1057C479E489}"/>
    <cellStyle name="SAPBEXformats 4 3" xfId="17359" xr:uid="{27F21FB9-A14F-412C-96BF-E6687235FE1A}"/>
    <cellStyle name="SAPBEXformats 5" xfId="14725" xr:uid="{B6245F0B-0B8F-4C28-A299-5612AD5E0C3E}"/>
    <cellStyle name="SAPBEXheaderItem" xfId="4776" xr:uid="{021A0F3B-A42F-45CD-ABFB-29C8FE1216BA}"/>
    <cellStyle name="SAPBEXheaderItem 2" xfId="4777" xr:uid="{EFA79168-686E-4514-844F-DF6B74F784EE}"/>
    <cellStyle name="SAPBEXheaderItem 2 2" xfId="11081" xr:uid="{E24ACA0E-B346-4B71-B562-C117B9067F93}"/>
    <cellStyle name="SAPBEXheaderItem 2 2 2" xfId="13434" xr:uid="{E81D159E-FE99-43AD-AC57-09C0B98591F0}"/>
    <cellStyle name="SAPBEXheaderItem 2 2 2 2" xfId="16475" xr:uid="{CD031F0D-319B-4C85-8CC1-059E35715CC5}"/>
    <cellStyle name="SAPBEXheaderItem 2 2 2 3" xfId="17966" xr:uid="{889BD430-F366-4D81-AF80-8FC5205DF65C}"/>
    <cellStyle name="SAPBEXheaderItem 2 2 3" xfId="15271" xr:uid="{21495893-2959-4A9B-8FE8-E60B8BF4EB56}"/>
    <cellStyle name="SAPBEXheaderItem 2 3" xfId="12658" xr:uid="{4E7AA7C6-BE1D-485D-BFC3-6B2F9745C410}"/>
    <cellStyle name="SAPBEXheaderItem 2 3 2" xfId="15902" xr:uid="{FA23B53B-E94C-443E-89FA-E9D382DCEB43}"/>
    <cellStyle name="SAPBEXheaderItem 2 3 3" xfId="17362" xr:uid="{2A9757AF-2162-4981-AF31-9A6E2773AACC}"/>
    <cellStyle name="SAPBEXheaderItem 2 4" xfId="14728" xr:uid="{B41F3E8A-AFBA-46FE-9BAB-9B7968BAFA32}"/>
    <cellStyle name="SAPBEXheaderItem 3" xfId="4778" xr:uid="{551E1AA3-88D4-4D2F-9D40-02ED8E48EFCE}"/>
    <cellStyle name="SAPBEXheaderItem 3 2" xfId="11082" xr:uid="{2CD24A0C-F9E8-45B9-A7E4-31FDD7286688}"/>
    <cellStyle name="SAPBEXheaderItem 3 2 2" xfId="13435" xr:uid="{D3710162-EF93-4D2F-9087-97C7BBF1DDC3}"/>
    <cellStyle name="SAPBEXheaderItem 3 2 2 2" xfId="16476" xr:uid="{8D9EA68C-85AF-4A60-A59F-0BEC83309E1E}"/>
    <cellStyle name="SAPBEXheaderItem 3 2 2 3" xfId="17967" xr:uid="{A44843D5-E995-440B-9980-1B31497A35DF}"/>
    <cellStyle name="SAPBEXheaderItem 3 2 3" xfId="15272" xr:uid="{4291871F-DF43-422C-9F93-D0430770912F}"/>
    <cellStyle name="SAPBEXheaderItem 3 3" xfId="12659" xr:uid="{7D9E9BF7-AD24-4E32-9BB4-A64AAC0D3E0B}"/>
    <cellStyle name="SAPBEXheaderItem 3 3 2" xfId="15903" xr:uid="{6A81FF1F-048A-4FF6-9AA1-0DB3A4D35D80}"/>
    <cellStyle name="SAPBEXheaderItem 3 3 3" xfId="17363" xr:uid="{7B990339-30C2-4D28-86FF-A78C80E32B3F}"/>
    <cellStyle name="SAPBEXheaderItem 3 4" xfId="14729" xr:uid="{26599C6D-F27D-45F0-AABE-DE2F17E51F90}"/>
    <cellStyle name="SAPBEXheaderItem 4" xfId="4779" xr:uid="{B7F85F37-1EF5-476A-82C7-6D039EE0BB30}"/>
    <cellStyle name="SAPBEXheaderItem 4 2" xfId="11083" xr:uid="{8B57FC72-6926-482C-983B-7834E59D2604}"/>
    <cellStyle name="SAPBEXheaderItem 4 2 2" xfId="13436" xr:uid="{B4DB1810-F3CF-499E-9D8A-F79718DDDAA9}"/>
    <cellStyle name="SAPBEXheaderItem 4 2 2 2" xfId="16477" xr:uid="{EE6B0F20-00F2-4176-B799-B87CBAEBA9D3}"/>
    <cellStyle name="SAPBEXheaderItem 4 2 2 3" xfId="17968" xr:uid="{C67B19AA-0F6A-4FF2-87FD-E2BF544CE6F7}"/>
    <cellStyle name="SAPBEXheaderItem 4 2 3" xfId="15273" xr:uid="{0562FE46-AF0B-40C4-995F-5E41EA82A400}"/>
    <cellStyle name="SAPBEXheaderItem 4 3" xfId="12660" xr:uid="{9F76F31E-1D4B-44FC-BAE2-DB741CFC0407}"/>
    <cellStyle name="SAPBEXheaderItem 4 3 2" xfId="15904" xr:uid="{F66A6EA6-0B7B-4200-9766-B63834E92BEC}"/>
    <cellStyle name="SAPBEXheaderItem 4 3 3" xfId="17364" xr:uid="{FB001106-CAF4-45C5-B65A-E6B61493FED2}"/>
    <cellStyle name="SAPBEXheaderItem 4 4" xfId="14730" xr:uid="{9777FF98-A6C1-4B94-AD24-29FF5558583B}"/>
    <cellStyle name="SAPBEXheaderItem 5" xfId="11080" xr:uid="{F3B99928-7E62-48D4-92F6-99FCF8F0190F}"/>
    <cellStyle name="SAPBEXheaderItem 5 2" xfId="13433" xr:uid="{C6A45D58-5783-47FB-A49F-1D2B24680AD4}"/>
    <cellStyle name="SAPBEXheaderItem 5 2 2" xfId="16474" xr:uid="{5D82B2B5-9F1E-49FD-8FB1-561BD94DC834}"/>
    <cellStyle name="SAPBEXheaderItem 5 2 3" xfId="17965" xr:uid="{62A79EC8-846A-4E2E-9072-B8A8A99E7965}"/>
    <cellStyle name="SAPBEXheaderItem 5 3" xfId="15270" xr:uid="{55E256F5-A9F1-4DD6-806F-A356EC2BB445}"/>
    <cellStyle name="SAPBEXheaderItem 6" xfId="12657" xr:uid="{6C3694E3-51DB-419E-8E41-4ABF7A0F32AD}"/>
    <cellStyle name="SAPBEXheaderItem 6 2" xfId="15901" xr:uid="{9E6B5BDE-A5F4-4544-A033-068C4895561B}"/>
    <cellStyle name="SAPBEXheaderItem 6 3" xfId="17361" xr:uid="{D2D6CAE3-710F-49FD-BDB0-D54ABC778EC6}"/>
    <cellStyle name="SAPBEXheaderItem 7" xfId="14727" xr:uid="{A539A83F-AD3B-4FFE-886E-5320ECE10BE9}"/>
    <cellStyle name="SAPBEXheaderText" xfId="4780" xr:uid="{95C2C8A6-B3EC-415B-AE3F-E0B782E1188A}"/>
    <cellStyle name="SAPBEXheaderText 2" xfId="4781" xr:uid="{E0EAC1C5-1A81-4515-A7AA-8C83ACB1C674}"/>
    <cellStyle name="SAPBEXheaderText 2 2" xfId="11085" xr:uid="{41EA0638-A5E7-4149-8674-6686EDD4B544}"/>
    <cellStyle name="SAPBEXheaderText 2 2 2" xfId="13438" xr:uid="{D8BC3E96-42CC-40BE-9BC2-8966C80F3793}"/>
    <cellStyle name="SAPBEXheaderText 2 2 2 2" xfId="16479" xr:uid="{337C3D7E-0503-4A14-8302-2CCC72AF12CA}"/>
    <cellStyle name="SAPBEXheaderText 2 2 2 3" xfId="17970" xr:uid="{102CF316-884E-4D26-8177-DAD3592172B3}"/>
    <cellStyle name="SAPBEXheaderText 2 2 3" xfId="15275" xr:uid="{732A6908-D43B-401E-ACC8-6D7C6F3A920B}"/>
    <cellStyle name="SAPBEXheaderText 2 3" xfId="12662" xr:uid="{3C71AACF-92F8-4D03-93D0-1CE376607AC2}"/>
    <cellStyle name="SAPBEXheaderText 2 3 2" xfId="15906" xr:uid="{C2756353-C75A-4E4D-868F-A01733466D82}"/>
    <cellStyle name="SAPBEXheaderText 2 3 3" xfId="17366" xr:uid="{F499E559-BA70-4AB1-AC1C-3620977AEB01}"/>
    <cellStyle name="SAPBEXheaderText 2 4" xfId="14732" xr:uid="{C1B8557C-DE66-40B9-AEB9-31B7F736EB52}"/>
    <cellStyle name="SAPBEXheaderText 3" xfId="4782" xr:uid="{6DCBC372-0051-4A63-933C-77006C7BCF2A}"/>
    <cellStyle name="SAPBEXheaderText 3 2" xfId="11086" xr:uid="{4A4E4DA6-DB16-452C-B70B-CE068B61E8EA}"/>
    <cellStyle name="SAPBEXheaderText 3 2 2" xfId="13439" xr:uid="{A48D1023-D35A-41BF-965C-300F06B542CA}"/>
    <cellStyle name="SAPBEXheaderText 3 2 2 2" xfId="16480" xr:uid="{6F0115E7-B8E2-4644-BD07-33A7D6272730}"/>
    <cellStyle name="SAPBEXheaderText 3 2 2 3" xfId="17971" xr:uid="{1771C659-8DF4-4E7D-9600-D39A5256AF60}"/>
    <cellStyle name="SAPBEXheaderText 3 2 3" xfId="15276" xr:uid="{38C99993-1B54-450E-9885-CA99C6C75A9F}"/>
    <cellStyle name="SAPBEXheaderText 3 3" xfId="12663" xr:uid="{5F15B4B8-3946-4A43-8FEB-BF2873BFCA0F}"/>
    <cellStyle name="SAPBEXheaderText 3 3 2" xfId="15907" xr:uid="{0B69C552-1AA2-4B76-AB73-BD17F678811F}"/>
    <cellStyle name="SAPBEXheaderText 3 3 3" xfId="17367" xr:uid="{65F1BA6A-0A9B-4D67-99E8-37D21DB4DBC6}"/>
    <cellStyle name="SAPBEXheaderText 3 4" xfId="14733" xr:uid="{9891D206-85D4-49A7-B5CD-3A58A9527EAD}"/>
    <cellStyle name="SAPBEXheaderText 4" xfId="4783" xr:uid="{4F506721-A48A-4239-BAFC-1C3EB1946682}"/>
    <cellStyle name="SAPBEXheaderText 4 2" xfId="11087" xr:uid="{15D75297-43E4-4DFF-A485-AB390A989D73}"/>
    <cellStyle name="SAPBEXheaderText 4 2 2" xfId="13440" xr:uid="{6312D387-C7E0-493C-BC7E-8480E62C7C3D}"/>
    <cellStyle name="SAPBEXheaderText 4 2 2 2" xfId="16481" xr:uid="{2DCD3B0F-B90E-4472-9569-D15B6AEB0899}"/>
    <cellStyle name="SAPBEXheaderText 4 2 2 3" xfId="17972" xr:uid="{408F4A5A-CB40-426B-BCA5-3B479FADEC91}"/>
    <cellStyle name="SAPBEXheaderText 4 2 3" xfId="15277" xr:uid="{640A7E50-88F9-40E8-992C-29D6FE364DD4}"/>
    <cellStyle name="SAPBEXheaderText 4 3" xfId="12664" xr:uid="{1673DDE8-C77B-4532-B177-E7FEDC558D91}"/>
    <cellStyle name="SAPBEXheaderText 4 3 2" xfId="15908" xr:uid="{BEEE1EFB-0C84-4980-AD75-C492ED1BE385}"/>
    <cellStyle name="SAPBEXheaderText 4 3 3" xfId="17368" xr:uid="{78942292-F3CE-4184-8098-4AEFCF12AC82}"/>
    <cellStyle name="SAPBEXheaderText 4 4" xfId="14734" xr:uid="{18D71104-6886-43E7-B865-405AA3572639}"/>
    <cellStyle name="SAPBEXheaderText 5" xfId="11084" xr:uid="{F870F747-FC83-4C07-AEAD-34D86EDA498D}"/>
    <cellStyle name="SAPBEXheaderText 5 2" xfId="13437" xr:uid="{18D3EC67-0F7F-4A8E-B913-E7854B24EE1A}"/>
    <cellStyle name="SAPBEXheaderText 5 2 2" xfId="16478" xr:uid="{051E50CA-B7FA-4947-8CB6-E72823DB7FFB}"/>
    <cellStyle name="SAPBEXheaderText 5 2 3" xfId="17969" xr:uid="{DB53721E-A788-4623-B492-9906C3F2958B}"/>
    <cellStyle name="SAPBEXheaderText 5 3" xfId="15274" xr:uid="{2A51BF17-FDD7-469D-B8D5-F5CA64354215}"/>
    <cellStyle name="SAPBEXheaderText 6" xfId="12661" xr:uid="{37967452-4419-46BB-98A5-94767DABAA6F}"/>
    <cellStyle name="SAPBEXheaderText 6 2" xfId="15905" xr:uid="{2B51EDE4-3BBA-4E25-BBCE-A35512C86556}"/>
    <cellStyle name="SAPBEXheaderText 6 3" xfId="17365" xr:uid="{3D72E2A2-FFF0-4090-9AAD-4A3438B1EE2A}"/>
    <cellStyle name="SAPBEXheaderText 7" xfId="14731" xr:uid="{83D77475-EB1C-4A11-B1D8-DDFCF651AA33}"/>
    <cellStyle name="SAPBEXHLevel0" xfId="3663" xr:uid="{F7C62B09-6228-4FE3-8350-5EB91A818A55}"/>
    <cellStyle name="SAPBEXHLevel0 2" xfId="4784" xr:uid="{E854917A-53D5-4798-954D-8BEE408D5478}"/>
    <cellStyle name="SAPBEXHLevel0 2 2" xfId="11088" xr:uid="{9A553627-C902-4771-9122-B5B3226ED4DD}"/>
    <cellStyle name="SAPBEXHLevel0 2 2 2" xfId="13441" xr:uid="{06CD4531-494A-443A-AFB2-6334EE75CCDE}"/>
    <cellStyle name="SAPBEXHLevel0 2 2 2 2" xfId="16482" xr:uid="{DC3E13B0-2ED7-4C21-8BC0-4BC2D1FB8ABA}"/>
    <cellStyle name="SAPBEXHLevel0 2 2 2 3" xfId="17973" xr:uid="{F802A8AC-9D77-4164-8D97-C669D3A87214}"/>
    <cellStyle name="SAPBEXHLevel0 2 2 3" xfId="15278" xr:uid="{B3F0E71E-D175-47D3-A1F3-974E78743A06}"/>
    <cellStyle name="SAPBEXHLevel0 2 3" xfId="12665" xr:uid="{85040922-3F36-479C-BC05-E20563E16D6A}"/>
    <cellStyle name="SAPBEXHLevel0 2 3 2" xfId="15909" xr:uid="{E56D7523-AC66-4819-B8CD-EAD93A73CF54}"/>
    <cellStyle name="SAPBEXHLevel0 2 3 3" xfId="17369" xr:uid="{5FD47D36-59C6-43AC-8E34-51F6DCBDD08F}"/>
    <cellStyle name="SAPBEXHLevel0 2 4" xfId="14735" xr:uid="{6F5F521A-81CA-4DCB-99F9-FE3B3ED550AD}"/>
    <cellStyle name="SAPBEXHLevel0 3" xfId="4785" xr:uid="{68F0785E-836F-4CD8-9830-213C49652F60}"/>
    <cellStyle name="SAPBEXHLevel0 3 2" xfId="11089" xr:uid="{683BCC5C-B8A3-47B8-B3C6-7B2A1548B95A}"/>
    <cellStyle name="SAPBEXHLevel0 3 2 2" xfId="13442" xr:uid="{B4A30D7E-2E04-43CE-94B6-7A4FC0D9A002}"/>
    <cellStyle name="SAPBEXHLevel0 3 2 2 2" xfId="16483" xr:uid="{765FE4FF-C826-442E-9D94-DC4C90628E5C}"/>
    <cellStyle name="SAPBEXHLevel0 3 2 2 3" xfId="17974" xr:uid="{95F0326A-35E4-4A2E-B84B-5DA912D74664}"/>
    <cellStyle name="SAPBEXHLevel0 3 2 3" xfId="15279" xr:uid="{4A703492-A50F-4EC8-BF02-6CCB840D3F17}"/>
    <cellStyle name="SAPBEXHLevel0 3 3" xfId="12666" xr:uid="{48088458-3469-453D-A277-FB6B6FCD9273}"/>
    <cellStyle name="SAPBEXHLevel0 3 3 2" xfId="15910" xr:uid="{6D64F570-F7D7-49F7-B5F6-08FAFAD96C00}"/>
    <cellStyle name="SAPBEXHLevel0 3 3 3" xfId="17370" xr:uid="{B0B26C8C-9190-4B96-8375-A061521C9374}"/>
    <cellStyle name="SAPBEXHLevel0 3 4" xfId="14736" xr:uid="{E57F666F-F4F9-4983-ABA2-8105265ABB58}"/>
    <cellStyle name="SAPBEXHLevel0 4" xfId="4786" xr:uid="{BE687735-AD41-4013-847A-7C5A8CE02D16}"/>
    <cellStyle name="SAPBEXHLevel0 4 2" xfId="11090" xr:uid="{701F1890-D711-407B-9136-B458D3567E8F}"/>
    <cellStyle name="SAPBEXHLevel0 4 2 2" xfId="13443" xr:uid="{E4303C1D-27EE-42BB-8933-025EE788434A}"/>
    <cellStyle name="SAPBEXHLevel0 4 2 2 2" xfId="16484" xr:uid="{0969A9EF-95FE-42A1-A81E-32A4B9437F10}"/>
    <cellStyle name="SAPBEXHLevel0 4 2 2 3" xfId="17975" xr:uid="{F4DB9D17-FFCA-4819-8937-19A68AAAA7E0}"/>
    <cellStyle name="SAPBEXHLevel0 4 2 3" xfId="15280" xr:uid="{FC27D06E-C829-4B1D-B896-3698EF7D2ED0}"/>
    <cellStyle name="SAPBEXHLevel0 4 3" xfId="12667" xr:uid="{6DFD0977-ADFF-469F-8C47-F43D91F7C53B}"/>
    <cellStyle name="SAPBEXHLevel0 4 3 2" xfId="15911" xr:uid="{ADD9ABC6-1EA6-43AE-BAD2-07527A279FAC}"/>
    <cellStyle name="SAPBEXHLevel0 4 3 3" xfId="17371" xr:uid="{2FFF2ED0-8613-45A2-9C60-B456F18FD468}"/>
    <cellStyle name="SAPBEXHLevel0 4 4" xfId="14737" xr:uid="{2E611A9B-8DFD-480B-86BF-9B574F54E12F}"/>
    <cellStyle name="SAPBEXHLevel0 5" xfId="10029" xr:uid="{B60E5504-0D3B-4758-9593-49AC4C20E6EB}"/>
    <cellStyle name="SAPBEXHLevel0 5 2" xfId="13255" xr:uid="{34677E73-BBA9-4658-AEBA-ED6B37DE7023}"/>
    <cellStyle name="SAPBEXHLevel0 5 2 2" xfId="16328" xr:uid="{FFB6C8AF-F04F-4E68-80BC-D783C20A6965}"/>
    <cellStyle name="SAPBEXHLevel0 5 2 3" xfId="17807" xr:uid="{A7B381D2-C7A7-438B-A5CF-5590EDCA7260}"/>
    <cellStyle name="SAPBEXHLevel0 5 3" xfId="15139" xr:uid="{C3BC266F-7CFB-4E98-8E83-B44C6E9B2556}"/>
    <cellStyle name="SAPBEXHLevel0 6" xfId="12474" xr:uid="{A2CD8E3F-F98E-4D7E-AE50-021AC5E3844B}"/>
    <cellStyle name="SAPBEXHLevel0 6 2" xfId="15756" xr:uid="{281B19DF-D35B-4AE7-ACAF-C363461CC3B4}"/>
    <cellStyle name="SAPBEXHLevel0 6 3" xfId="17203" xr:uid="{5DCCC0E3-95F9-4840-BC44-84BBE1835C9D}"/>
    <cellStyle name="SAPBEXHLevel0 7" xfId="14597" xr:uid="{C6377806-47B6-4120-8381-6C02B120F708}"/>
    <cellStyle name="SAPBEXHLevel0X" xfId="4787" xr:uid="{0C5843E0-FA5D-4B8B-8679-D33360098961}"/>
    <cellStyle name="SAPBEXHLevel0X 2" xfId="4788" xr:uid="{DEA76869-5395-4896-AD4B-F911E6D33607}"/>
    <cellStyle name="SAPBEXHLevel0X 2 2" xfId="11092" xr:uid="{36659170-088C-45CC-BD63-4599A5A27E43}"/>
    <cellStyle name="SAPBEXHLevel0X 2 2 2" xfId="13445" xr:uid="{9ADE2176-4709-4244-8266-3F27C6243316}"/>
    <cellStyle name="SAPBEXHLevel0X 2 2 2 2" xfId="16486" xr:uid="{249EFAA4-B00A-48E7-BFA1-F74C2CC60220}"/>
    <cellStyle name="SAPBEXHLevel0X 2 2 2 3" xfId="17977" xr:uid="{2C185735-8820-4FF8-9DF3-6AC577BF27CD}"/>
    <cellStyle name="SAPBEXHLevel0X 2 2 3" xfId="15282" xr:uid="{021A8ACC-2086-45B0-BEBA-9EF39CAFF3D6}"/>
    <cellStyle name="SAPBEXHLevel0X 2 3" xfId="12669" xr:uid="{2CFA6256-74E8-429B-98AE-968151D662E8}"/>
    <cellStyle name="SAPBEXHLevel0X 2 3 2" xfId="15913" xr:uid="{95A077BB-9A5B-42FD-8668-8D8C1F48D212}"/>
    <cellStyle name="SAPBEXHLevel0X 2 3 3" xfId="17373" xr:uid="{A047673D-925F-432A-8651-EFF0D37C32B6}"/>
    <cellStyle name="SAPBEXHLevel0X 2 4" xfId="14739" xr:uid="{D2B7ADAA-EA96-4B3D-9F87-E4A65B95DC10}"/>
    <cellStyle name="SAPBEXHLevel0X 3" xfId="11091" xr:uid="{4C6910BC-91B5-45BB-A8A4-7A62354EB939}"/>
    <cellStyle name="SAPBEXHLevel0X 3 2" xfId="13444" xr:uid="{87916968-37B8-43B0-9681-AFCD8BFF5182}"/>
    <cellStyle name="SAPBEXHLevel0X 3 2 2" xfId="16485" xr:uid="{A84FFEC4-D590-45B0-A4E2-A2A1B01A879F}"/>
    <cellStyle name="SAPBEXHLevel0X 3 2 3" xfId="17976" xr:uid="{B6A98727-A66A-487E-9090-D99D5218FFB7}"/>
    <cellStyle name="SAPBEXHLevel0X 3 3" xfId="15281" xr:uid="{B7EA358C-5677-4E89-A45F-55AB6B2C19CB}"/>
    <cellStyle name="SAPBEXHLevel0X 4" xfId="12668" xr:uid="{6A48525C-4BAE-4D10-8E6C-1171895F9D20}"/>
    <cellStyle name="SAPBEXHLevel0X 4 2" xfId="15912" xr:uid="{4795D121-6A3F-498E-8C01-DDEB86F85207}"/>
    <cellStyle name="SAPBEXHLevel0X 4 3" xfId="17372" xr:uid="{E9E8A159-B511-45A1-894C-A897B9B2DC7B}"/>
    <cellStyle name="SAPBEXHLevel0X 5" xfId="14738" xr:uid="{57D24CB7-7D3C-4A55-A33A-F4F6017760E0}"/>
    <cellStyle name="SAPBEXHLevel1" xfId="4789" xr:uid="{7FAED813-DA00-4D98-81AE-B3BA7793BEA2}"/>
    <cellStyle name="SAPBEXHLevel1 2" xfId="4790" xr:uid="{6616D96A-DDBB-48AC-9D06-361D0B975A43}"/>
    <cellStyle name="SAPBEXHLevel1 2 2" xfId="11094" xr:uid="{0DDE9652-4367-4719-A6E6-3DCE2A5CE605}"/>
    <cellStyle name="SAPBEXHLevel1 2 2 2" xfId="13447" xr:uid="{61EF1C3F-19EE-4AF4-B524-3296737E0CF7}"/>
    <cellStyle name="SAPBEXHLevel1 2 2 2 2" xfId="16488" xr:uid="{123E3284-3013-4B9F-B64A-B88B3285411B}"/>
    <cellStyle name="SAPBEXHLevel1 2 2 2 3" xfId="17979" xr:uid="{8AF56833-9B90-415F-B167-C0FF45627445}"/>
    <cellStyle name="SAPBEXHLevel1 2 2 3" xfId="15284" xr:uid="{6400CB22-C156-47D6-A771-2131E314FB19}"/>
    <cellStyle name="SAPBEXHLevel1 2 3" xfId="12671" xr:uid="{6AC00F88-64DA-49B9-9752-879D8813930E}"/>
    <cellStyle name="SAPBEXHLevel1 2 3 2" xfId="15915" xr:uid="{5FBB32F4-DE99-4982-8D05-8CD5D664342D}"/>
    <cellStyle name="SAPBEXHLevel1 2 3 3" xfId="17375" xr:uid="{D8ED6C4C-33FC-40A9-B09F-06A2F6589ECA}"/>
    <cellStyle name="SAPBEXHLevel1 2 4" xfId="14741" xr:uid="{3313F966-0015-4489-AF77-3AAD5CFA2252}"/>
    <cellStyle name="SAPBEXHLevel1 3" xfId="4791" xr:uid="{E7A189D4-9937-420A-87E4-C0F6AFFAA416}"/>
    <cellStyle name="SAPBEXHLevel1 3 2" xfId="11095" xr:uid="{A9FA9D62-3F8E-45D0-881C-3E9C37AB66BA}"/>
    <cellStyle name="SAPBEXHLevel1 3 2 2" xfId="13448" xr:uid="{00419691-7B53-44EC-9476-35DF05AD7B1A}"/>
    <cellStyle name="SAPBEXHLevel1 3 2 2 2" xfId="16489" xr:uid="{53CDFC1E-6F76-4145-B6DD-EA0B990956EE}"/>
    <cellStyle name="SAPBEXHLevel1 3 2 2 3" xfId="17980" xr:uid="{9F77486D-CF0F-4692-B768-25268B8497DC}"/>
    <cellStyle name="SAPBEXHLevel1 3 2 3" xfId="15285" xr:uid="{620B574A-5CC7-454F-AF2A-79AA1E9B1A31}"/>
    <cellStyle name="SAPBEXHLevel1 3 3" xfId="12672" xr:uid="{9047C98E-DF76-440C-B23A-FD6EF9C61E8D}"/>
    <cellStyle name="SAPBEXHLevel1 3 3 2" xfId="15916" xr:uid="{89837871-E578-4501-B0DA-FC6E9BE45B9E}"/>
    <cellStyle name="SAPBEXHLevel1 3 3 3" xfId="17376" xr:uid="{157FCA3C-CB4C-447F-9346-0B6EFA076C52}"/>
    <cellStyle name="SAPBEXHLevel1 3 4" xfId="14742" xr:uid="{16D0AB56-9105-4BA1-80E3-E8457B906779}"/>
    <cellStyle name="SAPBEXHLevel1 4" xfId="4792" xr:uid="{F2A33355-6444-4CFC-9FCD-B4162A34DD71}"/>
    <cellStyle name="SAPBEXHLevel1 4 2" xfId="11096" xr:uid="{B8921771-CA7B-4B17-BE77-0A1F5B1ED8BA}"/>
    <cellStyle name="SAPBEXHLevel1 4 2 2" xfId="13449" xr:uid="{64567FEC-D263-4590-A4E0-250F54513746}"/>
    <cellStyle name="SAPBEXHLevel1 4 2 2 2" xfId="16490" xr:uid="{EA71864C-1120-4607-9667-DF86AB11F286}"/>
    <cellStyle name="SAPBEXHLevel1 4 2 2 3" xfId="17981" xr:uid="{A9871B97-11F0-462D-85C0-6BAFD45AA2A7}"/>
    <cellStyle name="SAPBEXHLevel1 4 2 3" xfId="15286" xr:uid="{5216F93F-79A5-42CE-ADFC-6ABA70F55645}"/>
    <cellStyle name="SAPBEXHLevel1 4 3" xfId="12673" xr:uid="{EF493AEE-4F7B-4D04-974E-B1FCA051CD1A}"/>
    <cellStyle name="SAPBEXHLevel1 4 3 2" xfId="15917" xr:uid="{D42D773F-EDA7-4348-B34E-B0BB3C28D046}"/>
    <cellStyle name="SAPBEXHLevel1 4 3 3" xfId="17377" xr:uid="{26465C6A-A03A-4DA6-B219-B69EF7722700}"/>
    <cellStyle name="SAPBEXHLevel1 4 4" xfId="14743" xr:uid="{FDB99633-7A04-4FE1-B735-CABED64A44D9}"/>
    <cellStyle name="SAPBEXHLevel1 5" xfId="11093" xr:uid="{A986D1AC-C8F9-4FD7-9369-D68A56607B70}"/>
    <cellStyle name="SAPBEXHLevel1 5 2" xfId="13446" xr:uid="{3FA71939-F5BF-4458-BEA9-A56DCF421203}"/>
    <cellStyle name="SAPBEXHLevel1 5 2 2" xfId="16487" xr:uid="{9ADF8389-561E-40CC-81A3-829583D3269E}"/>
    <cellStyle name="SAPBEXHLevel1 5 2 3" xfId="17978" xr:uid="{D46CB235-5E6A-4227-BBC8-4665C9DA1916}"/>
    <cellStyle name="SAPBEXHLevel1 5 3" xfId="15283" xr:uid="{8DBD40C1-4DBC-4403-BFB6-70F9FFB36993}"/>
    <cellStyle name="SAPBEXHLevel1 6" xfId="12670" xr:uid="{5FA9C23A-F7F2-41B1-8608-C8A9201BD010}"/>
    <cellStyle name="SAPBEXHLevel1 6 2" xfId="15914" xr:uid="{531ADB84-CE48-4C03-B0FE-167F39D147BE}"/>
    <cellStyle name="SAPBEXHLevel1 6 3" xfId="17374" xr:uid="{970BF91D-EF5E-470B-A674-9A9FB19EFE91}"/>
    <cellStyle name="SAPBEXHLevel1 7" xfId="14740" xr:uid="{B6A0F993-333A-4B18-A014-797CE20975DA}"/>
    <cellStyle name="SAPBEXHLevel1X" xfId="4793" xr:uid="{C2539B26-9DAD-41C7-AF1F-C5DD89C3F473}"/>
    <cellStyle name="SAPBEXHLevel1X 2" xfId="4794" xr:uid="{3C753D5D-A99C-42AA-9E0D-0B86A867C897}"/>
    <cellStyle name="SAPBEXHLevel1X 2 2" xfId="11098" xr:uid="{EC42B293-9C9D-41A6-904E-6A42845ED1E1}"/>
    <cellStyle name="SAPBEXHLevel1X 2 2 2" xfId="13451" xr:uid="{54EF84DC-8E3F-4BE8-BACE-3064FBDAFCC9}"/>
    <cellStyle name="SAPBEXHLevel1X 2 2 2 2" xfId="16492" xr:uid="{C5F92FEC-9554-4165-A809-EC746272E272}"/>
    <cellStyle name="SAPBEXHLevel1X 2 2 2 3" xfId="17983" xr:uid="{466B84BB-F28E-4C48-AE5C-80BD1F08FD7D}"/>
    <cellStyle name="SAPBEXHLevel1X 2 2 3" xfId="15288" xr:uid="{6C1A344B-C690-43ED-98A6-401178B81ADC}"/>
    <cellStyle name="SAPBEXHLevel1X 2 3" xfId="12675" xr:uid="{76A6E99A-8F62-495A-A721-4484E2E53E52}"/>
    <cellStyle name="SAPBEXHLevel1X 2 3 2" xfId="15919" xr:uid="{95359A57-5756-42AD-9CE7-6FD579C2A9E5}"/>
    <cellStyle name="SAPBEXHLevel1X 2 3 3" xfId="17379" xr:uid="{58663239-4DC4-4398-8648-F6DE32DA9023}"/>
    <cellStyle name="SAPBEXHLevel1X 2 4" xfId="14745" xr:uid="{6AE86AD9-73FD-4D47-8DBC-03B7A84F744B}"/>
    <cellStyle name="SAPBEXHLevel1X 3" xfId="11097" xr:uid="{255B4BD7-D6B7-4A1A-A6AE-F4F072F2D716}"/>
    <cellStyle name="SAPBEXHLevel1X 3 2" xfId="13450" xr:uid="{3850B2C6-163F-4E1D-9B2E-F62E3253E49C}"/>
    <cellStyle name="SAPBEXHLevel1X 3 2 2" xfId="16491" xr:uid="{6EB679E4-6624-4D07-84EC-BCFE02B2647C}"/>
    <cellStyle name="SAPBEXHLevel1X 3 2 3" xfId="17982" xr:uid="{50B48A5F-25ED-409B-8902-D3CCB68FA009}"/>
    <cellStyle name="SAPBEXHLevel1X 3 3" xfId="15287" xr:uid="{7949EAA0-64BC-4A29-AB9B-E24FEA3FC9AA}"/>
    <cellStyle name="SAPBEXHLevel1X 4" xfId="12674" xr:uid="{3EBDEB77-E680-4C53-8FE3-66461AB50521}"/>
    <cellStyle name="SAPBEXHLevel1X 4 2" xfId="15918" xr:uid="{5306F1AD-3114-4203-B1B5-1BFBEB714E93}"/>
    <cellStyle name="SAPBEXHLevel1X 4 3" xfId="17378" xr:uid="{1C3B93FF-FDA5-4A83-90C1-9281C8C70932}"/>
    <cellStyle name="SAPBEXHLevel1X 5" xfId="14744" xr:uid="{E1A1130E-AC8A-49B1-8298-E0237D3BFB1C}"/>
    <cellStyle name="SAPBEXHLevel2" xfId="4795" xr:uid="{83587C82-5A0D-4791-BB40-349C1C29A895}"/>
    <cellStyle name="SAPBEXHLevel2 2" xfId="4796" xr:uid="{91EB9BB5-07C6-4229-ABD8-FB1BA9DD59E0}"/>
    <cellStyle name="SAPBEXHLevel2 2 2" xfId="11100" xr:uid="{80C8B9F4-E013-4892-A759-D38E6108D190}"/>
    <cellStyle name="SAPBEXHLevel2 2 2 2" xfId="13453" xr:uid="{34AE9B7C-4312-45C5-BF74-6FA001554D45}"/>
    <cellStyle name="SAPBEXHLevel2 2 2 2 2" xfId="16494" xr:uid="{71EEAC48-3D1E-4796-9986-C3F7084D0E26}"/>
    <cellStyle name="SAPBEXHLevel2 2 2 2 3" xfId="17985" xr:uid="{9EAB93B0-0AA7-4E5B-978B-280DCFE6443B}"/>
    <cellStyle name="SAPBEXHLevel2 2 2 3" xfId="15290" xr:uid="{2608E900-5C65-4F5F-9D70-EA3AB92D1EAB}"/>
    <cellStyle name="SAPBEXHLevel2 2 3" xfId="12677" xr:uid="{DB5487C0-00ED-489C-9F81-923ECA1D1800}"/>
    <cellStyle name="SAPBEXHLevel2 2 3 2" xfId="15921" xr:uid="{29A468DF-19BD-4DB7-85CD-A2D40CB0CB9E}"/>
    <cellStyle name="SAPBEXHLevel2 2 3 3" xfId="17381" xr:uid="{5EEB4801-E884-4737-81FA-E7CF93BC26D5}"/>
    <cellStyle name="SAPBEXHLevel2 2 4" xfId="14747" xr:uid="{006E7099-163A-4B8A-8124-A7CA62CD9F4B}"/>
    <cellStyle name="SAPBEXHLevel2 3" xfId="4797" xr:uid="{32F110DE-D645-48BD-B16E-77F3A44C1FCF}"/>
    <cellStyle name="SAPBEXHLevel2 3 2" xfId="11101" xr:uid="{4849F037-EE90-4611-B8AD-304657CEE71A}"/>
    <cellStyle name="SAPBEXHLevel2 3 2 2" xfId="13454" xr:uid="{1E4D337A-311A-4D8B-8535-0116C3DC79E7}"/>
    <cellStyle name="SAPBEXHLevel2 3 2 2 2" xfId="16495" xr:uid="{69893557-EFFB-4705-A808-51A80D3B3C06}"/>
    <cellStyle name="SAPBEXHLevel2 3 2 2 3" xfId="17986" xr:uid="{42411B05-3229-4647-9C68-4D72202B6FA2}"/>
    <cellStyle name="SAPBEXHLevel2 3 2 3" xfId="15291" xr:uid="{BA875CAF-7E31-4B60-9F04-55211353BA0C}"/>
    <cellStyle name="SAPBEXHLevel2 3 3" xfId="12678" xr:uid="{BA94B346-9E1F-4614-A1F5-BF5AA93CB53A}"/>
    <cellStyle name="SAPBEXHLevel2 3 3 2" xfId="15922" xr:uid="{299AF0E3-558F-4788-A273-D9500B5CF580}"/>
    <cellStyle name="SAPBEXHLevel2 3 3 3" xfId="17382" xr:uid="{5CAF2D3F-3879-4F34-8D63-F6972382B519}"/>
    <cellStyle name="SAPBEXHLevel2 3 4" xfId="14748" xr:uid="{319E5A6C-4031-4DDB-958D-F1A3859343BD}"/>
    <cellStyle name="SAPBEXHLevel2 4" xfId="4798" xr:uid="{2F98AD07-9BCE-4195-AB4D-1C3108156F37}"/>
    <cellStyle name="SAPBEXHLevel2 4 2" xfId="11102" xr:uid="{D76A19E8-A0E5-4FDA-80A1-D427622B694D}"/>
    <cellStyle name="SAPBEXHLevel2 4 2 2" xfId="13455" xr:uid="{1695D490-E4CC-47BF-81FD-112D6A0AB32C}"/>
    <cellStyle name="SAPBEXHLevel2 4 2 2 2" xfId="16496" xr:uid="{02EC29C6-E2B1-43F6-9945-866F5E6BC232}"/>
    <cellStyle name="SAPBEXHLevel2 4 2 2 3" xfId="17987" xr:uid="{5BEB4F25-4B8E-4ED4-938B-9E2F682290CF}"/>
    <cellStyle name="SAPBEXHLevel2 4 2 3" xfId="15292" xr:uid="{8FD47235-10E6-41E7-8200-DB9617CCF180}"/>
    <cellStyle name="SAPBEXHLevel2 4 3" xfId="12679" xr:uid="{232B10BC-1328-4261-912C-204B41C7F0EF}"/>
    <cellStyle name="SAPBEXHLevel2 4 3 2" xfId="15923" xr:uid="{5FD23765-8DFF-44DA-9BEB-777AE6AF4D99}"/>
    <cellStyle name="SAPBEXHLevel2 4 3 3" xfId="17383" xr:uid="{5C160CB9-2225-4FFF-A653-32A53C80E05B}"/>
    <cellStyle name="SAPBEXHLevel2 4 4" xfId="14749" xr:uid="{5DE6D896-2456-46CB-BC56-C47FA0DAF0A6}"/>
    <cellStyle name="SAPBEXHLevel2 5" xfId="11099" xr:uid="{4099B0DB-668A-42D4-86C2-5B50B7FCACC9}"/>
    <cellStyle name="SAPBEXHLevel2 5 2" xfId="13452" xr:uid="{659296CE-4D88-4AB8-8282-DEA326123468}"/>
    <cellStyle name="SAPBEXHLevel2 5 2 2" xfId="16493" xr:uid="{BC0B098C-0905-4DC5-94E4-67AB1AC2E66E}"/>
    <cellStyle name="SAPBEXHLevel2 5 2 3" xfId="17984" xr:uid="{47E30366-613E-4276-B166-072432AFAE80}"/>
    <cellStyle name="SAPBEXHLevel2 5 3" xfId="15289" xr:uid="{EE06C080-D4C3-41DA-B883-8AB14041A073}"/>
    <cellStyle name="SAPBEXHLevel2 6" xfId="12676" xr:uid="{22416DA7-78D4-46DB-A674-E653BBA76613}"/>
    <cellStyle name="SAPBEXHLevel2 6 2" xfId="15920" xr:uid="{7616E1D6-D1D5-46B3-8145-A1755EE5D959}"/>
    <cellStyle name="SAPBEXHLevel2 6 3" xfId="17380" xr:uid="{06ACB9A1-D4DD-42A6-B375-6E459F1E01A0}"/>
    <cellStyle name="SAPBEXHLevel2 7" xfId="14746" xr:uid="{46D41A84-F60C-4383-8ADB-41BD9C79BAB2}"/>
    <cellStyle name="SAPBEXHLevel2X" xfId="4799" xr:uid="{36F522FD-6098-4AC0-B535-0DDC06D7B422}"/>
    <cellStyle name="SAPBEXHLevel2X 2" xfId="4800" xr:uid="{EC20B80E-7F77-43C1-BA7E-F272DF95EC8D}"/>
    <cellStyle name="SAPBEXHLevel2X 2 2" xfId="11104" xr:uid="{0AC29348-47C5-44AA-87C0-20EA110C1DD3}"/>
    <cellStyle name="SAPBEXHLevel2X 2 2 2" xfId="13457" xr:uid="{EE2B349E-1DD4-4114-B6A3-CA372254F2BD}"/>
    <cellStyle name="SAPBEXHLevel2X 2 2 2 2" xfId="16498" xr:uid="{BF808C1B-27A4-4A5D-BC07-728B05ED787E}"/>
    <cellStyle name="SAPBEXHLevel2X 2 2 2 3" xfId="17989" xr:uid="{67B4A60E-EB1A-4475-91A8-251AFFA138B6}"/>
    <cellStyle name="SAPBEXHLevel2X 2 2 3" xfId="15294" xr:uid="{2BE92A70-74C9-4FC8-9EBB-BECB5551B9D3}"/>
    <cellStyle name="SAPBEXHLevel2X 2 3" xfId="12681" xr:uid="{8C1CD3BD-8C7E-4CA2-BD45-6FB1CD02C222}"/>
    <cellStyle name="SAPBEXHLevel2X 2 3 2" xfId="15925" xr:uid="{30A90123-6016-4811-A9B5-7C8F6B2C94F7}"/>
    <cellStyle name="SAPBEXHLevel2X 2 3 3" xfId="17385" xr:uid="{6A737105-9305-4F73-A1F8-41EC90EC3604}"/>
    <cellStyle name="SAPBEXHLevel2X 2 4" xfId="14751" xr:uid="{595427FD-558B-4E36-B00A-0AE9065824B3}"/>
    <cellStyle name="SAPBEXHLevel2X 3" xfId="11103" xr:uid="{EFA9C8C5-2517-4C6B-B804-8705D04CF2CF}"/>
    <cellStyle name="SAPBEXHLevel2X 3 2" xfId="13456" xr:uid="{FDAAB02D-4B93-4021-9C0E-040B577C4E24}"/>
    <cellStyle name="SAPBEXHLevel2X 3 2 2" xfId="16497" xr:uid="{D5AC1B33-0330-4B8B-8B64-18344A1FDB6B}"/>
    <cellStyle name="SAPBEXHLevel2X 3 2 3" xfId="17988" xr:uid="{1D5F338A-CE39-468C-8D78-76D893283C23}"/>
    <cellStyle name="SAPBEXHLevel2X 3 3" xfId="15293" xr:uid="{5F87E553-B9B1-4E28-B6E6-DC5443F897BC}"/>
    <cellStyle name="SAPBEXHLevel2X 4" xfId="12680" xr:uid="{D08F5C4A-E016-41C8-949D-4B8AE00C2E0E}"/>
    <cellStyle name="SAPBEXHLevel2X 4 2" xfId="15924" xr:uid="{9A0AE641-F6AD-4171-8B60-1B40C36C77B0}"/>
    <cellStyle name="SAPBEXHLevel2X 4 3" xfId="17384" xr:uid="{8CA7A77F-CF44-4125-AA84-09D4866F03A6}"/>
    <cellStyle name="SAPBEXHLevel2X 5" xfId="14750" xr:uid="{AB17AB35-BF1F-403E-9DDD-0F9C930D3B5B}"/>
    <cellStyle name="SAPBEXHLevel3" xfId="4801" xr:uid="{C16F1156-FA40-4753-9E99-3D6B389EC1C4}"/>
    <cellStyle name="SAPBEXHLevel3 2" xfId="4802" xr:uid="{9B323D56-08F0-470B-86D1-526F8EE98558}"/>
    <cellStyle name="SAPBEXHLevel3 2 2" xfId="11106" xr:uid="{B8107C97-4429-43D3-A89F-D6EC2326E9F3}"/>
    <cellStyle name="SAPBEXHLevel3 2 2 2" xfId="13459" xr:uid="{0A7FEDCB-1859-4348-BA09-DFAEB3962B48}"/>
    <cellStyle name="SAPBEXHLevel3 2 2 2 2" xfId="16500" xr:uid="{1C1FB427-6503-444F-A7DE-DAF95063C5C1}"/>
    <cellStyle name="SAPBEXHLevel3 2 2 2 3" xfId="17991" xr:uid="{6533D1AA-C9E3-462B-8F8B-1942822E6D91}"/>
    <cellStyle name="SAPBEXHLevel3 2 2 3" xfId="15296" xr:uid="{01EE2D55-BFF1-4495-A9E5-9C0230359EC0}"/>
    <cellStyle name="SAPBEXHLevel3 2 3" xfId="12683" xr:uid="{50744718-5964-42BC-B299-24E7EE758530}"/>
    <cellStyle name="SAPBEXHLevel3 2 3 2" xfId="15927" xr:uid="{6DE6CA3A-A1F3-4862-BDD4-BED5E918306D}"/>
    <cellStyle name="SAPBEXHLevel3 2 3 3" xfId="17387" xr:uid="{807A35F3-8FC3-4A0B-B16C-058530974C79}"/>
    <cellStyle name="SAPBEXHLevel3 2 4" xfId="14753" xr:uid="{68218007-1AB1-4AB9-BA74-4C13672E5F32}"/>
    <cellStyle name="SAPBEXHLevel3 3" xfId="4803" xr:uid="{39C7379A-8AE4-4588-A342-74A97CCF9CF2}"/>
    <cellStyle name="SAPBEXHLevel3 3 2" xfId="11107" xr:uid="{E85FED2E-4BF3-44A7-95DD-C6E77815F442}"/>
    <cellStyle name="SAPBEXHLevel3 3 2 2" xfId="13460" xr:uid="{CF20918A-61B1-4E08-AD11-F107C1EF39A6}"/>
    <cellStyle name="SAPBEXHLevel3 3 2 2 2" xfId="16501" xr:uid="{82DE0B41-D008-4672-816D-6E4289B06368}"/>
    <cellStyle name="SAPBEXHLevel3 3 2 2 3" xfId="17992" xr:uid="{31D2BC0E-66AD-431F-A787-320E7F2D0C61}"/>
    <cellStyle name="SAPBEXHLevel3 3 2 3" xfId="15297" xr:uid="{7DD6CB71-54F5-408D-B17D-F66815ACA64E}"/>
    <cellStyle name="SAPBEXHLevel3 3 3" xfId="12684" xr:uid="{ECD1C067-1B74-49ED-B4D7-15B698A48271}"/>
    <cellStyle name="SAPBEXHLevel3 3 3 2" xfId="15928" xr:uid="{E8FCE66B-9972-4C9B-9184-F5ADB09C81AC}"/>
    <cellStyle name="SAPBEXHLevel3 3 3 3" xfId="17388" xr:uid="{64D5CEA5-7111-425D-9D98-C44877886927}"/>
    <cellStyle name="SAPBEXHLevel3 3 4" xfId="14754" xr:uid="{ACA74C82-FBFD-4411-9E73-B9EF716B8DE5}"/>
    <cellStyle name="SAPBEXHLevel3 4" xfId="4804" xr:uid="{2FCB03AF-8754-4BD4-A982-DD7A77463317}"/>
    <cellStyle name="SAPBEXHLevel3 4 2" xfId="11108" xr:uid="{E1E1695F-14A3-410D-9357-C205C50AC4B1}"/>
    <cellStyle name="SAPBEXHLevel3 4 2 2" xfId="13461" xr:uid="{99961F20-2A49-4947-8AA2-14355825B0AC}"/>
    <cellStyle name="SAPBEXHLevel3 4 2 2 2" xfId="16502" xr:uid="{848C9714-86FF-48F9-865B-4C85ACE91AC8}"/>
    <cellStyle name="SAPBEXHLevel3 4 2 2 3" xfId="17993" xr:uid="{88CE5AF9-9237-44E5-ACBF-2681040F0F51}"/>
    <cellStyle name="SAPBEXHLevel3 4 2 3" xfId="15298" xr:uid="{F0F7BC51-17F9-4CC7-89AB-1A5F73BD1C3D}"/>
    <cellStyle name="SAPBEXHLevel3 4 3" xfId="12685" xr:uid="{2C8A8727-6631-4F3B-AC65-1695A5A7C5F1}"/>
    <cellStyle name="SAPBEXHLevel3 4 3 2" xfId="15929" xr:uid="{3C8F7A1B-01A7-4BF0-8111-ACF5503986DA}"/>
    <cellStyle name="SAPBEXHLevel3 4 3 3" xfId="17389" xr:uid="{DB1A5007-8F71-4C33-B06C-122DA28E0A09}"/>
    <cellStyle name="SAPBEXHLevel3 4 4" xfId="14755" xr:uid="{E38572F5-7B6E-48F9-AD3C-AD3DEEC28A73}"/>
    <cellStyle name="SAPBEXHLevel3 5" xfId="11105" xr:uid="{A509F6DE-4003-490D-A8B3-B917859BF739}"/>
    <cellStyle name="SAPBEXHLevel3 5 2" xfId="13458" xr:uid="{971A3865-B957-41DE-B840-E554371B5305}"/>
    <cellStyle name="SAPBEXHLevel3 5 2 2" xfId="16499" xr:uid="{B6A15888-99E3-4EAC-9CFB-9500E89E545E}"/>
    <cellStyle name="SAPBEXHLevel3 5 2 3" xfId="17990" xr:uid="{6D35BEF9-51F6-43A4-B626-0AB2F2734871}"/>
    <cellStyle name="SAPBEXHLevel3 5 3" xfId="15295" xr:uid="{BA098061-8796-4146-9D84-9B146FDA8793}"/>
    <cellStyle name="SAPBEXHLevel3 6" xfId="12682" xr:uid="{C0F20980-E7B8-4C99-A5FB-DDA566588C05}"/>
    <cellStyle name="SAPBEXHLevel3 6 2" xfId="15926" xr:uid="{FDD4B384-22EF-47E8-99D2-FABB1AD6A16F}"/>
    <cellStyle name="SAPBEXHLevel3 6 3" xfId="17386" xr:uid="{1EC8B99A-7697-4724-B8F9-94143E3BA2DF}"/>
    <cellStyle name="SAPBEXHLevel3 7" xfId="14752" xr:uid="{986D4F18-D40F-4952-94DB-F45100D3537A}"/>
    <cellStyle name="SAPBEXHLevel3X" xfId="4805" xr:uid="{59A4CE16-FB50-46D5-8633-2A5ABF49166E}"/>
    <cellStyle name="SAPBEXHLevel3X 2" xfId="4806" xr:uid="{3142E561-ABB6-4A02-B647-17424F6B451E}"/>
    <cellStyle name="SAPBEXHLevel3X 2 2" xfId="11110" xr:uid="{108DFFE4-5C2C-4687-83E1-9C1BDC8BD2B3}"/>
    <cellStyle name="SAPBEXHLevel3X 2 2 2" xfId="13463" xr:uid="{7F72847C-827B-4E8E-9429-7CDD389A6491}"/>
    <cellStyle name="SAPBEXHLevel3X 2 2 2 2" xfId="16504" xr:uid="{8FAA5FD8-369F-40D9-8DF8-B132120010E3}"/>
    <cellStyle name="SAPBEXHLevel3X 2 2 2 3" xfId="17995" xr:uid="{63F113FE-2391-49D5-B4D0-E1157D5E19F5}"/>
    <cellStyle name="SAPBEXHLevel3X 2 2 3" xfId="15300" xr:uid="{4F5386FA-D6F7-4897-BD67-36267BDB822E}"/>
    <cellStyle name="SAPBEXHLevel3X 2 3" xfId="12687" xr:uid="{C91B40F8-E11F-4EDE-B6F5-408C83AB4DA0}"/>
    <cellStyle name="SAPBEXHLevel3X 2 3 2" xfId="15931" xr:uid="{7C5836DA-F03A-47EB-BB04-1ED8E7EAAD80}"/>
    <cellStyle name="SAPBEXHLevel3X 2 3 3" xfId="17391" xr:uid="{2E94558F-2221-4B92-AF1C-41736FA209AB}"/>
    <cellStyle name="SAPBEXHLevel3X 2 4" xfId="14757" xr:uid="{53021308-FB9D-4F01-A666-0012A026BC05}"/>
    <cellStyle name="SAPBEXHLevel3X 3" xfId="11109" xr:uid="{5F9F641A-FA49-4719-B5B5-9A880608940F}"/>
    <cellStyle name="SAPBEXHLevel3X 3 2" xfId="13462" xr:uid="{C6C47A6E-E03C-4927-9051-9BF8F10B940D}"/>
    <cellStyle name="SAPBEXHLevel3X 3 2 2" xfId="16503" xr:uid="{2082DA40-DE49-4465-A57C-434455309A3E}"/>
    <cellStyle name="SAPBEXHLevel3X 3 2 3" xfId="17994" xr:uid="{4B819914-5D54-46A7-AF30-A893506641B9}"/>
    <cellStyle name="SAPBEXHLevel3X 3 3" xfId="15299" xr:uid="{EC3111EE-FBE7-4AE4-AA0E-6ACE1A8C948D}"/>
    <cellStyle name="SAPBEXHLevel3X 4" xfId="12686" xr:uid="{B2C24EC8-49BE-4DDB-81F9-B808B75B3B0C}"/>
    <cellStyle name="SAPBEXHLevel3X 4 2" xfId="15930" xr:uid="{224473E4-4519-4106-B902-82BA8C7F8331}"/>
    <cellStyle name="SAPBEXHLevel3X 4 3" xfId="17390" xr:uid="{AAE19673-0285-4524-8155-E0EAF15427D4}"/>
    <cellStyle name="SAPBEXHLevel3X 5" xfId="14756" xr:uid="{C785FC2E-3BAB-4E32-AFB3-E7B603874F13}"/>
    <cellStyle name="SAPBEXinputData" xfId="1791" xr:uid="{6D9209AA-10B1-428D-ABD3-78A240505922}"/>
    <cellStyle name="SAPBEXinputData 2" xfId="8254" xr:uid="{9C9738A0-9379-405E-A253-3A2FA25C00A9}"/>
    <cellStyle name="SAPBEXinputData 2 2" xfId="11978" xr:uid="{32657A04-39DB-4CDA-83DB-209FE438DE67}"/>
    <cellStyle name="SAPBEXinputData 2 2 2" xfId="13796" xr:uid="{308B941D-AF15-461F-B60C-10CDBD460F32}"/>
    <cellStyle name="SAPBEXinputData 2 2 2 2" xfId="16778" xr:uid="{F86DD725-C4A1-49BB-80C9-AE3FA9005954}"/>
    <cellStyle name="SAPBEXinputData 2 2 2 3" xfId="18310" xr:uid="{59953C63-0DFC-41B8-8AD5-216B073799BE}"/>
    <cellStyle name="SAPBEXinputData 2 2 2 4" xfId="14307" xr:uid="{8628AB86-A429-4469-BB67-177A2F0ED2A9}"/>
    <cellStyle name="SAPBEXinputData 2 2 3" xfId="15518" xr:uid="{51C51A25-33FE-42B1-BD8F-80AC707E5927}"/>
    <cellStyle name="SAPBEXinputData 2 2 4" xfId="16945" xr:uid="{3CA9E7E2-98C9-40E3-9D25-3D90661818C6}"/>
    <cellStyle name="SAPBEXinputData 2 2 5" xfId="14028" xr:uid="{F06A64F7-3771-43A8-BA3F-76CAC1E4BF05}"/>
    <cellStyle name="SAPBEXinputData 2 3" xfId="13077" xr:uid="{D8731668-F572-45F3-8283-F6BE0BE4B011}"/>
    <cellStyle name="SAPBEXinputData 2 3 2" xfId="17685" xr:uid="{3121E4E9-A37B-4268-97F4-B29B58F1E7C5}"/>
    <cellStyle name="SAPBEXinputData 2 4" xfId="14503" xr:uid="{B1899917-3665-49A9-8C01-B2415517F7B9}"/>
    <cellStyle name="SAPBEXinputData 2 5" xfId="13026" xr:uid="{67EC9B24-CC6F-4DB9-9E39-0FBED4535ADB}"/>
    <cellStyle name="SAPBEXinputData 3" xfId="11732" xr:uid="{4FA023CE-C617-4DBE-8BF5-381CCFC5AA21}"/>
    <cellStyle name="SAPBEXinputData 3 2" xfId="12015" xr:uid="{818A43A9-4202-4059-943C-F66C0A676750}"/>
    <cellStyle name="SAPBEXinputData 3 2 2" xfId="13833" xr:uid="{A6F2F680-0994-4BD4-B2FB-4622E0E2C81D}"/>
    <cellStyle name="SAPBEXinputData 3 2 2 2" xfId="16811" xr:uid="{5AAA7AA2-9845-4F1F-B337-EA2C6A7AD1BE}"/>
    <cellStyle name="SAPBEXinputData 3 2 2 3" xfId="18347" xr:uid="{27D097B6-5B4C-425C-89B4-197BD108C3BD}"/>
    <cellStyle name="SAPBEXinputData 3 2 2 4" xfId="14340" xr:uid="{C901CF2A-8883-42FE-AD6F-20CD0A65910D}"/>
    <cellStyle name="SAPBEXinputData 3 2 3" xfId="15538" xr:uid="{99D34367-B340-49FC-A8F1-958E388EF5E1}"/>
    <cellStyle name="SAPBEXinputData 3 2 4" xfId="16967" xr:uid="{3803B28D-6A9A-415E-B223-A4CBA03DEF61}"/>
    <cellStyle name="SAPBEXinputData 3 2 5" xfId="14061" xr:uid="{AB15B9EA-7018-49F5-9515-C78F43B9E220}"/>
    <cellStyle name="SAPBEXinputData 3 3" xfId="13681" xr:uid="{715B69B8-EB4D-4F19-8C62-79DC7A4511E3}"/>
    <cellStyle name="SAPBEXinputData 3 3 2" xfId="18201" xr:uid="{D4E4D728-C2B0-47E4-A38D-233D51977FB5}"/>
    <cellStyle name="SAPBEXinputData 3 4" xfId="16886" xr:uid="{E0DEC0B3-FF29-42AC-981B-554490399D0D}"/>
    <cellStyle name="SAPBEXinputData 3 5" xfId="13188" xr:uid="{5A327CAA-44B1-4D56-AC8E-C6E0EE51E63D}"/>
    <cellStyle name="SAPBEXinputData 4" xfId="11940" xr:uid="{339F3789-A39D-49B4-9B79-DDC01694204B}"/>
    <cellStyle name="SAPBEXinputData 4 2" xfId="13758" xr:uid="{F6154D1D-ABA3-4AEC-9AD6-E00C8EA9B6EF}"/>
    <cellStyle name="SAPBEXinputData 4 2 2" xfId="16744" xr:uid="{E2D7CDBE-EE92-48E2-9079-8D219AE2119D}"/>
    <cellStyle name="SAPBEXinputData 4 2 3" xfId="18272" xr:uid="{5BE6C6E1-3B6F-404D-8374-F191A99A4E87}"/>
    <cellStyle name="SAPBEXinputData 4 2 4" xfId="14273" xr:uid="{5BEF463D-D6F5-43D3-BFE7-E2BFC4A147A2}"/>
    <cellStyle name="SAPBEXinputData 4 3" xfId="15497" xr:uid="{64B2DF90-B77B-4A2D-82CB-0AFAAD3C8B6F}"/>
    <cellStyle name="SAPBEXinputData 4 4" xfId="16923" xr:uid="{1DDE4647-ACE4-42A5-BDE6-5291B61BCB5A}"/>
    <cellStyle name="SAPBEXinputData 4 5" xfId="13994" xr:uid="{4545F3CB-D687-4855-BF55-63E012D57760}"/>
    <cellStyle name="SAPBEXinputData 5" xfId="12268" xr:uid="{ECFE3A5E-85A1-4863-97C7-2A0F6F5C31B1}"/>
    <cellStyle name="SAPBEXinputData 5 2" xfId="17079" xr:uid="{F0587FB8-E4B1-451A-973F-07EF1C1AB7C0}"/>
    <cellStyle name="SAPBEXinputData 6" xfId="14913" xr:uid="{D15F4727-40BF-4728-8263-D35B3A36579F}"/>
    <cellStyle name="SAPBEXinputData 7" xfId="14150" xr:uid="{CA137DF4-EC99-4946-9C3B-E3E30E551311}"/>
    <cellStyle name="SAPBEXresData" xfId="4807" xr:uid="{63AF3CDA-3408-4241-B717-2A0EA3C1E7AD}"/>
    <cellStyle name="SAPBEXresData 2" xfId="4808" xr:uid="{C0FA4C4B-8F2B-4B1A-B2C5-585CCFE9ABF5}"/>
    <cellStyle name="SAPBEXresData 2 2" xfId="11112" xr:uid="{A7C0ACFD-6E19-4E7D-A8A5-1456466E06EE}"/>
    <cellStyle name="SAPBEXresData 2 2 2" xfId="13465" xr:uid="{43687112-C720-4409-9E56-0653FC99AB92}"/>
    <cellStyle name="SAPBEXresData 2 2 2 2" xfId="16506" xr:uid="{61D0928D-8856-4137-A39B-883CDFC42668}"/>
    <cellStyle name="SAPBEXresData 2 2 2 3" xfId="17997" xr:uid="{1358A308-DBAE-4F6A-885C-35499186883E}"/>
    <cellStyle name="SAPBEXresData 2 2 3" xfId="15302" xr:uid="{9E9C83BC-F0B9-4BCF-9BAA-877BC9C43519}"/>
    <cellStyle name="SAPBEXresData 2 3" xfId="12689" xr:uid="{CE64CD81-4439-413A-90C4-4125B5297CAE}"/>
    <cellStyle name="SAPBEXresData 2 3 2" xfId="15933" xr:uid="{9DE2F494-0F59-44AE-8296-B36E7E9B92E4}"/>
    <cellStyle name="SAPBEXresData 2 3 3" xfId="17393" xr:uid="{601B7247-DC62-4724-98CA-74C005E55C62}"/>
    <cellStyle name="SAPBEXresData 2 4" xfId="14759" xr:uid="{AA9C3CD6-34CB-4191-94D9-E46E5581112C}"/>
    <cellStyle name="SAPBEXresData 3" xfId="11111" xr:uid="{AA484C6D-B7A9-4175-B8FE-2FAB684B7196}"/>
    <cellStyle name="SAPBEXresData 3 2" xfId="13464" xr:uid="{AF5EB82D-0D50-468F-B24D-82E750BF76C0}"/>
    <cellStyle name="SAPBEXresData 3 2 2" xfId="16505" xr:uid="{E61BB778-5F61-4B91-A11C-2C9B80DA36A3}"/>
    <cellStyle name="SAPBEXresData 3 2 3" xfId="17996" xr:uid="{19B51EBB-3485-4A99-A976-63598DD5797B}"/>
    <cellStyle name="SAPBEXresData 3 3" xfId="15301" xr:uid="{04A51873-74F6-4262-B615-41202191DEEE}"/>
    <cellStyle name="SAPBEXresData 4" xfId="12688" xr:uid="{A08A4EE4-2C5B-4301-941A-A81092F50C88}"/>
    <cellStyle name="SAPBEXresData 4 2" xfId="15932" xr:uid="{D1954D0D-304A-4297-A91A-FA6A4B0A8C48}"/>
    <cellStyle name="SAPBEXresData 4 3" xfId="17392" xr:uid="{40DA0EB2-E28E-40FA-B441-A53ADF18ECD4}"/>
    <cellStyle name="SAPBEXresData 5" xfId="14758" xr:uid="{201A7E4A-1B27-46FB-BBCD-FB396FE1105D}"/>
    <cellStyle name="SAPBEXresDataEmph" xfId="4809" xr:uid="{7F2E3544-C29F-4E87-8DED-95ECAD7F4598}"/>
    <cellStyle name="SAPBEXresDataEmph 2" xfId="4810" xr:uid="{37733059-42AB-4C67-8E65-3D32E1D761CB}"/>
    <cellStyle name="SAPBEXresDataEmph 2 2" xfId="11114" xr:uid="{81C9AF43-6DAA-462A-8C6F-1A54229A5FEA}"/>
    <cellStyle name="SAPBEXresDataEmph 2 2 2" xfId="13467" xr:uid="{0BF9CDEB-1313-44A3-AD5E-26AD7ACA9022}"/>
    <cellStyle name="SAPBEXresDataEmph 2 2 2 2" xfId="16508" xr:uid="{2BA8E833-00ED-4D11-8CD0-4764EA90710B}"/>
    <cellStyle name="SAPBEXresDataEmph 2 2 2 3" xfId="17999" xr:uid="{483F9DA8-526C-4428-85EC-1D69D31312B6}"/>
    <cellStyle name="SAPBEXresDataEmph 2 2 3" xfId="15304" xr:uid="{0A0F4D66-3248-4915-9AB8-41ECD9F7B70A}"/>
    <cellStyle name="SAPBEXresDataEmph 2 3" xfId="12691" xr:uid="{97D39851-3B80-4F5E-9C8C-71DED930D761}"/>
    <cellStyle name="SAPBEXresDataEmph 2 3 2" xfId="15935" xr:uid="{8AC155E0-A47B-4618-91CD-BDFC9FBCE165}"/>
    <cellStyle name="SAPBEXresDataEmph 2 3 3" xfId="17395" xr:uid="{7CED7E67-3474-45A5-BD60-17B9B847F2A4}"/>
    <cellStyle name="SAPBEXresDataEmph 2 4" xfId="14761" xr:uid="{1B32DA53-6975-4528-A49D-BA0199A31AF8}"/>
    <cellStyle name="SAPBEXresDataEmph 3" xfId="11113" xr:uid="{1671DFB2-BAE7-49B4-B11A-C6D13A258DC2}"/>
    <cellStyle name="SAPBEXresDataEmph 3 2" xfId="13466" xr:uid="{BDBE6232-2AA8-4998-A2A7-58AB35688ADF}"/>
    <cellStyle name="SAPBEXresDataEmph 3 2 2" xfId="16507" xr:uid="{F7C69AD4-09D8-445D-8186-7179D8F7EE92}"/>
    <cellStyle name="SAPBEXresDataEmph 3 2 3" xfId="17998" xr:uid="{BD5A6D82-0D94-4D8D-8AE5-BE9A890272F8}"/>
    <cellStyle name="SAPBEXresDataEmph 3 3" xfId="15303" xr:uid="{0E686255-B1CE-44A7-B4A9-9B1572380874}"/>
    <cellStyle name="SAPBEXresDataEmph 4" xfId="12690" xr:uid="{4147C7AA-3D95-4C2A-AA83-E4E42FFF1782}"/>
    <cellStyle name="SAPBEXresDataEmph 4 2" xfId="15934" xr:uid="{14072471-C150-4456-AEEB-FF62EB2B1F8C}"/>
    <cellStyle name="SAPBEXresDataEmph 4 3" xfId="17394" xr:uid="{385739E9-125C-4C00-B01D-E0E578E637E7}"/>
    <cellStyle name="SAPBEXresDataEmph 5" xfId="14760" xr:uid="{F4FD0757-FA5D-48C5-A21D-5A7DCB358736}"/>
    <cellStyle name="SAPBEXresItem" xfId="4811" xr:uid="{D8597000-5477-49BC-B0BE-609C7BF3269F}"/>
    <cellStyle name="SAPBEXresItem 2" xfId="4812" xr:uid="{C9D23500-8514-45E8-850E-102A56E52DF3}"/>
    <cellStyle name="SAPBEXresItem 2 2" xfId="11116" xr:uid="{26745643-607A-4C0F-850C-9415CD776AF7}"/>
    <cellStyle name="SAPBEXresItem 2 2 2" xfId="13469" xr:uid="{F2D71C3B-671F-4233-AC67-238E9CB9D7D4}"/>
    <cellStyle name="SAPBEXresItem 2 2 2 2" xfId="16510" xr:uid="{44382252-1B68-481D-A827-FDAC69EE212F}"/>
    <cellStyle name="SAPBEXresItem 2 2 2 3" xfId="18001" xr:uid="{FF122201-44E8-4287-A125-E093657AE804}"/>
    <cellStyle name="SAPBEXresItem 2 2 3" xfId="15306" xr:uid="{C233AFE0-2EDE-4C33-BD03-5C59ECDDFC1A}"/>
    <cellStyle name="SAPBEXresItem 2 3" xfId="12693" xr:uid="{6574C637-5806-4978-98E8-E0737A323962}"/>
    <cellStyle name="SAPBEXresItem 2 3 2" xfId="15937" xr:uid="{65FAB4DB-B151-4FC4-88CB-55491429868E}"/>
    <cellStyle name="SAPBEXresItem 2 3 3" xfId="17397" xr:uid="{8AC1D578-502D-4853-96EB-3AF3B110391D}"/>
    <cellStyle name="SAPBEXresItem 2 4" xfId="14763" xr:uid="{22DE3FBB-F443-4FFE-971D-18B2A64CF74A}"/>
    <cellStyle name="SAPBEXresItem 3" xfId="4813" xr:uid="{297E893A-EF03-4ADB-AB40-BA135FA0D327}"/>
    <cellStyle name="SAPBEXresItem 3 2" xfId="11117" xr:uid="{827848E1-4210-4F3A-A4C2-73ECB462D55D}"/>
    <cellStyle name="SAPBEXresItem 3 2 2" xfId="13470" xr:uid="{B1460D06-5F2B-482A-B1D4-0AB4EE1B8F53}"/>
    <cellStyle name="SAPBEXresItem 3 2 2 2" xfId="16511" xr:uid="{68996A18-9566-429C-A6D6-847ADB14B724}"/>
    <cellStyle name="SAPBEXresItem 3 2 2 3" xfId="18002" xr:uid="{79D1D670-BB48-4BD4-BECE-3A0F35F7C1EC}"/>
    <cellStyle name="SAPBEXresItem 3 2 3" xfId="15307" xr:uid="{FEBD48E1-9713-4F24-8F8B-CA00A4306CDE}"/>
    <cellStyle name="SAPBEXresItem 3 3" xfId="12694" xr:uid="{30593F61-9E12-4AF7-B828-13DFCB33C238}"/>
    <cellStyle name="SAPBEXresItem 3 3 2" xfId="15938" xr:uid="{DFBBE12A-4DDA-4A67-86EE-CEFF919C89CF}"/>
    <cellStyle name="SAPBEXresItem 3 3 3" xfId="17398" xr:uid="{FDC87A15-9B1B-4A74-927D-E6A5AD6C6A3C}"/>
    <cellStyle name="SAPBEXresItem 3 4" xfId="14764" xr:uid="{A1F4656E-B024-4AD2-944A-41A08131ADC6}"/>
    <cellStyle name="SAPBEXresItem 4" xfId="4814" xr:uid="{5C6781A7-2570-49D2-88CE-375FB2336F38}"/>
    <cellStyle name="SAPBEXresItem 4 2" xfId="11118" xr:uid="{2D705EB5-07EF-4BCE-A0FC-E8637F598596}"/>
    <cellStyle name="SAPBEXresItem 4 2 2" xfId="13471" xr:uid="{E0215DBD-27E1-4C1A-B265-F602815955E5}"/>
    <cellStyle name="SAPBEXresItem 4 2 2 2" xfId="16512" xr:uid="{CA78488C-5BF1-4057-998D-048227BCD7D2}"/>
    <cellStyle name="SAPBEXresItem 4 2 2 3" xfId="18003" xr:uid="{AE860E21-3E97-45C7-95D5-47E700AB67D0}"/>
    <cellStyle name="SAPBEXresItem 4 2 3" xfId="15308" xr:uid="{ABD1F007-62D1-4928-8519-EB1C62ACA27B}"/>
    <cellStyle name="SAPBEXresItem 4 3" xfId="12695" xr:uid="{1E14F0C8-3977-44B7-9475-176C6A01DF5B}"/>
    <cellStyle name="SAPBEXresItem 4 3 2" xfId="15939" xr:uid="{263EFC5C-08B2-47F2-8292-B46F0DE1F65F}"/>
    <cellStyle name="SAPBEXresItem 4 3 3" xfId="17399" xr:uid="{1E83B289-2C00-45C2-A567-A4D928E149B4}"/>
    <cellStyle name="SAPBEXresItem 4 4" xfId="14765" xr:uid="{76E4BBCE-6976-409B-B334-DCA9889D223F}"/>
    <cellStyle name="SAPBEXresItem 5" xfId="11115" xr:uid="{38E01D05-8715-4862-8066-A7A8D0E2396E}"/>
    <cellStyle name="SAPBEXresItem 5 2" xfId="13468" xr:uid="{268F3983-2F46-46E1-B691-AEC5FA86CADF}"/>
    <cellStyle name="SAPBEXresItem 5 2 2" xfId="16509" xr:uid="{D9DBE67F-EDF8-4613-BC0C-5758209166E3}"/>
    <cellStyle name="SAPBEXresItem 5 2 3" xfId="18000" xr:uid="{4A5D5C36-2CB0-450E-AD3E-4354AEBED359}"/>
    <cellStyle name="SAPBEXresItem 5 3" xfId="15305" xr:uid="{21DEA678-83B4-4A4D-BF3B-54FC08E2089C}"/>
    <cellStyle name="SAPBEXresItem 6" xfId="12692" xr:uid="{BABBCFBE-2D32-47D6-A02A-5EB8B3BAD16C}"/>
    <cellStyle name="SAPBEXresItem 6 2" xfId="15936" xr:uid="{DE86BC71-8F04-44EC-BDFB-D146FDA197B3}"/>
    <cellStyle name="SAPBEXresItem 6 3" xfId="17396" xr:uid="{9F5A578F-0CA6-4043-B196-886A66C54D95}"/>
    <cellStyle name="SAPBEXresItem 7" xfId="14762" xr:uid="{BEB2F114-3F37-4E22-981B-6862451BB32F}"/>
    <cellStyle name="SAPBEXresItemX" xfId="4815" xr:uid="{61EAEA6A-0ED3-44B2-B67B-314859DCD076}"/>
    <cellStyle name="SAPBEXresItemX 2" xfId="4816" xr:uid="{25866C68-B2CE-4DF0-AC40-28DBE389B9C2}"/>
    <cellStyle name="SAPBEXresItemX 2 2" xfId="11120" xr:uid="{F4867477-7696-4CF2-ACA2-34F4551FBC8A}"/>
    <cellStyle name="SAPBEXresItemX 2 2 2" xfId="13473" xr:uid="{3E3315F6-9A01-45BD-9684-21B7F36EE739}"/>
    <cellStyle name="SAPBEXresItemX 2 2 2 2" xfId="16514" xr:uid="{6C65CA2B-3936-4A97-9113-F831A626809C}"/>
    <cellStyle name="SAPBEXresItemX 2 2 2 3" xfId="18005" xr:uid="{BD5B5AF2-D28A-458D-9A3B-73CE30D0977C}"/>
    <cellStyle name="SAPBEXresItemX 2 2 3" xfId="15310" xr:uid="{67288B43-5C0D-4F58-97BC-E56C8E5A5349}"/>
    <cellStyle name="SAPBEXresItemX 2 3" xfId="12697" xr:uid="{8DABFB08-75DF-47B6-9E58-240BBABE3FB5}"/>
    <cellStyle name="SAPBEXresItemX 2 3 2" xfId="15941" xr:uid="{A336B345-2429-4719-A503-038B636A7F95}"/>
    <cellStyle name="SAPBEXresItemX 2 3 3" xfId="17401" xr:uid="{47004974-6DBD-44BC-ACAA-ACA412E7FA45}"/>
    <cellStyle name="SAPBEXresItemX 2 4" xfId="14767" xr:uid="{2FAE64F0-FB51-443C-9A18-BB2A2D4A75B2}"/>
    <cellStyle name="SAPBEXresItemX 3" xfId="11119" xr:uid="{307E480B-9AC7-4FF8-AC6F-7AE5DDD9BE9D}"/>
    <cellStyle name="SAPBEXresItemX 3 2" xfId="13472" xr:uid="{0115BEFA-6183-432D-A800-021A78631685}"/>
    <cellStyle name="SAPBEXresItemX 3 2 2" xfId="16513" xr:uid="{49296290-1B09-4CBF-A55D-98D2A1F71E3B}"/>
    <cellStyle name="SAPBEXresItemX 3 2 3" xfId="18004" xr:uid="{00E12443-7C8B-4FD0-ABF4-053893A69432}"/>
    <cellStyle name="SAPBEXresItemX 3 3" xfId="15309" xr:uid="{44B6BB32-7FC3-4742-ACBA-B39B712B8B9A}"/>
    <cellStyle name="SAPBEXresItemX 4" xfId="12696" xr:uid="{93562374-9368-4DCC-9A8B-8221434BD227}"/>
    <cellStyle name="SAPBEXresItemX 4 2" xfId="15940" xr:uid="{D18ACE41-7BB5-4801-A64C-940DAC4AE11A}"/>
    <cellStyle name="SAPBEXresItemX 4 3" xfId="17400" xr:uid="{92948206-AA92-48CB-94E2-ED48B0E36B25}"/>
    <cellStyle name="SAPBEXresItemX 5" xfId="14766" xr:uid="{1CB04A1F-879E-4BAE-8087-A06B586C3E09}"/>
    <cellStyle name="SAPBEXstdData" xfId="4817" xr:uid="{DA18668D-5040-4435-92FF-61BE5080B080}"/>
    <cellStyle name="SAPBEXstdData 2" xfId="4818" xr:uid="{36CAE916-6456-498C-AD28-E3612CC017F8}"/>
    <cellStyle name="SAPBEXstdData 2 2" xfId="11122" xr:uid="{E909FB73-7B80-46C6-B77D-241353E26FFE}"/>
    <cellStyle name="SAPBEXstdData 2 2 2" xfId="13475" xr:uid="{6C1468E6-F611-4C65-AEA2-9BD96A3082A5}"/>
    <cellStyle name="SAPBEXstdData 2 2 2 2" xfId="16516" xr:uid="{D8CD8B7A-1BDD-4624-86B8-36F7357DF54B}"/>
    <cellStyle name="SAPBEXstdData 2 2 2 3" xfId="18007" xr:uid="{D39403E1-CB00-444D-92F8-9797FE3FD6BD}"/>
    <cellStyle name="SAPBEXstdData 2 2 3" xfId="15312" xr:uid="{41218B67-D5E2-4ABB-85BB-E4239EA8833E}"/>
    <cellStyle name="SAPBEXstdData 2 3" xfId="12699" xr:uid="{5E74F30E-A994-44DD-8686-C5F6F40D940E}"/>
    <cellStyle name="SAPBEXstdData 2 3 2" xfId="15943" xr:uid="{19A2CFE8-11A4-4A6D-B7F2-50AC816F2085}"/>
    <cellStyle name="SAPBEXstdData 2 3 3" xfId="17403" xr:uid="{4639DE66-54BF-4854-A44E-D7CDFBB84ABE}"/>
    <cellStyle name="SAPBEXstdData 2 4" xfId="14769" xr:uid="{DAF3A522-6362-4DB0-AC4D-1DBFDAE95F32}"/>
    <cellStyle name="SAPBEXstdData 3" xfId="4819" xr:uid="{DEA2A1E1-95B4-4F58-AF44-28E97FE31698}"/>
    <cellStyle name="SAPBEXstdData 3 2" xfId="11123" xr:uid="{C4DFEAC7-D4F9-4D38-AC1C-00295838E032}"/>
    <cellStyle name="SAPBEXstdData 3 2 2" xfId="13476" xr:uid="{4AE3044D-63C9-4B37-ACB5-4DA506229923}"/>
    <cellStyle name="SAPBEXstdData 3 2 2 2" xfId="16517" xr:uid="{5D974305-7AD9-46DB-B371-3DD507FB7ADF}"/>
    <cellStyle name="SAPBEXstdData 3 2 2 3" xfId="18008" xr:uid="{8E5425AE-0757-4270-8829-312110F47E0C}"/>
    <cellStyle name="SAPBEXstdData 3 2 3" xfId="15313" xr:uid="{0512790E-0C32-4DD0-8C09-6CD69DDE71BA}"/>
    <cellStyle name="SAPBEXstdData 3 3" xfId="12700" xr:uid="{4174FB41-6179-4DB3-9AA8-A3F0E0E67FD9}"/>
    <cellStyle name="SAPBEXstdData 3 3 2" xfId="15944" xr:uid="{BB46AEE6-FA70-4A9F-813A-D656E4B05BFD}"/>
    <cellStyle name="SAPBEXstdData 3 3 3" xfId="17404" xr:uid="{0CBF25F2-BB30-42AB-8046-191B184781B4}"/>
    <cellStyle name="SAPBEXstdData 3 4" xfId="14770" xr:uid="{E86CD33F-F89A-409E-BDFA-816F151D107E}"/>
    <cellStyle name="SAPBEXstdData 4" xfId="4820" xr:uid="{63616174-A76F-47D2-B105-6413341828AE}"/>
    <cellStyle name="SAPBEXstdData 4 2" xfId="11124" xr:uid="{8F447F13-9422-40FA-A424-79D8645CF190}"/>
    <cellStyle name="SAPBEXstdData 4 2 2" xfId="13477" xr:uid="{8C7CB6A9-C47F-44B0-8951-9324895A71C2}"/>
    <cellStyle name="SAPBEXstdData 4 2 2 2" xfId="16518" xr:uid="{985548BA-7F13-4478-B13D-A41AC0FF235B}"/>
    <cellStyle name="SAPBEXstdData 4 2 2 3" xfId="18009" xr:uid="{BD8E53EE-2BC0-424F-98D1-CDDE36AC934E}"/>
    <cellStyle name="SAPBEXstdData 4 2 3" xfId="15314" xr:uid="{F69B3CCC-0304-4C4D-91FE-C8C643F1F960}"/>
    <cellStyle name="SAPBEXstdData 4 3" xfId="12701" xr:uid="{E003EFC3-88FD-4D13-89ED-DDC254D8C3EC}"/>
    <cellStyle name="SAPBEXstdData 4 3 2" xfId="15945" xr:uid="{572D5824-4058-4080-B07B-CB23A46C58A3}"/>
    <cellStyle name="SAPBEXstdData 4 3 3" xfId="17405" xr:uid="{B161E01B-533E-403E-B01B-DB9BFFF6528E}"/>
    <cellStyle name="SAPBEXstdData 4 4" xfId="14771" xr:uid="{AF6FBC8E-2915-480F-99F2-3060EC36676C}"/>
    <cellStyle name="SAPBEXstdData 5" xfId="11121" xr:uid="{3C8A6FD3-072E-4E26-B508-DAF089D44F73}"/>
    <cellStyle name="SAPBEXstdData 5 2" xfId="13474" xr:uid="{1ACE3FF8-87B8-4B90-A3F1-2334BE42C241}"/>
    <cellStyle name="SAPBEXstdData 5 2 2" xfId="16515" xr:uid="{865E67DB-A756-46B0-BE3F-6E4738594E76}"/>
    <cellStyle name="SAPBEXstdData 5 2 3" xfId="18006" xr:uid="{80663B3B-D906-48E8-8DAB-0759E45F4932}"/>
    <cellStyle name="SAPBEXstdData 5 3" xfId="15311" xr:uid="{E09656B3-FCDD-4734-A9A6-2F2991E8D42B}"/>
    <cellStyle name="SAPBEXstdData 6" xfId="12698" xr:uid="{6E8CBE89-9281-4002-A525-2DD92E98F887}"/>
    <cellStyle name="SAPBEXstdData 6 2" xfId="15942" xr:uid="{0B30B4D4-ABEF-4BA9-897F-07527A733CAF}"/>
    <cellStyle name="SAPBEXstdData 6 3" xfId="17402" xr:uid="{BA7EEBD2-A5EE-405B-8114-E6B6A8B7A942}"/>
    <cellStyle name="SAPBEXstdData 7" xfId="14768" xr:uid="{B623907A-4C1D-4EA8-B4D7-3FE3F52261C9}"/>
    <cellStyle name="SAPBEXstdDataEmph" xfId="4821" xr:uid="{7CED97C3-8586-4C2B-A1B8-A329D5C4B942}"/>
    <cellStyle name="SAPBEXstdDataEmph 2" xfId="4822" xr:uid="{E66AD9AB-F2D9-4FDD-A746-20072892DBD1}"/>
    <cellStyle name="SAPBEXstdDataEmph 2 2" xfId="11126" xr:uid="{92C9208C-CCB0-4929-B9B7-915D01AE5CEF}"/>
    <cellStyle name="SAPBEXstdDataEmph 2 2 2" xfId="13479" xr:uid="{2CA7388A-E7A1-4AE2-9D3B-2087D5303999}"/>
    <cellStyle name="SAPBEXstdDataEmph 2 2 2 2" xfId="16520" xr:uid="{50E11C91-2388-4155-846B-3977F8A40C95}"/>
    <cellStyle name="SAPBEXstdDataEmph 2 2 2 3" xfId="18011" xr:uid="{05138306-960F-4BA6-9853-5C88D725B11E}"/>
    <cellStyle name="SAPBEXstdDataEmph 2 2 3" xfId="15316" xr:uid="{8452D16D-2D7D-4B34-AEF9-46605710225E}"/>
    <cellStyle name="SAPBEXstdDataEmph 2 3" xfId="12703" xr:uid="{AFC7D9EE-DC99-42C0-A2BC-8D7B36158400}"/>
    <cellStyle name="SAPBEXstdDataEmph 2 3 2" xfId="15947" xr:uid="{7238622A-CF45-4E93-A693-7AFC8050C6B1}"/>
    <cellStyle name="SAPBEXstdDataEmph 2 3 3" xfId="17407" xr:uid="{FA78171C-9EA4-42D7-87B3-556602056850}"/>
    <cellStyle name="SAPBEXstdDataEmph 2 4" xfId="14773" xr:uid="{FE5CDB85-FB60-494D-9F89-4C0ECBC5504B}"/>
    <cellStyle name="SAPBEXstdDataEmph 3" xfId="11125" xr:uid="{BC8C3B84-D6EC-412F-AD1E-2976642A0120}"/>
    <cellStyle name="SAPBEXstdDataEmph 3 2" xfId="13478" xr:uid="{A65878AE-D092-4A43-8120-2B26B2681CD4}"/>
    <cellStyle name="SAPBEXstdDataEmph 3 2 2" xfId="16519" xr:uid="{C772DAD5-7DB7-4F6B-AB7D-31BD3E52E84F}"/>
    <cellStyle name="SAPBEXstdDataEmph 3 2 3" xfId="18010" xr:uid="{8C3BD214-A94F-4E5A-8D19-A6EB5BDB6104}"/>
    <cellStyle name="SAPBEXstdDataEmph 3 3" xfId="15315" xr:uid="{4F41F72B-B5C3-4339-9059-7154590FCFDE}"/>
    <cellStyle name="SAPBEXstdDataEmph 4" xfId="12702" xr:uid="{B8B31233-8670-43DE-A2B2-655A8ABE06DB}"/>
    <cellStyle name="SAPBEXstdDataEmph 4 2" xfId="15946" xr:uid="{46D1C473-50AB-4B22-9B7A-0565F63A0279}"/>
    <cellStyle name="SAPBEXstdDataEmph 4 3" xfId="17406" xr:uid="{9AA1C4DF-C206-43E1-BC97-3FC0A34018AA}"/>
    <cellStyle name="SAPBEXstdDataEmph 5" xfId="14772" xr:uid="{A0F31E5A-2959-485D-AAA0-5A55A9E89172}"/>
    <cellStyle name="SAPBEXstdItem" xfId="4823" xr:uid="{E5F03A3F-C32B-4218-BF5A-0478804C693C}"/>
    <cellStyle name="SAPBEXstdItem 2" xfId="4824" xr:uid="{F12FFD0F-82F7-4627-890D-2025761B8CC8}"/>
    <cellStyle name="SAPBEXstdItem 2 2" xfId="11128" xr:uid="{CEABB8C2-9304-4FB0-9DEB-8EB8778CA770}"/>
    <cellStyle name="SAPBEXstdItem 2 2 2" xfId="13481" xr:uid="{81F2A55A-025E-495D-9943-F44B5F1306EF}"/>
    <cellStyle name="SAPBEXstdItem 2 2 2 2" xfId="16522" xr:uid="{ED751EB0-48C0-48A4-9172-56CA7CF72FED}"/>
    <cellStyle name="SAPBEXstdItem 2 2 2 3" xfId="18013" xr:uid="{E275697C-BCD0-4937-A338-F30421A56A61}"/>
    <cellStyle name="SAPBEXstdItem 2 2 3" xfId="15318" xr:uid="{22DE566B-4C4A-43AA-AF75-012B2267115D}"/>
    <cellStyle name="SAPBEXstdItem 2 3" xfId="12705" xr:uid="{A531AC6E-23C0-45EA-8D96-D163374D68C7}"/>
    <cellStyle name="SAPBEXstdItem 2 3 2" xfId="15949" xr:uid="{10622353-5F6A-4A8C-8C73-ED8390B79FE3}"/>
    <cellStyle name="SAPBEXstdItem 2 3 3" xfId="17409" xr:uid="{E2033ADA-5A2C-416F-AACA-CF73DAE06DCF}"/>
    <cellStyle name="SAPBEXstdItem 2 4" xfId="14775" xr:uid="{9EF305B7-C6D1-4B89-8AFB-60E50F8AD817}"/>
    <cellStyle name="SAPBEXstdItem 3" xfId="4825" xr:uid="{8D56E7F8-2043-4080-92C0-CAE45C05CA60}"/>
    <cellStyle name="SAPBEXstdItem 3 2" xfId="11129" xr:uid="{2E872137-873F-4EAF-9407-094DCA8E4A90}"/>
    <cellStyle name="SAPBEXstdItem 3 2 2" xfId="13482" xr:uid="{C90F21D2-7A3B-4731-8D48-006D26C9A720}"/>
    <cellStyle name="SAPBEXstdItem 3 2 2 2" xfId="16523" xr:uid="{781BC243-3F37-431D-B85F-C700E54858B6}"/>
    <cellStyle name="SAPBEXstdItem 3 2 2 3" xfId="18014" xr:uid="{E3CA3BAA-A88B-40FE-A153-8E0A41BE2D2D}"/>
    <cellStyle name="SAPBEXstdItem 3 2 3" xfId="15319" xr:uid="{B58B0785-7524-47E0-8BE3-B8CC87A0A7D4}"/>
    <cellStyle name="SAPBEXstdItem 3 3" xfId="12706" xr:uid="{99F90C8B-39F8-441C-89AA-68C5422CA0EC}"/>
    <cellStyle name="SAPBEXstdItem 3 3 2" xfId="15950" xr:uid="{8A5ED28A-F593-4BF3-B006-20A21B3CCDE8}"/>
    <cellStyle name="SAPBEXstdItem 3 3 3" xfId="17410" xr:uid="{52210E5F-4680-41E3-AEE4-508555F4B136}"/>
    <cellStyle name="SAPBEXstdItem 3 4" xfId="14776" xr:uid="{3F27B784-694E-47DF-B5E5-380DC33E0029}"/>
    <cellStyle name="SAPBEXstdItem 4" xfId="4826" xr:uid="{B8D832B7-51C8-4E86-ADD9-B636489C97F8}"/>
    <cellStyle name="SAPBEXstdItem 4 2" xfId="11130" xr:uid="{F5B58851-0120-43CF-9D49-CAB85F61A200}"/>
    <cellStyle name="SAPBEXstdItem 4 2 2" xfId="13483" xr:uid="{9315D565-527B-4179-B0F9-DC432E43FEA1}"/>
    <cellStyle name="SAPBEXstdItem 4 2 2 2" xfId="16524" xr:uid="{1FB693AA-428D-4E20-9626-9BEBAEF112CE}"/>
    <cellStyle name="SAPBEXstdItem 4 2 2 3" xfId="18015" xr:uid="{75C1C460-43D4-4559-AF88-1AA2079B4505}"/>
    <cellStyle name="SAPBEXstdItem 4 2 3" xfId="15320" xr:uid="{ECB8A804-2D49-443A-8FC9-368CF45D4AB9}"/>
    <cellStyle name="SAPBEXstdItem 4 3" xfId="12707" xr:uid="{B765D5A6-9B8B-4AFE-8775-161C70A912C1}"/>
    <cellStyle name="SAPBEXstdItem 4 3 2" xfId="15951" xr:uid="{EB9A50A7-6F9F-4734-8B8F-F871632457C7}"/>
    <cellStyle name="SAPBEXstdItem 4 3 3" xfId="17411" xr:uid="{197B1B0C-9A46-451B-B83E-F671189B747F}"/>
    <cellStyle name="SAPBEXstdItem 4 4" xfId="14777" xr:uid="{BD593EBE-9464-4C25-B442-DFE06E1F9FA9}"/>
    <cellStyle name="SAPBEXstdItem 5" xfId="11127" xr:uid="{FA1243DA-4057-445B-9205-6382826F3A3D}"/>
    <cellStyle name="SAPBEXstdItem 5 2" xfId="13480" xr:uid="{EA9BDEB9-0628-4EEE-B772-22121CA1B93F}"/>
    <cellStyle name="SAPBEXstdItem 5 2 2" xfId="16521" xr:uid="{01AF1FD1-F011-4703-A0C8-CA16FFB5DC58}"/>
    <cellStyle name="SAPBEXstdItem 5 2 3" xfId="18012" xr:uid="{39203595-EE20-4BDD-A996-89F64834AF97}"/>
    <cellStyle name="SAPBEXstdItem 5 3" xfId="15317" xr:uid="{625AC5DA-D54F-438A-BBC6-56BD624F6555}"/>
    <cellStyle name="SAPBEXstdItem 6" xfId="12704" xr:uid="{60592713-48D3-4596-AC5F-43CD173A0652}"/>
    <cellStyle name="SAPBEXstdItem 6 2" xfId="15948" xr:uid="{4962A123-E364-4010-A879-14E1290B670C}"/>
    <cellStyle name="SAPBEXstdItem 6 3" xfId="17408" xr:uid="{3AF9EBF2-5D10-42B0-96A7-5D23D2D73D56}"/>
    <cellStyle name="SAPBEXstdItem 7" xfId="14774" xr:uid="{E94062D1-FCE5-47C0-A175-436FB5476751}"/>
    <cellStyle name="SAPBEXstdItemX" xfId="4827" xr:uid="{A1337556-01DD-4C21-B5AC-F68EC2F55934}"/>
    <cellStyle name="SAPBEXstdItemX 2" xfId="4828" xr:uid="{2D5BB6B2-4693-4A00-AA17-27F136897330}"/>
    <cellStyle name="SAPBEXstdItemX 2 2" xfId="11132" xr:uid="{885D30A3-4DB8-4FE9-8D6C-71F50264F59E}"/>
    <cellStyle name="SAPBEXstdItemX 2 2 2" xfId="13485" xr:uid="{3163655F-7186-4C9B-A1AE-233D0748C16E}"/>
    <cellStyle name="SAPBEXstdItemX 2 2 2 2" xfId="16526" xr:uid="{4A662A54-50FC-4AE7-A6B3-1CCE8923E4B8}"/>
    <cellStyle name="SAPBEXstdItemX 2 2 2 3" xfId="18017" xr:uid="{C498792E-6C8F-4275-8E5D-5BDCBAEAD06A}"/>
    <cellStyle name="SAPBEXstdItemX 2 2 3" xfId="15322" xr:uid="{39578579-E5BC-44B5-AEFA-E0A251BECC30}"/>
    <cellStyle name="SAPBEXstdItemX 2 3" xfId="12709" xr:uid="{DC2FBA0A-DC33-4E01-81B6-B9D005EB9461}"/>
    <cellStyle name="SAPBEXstdItemX 2 3 2" xfId="15953" xr:uid="{66D20A83-CC86-4795-ACC6-77E0A6869A60}"/>
    <cellStyle name="SAPBEXstdItemX 2 3 3" xfId="17413" xr:uid="{3FCA2BFE-1DEE-46B3-9796-4F6576C8F132}"/>
    <cellStyle name="SAPBEXstdItemX 2 4" xfId="14779" xr:uid="{F0F9DA01-C381-4D6A-9C79-B0C4D4557797}"/>
    <cellStyle name="SAPBEXstdItemX 3" xfId="4829" xr:uid="{653F6F37-523E-45EC-90A2-ED928A64E340}"/>
    <cellStyle name="SAPBEXstdItemX 3 2" xfId="11133" xr:uid="{02488854-1120-447C-9925-C87B9E403463}"/>
    <cellStyle name="SAPBEXstdItemX 3 2 2" xfId="13486" xr:uid="{AEBE2CBE-85EA-49AF-8AAA-3E0C0664A58E}"/>
    <cellStyle name="SAPBEXstdItemX 3 2 2 2" xfId="16527" xr:uid="{78A45CC7-DFA0-46BF-BB87-EB5FEDDFF017}"/>
    <cellStyle name="SAPBEXstdItemX 3 2 2 3" xfId="18018" xr:uid="{5963A681-8689-4271-B50B-DECC2DE8B147}"/>
    <cellStyle name="SAPBEXstdItemX 3 2 3" xfId="15323" xr:uid="{F5CFBEF6-F79C-4281-A08F-FE00F03D26F8}"/>
    <cellStyle name="SAPBEXstdItemX 3 3" xfId="12710" xr:uid="{8F5B1536-C03B-4456-9801-A20264AF58AF}"/>
    <cellStyle name="SAPBEXstdItemX 3 3 2" xfId="15954" xr:uid="{57265D2B-6465-498A-91C1-4AC6C7A251B6}"/>
    <cellStyle name="SAPBEXstdItemX 3 3 3" xfId="17414" xr:uid="{B2CF7D75-6835-4B83-9CA6-50B6B421DDE6}"/>
    <cellStyle name="SAPBEXstdItemX 3 4" xfId="14780" xr:uid="{69FA3C73-3716-45F4-8604-EA8D2A7B51BE}"/>
    <cellStyle name="SAPBEXstdItemX 4" xfId="1461" xr:uid="{A15DD306-CE4E-4007-AAA7-DE0D7AC93FAD}"/>
    <cellStyle name="SAPBEXstdItemX 4 2" xfId="7958" xr:uid="{31210825-0DE1-4382-89F2-05A100E960A3}"/>
    <cellStyle name="SAPBEXstdItemX 4 2 2" xfId="13052" xr:uid="{E6371CEA-9448-4D39-96EF-E55238FBA666}"/>
    <cellStyle name="SAPBEXstdItemX 4 2 2 2" xfId="16196" xr:uid="{74D07899-DDEE-48BD-AD3C-079DF9FD600D}"/>
    <cellStyle name="SAPBEXstdItemX 4 2 2 3" xfId="17664" xr:uid="{6E4F4A17-7CF4-460F-A522-4C270C8BD3C2}"/>
    <cellStyle name="SAPBEXstdItemX 4 2 3" xfId="15017" xr:uid="{E93CB6BD-2FD5-473D-BCAB-A77416655091}"/>
    <cellStyle name="SAPBEXstdItemX 4 3" xfId="12229" xr:uid="{2D70D525-7462-47CD-A3A6-A6F939796E4A}"/>
    <cellStyle name="SAPBEXstdItemX 4 3 2" xfId="15624" xr:uid="{55CF6BD3-8EB9-4A2F-822C-823DDB8BB850}"/>
    <cellStyle name="SAPBEXstdItemX 4 3 3" xfId="17056" xr:uid="{5A5559CA-7C17-43D1-A76A-94DAD9C7441B}"/>
    <cellStyle name="SAPBEXstdItemX 4 4" xfId="14470" xr:uid="{214C6E84-896D-4759-B7B0-527582EE8E4C}"/>
    <cellStyle name="SAPBEXstdItemX 5" xfId="11131" xr:uid="{445EC1CC-085A-400C-8CFD-5E51F434FC78}"/>
    <cellStyle name="SAPBEXstdItemX 5 2" xfId="13484" xr:uid="{A50E32DC-DE3F-4358-8247-FCE1A5285949}"/>
    <cellStyle name="SAPBEXstdItemX 5 2 2" xfId="16525" xr:uid="{DFA3FE7E-BED8-427F-BAAD-B5FA6D5B798C}"/>
    <cellStyle name="SAPBEXstdItemX 5 2 3" xfId="18016" xr:uid="{59F0A332-A3C4-4659-A617-BB5AAD8FCF5C}"/>
    <cellStyle name="SAPBEXstdItemX 5 3" xfId="15321" xr:uid="{61155EE0-DBE0-4B23-95C5-0C9F985740C2}"/>
    <cellStyle name="SAPBEXstdItemX 6" xfId="12708" xr:uid="{7C16F2DA-8D6D-46B6-8C0C-6066A7E6EB9C}"/>
    <cellStyle name="SAPBEXstdItemX 6 2" xfId="15952" xr:uid="{87419C09-D697-4923-8CAB-8D50AFF50D10}"/>
    <cellStyle name="SAPBEXstdItemX 6 3" xfId="17412" xr:uid="{78E56799-2572-491E-A14E-8909A9DFFC83}"/>
    <cellStyle name="SAPBEXstdItemX 7" xfId="14778" xr:uid="{3E033862-F6F7-4BD4-805B-C916683AB859}"/>
    <cellStyle name="SAPBEXtitle" xfId="4830" xr:uid="{DA962428-D83A-473E-B6FC-B93DBD8A06AF}"/>
    <cellStyle name="SAPBEXundefined" xfId="4831" xr:uid="{8106CBED-9F95-4974-9B11-F6EE82AB8897}"/>
    <cellStyle name="SAPBEXundefined 2" xfId="4832" xr:uid="{891E5DDB-542E-49A2-9279-9B3DA7E77ADE}"/>
    <cellStyle name="SAPBEXundefined 2 2" xfId="11135" xr:uid="{DF2FF044-CB7A-4226-B89A-DB0E63A62D0D}"/>
    <cellStyle name="SAPBEXundefined 2 2 2" xfId="13488" xr:uid="{0D0111DD-2C0B-4111-934B-5CE9B49B88BC}"/>
    <cellStyle name="SAPBEXundefined 2 2 2 2" xfId="16529" xr:uid="{D807077A-2C99-4360-821E-25129D1FA4F3}"/>
    <cellStyle name="SAPBEXundefined 2 2 2 3" xfId="18020" xr:uid="{F9027094-1372-4ED6-B380-E8EEF3792E5D}"/>
    <cellStyle name="SAPBEXundefined 2 2 3" xfId="15325" xr:uid="{312580DF-4015-4DDB-97DE-81A6984E0A3B}"/>
    <cellStyle name="SAPBEXundefined 2 3" xfId="12712" xr:uid="{DF71FF3E-423E-44ED-85C8-87FB444A6F3F}"/>
    <cellStyle name="SAPBEXundefined 2 3 2" xfId="15956" xr:uid="{4191C783-E942-4270-9260-20E4F9E3350C}"/>
    <cellStyle name="SAPBEXundefined 2 3 3" xfId="17416" xr:uid="{DBE7454A-61C1-408D-A777-40FD0C0BA526}"/>
    <cellStyle name="SAPBEXundefined 2 4" xfId="14782" xr:uid="{AF283098-D45A-4170-8A30-302A27B7C4D8}"/>
    <cellStyle name="SAPBEXundefined 3" xfId="4833" xr:uid="{864B587E-2320-401E-B7A8-6EAB4CDEF1EA}"/>
    <cellStyle name="SAPBEXundefined 3 2" xfId="11136" xr:uid="{25B62C22-4E44-4005-9288-E755BD4CC867}"/>
    <cellStyle name="SAPBEXundefined 3 2 2" xfId="13489" xr:uid="{06B8D124-A22D-46CE-B900-1EED9EB03119}"/>
    <cellStyle name="SAPBEXundefined 3 2 2 2" xfId="16530" xr:uid="{B360FE4F-E8E8-424B-AA87-1F68AA552544}"/>
    <cellStyle name="SAPBEXundefined 3 2 2 3" xfId="18021" xr:uid="{44E3D71A-4985-47E2-87DB-8CAB2919AA16}"/>
    <cellStyle name="SAPBEXundefined 3 2 3" xfId="15326" xr:uid="{944AF03C-877B-4771-827A-43A006C73E71}"/>
    <cellStyle name="SAPBEXundefined 3 3" xfId="12713" xr:uid="{25D356BC-B5C4-42A5-AF0C-D528C307D4C3}"/>
    <cellStyle name="SAPBEXundefined 3 3 2" xfId="15957" xr:uid="{58752AB5-3C8B-47C0-9958-A03C8C301E85}"/>
    <cellStyle name="SAPBEXundefined 3 3 3" xfId="17417" xr:uid="{91AB8D4E-8F35-40B1-8877-6D846260BFDE}"/>
    <cellStyle name="SAPBEXundefined 3 4" xfId="14783" xr:uid="{3B3A9165-0D82-450E-9B86-D0299B526415}"/>
    <cellStyle name="SAPBEXundefined 4" xfId="4834" xr:uid="{199EA73C-1040-493F-9CF4-BD927083A1F2}"/>
    <cellStyle name="SAPBEXundefined 4 2" xfId="11137" xr:uid="{76441FC0-8F9D-4C10-9C85-E5FF8C3F51C8}"/>
    <cellStyle name="SAPBEXundefined 4 2 2" xfId="13490" xr:uid="{63BD7AC4-AF3A-456D-B1E5-118F834AB139}"/>
    <cellStyle name="SAPBEXundefined 4 2 2 2" xfId="16531" xr:uid="{6E1A9321-F72F-49F9-AD57-1D1D0D89AD2B}"/>
    <cellStyle name="SAPBEXundefined 4 2 2 3" xfId="18022" xr:uid="{E16AD1B6-0867-4074-BEE9-03AE0C0838DF}"/>
    <cellStyle name="SAPBEXundefined 4 2 3" xfId="15327" xr:uid="{41375615-DE3B-4F83-B7C6-4A8543552C3F}"/>
    <cellStyle name="SAPBEXundefined 4 3" xfId="12714" xr:uid="{3016F6B9-295C-40F4-908E-5625B01A84CC}"/>
    <cellStyle name="SAPBEXundefined 4 3 2" xfId="15958" xr:uid="{D617C9A9-825A-4DA8-BD1A-C38E72B2E437}"/>
    <cellStyle name="SAPBEXundefined 4 3 3" xfId="17418" xr:uid="{FFBA091C-5596-4746-B4B0-44C4DB543F74}"/>
    <cellStyle name="SAPBEXundefined 4 4" xfId="14784" xr:uid="{F2187713-EBC8-4117-93BA-BCDFE983203B}"/>
    <cellStyle name="SAPBEXundefined 5" xfId="11134" xr:uid="{A002994C-D5AC-4AE3-A9B6-6A31256FDC4C}"/>
    <cellStyle name="SAPBEXundefined 5 2" xfId="13487" xr:uid="{CBDC83AD-56A0-4428-A1CF-02F88EAEB081}"/>
    <cellStyle name="SAPBEXundefined 5 2 2" xfId="16528" xr:uid="{EA1A819C-2544-4756-AFD6-B2AB1A973B39}"/>
    <cellStyle name="SAPBEXundefined 5 2 3" xfId="18019" xr:uid="{8CC578AD-1C97-4F76-8B5C-BB17B2346FE1}"/>
    <cellStyle name="SAPBEXundefined 5 3" xfId="15324" xr:uid="{09B7426B-F07E-497C-9483-38A41F8AA8C8}"/>
    <cellStyle name="SAPBEXundefined 6" xfId="12711" xr:uid="{C86A2068-3296-405B-A0A9-C544822DF5B4}"/>
    <cellStyle name="SAPBEXundefined 6 2" xfId="15955" xr:uid="{BD68E149-ACA8-42F4-8A2A-E3C432167F39}"/>
    <cellStyle name="SAPBEXundefined 6 3" xfId="17415" xr:uid="{9C20024E-C9B2-4C8E-94F9-93EB0144E788}"/>
    <cellStyle name="SAPBEXundefined 7" xfId="14781" xr:uid="{5703A874-C08D-41B8-B108-02F46F198F95}"/>
    <cellStyle name="sbt2" xfId="4835" xr:uid="{B7A68E05-FC29-4A08-A496-005599A0B631}"/>
    <cellStyle name="sbt2 2" xfId="11138" xr:uid="{6F7D94BC-8AF4-4761-BFD4-856947562913}"/>
    <cellStyle name="sbt2 2 2" xfId="13491" xr:uid="{A07F9AD4-08F2-443E-9007-04D3D553D1C7}"/>
    <cellStyle name="sbt2 2 2 2" xfId="18023" xr:uid="{3C19793D-28FB-4BBE-88BA-CA7425393525}"/>
    <cellStyle name="sbt2 2 3" xfId="15328" xr:uid="{9D729477-E27B-4B8C-87BE-465C1E947EBB}"/>
    <cellStyle name="sbt2 3" xfId="12715" xr:uid="{AD068360-D666-43D3-9FC5-02E5919BD254}"/>
    <cellStyle name="sbt2 3 2" xfId="17419" xr:uid="{FF4B8A26-A43F-4AFF-AF16-5D727597ACE8}"/>
    <cellStyle name="sbt2 4" xfId="14785" xr:uid="{386FC6B2-618D-4EF9-826C-F27A1830E1B9}"/>
    <cellStyle name="SCH1" xfId="697" xr:uid="{45C4B582-8C26-421F-A6C9-F0DDA474A7BE}"/>
    <cellStyle name="SCH1 2" xfId="7246" xr:uid="{F6220B5B-9E08-45B3-A751-AB8B15C559F8}"/>
    <cellStyle name="section head" xfId="4836" xr:uid="{274D2A20-0EB3-4B2F-A0A0-326EE2B02D98}"/>
    <cellStyle name="section head 2" xfId="12980" xr:uid="{B228E3CA-CB42-4277-9203-3522612C5E31}"/>
    <cellStyle name="section head 3" xfId="13158" xr:uid="{F9783F93-F9BD-4143-AFD0-6A5FFBD92F32}"/>
    <cellStyle name="shade" xfId="4837" xr:uid="{5397C78B-89B7-4176-B503-22E07133173B}"/>
    <cellStyle name="shade 2" xfId="14786" xr:uid="{A611797A-56CC-48FA-9B4C-438C0915B9F6}"/>
    <cellStyle name="shade 3" xfId="12162" xr:uid="{F2C3BC8D-2F54-4798-BAD3-3E8EBC439266}"/>
    <cellStyle name="SHADETOTAL-AKS" xfId="4839" xr:uid="{1BA044F7-7506-4614-B457-C397E924D432}"/>
    <cellStyle name="SHADETOTAL-AKS 2" xfId="11139" xr:uid="{05E00DB8-A8BC-4768-B822-E851F1191C65}"/>
    <cellStyle name="Sheet Title" xfId="4840" xr:uid="{9C66B9C5-623F-4F30-ACD4-1B978D7E15C4}"/>
    <cellStyle name="SHEET2" xfId="4841" xr:uid="{0C24D755-1C39-432E-AC05-0F70202DFFF1}"/>
    <cellStyle name="STANDARD" xfId="4842" xr:uid="{88D0F389-7DEA-45EC-A4DB-443A4C553FA0}"/>
    <cellStyle name="STANDARD 2" xfId="4234" xr:uid="{9CE4578C-7091-43D6-B954-BA4F1AE2CDAE}"/>
    <cellStyle name="STANDARD 2 2" xfId="10562" xr:uid="{B0D36EF3-A862-4FBF-AC5C-1E73AAEE0789}"/>
    <cellStyle name="STANDARD 3" xfId="11140" xr:uid="{680A3914-777C-407D-922F-41F67841F8CC}"/>
    <cellStyle name="Standard_9912(4)" xfId="4843" xr:uid="{A577EF3A-62AA-40BF-BC5F-2FB207AA3F45}"/>
    <cellStyle name="STEVE" xfId="4844" xr:uid="{7E8299E0-A494-42F6-A2D2-7DE68FD2BC93}"/>
    <cellStyle name="steven" xfId="4845" xr:uid="{02D1F18D-C05F-421B-BBE7-5BFA4DFB2907}"/>
    <cellStyle name="steven 2" xfId="11141" xr:uid="{E253C66A-9594-4D23-AF6A-B65FC9716A82}"/>
    <cellStyle name="Style 1" xfId="4846" xr:uid="{DD966D5A-0CD2-4B93-8936-EACA8123317A}"/>
    <cellStyle name="Style 1 2" xfId="4847" xr:uid="{86A3185A-F1A3-40E4-9E33-87E15F671B0B}"/>
    <cellStyle name="Style 1 2 2" xfId="11143" xr:uid="{5821D14E-DB41-453C-88D8-A69E2E6AB820}"/>
    <cellStyle name="Style 1 3" xfId="11142" xr:uid="{62B3D919-61B1-4095-AAEA-34147A870C9C}"/>
    <cellStyle name="Style 1 4" xfId="6676" xr:uid="{45F0485E-04BC-4CC4-A5B4-5302A427A095}"/>
    <cellStyle name="Style 1 5" xfId="12362" xr:uid="{2E2DE4CF-B1CE-4947-8DE6-B99C15B53927}"/>
    <cellStyle name="Style 2" xfId="4848" xr:uid="{EB2195AB-05D0-418A-A686-90602A5C4FD0}"/>
    <cellStyle name="Style 2 2" xfId="4849" xr:uid="{A10D1606-958B-4AFC-902D-44F8E64A659E}"/>
    <cellStyle name="Style 2 2 2" xfId="11145" xr:uid="{6A58F55A-F9D4-4BD1-B13A-71075106F095}"/>
    <cellStyle name="Style 2 3" xfId="11144" xr:uid="{F565D9E0-1120-431D-A2B1-0BA3216A3151}"/>
    <cellStyle name="Style 3" xfId="4850" xr:uid="{7279358A-02F5-4422-B1E5-0A11F0A106F0}"/>
    <cellStyle name="Style 3 2" xfId="11146" xr:uid="{A4E79610-DD57-4E33-8127-E1055F3656A4}"/>
    <cellStyle name="Style 4" xfId="4851" xr:uid="{CEE90AB8-9E41-489E-B909-5E6914A2C715}"/>
    <cellStyle name="Style 4 2" xfId="11147" xr:uid="{EF28726A-6674-4F20-BED6-8EFB572421D0}"/>
    <cellStyle name="Style 5" xfId="4852" xr:uid="{424D6E0D-2B11-470F-A09D-64E195EB0CA4}"/>
    <cellStyle name="Style 6" xfId="4853" xr:uid="{6B296D3B-694E-4C10-A689-1955D427FDE9}"/>
    <cellStyle name="style1" xfId="4854" xr:uid="{7E59A6B5-7A9C-44D1-ADAE-DE1AEA10A3B8}"/>
    <cellStyle name="style1 2" xfId="11148" xr:uid="{7B718EC9-0016-4CC4-BE2D-ED6BDC0E2187}"/>
    <cellStyle name="STYLE2" xfId="4855" xr:uid="{AB424FF7-932C-4823-B842-093FE62B031B}"/>
    <cellStyle name="STYLE2 2" xfId="11149" xr:uid="{05F12A08-3721-4301-BCF3-BFD5E7F6F66C}"/>
    <cellStyle name="subhead" xfId="4856" xr:uid="{F2973131-FF14-4125-AC36-0D801AFD5DE6}"/>
    <cellStyle name="SubHeading" xfId="4857" xr:uid="{1697C584-ADCD-4AE3-8217-DB0FA308882B}"/>
    <cellStyle name="SubHeading 2" xfId="11150" xr:uid="{B7C7CFCF-ACD8-4278-A506-06CFE5B2D662}"/>
    <cellStyle name="subt1" xfId="4858" xr:uid="{A179FA18-EE8F-4088-8AEB-D7B026AC8A72}"/>
    <cellStyle name="subt1 2" xfId="11151" xr:uid="{C8998715-2B57-4755-B70C-ABA9ED0DFEC3}"/>
    <cellStyle name="Subtotal" xfId="4859" xr:uid="{8F7F332D-4375-4C67-AB73-8F59BBCD9BF0}"/>
    <cellStyle name="Table" xfId="4860" xr:uid="{085F1D9C-7128-4C6B-86EF-6AFB8B72690D}"/>
    <cellStyle name="Table  - Style5" xfId="4862" xr:uid="{3EF3BE8A-ED28-425C-BE19-DD715DB541B3}"/>
    <cellStyle name="Table  - Style5 2" xfId="4863" xr:uid="{AF419776-282A-46E7-9653-D9FD5362D339}"/>
    <cellStyle name="Table  - Style5 2 2" xfId="4864" xr:uid="{ADC7112A-4D0E-4131-812B-187C6058C953}"/>
    <cellStyle name="Table  - Style5 2 2 2" xfId="11155" xr:uid="{105187E3-698E-4480-BBA0-323549D5C25B}"/>
    <cellStyle name="Table  - Style5 2 2 2 2" xfId="13495" xr:uid="{4565D215-416A-4E38-8C57-3AD2AEB3780E}"/>
    <cellStyle name="Table  - Style5 2 2 2 2 2" xfId="16534" xr:uid="{D112D9E7-0A23-4BC6-99DC-02358A97AEB7}"/>
    <cellStyle name="Table  - Style5 2 2 2 2 3" xfId="18027" xr:uid="{F5D9DAA2-CB24-4602-A8F0-4AA6EB9D5AE6}"/>
    <cellStyle name="Table  - Style5 2 2 2 3" xfId="15331" xr:uid="{2F6B1601-D78E-4C14-84EF-10940E5EFD35}"/>
    <cellStyle name="Table  - Style5 2 2 3" xfId="12720" xr:uid="{316F0DAF-2254-4906-9410-9B8CF529DE6F}"/>
    <cellStyle name="Table  - Style5 2 2 3 2" xfId="15961" xr:uid="{340014C2-7402-4A38-8511-067C583CDE54}"/>
    <cellStyle name="Table  - Style5 2 2 3 3" xfId="17423" xr:uid="{33EA355F-75B7-481F-A244-D60298A15235}"/>
    <cellStyle name="Table  - Style5 2 2 4" xfId="14790" xr:uid="{F0A210CF-9402-4372-B0EB-A8C65058E9AA}"/>
    <cellStyle name="Table  - Style5 2 3" xfId="11154" xr:uid="{D7872812-6D74-420E-8BEB-4BEA2493381E}"/>
    <cellStyle name="Table  - Style5 2 3 2" xfId="13494" xr:uid="{107D02CB-0671-48C4-B034-26F0E2E2975E}"/>
    <cellStyle name="Table  - Style5 2 3 2 2" xfId="16533" xr:uid="{A0FC36D2-016B-4289-B534-A26803F8A052}"/>
    <cellStyle name="Table  - Style5 2 3 2 3" xfId="18026" xr:uid="{E4CE10C5-0E9E-4BFD-864C-AE2772007AC4}"/>
    <cellStyle name="Table  - Style5 2 3 3" xfId="15330" xr:uid="{7BD0F5BF-E137-4077-A309-ACB00C6B9616}"/>
    <cellStyle name="Table  - Style5 2 4" xfId="12719" xr:uid="{F071D1AA-902D-4369-B42A-F547582E2DE4}"/>
    <cellStyle name="Table  - Style5 2 4 2" xfId="15960" xr:uid="{80031D9E-3A73-442C-9234-4F4900E5D06B}"/>
    <cellStyle name="Table  - Style5 2 4 3" xfId="17422" xr:uid="{8B902952-582A-4C79-9E8B-C1D0D631945C}"/>
    <cellStyle name="Table  - Style5 2 5" xfId="14789" xr:uid="{D35592CA-3278-41BC-92F8-390C04B8BFCB}"/>
    <cellStyle name="Table  - Style5 3" xfId="4865" xr:uid="{251EDD37-4D6C-4F50-B168-CA4ADAE9797A}"/>
    <cellStyle name="Table  - Style5 3 2" xfId="4866" xr:uid="{4139892D-F4C9-456C-954E-5696278EC12A}"/>
    <cellStyle name="Table  - Style5 3 2 2" xfId="11157" xr:uid="{72271709-E356-43D9-915F-1D27FBCFCB6D}"/>
    <cellStyle name="Table  - Style5 3 2 2 2" xfId="13497" xr:uid="{AE29F1AA-6F9E-4AB8-8C62-CD0D5BE6546F}"/>
    <cellStyle name="Table  - Style5 3 2 2 2 2" xfId="16536" xr:uid="{E53216BB-B652-49DC-AC90-28CCE8A7E82B}"/>
    <cellStyle name="Table  - Style5 3 2 2 2 3" xfId="18029" xr:uid="{3293AD6C-A130-4A95-AC55-78274DC8F5DC}"/>
    <cellStyle name="Table  - Style5 3 2 2 3" xfId="15333" xr:uid="{26F27D7B-5FAB-40A0-9809-0E689612EE90}"/>
    <cellStyle name="Table  - Style5 3 2 3" xfId="12722" xr:uid="{C25166D7-3D68-41FE-A2A4-A06F453B3BAC}"/>
    <cellStyle name="Table  - Style5 3 2 3 2" xfId="15963" xr:uid="{D172DB16-5E52-4CE9-A635-EDE6F34D25BD}"/>
    <cellStyle name="Table  - Style5 3 2 3 3" xfId="17425" xr:uid="{3F5F7D3D-8D15-49F4-AE5A-0E0D4CD898C9}"/>
    <cellStyle name="Table  - Style5 3 2 4" xfId="14792" xr:uid="{7957CA1B-3B5C-4023-9C42-C42B3A7B91A1}"/>
    <cellStyle name="Table  - Style5 3 3" xfId="11156" xr:uid="{95F4596C-BFE1-4AF8-99A5-3CA557309183}"/>
    <cellStyle name="Table  - Style5 3 3 2" xfId="13496" xr:uid="{06571649-17E8-493B-938A-5E18E03186CD}"/>
    <cellStyle name="Table  - Style5 3 3 2 2" xfId="16535" xr:uid="{EE705394-309F-41F6-9EE1-DA9286ECE817}"/>
    <cellStyle name="Table  - Style5 3 3 2 3" xfId="18028" xr:uid="{857219E6-403B-4672-9231-03F31399DCF2}"/>
    <cellStyle name="Table  - Style5 3 3 3" xfId="15332" xr:uid="{E8225A22-88A9-4BD5-848A-D51B20A607AF}"/>
    <cellStyle name="Table  - Style5 3 4" xfId="12721" xr:uid="{9DA67A42-600C-473D-B369-9F11F841003A}"/>
    <cellStyle name="Table  - Style5 3 4 2" xfId="15962" xr:uid="{57040127-D354-4E62-A7D5-7F6C6309E74D}"/>
    <cellStyle name="Table  - Style5 3 4 3" xfId="17424" xr:uid="{A6D7CE6A-A6AB-41B2-AC63-56DA4DD4FE3F}"/>
    <cellStyle name="Table  - Style5 3 5" xfId="14791" xr:uid="{7FD694C9-D698-46C8-BA42-3DE112B7643C}"/>
    <cellStyle name="Table  - Style5 4" xfId="4191" xr:uid="{41F360DF-C782-49E5-901E-CC0E90FEE3B3}"/>
    <cellStyle name="Table  - Style5 4 2" xfId="10519" xr:uid="{FDFC94D9-4D19-417C-85A5-4F46E6CA1D78}"/>
    <cellStyle name="Table  - Style5 4 2 2" xfId="13334" xr:uid="{A2A5FA89-20BC-440F-B3BE-7A517013AA28}"/>
    <cellStyle name="Table  - Style5 4 2 2 2" xfId="16384" xr:uid="{3C9DBE81-29C9-404E-99D6-E483199F48A9}"/>
    <cellStyle name="Table  - Style5 4 2 2 3" xfId="17875" xr:uid="{6CB713C9-6C60-405B-8E14-59634B1736A4}"/>
    <cellStyle name="Table  - Style5 4 2 3" xfId="15189" xr:uid="{4744D8C6-7043-4912-92C0-586E60130D4C}"/>
    <cellStyle name="Table  - Style5 4 3" xfId="12553" xr:uid="{21F67643-8CA1-47CC-B643-D43560A0A0B9}"/>
    <cellStyle name="Table  - Style5 4 3 2" xfId="15811" xr:uid="{F5F30537-B482-4B8D-A691-4AF272B4371E}"/>
    <cellStyle name="Table  - Style5 4 3 3" xfId="17271" xr:uid="{7D794C5D-8539-4D97-A33A-EB63950DCD76}"/>
    <cellStyle name="Table  - Style5 4 4" xfId="14647" xr:uid="{5773A8D4-5F5E-492C-A1A5-663C2BA24F37}"/>
    <cellStyle name="Table  - Style5 5" xfId="4867" xr:uid="{B6C44851-77BA-48F9-82F4-BED88C043399}"/>
    <cellStyle name="Table  - Style5 5 2" xfId="11158" xr:uid="{34FFC7F3-BDDB-4324-B211-CFC6CF02C1D5}"/>
    <cellStyle name="Table  - Style5 5 2 2" xfId="13498" xr:uid="{64A27E41-6DAA-4352-AD28-64FF45EDA69B}"/>
    <cellStyle name="Table  - Style5 5 2 2 2" xfId="16537" xr:uid="{5F883419-D858-47BC-9BD8-742DFB45EB6A}"/>
    <cellStyle name="Table  - Style5 5 2 2 3" xfId="18030" xr:uid="{74EB2206-509D-43AB-8013-1BC73FE16B7E}"/>
    <cellStyle name="Table  - Style5 5 2 3" xfId="15334" xr:uid="{7CF71EA0-B0D7-42AD-A2D9-03B5996CE9A0}"/>
    <cellStyle name="Table  - Style5 5 3" xfId="12723" xr:uid="{F133F3CC-E22E-444C-A4CD-D2690C60F1D7}"/>
    <cellStyle name="Table  - Style5 5 3 2" xfId="15964" xr:uid="{97233EB9-0E2A-4BAE-B76D-5176440E7F43}"/>
    <cellStyle name="Table  - Style5 5 3 3" xfId="17426" xr:uid="{950B4402-B9A7-4482-BDCB-CF2F953C7083}"/>
    <cellStyle name="Table  - Style5 5 4" xfId="14793" xr:uid="{4EBC29D0-A0A3-4C0C-AE63-FF91D2F4B6B8}"/>
    <cellStyle name="Table  - Style5 6" xfId="4868" xr:uid="{9D9E5E0B-0033-46AE-97E6-2CC1F196BB0B}"/>
    <cellStyle name="Table  - Style5 6 2" xfId="11159" xr:uid="{F318CF24-468D-43C2-AF20-FA7110FCB56E}"/>
    <cellStyle name="Table  - Style5 6 2 2" xfId="13499" xr:uid="{443CE9CB-2992-459D-B6AA-6CAE370E08BE}"/>
    <cellStyle name="Table  - Style5 6 2 2 2" xfId="16538" xr:uid="{6226844D-EC4F-4141-A8A2-DF627924CB8D}"/>
    <cellStyle name="Table  - Style5 6 2 2 3" xfId="18031" xr:uid="{F109D6CE-49BD-4233-98BA-4943E36A480B}"/>
    <cellStyle name="Table  - Style5 6 2 3" xfId="15335" xr:uid="{56873315-F736-4F38-80C8-1C83427B7916}"/>
    <cellStyle name="Table  - Style5 6 3" xfId="12724" xr:uid="{2B9894A7-6643-414F-B8FE-D7F221D42677}"/>
    <cellStyle name="Table  - Style5 6 3 2" xfId="15965" xr:uid="{382382E5-EFB0-42F4-ACDB-086FD8D030B1}"/>
    <cellStyle name="Table  - Style5 6 3 3" xfId="17427" xr:uid="{9CA5E16D-4041-4688-BF3B-2B046560BB50}"/>
    <cellStyle name="Table  - Style5 6 4" xfId="14794" xr:uid="{E45EE23E-95F5-40E3-AAA6-1DDA5BB160E2}"/>
    <cellStyle name="Table  - Style5 7" xfId="11153" xr:uid="{4276E7E6-14F7-4D42-9792-19FC3BE4B725}"/>
    <cellStyle name="Table  - Style5 7 2" xfId="13493" xr:uid="{9AA487D1-38EF-48F9-A757-6F5E30154212}"/>
    <cellStyle name="Table  - Style5 7 2 2" xfId="16532" xr:uid="{D6ADB589-2EEC-4D2A-964A-C9B5185785A8}"/>
    <cellStyle name="Table  - Style5 7 2 3" xfId="18025" xr:uid="{DDD808DA-72F6-4C9B-BFE5-96348C8D44EC}"/>
    <cellStyle name="Table  - Style5 7 3" xfId="15329" xr:uid="{27FCB7B5-1E33-459A-8772-EC9C0E3B299D}"/>
    <cellStyle name="Table  - Style5 8" xfId="12718" xr:uid="{1EE2AE2E-CB07-43A3-B4D7-5D964AD00F42}"/>
    <cellStyle name="Table  - Style5 8 2" xfId="15959" xr:uid="{B5D6D647-A402-47F9-A9E1-D469F69B332D}"/>
    <cellStyle name="Table  - Style5 8 3" xfId="17421" xr:uid="{2B01B399-CC72-4836-9194-B01A0189A3E0}"/>
    <cellStyle name="Table  - Style5 9" xfId="14788" xr:uid="{8D83EE95-6D3F-44F1-ABD9-0A450C8F6E93}"/>
    <cellStyle name="Table  - Style6" xfId="4869" xr:uid="{6F4B3205-1B1C-4EF6-8022-E23F39F463D7}"/>
    <cellStyle name="Table  - Style6 2" xfId="4870" xr:uid="{58BBACFD-4E34-4AC3-ADA5-2D0985BCD711}"/>
    <cellStyle name="Table  - Style6 2 2" xfId="4871" xr:uid="{452390AA-D2B4-446B-9C5A-B8C14DDB199F}"/>
    <cellStyle name="Table  - Style6 2 2 2" xfId="11162" xr:uid="{3C74562C-6957-41BF-8651-BFDFE65B55AD}"/>
    <cellStyle name="Table  - Style6 2 2 2 2" xfId="13502" xr:uid="{2B97A50F-1947-4E05-AA17-194D05346D49}"/>
    <cellStyle name="Table  - Style6 2 2 2 2 2" xfId="16541" xr:uid="{6117A766-9C68-43FD-A580-11CF1A1E4F3F}"/>
    <cellStyle name="Table  - Style6 2 2 2 2 3" xfId="18034" xr:uid="{E258858D-A053-4AE1-BA41-79348AE81713}"/>
    <cellStyle name="Table  - Style6 2 2 2 3" xfId="15338" xr:uid="{31EF50B5-B72C-4B70-8630-086B57934AA6}"/>
    <cellStyle name="Table  - Style6 2 2 3" xfId="12727" xr:uid="{D5291E67-8E70-4014-A53B-8223668CFA12}"/>
    <cellStyle name="Table  - Style6 2 2 3 2" xfId="15968" xr:uid="{925524FA-DA94-4E55-B878-DE5D67935A2C}"/>
    <cellStyle name="Table  - Style6 2 2 3 3" xfId="17430" xr:uid="{4E134638-A3EC-4B43-A1A2-048132F7A27D}"/>
    <cellStyle name="Table  - Style6 2 2 4" xfId="14797" xr:uid="{05C76A14-801E-40E0-B66B-82CD40782168}"/>
    <cellStyle name="Table  - Style6 2 3" xfId="11161" xr:uid="{A081B833-6DC5-4A30-B56C-C95757011EED}"/>
    <cellStyle name="Table  - Style6 2 3 2" xfId="13501" xr:uid="{3765F98B-D6EA-4B2B-9E96-B0B7A634EF32}"/>
    <cellStyle name="Table  - Style6 2 3 2 2" xfId="16540" xr:uid="{B19F8EEA-54CD-439D-8B3B-DACFD03B4063}"/>
    <cellStyle name="Table  - Style6 2 3 2 3" xfId="18033" xr:uid="{48A0F128-F152-4C04-B61A-5E47F8102FA3}"/>
    <cellStyle name="Table  - Style6 2 3 3" xfId="15337" xr:uid="{6303F8A2-8788-4DC3-95B9-18409D19C572}"/>
    <cellStyle name="Table  - Style6 2 4" xfId="12726" xr:uid="{6ED0C302-A1E3-49CE-BA85-6B4AF93E3F2C}"/>
    <cellStyle name="Table  - Style6 2 4 2" xfId="15967" xr:uid="{6D5A9D50-CDC2-42FC-8172-0028C2FAA12F}"/>
    <cellStyle name="Table  - Style6 2 4 3" xfId="17429" xr:uid="{D5276C2F-9A9C-4269-842D-6EA5394B9111}"/>
    <cellStyle name="Table  - Style6 2 5" xfId="14796" xr:uid="{422A1229-F7CB-43AF-BBC7-F558CA53B26F}"/>
    <cellStyle name="Table  - Style6 3" xfId="4872" xr:uid="{21C9FC2C-DF03-49CA-9F71-1923F651D6A1}"/>
    <cellStyle name="Table  - Style6 3 2" xfId="4873" xr:uid="{87ED191D-A25D-420F-B53D-10CB2C6573D5}"/>
    <cellStyle name="Table  - Style6 3 2 2" xfId="11164" xr:uid="{F3F65645-20F0-44BD-B86D-EFBE0F655930}"/>
    <cellStyle name="Table  - Style6 3 2 2 2" xfId="13504" xr:uid="{2AD5C03B-639E-41B0-A967-EEA885F5536F}"/>
    <cellStyle name="Table  - Style6 3 2 2 2 2" xfId="16543" xr:uid="{3212286F-D5A7-44CF-A821-2DEE7D42836D}"/>
    <cellStyle name="Table  - Style6 3 2 2 2 3" xfId="18036" xr:uid="{4C9EA18B-51A4-4DC3-B004-0FB689791BA9}"/>
    <cellStyle name="Table  - Style6 3 2 2 3" xfId="15340" xr:uid="{724D0538-4618-4C17-9DFF-580C3AEDA651}"/>
    <cellStyle name="Table  - Style6 3 2 3" xfId="12729" xr:uid="{29D5D175-36F7-4C9E-96B3-7E7C8A1CCA57}"/>
    <cellStyle name="Table  - Style6 3 2 3 2" xfId="15970" xr:uid="{675CE587-96D5-47A3-A020-A77085E85F81}"/>
    <cellStyle name="Table  - Style6 3 2 3 3" xfId="17432" xr:uid="{D40C3FFB-D093-4E47-809A-06EEBD40F72A}"/>
    <cellStyle name="Table  - Style6 3 2 4" xfId="14799" xr:uid="{B28581FD-0FD7-48B7-9658-EC0CB946E750}"/>
    <cellStyle name="Table  - Style6 3 3" xfId="11163" xr:uid="{801E84DC-7511-43EB-B394-C1465E60D522}"/>
    <cellStyle name="Table  - Style6 3 3 2" xfId="13503" xr:uid="{DC2CCAF6-1EBD-4400-893D-9AF5D4E0E6F8}"/>
    <cellStyle name="Table  - Style6 3 3 2 2" xfId="16542" xr:uid="{F88B9361-3B1C-4E29-B5C1-ED4D6A63E600}"/>
    <cellStyle name="Table  - Style6 3 3 2 3" xfId="18035" xr:uid="{F8B1BAB0-8234-4438-A3A9-0AD7B40DDF47}"/>
    <cellStyle name="Table  - Style6 3 3 3" xfId="15339" xr:uid="{10C4CDFE-B90E-4FCC-87CD-8409AC7C418B}"/>
    <cellStyle name="Table  - Style6 3 4" xfId="12728" xr:uid="{A623DB1D-2FF1-4FE5-8F8D-32B4545B7625}"/>
    <cellStyle name="Table  - Style6 3 4 2" xfId="15969" xr:uid="{C3BE9AFA-2ADD-4F77-87B9-7036DDCC1C7C}"/>
    <cellStyle name="Table  - Style6 3 4 3" xfId="17431" xr:uid="{D1F94AF6-8E37-4D36-B43B-363019AC3475}"/>
    <cellStyle name="Table  - Style6 3 5" xfId="14798" xr:uid="{0B3DA471-4022-41FF-B2A9-DBA71A0B8A49}"/>
    <cellStyle name="Table  - Style6 4" xfId="2504" xr:uid="{D858F4B9-D942-4661-9057-AE8650B22393}"/>
    <cellStyle name="Table  - Style6 4 2" xfId="8924" xr:uid="{D541D568-34F1-4359-996B-B1B6E8749A55}"/>
    <cellStyle name="Table  - Style6 4 2 2" xfId="13136" xr:uid="{66A4D60B-3251-4E8F-ABA1-701C35AA9FCB}"/>
    <cellStyle name="Table  - Style6 4 2 2 2" xfId="16255" xr:uid="{684CFED0-F437-473D-9C93-487B9B4197B3}"/>
    <cellStyle name="Table  - Style6 4 2 2 3" xfId="17728" xr:uid="{72F46988-5C72-416A-BB32-DDC8A77C4D5C}"/>
    <cellStyle name="Table  - Style6 4 2 3" xfId="15077" xr:uid="{378D2F57-960E-4DDA-8677-8F641957880F}"/>
    <cellStyle name="Table  - Style6 4 3" xfId="12331" xr:uid="{311B1542-32EC-4BCB-8BA9-E363370D5220}"/>
    <cellStyle name="Table  - Style6 4 3 2" xfId="15684" xr:uid="{84D44D35-EF60-4ADD-8C5B-4B06B706BDD5}"/>
    <cellStyle name="Table  - Style6 4 3 3" xfId="17125" xr:uid="{1AF67848-99F3-4D8F-A802-E1FADA784BFF}"/>
    <cellStyle name="Table  - Style6 4 4" xfId="14534" xr:uid="{4EE02B61-5DDA-41FF-B5F5-3409AEEC10C4}"/>
    <cellStyle name="Table  - Style6 5" xfId="4874" xr:uid="{F5F598DD-B3C9-455C-8B64-6E6DC6E5FDF0}"/>
    <cellStyle name="Table  - Style6 5 2" xfId="11165" xr:uid="{C6D7D99A-C25F-4AE3-BDCF-4057185324DE}"/>
    <cellStyle name="Table  - Style6 5 2 2" xfId="13505" xr:uid="{11098D95-36C9-4B92-A2F0-A1906B9A5626}"/>
    <cellStyle name="Table  - Style6 5 2 2 2" xfId="16544" xr:uid="{77305C17-1230-4E64-915D-73BF92B6FF26}"/>
    <cellStyle name="Table  - Style6 5 2 2 3" xfId="18037" xr:uid="{27C9CB4D-53BA-40DE-B4E9-712AB61210D9}"/>
    <cellStyle name="Table  - Style6 5 2 3" xfId="15341" xr:uid="{F9AF83EC-A5AA-4245-9CC1-B04EB76C2378}"/>
    <cellStyle name="Table  - Style6 5 3" xfId="12730" xr:uid="{0F865B6A-E3DF-40BF-9ECB-8BB90C6803FA}"/>
    <cellStyle name="Table  - Style6 5 3 2" xfId="15971" xr:uid="{D76A673E-9153-4372-8E67-DA0656A3C24F}"/>
    <cellStyle name="Table  - Style6 5 3 3" xfId="17433" xr:uid="{5C044173-73D8-4B5F-B08F-427AFF3BDFAE}"/>
    <cellStyle name="Table  - Style6 5 4" xfId="14800" xr:uid="{3257AFBE-E18F-4D35-AB6B-DE4A788E8E58}"/>
    <cellStyle name="Table  - Style6 6" xfId="4875" xr:uid="{0FCFB1CA-CA7D-419F-9F22-380DBE3DAEE7}"/>
    <cellStyle name="Table  - Style6 6 2" xfId="11166" xr:uid="{15904201-0EC1-4042-8058-05E9DF649B08}"/>
    <cellStyle name="Table  - Style6 6 2 2" xfId="13506" xr:uid="{F9B92EA6-482B-46D9-AD3E-C3F40E2C745B}"/>
    <cellStyle name="Table  - Style6 6 2 2 2" xfId="16545" xr:uid="{ABAF576E-37CA-4F4D-96AA-0445734E25D7}"/>
    <cellStyle name="Table  - Style6 6 2 2 3" xfId="18038" xr:uid="{36212E21-6AF0-47D0-B5B4-EEF4DCDCB3CF}"/>
    <cellStyle name="Table  - Style6 6 2 3" xfId="15342" xr:uid="{8AAE5388-D225-4B57-8F17-A77191F63811}"/>
    <cellStyle name="Table  - Style6 6 3" xfId="12731" xr:uid="{E0B0E01F-B768-4B09-A931-ABBB7190466E}"/>
    <cellStyle name="Table  - Style6 6 3 2" xfId="15972" xr:uid="{75356E6C-2CA1-47B2-9FB4-44F27561D1F7}"/>
    <cellStyle name="Table  - Style6 6 3 3" xfId="17434" xr:uid="{30901899-9D55-497A-8F0D-CFE6EB83755F}"/>
    <cellStyle name="Table  - Style6 6 4" xfId="14801" xr:uid="{0F9B9F05-DAB4-41B5-A85B-27E41F361ED9}"/>
    <cellStyle name="Table  - Style6 7" xfId="11160" xr:uid="{CEB0A9BC-7F99-4246-A9F7-29BD209B4D37}"/>
    <cellStyle name="Table  - Style6 7 2" xfId="13500" xr:uid="{AEFA24F7-286C-48F8-842D-8CC72340C1D3}"/>
    <cellStyle name="Table  - Style6 7 2 2" xfId="16539" xr:uid="{8AB10DC0-0979-455C-8B2D-2905454CA3F9}"/>
    <cellStyle name="Table  - Style6 7 2 3" xfId="18032" xr:uid="{9076C67C-7F4F-4ACA-B1CD-FD4CC03582D8}"/>
    <cellStyle name="Table  - Style6 7 3" xfId="15336" xr:uid="{63076C89-63CE-4316-968F-AAB99D93110A}"/>
    <cellStyle name="Table  - Style6 8" xfId="12725" xr:uid="{10FF3C52-0EC6-4814-B770-BECC8D32E029}"/>
    <cellStyle name="Table  - Style6 8 2" xfId="15966" xr:uid="{C1E01481-14C4-474B-9C21-123BEC741D38}"/>
    <cellStyle name="Table  - Style6 8 3" xfId="17428" xr:uid="{D6DE2685-7333-4CA5-B963-1B530AADB79C}"/>
    <cellStyle name="Table  - Style6 9" xfId="14795" xr:uid="{55FBBFCC-7CEC-4C9D-8E34-7FB219C60F3A}"/>
    <cellStyle name="Table 10" xfId="12131" xr:uid="{843849A0-2DE7-42D0-8532-3672A99EE4CA}"/>
    <cellStyle name="Table 2" xfId="11152" xr:uid="{6DA39868-0DE6-4282-8692-C1BAAAA9FC17}"/>
    <cellStyle name="Table 2 2" xfId="12001" xr:uid="{CF444C53-FF1C-423F-AC80-3E6F5A1EDFCB}"/>
    <cellStyle name="Table 2 2 2" xfId="13819" xr:uid="{5D96B900-29EA-42CE-93A5-71F2C3254A61}"/>
    <cellStyle name="Table 2 2 2 2" xfId="16801" xr:uid="{F6BBDF6F-08CF-4304-AE37-D23E3F6AACC7}"/>
    <cellStyle name="Table 2 2 2 3" xfId="18333" xr:uid="{054AA55C-67B5-4EE6-B8F3-376D5888D284}"/>
    <cellStyle name="Table 2 2 2 4" xfId="14330" xr:uid="{8A8C89C9-A0B9-4BD2-864C-4798614BEC1E}"/>
    <cellStyle name="Table 2 2 3" xfId="15531" xr:uid="{AFE02E3E-7DEB-4FA1-BD8C-3E48E6AE4675}"/>
    <cellStyle name="Table 2 2 4" xfId="16958" xr:uid="{EAC735AE-C5D9-4BE7-B4E4-0CC2D0070D04}"/>
    <cellStyle name="Table 2 2 5" xfId="14051" xr:uid="{05F46CB7-DBAB-4161-8BF3-11E82FBB23AC}"/>
    <cellStyle name="Table 2 3" xfId="13492" xr:uid="{CD85B1B3-69B3-451D-A3BA-ED74B0F48DDC}"/>
    <cellStyle name="Table 2 3 2" xfId="18024" xr:uid="{6DDB1641-C157-4B9F-8FB0-1B74E08C1F53}"/>
    <cellStyle name="Table 2 4" xfId="14415" xr:uid="{0357149B-7ECB-410E-BC48-5C99290C2E34}"/>
    <cellStyle name="Table 2 5" xfId="13053" xr:uid="{B8D87976-9273-404F-91EA-8AEC7D390BE5}"/>
    <cellStyle name="Table 3" xfId="11817" xr:uid="{5347072A-B3C0-4CC2-8F89-35A70A64034C}"/>
    <cellStyle name="Table 3 2" xfId="12048" xr:uid="{406D5C36-84A7-4B52-ADCC-62AC136F6EF9}"/>
    <cellStyle name="Table 3 2 2" xfId="13866" xr:uid="{21814F34-42A4-4474-9962-0A0E391F3F9F}"/>
    <cellStyle name="Table 3 2 2 2" xfId="16844" xr:uid="{729CAE8E-96C2-46F9-BCCE-EE06EF4892A9}"/>
    <cellStyle name="Table 3 2 2 3" xfId="18380" xr:uid="{70DCEE31-2E62-42E6-B197-E8136EB93F55}"/>
    <cellStyle name="Table 3 2 2 4" xfId="14373" xr:uid="{B94CCAE7-7362-4457-B9A2-544203A3A9D5}"/>
    <cellStyle name="Table 3 2 3" xfId="15555" xr:uid="{41903416-C3C0-49D4-B44D-2E68E221C54D}"/>
    <cellStyle name="Table 3 2 4" xfId="16983" xr:uid="{D16988FF-E2FF-4298-BB9E-FE2DCDF84FFE}"/>
    <cellStyle name="Table 3 2 5" xfId="14088" xr:uid="{369783C6-55D2-471B-A02C-FD1030D9993B}"/>
    <cellStyle name="Table 3 3" xfId="13738" xr:uid="{D169E7B8-009A-40DF-95A6-3940C36FF749}"/>
    <cellStyle name="Table 3 3 2" xfId="18257" xr:uid="{F64D92B0-B7FD-47C5-9F61-7917F6052B7E}"/>
    <cellStyle name="Table 3 4" xfId="16913" xr:uid="{A279D375-9DF0-4C28-ACEF-2921C86B5954}"/>
    <cellStyle name="Table 3 5" xfId="13244" xr:uid="{00D21DEF-EBDA-4B71-9741-729F8F672036}"/>
    <cellStyle name="Table 4" xfId="11966" xr:uid="{87C1BC42-F600-4844-B6C0-2918BCCEC63E}"/>
    <cellStyle name="Table 4 2" xfId="13784" xr:uid="{7B7D9322-E1FA-47A7-BD7F-B50667B4FD48}"/>
    <cellStyle name="Table 4 2 2" xfId="16770" xr:uid="{B3E367E5-15CC-46D3-A759-7C319752588A}"/>
    <cellStyle name="Table 4 2 3" xfId="18298" xr:uid="{2BD74CB5-2A2B-4F9A-B56A-B0CDEF5CCA08}"/>
    <cellStyle name="Table 4 2 4" xfId="14299" xr:uid="{238A79D1-61E7-4244-B963-53C44DE8B1FD}"/>
    <cellStyle name="Table 4 3" xfId="15514" xr:uid="{24031B76-98E8-4416-B55D-01285C159CFE}"/>
    <cellStyle name="Table 4 4" xfId="16939" xr:uid="{D39D9DE0-541D-4959-80CC-C52C5E2EB242}"/>
    <cellStyle name="Table 4 5" xfId="14020" xr:uid="{1ED5FB50-3515-48C6-B1D9-A4AE3D32F41A}"/>
    <cellStyle name="Table 5" xfId="12717" xr:uid="{FEEBB920-3BC7-4362-BFCB-DF02C09F5BCE}"/>
    <cellStyle name="Table 5 2" xfId="17420" xr:uid="{E1CD4083-4807-46CD-8AE3-FD075607BE68}"/>
    <cellStyle name="Table 6" xfId="12233" xr:uid="{2873B933-5A3B-454A-90C4-C2917EC8CFE5}"/>
    <cellStyle name="Table 6 2" xfId="15625" xr:uid="{89D6FBE1-8965-4F0C-8190-AB8F35B1691D}"/>
    <cellStyle name="Table 6 3" xfId="17057" xr:uid="{07922219-EEE6-4AC3-937F-92BCDDE73D3A}"/>
    <cellStyle name="Table 6 4" xfId="14111" xr:uid="{B1FEA10A-29B9-4E19-B018-4FDB41A377D9}"/>
    <cellStyle name="Table 7" xfId="14787" xr:uid="{604715FA-5179-4725-8148-E36AC7935632}"/>
    <cellStyle name="Table 8" xfId="14600" xr:uid="{659D54D5-4A0B-4AEA-A9AC-EA711CA114B8}"/>
    <cellStyle name="Table 9" xfId="13029" xr:uid="{30C111A9-C2A7-4F2C-8FEC-2681A2F29427}"/>
    <cellStyle name="Table Head" xfId="4876" xr:uid="{A0620E0D-15EA-4FE6-AE48-22F3033D8328}"/>
    <cellStyle name="Table Source" xfId="4877" xr:uid="{A0EF1B6C-18C5-4768-8CAB-FD9A1CA71905}"/>
    <cellStyle name="Table Text" xfId="4878" xr:uid="{A38871E1-0203-436B-85D6-4146AFA0FA51}"/>
    <cellStyle name="Table Text 2" xfId="4879" xr:uid="{BA33C41E-5537-49AC-A8FF-6BC17806BCEC}"/>
    <cellStyle name="Table Title" xfId="4880" xr:uid="{75010FDD-C677-447A-8EF4-C330F22716FC}"/>
    <cellStyle name="Table Units" xfId="4881" xr:uid="{3C26B1C5-3AE6-4518-AC1D-F0716EE2B57B}"/>
    <cellStyle name="TableBorder" xfId="4882" xr:uid="{BFF5DD7C-3E80-413A-AAF8-4F2E5B195630}"/>
    <cellStyle name="TableBorder 2" xfId="11167" xr:uid="{532B48C2-B50D-4DDF-9356-E43082E2DC17}"/>
    <cellStyle name="text" xfId="4883" xr:uid="{C3F601E4-FCAB-42B9-A6A6-2D1E40808E7C}"/>
    <cellStyle name="Text 1" xfId="4884" xr:uid="{A01CE142-2D15-4CA3-B5B1-462504459E1D}"/>
    <cellStyle name="Text 2" xfId="4885" xr:uid="{C659014E-FEC9-4B69-BAD2-9E5209A048FF}"/>
    <cellStyle name="Text 3" xfId="4886" xr:uid="{7E257C6E-D7BE-4804-902B-10B387152195}"/>
    <cellStyle name="Text 4" xfId="2280" xr:uid="{B4D40F4F-03B4-47D4-A0AB-6CC2F04733D7}"/>
    <cellStyle name="Text 5" xfId="4887" xr:uid="{3F91C7CB-FE93-4D15-B3F3-55AAB5937511}"/>
    <cellStyle name="Text 6" xfId="4888" xr:uid="{2A289996-1D64-4577-A4F5-2986E66C17E2}"/>
    <cellStyle name="text 7" xfId="11168" xr:uid="{F32E29BA-C8D6-441E-85FE-6C59E88E1550}"/>
    <cellStyle name="text 8" xfId="11818" xr:uid="{9792739D-2C52-4219-B5DC-D8D82DB02B32}"/>
    <cellStyle name="Text Head 1" xfId="4889" xr:uid="{4DC60B47-772A-48D6-82AF-090D9CAF9C19}"/>
    <cellStyle name="Text Head 2" xfId="4890" xr:uid="{DE06919F-8D36-4D5A-8C2F-2B4476C43F8F}"/>
    <cellStyle name="Text Indent 1" xfId="4891" xr:uid="{52BDC9A2-5A98-4F9E-8855-2E1A06752365}"/>
    <cellStyle name="Text Indent 2" xfId="4838" xr:uid="{2B743DBB-696B-48B8-8D81-EEBD35235C0F}"/>
    <cellStyle name="Text Indent A" xfId="4892" xr:uid="{5A7F995D-A258-4448-9005-3B3FB0E19863}"/>
    <cellStyle name="Text Indent A 2" xfId="11169" xr:uid="{AB030C66-CE66-4A08-8080-ED2D06B75EC8}"/>
    <cellStyle name="Text Indent B" xfId="4893" xr:uid="{C47DC71B-13FF-4F0E-A79F-393089EA2922}"/>
    <cellStyle name="Text Indent B 2" xfId="4894" xr:uid="{ABB41B00-7865-4FC0-A0DD-DD42FEDB22B0}"/>
    <cellStyle name="Text Indent B 2 2" xfId="11171" xr:uid="{A1D463CE-3109-4C7B-AF85-F4F752CA9C68}"/>
    <cellStyle name="Text Indent B 3" xfId="11170" xr:uid="{D1EE659E-DBB8-40DF-8A15-3F0F1B9385BD}"/>
    <cellStyle name="Text Indent C" xfId="4895" xr:uid="{BDC4749B-1CDC-434B-854A-069699CEE18C}"/>
    <cellStyle name="Text Indent C 2" xfId="4896" xr:uid="{EE84A93D-A457-47A5-AC9A-E381431E79FF}"/>
    <cellStyle name="Text Indent C 2 2" xfId="11173" xr:uid="{6134A19F-953E-4D24-BA09-85677864C71D}"/>
    <cellStyle name="Text Indent C 3" xfId="11172" xr:uid="{9506701D-0F3A-41B0-802D-43C17AD292D6}"/>
    <cellStyle name="text_ARF" xfId="4897" xr:uid="{14A57FAD-DD2E-4E6A-94FC-3D39D81604F2}"/>
    <cellStyle name="text1" xfId="4898" xr:uid="{28940308-8817-4181-A849-82ED8971D571}"/>
    <cellStyle name="text1 2" xfId="11174" xr:uid="{C97EE4C6-A338-44E6-ACAE-83771553B7ED}"/>
    <cellStyle name="Thaihead" xfId="4899" xr:uid="{E16E412C-9199-4D83-A307-831888E404D1}"/>
    <cellStyle name="Thaihead 2" xfId="11175" xr:uid="{35CA17C6-6E0B-4FC8-B169-96847F443740}"/>
    <cellStyle name="þ_x001d_ð%&amp;“ý•&amp;Œýx_x0001_‚_x0007_å_x000e__x0007__x0001__x0001_" xfId="1357" xr:uid="{EFA992BD-7F68-43D1-AF9D-9C5419390642}"/>
    <cellStyle name="þ_x001d_ð›_x000c_#ý_x000b__x000d__x001c_ýU_x0001_Ë3_x001e_5_x0007__x0001__x0001_" xfId="4900" xr:uid="{30AC0B55-1501-4647-BFCB-C23DADF46923}"/>
    <cellStyle name="þ_x001d_ð²_x000c_3ý&quot;_x000d_,ýU_x0001_·1î2_x0007__x0001__x0001_" xfId="4901" xr:uid="{732664C1-9662-4EEF-A1CE-FAB80EF59165}"/>
    <cellStyle name="þ_x001d_ðÕ Xÿ_x0005__x000d_%ÿU_x0001_m)¾*_x0007__x0001__x0001_" xfId="4902" xr:uid="{8E67D9A9-A066-40A2-9366-72A65477912C}"/>
    <cellStyle name="Tickmark" xfId="6677" xr:uid="{34D3D15B-8765-4173-A9DB-34482D1EE0D8}"/>
    <cellStyle name="Times New Roman" xfId="4903" xr:uid="{AAF97242-9FD1-4CAB-A3A5-3D9B0321031F}"/>
    <cellStyle name="Times New Roman 2" xfId="11176" xr:uid="{B3CB7922-41A1-4DCF-B7EA-DB7D0A98E69C}"/>
    <cellStyle name="Title  - Style1" xfId="4904" xr:uid="{93DEE278-6165-495E-A734-D577EAB657C9}"/>
    <cellStyle name="Title  - Style6" xfId="4905" xr:uid="{7627E304-24C2-427C-A02B-0E7D0C6BC56A}"/>
    <cellStyle name="Title 10" xfId="6678" xr:uid="{40B4761B-50D6-45F0-B98E-B891F6A38F51}"/>
    <cellStyle name="Title 11" xfId="6679" xr:uid="{442D6E5D-D66A-4CE2-BE6B-A4A7BF8FCB5F}"/>
    <cellStyle name="Title 12" xfId="6680" xr:uid="{DA840822-77D0-48BD-9EEA-BD67F3EAE1B5}"/>
    <cellStyle name="Title 13" xfId="6681" xr:uid="{89B70D31-F184-4A31-95B1-AEDA8294177B}"/>
    <cellStyle name="Title 14" xfId="6682" xr:uid="{458EB92C-1D09-4BE2-A878-3DB82B6DB1F1}"/>
    <cellStyle name="Title 15" xfId="6683" xr:uid="{A779FF73-7D6E-4C4C-8711-E6025F8BBCCB}"/>
    <cellStyle name="Title 16" xfId="6684" xr:uid="{21EBC789-4205-4F06-A586-4EF6BABFDFFB}"/>
    <cellStyle name="Title 17" xfId="102" xr:uid="{4E99A3F5-E79E-48A8-9214-E1EFE01F9AC6}"/>
    <cellStyle name="Title 18" xfId="11923" xr:uid="{3D1983AA-B526-4041-BD21-CD417294D630}"/>
    <cellStyle name="Title 19" xfId="12093" xr:uid="{61D898C4-2FF2-4F9F-91CD-7A6F7AA0B8E7}"/>
    <cellStyle name="Title 2" xfId="4906" xr:uid="{70FC2099-2E66-4862-AB90-A11B2B6484B5}"/>
    <cellStyle name="Title 2 2" xfId="4907" xr:uid="{33715966-54BF-45E3-97A8-83D63ADBB494}"/>
    <cellStyle name="Title 2 2 2" xfId="11178" xr:uid="{A39BB50E-CF5B-4932-B588-40A008F2462E}"/>
    <cellStyle name="Title 2 2 3" xfId="6686" xr:uid="{23AB96DE-45AD-4212-AE9F-84F5523D920C}"/>
    <cellStyle name="Title 2 3" xfId="4908" xr:uid="{4A3C749F-FAAC-4566-91FF-807EEFE81186}"/>
    <cellStyle name="Title 2 3 2" xfId="11179" xr:uid="{CDD3B145-93F3-42E4-9E56-001DE23189FD}"/>
    <cellStyle name="Title 2 4" xfId="4909" xr:uid="{F5F40EC9-F788-4B69-ABD4-F4112041804E}"/>
    <cellStyle name="Title 2 4 2" xfId="11180" xr:uid="{9E8480DC-390B-458E-B7B9-AC66F1A25845}"/>
    <cellStyle name="Title 2 5" xfId="4910" xr:uid="{66572344-C4EF-4681-99C3-5DCCDFAE62F5}"/>
    <cellStyle name="Title 2 5 2" xfId="11181" xr:uid="{EFFC6989-D1C7-437A-91B9-B03C62CB2597}"/>
    <cellStyle name="Title 2 6" xfId="4911" xr:uid="{20678686-D203-4CE0-A48E-7AF9A589E4F1}"/>
    <cellStyle name="Title 2 6 2" xfId="11182" xr:uid="{BC227A14-7430-4B4C-BAAA-7D272605790B}"/>
    <cellStyle name="Title 2 7" xfId="4912" xr:uid="{D96F282D-456D-4309-B447-ED013DF6D71A}"/>
    <cellStyle name="Title 2 7 2" xfId="11183" xr:uid="{7FC0D4F9-6EC4-44F4-9021-C9525437A57D}"/>
    <cellStyle name="Title 2 8" xfId="11177" xr:uid="{DF825231-9202-4C76-AB1E-78BFD7BC72C3}"/>
    <cellStyle name="Title 2 9" xfId="6685" xr:uid="{9A491663-92D6-4B80-9898-01F1CC25B56F}"/>
    <cellStyle name="Title 20" xfId="12360" xr:uid="{AC0A8B01-21C1-4F10-AC38-F2DF8FABB138}"/>
    <cellStyle name="Title 3" xfId="4913" xr:uid="{947D1FEA-CD70-4DCD-8F40-547242D833AB}"/>
    <cellStyle name="Title 3 2" xfId="4914" xr:uid="{8C31FA22-D086-424E-AD7E-2A1661A13E31}"/>
    <cellStyle name="Title 3 2 2" xfId="11185" xr:uid="{DA5AA191-6E1C-4CDF-B1FC-8C3C0F3D2D7D}"/>
    <cellStyle name="Title 3 3" xfId="11184" xr:uid="{4056C049-896C-499E-8A84-170E1A294018}"/>
    <cellStyle name="Title 3 4" xfId="6687" xr:uid="{2ECD1451-7021-4ED2-9A74-AFD0D0D94FAE}"/>
    <cellStyle name="Title 4" xfId="4915" xr:uid="{B3C6AE48-4C6E-4B98-9D24-A79BCA129B42}"/>
    <cellStyle name="Title 4 2" xfId="11186" xr:uid="{BA3CB76C-2C2F-44FF-87BC-9D1A8123A208}"/>
    <cellStyle name="Title 4 3" xfId="6688" xr:uid="{16377782-8E74-4963-AF9D-15B74CBFE0FF}"/>
    <cellStyle name="Title 5" xfId="4916" xr:uid="{4533AD24-7D0F-4AD2-B1A0-64377C560942}"/>
    <cellStyle name="Title 5 2" xfId="11187" xr:uid="{5FB33591-02A6-47AE-97E2-A590BB0726A2}"/>
    <cellStyle name="Title 5 3" xfId="6689" xr:uid="{FAF1F0FB-5AF5-451F-86E2-0617E3FB39EF}"/>
    <cellStyle name="Title 6" xfId="6690" xr:uid="{AB1A7517-2E3B-4C2F-93B4-A722B2EAFC29}"/>
    <cellStyle name="Title 7" xfId="6691" xr:uid="{E124D6D1-CEF0-46A1-99E3-2291501885F9}"/>
    <cellStyle name="Title 8" xfId="6692" xr:uid="{9EF1CE54-A36C-4DEF-9593-91A61A802BAE}"/>
    <cellStyle name="Title 9" xfId="6693" xr:uid="{BEEF12D3-51D4-476C-A967-4665A4DBE3B0}"/>
    <cellStyle name="tms rmn" xfId="4917" xr:uid="{AF72C7DC-D5C1-411B-B5D6-13D3B54B1DDC}"/>
    <cellStyle name="tms rmn 2" xfId="11188" xr:uid="{9C003599-048D-4EC8-AC08-3F0090AC8191}"/>
    <cellStyle name="tnr" xfId="4918" xr:uid="{8F3071F0-1964-4629-8905-7AAB8E9DFAC5}"/>
    <cellStyle name="tnr 2" xfId="11189" xr:uid="{8357B10E-DC6E-4664-B3E2-D95669357ED1}"/>
    <cellStyle name="TOC 1" xfId="4919" xr:uid="{21FC8641-066D-4A53-B4FA-BC09D633D172}"/>
    <cellStyle name="TOC 2" xfId="4920" xr:uid="{18E1DABD-11BD-4F9D-A714-A20F4E16959D}"/>
    <cellStyle name="Total 10" xfId="6694" xr:uid="{9F964B08-9D69-42D5-8720-E83D2EBB18A6}"/>
    <cellStyle name="Total 10 2" xfId="11653" xr:uid="{C8815AE6-473A-4294-9DD4-CE3320863CAE}"/>
    <cellStyle name="Total 10 2 2" xfId="13630" xr:uid="{40881F12-4A46-4EB9-A923-DF6D0FB51234}"/>
    <cellStyle name="Total 10 2 2 2" xfId="16658" xr:uid="{D1788928-4B3E-4EEA-B54F-9A2D6A2B5067}"/>
    <cellStyle name="Total 10 2 2 3" xfId="18152" xr:uid="{30FE7985-C14F-4906-A8A6-260442DD6101}"/>
    <cellStyle name="Total 10 2 3" xfId="15451" xr:uid="{02D6C08C-F37B-48D6-AE68-8007207A9874}"/>
    <cellStyle name="Total 10 3" xfId="12905" xr:uid="{408F45CC-AB7E-44D8-82F3-F61F186E2BAB}"/>
    <cellStyle name="Total 10 3 2" xfId="16092" xr:uid="{C1FD9A0C-0900-410E-AA40-E9CD1329657B}"/>
    <cellStyle name="Total 10 3 3" xfId="17557" xr:uid="{69A4C847-4572-4DE3-9E65-9D7FDDCE84EB}"/>
    <cellStyle name="Total 10 4" xfId="14915" xr:uid="{BB287878-375F-47DF-A1DA-E45CF581F746}"/>
    <cellStyle name="Total 11" xfId="6695" xr:uid="{8F69A2BA-60BA-4392-9164-B492AD234773}"/>
    <cellStyle name="Total 11 2" xfId="11654" xr:uid="{4A996EA2-2878-409C-8F11-F6751F28F148}"/>
    <cellStyle name="Total 11 2 2" xfId="13631" xr:uid="{373BE3D5-1942-44F7-BFD0-C71BD8203215}"/>
    <cellStyle name="Total 11 2 2 2" xfId="16659" xr:uid="{10C1707B-EFF1-441F-89A1-2B1B6073DDF4}"/>
    <cellStyle name="Total 11 2 2 3" xfId="18153" xr:uid="{4D8B079D-4E8A-4FE0-B419-0CAABEEA4250}"/>
    <cellStyle name="Total 11 2 3" xfId="15452" xr:uid="{32F534FE-671B-44D1-91C3-539ADD9FF55B}"/>
    <cellStyle name="Total 11 3" xfId="12906" xr:uid="{C74D0A5A-1E82-4C26-B974-A4B4A12BF20D}"/>
    <cellStyle name="Total 11 3 2" xfId="16093" xr:uid="{F17583EF-2D4E-4E17-84B7-87D1F2116415}"/>
    <cellStyle name="Total 11 3 3" xfId="17558" xr:uid="{B276D622-8965-4113-94DC-01DBF3A1624E}"/>
    <cellStyle name="Total 11 4" xfId="14916" xr:uid="{181A9B57-2EFA-498A-A5F2-5D283DD428C2}"/>
    <cellStyle name="Total 12" xfId="6696" xr:uid="{E1A853D7-65D7-449D-AADC-1781E1A90362}"/>
    <cellStyle name="Total 12 2" xfId="11655" xr:uid="{20B4B4EF-E771-4ECF-BA11-5CFFC30F079E}"/>
    <cellStyle name="Total 12 2 2" xfId="13632" xr:uid="{A9A34E5C-3244-4CDF-A19D-DBE4EF5D8CDA}"/>
    <cellStyle name="Total 12 2 2 2" xfId="16660" xr:uid="{D7F55B65-FCD0-4EE4-940D-283647379FDD}"/>
    <cellStyle name="Total 12 2 2 3" xfId="18154" xr:uid="{F9378B2D-098E-422A-8AE8-52A87131D0E8}"/>
    <cellStyle name="Total 12 2 3" xfId="15453" xr:uid="{17EB98EC-CFE7-40A9-9597-AF7E7BE6175B}"/>
    <cellStyle name="Total 12 3" xfId="12907" xr:uid="{B42790B5-C552-474F-A4C8-AC405F5BABD0}"/>
    <cellStyle name="Total 12 3 2" xfId="16094" xr:uid="{CA02C980-8DEA-4134-A8C5-04A68634807E}"/>
    <cellStyle name="Total 12 3 3" xfId="17559" xr:uid="{8EE4C7E1-D785-477D-8BE4-A90209CDB275}"/>
    <cellStyle name="Total 12 4" xfId="14917" xr:uid="{51655E41-ED70-4DA9-9B5D-D81D9DCF74E8}"/>
    <cellStyle name="Total 13" xfId="6697" xr:uid="{BA0FAEB6-2DC4-4B3F-982C-3398DC5BA820}"/>
    <cellStyle name="Total 13 2" xfId="11656" xr:uid="{E4603E5C-8226-4EF8-A156-73EEEBE12BA2}"/>
    <cellStyle name="Total 13 2 2" xfId="13633" xr:uid="{70DFABC5-49E4-46FF-BA31-694BBA841746}"/>
    <cellStyle name="Total 13 2 2 2" xfId="16661" xr:uid="{51275F9F-24AF-4D95-8B01-4FF1E9EDF277}"/>
    <cellStyle name="Total 13 2 2 3" xfId="18155" xr:uid="{C6BEF0DA-6510-47D6-BFE8-66DD2AF9A500}"/>
    <cellStyle name="Total 13 2 3" xfId="15454" xr:uid="{2A37A08C-6D9B-4B94-9742-10A7BCD25C4D}"/>
    <cellStyle name="Total 13 3" xfId="12908" xr:uid="{C1F0B53E-8E23-4312-B540-47355D0A4F0D}"/>
    <cellStyle name="Total 13 3 2" xfId="16095" xr:uid="{795CF7AB-8462-432E-A669-DD18593B6924}"/>
    <cellStyle name="Total 13 3 3" xfId="17560" xr:uid="{1EB4B216-FB45-473D-9E6A-723C30B52A0C}"/>
    <cellStyle name="Total 13 4" xfId="14918" xr:uid="{C9FB8388-E5C5-4F65-877E-82A58A75CB03}"/>
    <cellStyle name="Total 14" xfId="6698" xr:uid="{CCAD345C-2755-4FD5-8159-7D4B3DB9CF52}"/>
    <cellStyle name="Total 14 2" xfId="11657" xr:uid="{5A4E65C1-CF4F-4A74-B76E-90BFC56F006C}"/>
    <cellStyle name="Total 14 2 2" xfId="13634" xr:uid="{B9964099-53BE-426E-A98B-379AF1D0BC85}"/>
    <cellStyle name="Total 14 2 2 2" xfId="16662" xr:uid="{735B8EFD-40D7-4209-8D53-807AA0B63647}"/>
    <cellStyle name="Total 14 2 2 3" xfId="18156" xr:uid="{52411391-C6D2-4A96-B59F-F5F7987F35D9}"/>
    <cellStyle name="Total 14 2 3" xfId="15455" xr:uid="{77394935-B257-4B1B-8C60-76412F327C57}"/>
    <cellStyle name="Total 14 3" xfId="12909" xr:uid="{0C160C91-1E53-4E1E-B899-C4D232A8BDD8}"/>
    <cellStyle name="Total 14 3 2" xfId="16096" xr:uid="{95E76501-C91E-4540-957A-26EE244740B8}"/>
    <cellStyle name="Total 14 3 3" xfId="17561" xr:uid="{470018EB-F0A4-44D8-AB9A-0E1643287221}"/>
    <cellStyle name="Total 14 4" xfId="14919" xr:uid="{ADCC5EED-0F1A-4E43-A9AE-BB166C182AF6}"/>
    <cellStyle name="Total 15" xfId="6699" xr:uid="{243F27D4-965B-428E-8B9D-92430291EABF}"/>
    <cellStyle name="Total 16" xfId="117" xr:uid="{7DACB653-CE0E-47F5-81C9-23FB80494437}"/>
    <cellStyle name="Total 2" xfId="4921" xr:uid="{5D15292A-1206-460F-80AA-31A121FE0C98}"/>
    <cellStyle name="Total 2 10" xfId="11658" xr:uid="{ACFDC21E-ABED-4249-9D0D-05723D3BA0B6}"/>
    <cellStyle name="Total 2 10 2" xfId="13635" xr:uid="{3F500E2D-60FA-49D1-B4CE-05C31BA99120}"/>
    <cellStyle name="Total 2 10 2 2" xfId="16663" xr:uid="{94C9F2BF-47FF-4AF9-85CE-ED69E09C1010}"/>
    <cellStyle name="Total 2 10 2 3" xfId="18157" xr:uid="{8A5D6207-6BAC-4172-BEF5-4FCF19D28591}"/>
    <cellStyle name="Total 2 10 3" xfId="15456" xr:uid="{A4A6956A-E309-437E-BB23-B5398B2FE6D5}"/>
    <cellStyle name="Total 2 2" xfId="4922" xr:uid="{A4006305-1534-46A7-A299-5D3E1843A08D}"/>
    <cellStyle name="Total 2 2 2" xfId="3560" xr:uid="{464D6F57-888C-4483-80C6-571CAF1E0545}"/>
    <cellStyle name="Total 2 2 2 2" xfId="4923" xr:uid="{5E81C49F-4C77-47A0-BADF-BF3C4C8BAE7F}"/>
    <cellStyle name="Total 2 2 2 2 2" xfId="11192" xr:uid="{D8703CA9-4242-42A2-8107-38E0E155D2C7}"/>
    <cellStyle name="Total 2 2 2 2 2 2" xfId="13509" xr:uid="{AE9177B1-7720-4D99-93AF-3B8EDD6DAE75}"/>
    <cellStyle name="Total 2 2 2 2 2 2 2" xfId="16547" xr:uid="{D9DF1554-2D2D-47A6-8E37-774FE026003F}"/>
    <cellStyle name="Total 2 2 2 2 2 2 3" xfId="18040" xr:uid="{CD0F870F-B7CD-4839-9AF6-7D8DFC803D47}"/>
    <cellStyle name="Total 2 2 2 2 2 3" xfId="15344" xr:uid="{B7B3DB6E-17E7-492D-80F3-FC93494D4E8A}"/>
    <cellStyle name="Total 2 2 2 2 3" xfId="12735" xr:uid="{A8C2FF93-0D1B-4496-BFBC-814B692A0E33}"/>
    <cellStyle name="Total 2 2 2 2 3 2" xfId="15974" xr:uid="{D7650A71-6277-44CD-9255-86C0CB8F4C18}"/>
    <cellStyle name="Total 2 2 2 2 3 3" xfId="17436" xr:uid="{7AA9CEC4-50F4-4A74-8794-D65DDE76017A}"/>
    <cellStyle name="Total 2 2 2 2 4" xfId="14803" xr:uid="{E88596C6-0C40-40CD-8117-DD8246D13CF4}"/>
    <cellStyle name="Total 2 2 2 3" xfId="9943" xr:uid="{4D57BBE9-0320-434F-A0D4-AC833113A284}"/>
    <cellStyle name="Total 2 2 2 3 2" xfId="13227" xr:uid="{C6447EF4-3AE0-490A-8476-74C57808F688}"/>
    <cellStyle name="Total 2 2 2 3 2 2" xfId="16305" xr:uid="{180F777F-4D66-437F-9F80-5B09EF13EA45}"/>
    <cellStyle name="Total 2 2 2 3 2 3" xfId="17781" xr:uid="{EB0619CF-0306-40DF-A0DC-C64D721595F5}"/>
    <cellStyle name="Total 2 2 2 3 3" xfId="15125" xr:uid="{ECE264D2-488C-4C7E-8AA1-A858AD7478AD}"/>
    <cellStyle name="Total 2 2 2 4" xfId="12444" xr:uid="{112140A1-3A03-477C-ABDE-3E3EBB451013}"/>
    <cellStyle name="Total 2 2 2 4 2" xfId="15733" xr:uid="{A617EAA5-5F59-4C9D-B894-3A679892011E}"/>
    <cellStyle name="Total 2 2 2 4 3" xfId="17177" xr:uid="{77AA1A00-6A75-43B7-928A-A7B0E4DCAF84}"/>
    <cellStyle name="Total 2 2 2 5" xfId="14583" xr:uid="{BB5C4520-3594-4E9B-8DD4-D080B49751F3}"/>
    <cellStyle name="Total 2 2 3" xfId="4924" xr:uid="{A68C9823-AEE3-4920-8CE8-5A53DABF5887}"/>
    <cellStyle name="Total 2 2 3 2" xfId="11193" xr:uid="{A5C7FFBF-C5B4-4B26-9B47-6B0A3F898B02}"/>
    <cellStyle name="Total 2 2 3 2 2" xfId="13510" xr:uid="{4C93B07C-3581-41FA-A872-2F10D963D2C2}"/>
    <cellStyle name="Total 2 2 3 2 2 2" xfId="16548" xr:uid="{B953CE6A-C578-4D7A-9509-DE56F4C7685E}"/>
    <cellStyle name="Total 2 2 3 2 2 3" xfId="18041" xr:uid="{782AB866-7A60-44B6-BBA7-317D9F223934}"/>
    <cellStyle name="Total 2 2 3 2 3" xfId="15345" xr:uid="{39DEED47-2C15-4F5C-A047-BAA3A12C37F3}"/>
    <cellStyle name="Total 2 2 3 3" xfId="12736" xr:uid="{1F601897-5EDF-4805-ADC0-254647358EAD}"/>
    <cellStyle name="Total 2 2 3 3 2" xfId="15975" xr:uid="{D77E0C0E-C182-4D43-8E47-373F65CB4E66}"/>
    <cellStyle name="Total 2 2 3 3 3" xfId="17437" xr:uid="{899ECF3F-A96C-423B-9B2C-048C0B236C7C}"/>
    <cellStyle name="Total 2 2 3 4" xfId="14804" xr:uid="{A8A38E1A-3983-494E-AB8D-430082498B05}"/>
    <cellStyle name="Total 2 2 4" xfId="11191" xr:uid="{42783BDE-368B-4AF0-A74E-B5833AA955EE}"/>
    <cellStyle name="Total 2 2 4 2" xfId="13508" xr:uid="{8F569F4F-2A11-40D7-951A-0B220DC1DA27}"/>
    <cellStyle name="Total 2 2 4 2 2" xfId="16546" xr:uid="{3F230B7C-40CE-425C-9E94-97BCF07CAF75}"/>
    <cellStyle name="Total 2 2 4 2 3" xfId="18039" xr:uid="{9E0477CD-4DD0-47BA-8A5E-2E49A21DD6F2}"/>
    <cellStyle name="Total 2 2 4 3" xfId="15343" xr:uid="{C77B8F59-9F3F-453F-85FC-6DC1873C3C39}"/>
    <cellStyle name="Total 2 2 5" xfId="12734" xr:uid="{FADA7BF3-0EAE-4973-B070-3D7BA5CFE847}"/>
    <cellStyle name="Total 2 2 5 2" xfId="15973" xr:uid="{FD161A2D-3EF8-481F-813A-EE738993CD79}"/>
    <cellStyle name="Total 2 2 5 3" xfId="17435" xr:uid="{5766F175-F3E7-4A83-B70E-B0F9A25E67F8}"/>
    <cellStyle name="Total 2 2 6" xfId="14802" xr:uid="{1924C636-7D97-4CDA-92B0-74652AA5CEEF}"/>
    <cellStyle name="Total 2 3" xfId="4925" xr:uid="{88177CEE-EFDD-45B2-BB74-20DEFD56242B}"/>
    <cellStyle name="Total 2 3 2" xfId="4926" xr:uid="{335D4F24-DB9A-4F12-A309-FDE72CF6578F}"/>
    <cellStyle name="Total 2 3 2 2" xfId="11195" xr:uid="{4289FE7E-749B-42D2-8E15-5C558E60F565}"/>
    <cellStyle name="Total 2 3 2 2 2" xfId="13512" xr:uid="{B08BA3D7-2A85-4F61-86CE-26D87B011C02}"/>
    <cellStyle name="Total 2 3 2 2 2 2" xfId="16550" xr:uid="{25199C94-2577-48A9-B750-8F20377E365A}"/>
    <cellStyle name="Total 2 3 2 2 2 3" xfId="18043" xr:uid="{F69CE830-4CDE-40F0-88C7-4919D096BE6B}"/>
    <cellStyle name="Total 2 3 2 2 3" xfId="15347" xr:uid="{76491B01-E743-4A46-993F-64A11EE75373}"/>
    <cellStyle name="Total 2 3 2 3" xfId="12738" xr:uid="{2A153CCD-9B0F-4842-9435-3B1CE73BEC25}"/>
    <cellStyle name="Total 2 3 2 3 2" xfId="15977" xr:uid="{36308F5F-0DD1-4E15-B87A-77BF55C1CFCC}"/>
    <cellStyle name="Total 2 3 2 3 3" xfId="17439" xr:uid="{2915FECA-3E53-4949-BCA5-D41EEB7FA7F4}"/>
    <cellStyle name="Total 2 3 2 4" xfId="14806" xr:uid="{CF6C58B6-5943-4686-9353-3FF899601DED}"/>
    <cellStyle name="Total 2 3 3" xfId="4927" xr:uid="{3CBC1177-F2A4-4A06-B1A3-2A64B3D063A8}"/>
    <cellStyle name="Total 2 3 3 2" xfId="11196" xr:uid="{983E0EC6-E3C1-4E6B-91D5-0473534D2DDB}"/>
    <cellStyle name="Total 2 3 3 2 2" xfId="13513" xr:uid="{CD9E2B81-7B7A-42D3-A07D-BC66F482EB47}"/>
    <cellStyle name="Total 2 3 3 2 2 2" xfId="16551" xr:uid="{E53A1278-A787-416A-B5F6-DA30B543CAA6}"/>
    <cellStyle name="Total 2 3 3 2 2 3" xfId="18044" xr:uid="{53BF9F6A-8A68-4E39-9EA6-E73315D80FB2}"/>
    <cellStyle name="Total 2 3 3 2 3" xfId="15348" xr:uid="{2624B047-4F5C-4706-ABB5-AF2A752F63A5}"/>
    <cellStyle name="Total 2 3 3 3" xfId="12739" xr:uid="{C321ABC9-61D0-4D99-B170-B9602362884C}"/>
    <cellStyle name="Total 2 3 3 3 2" xfId="15978" xr:uid="{44EB5057-992C-42DD-94A8-9A07C5FD62A0}"/>
    <cellStyle name="Total 2 3 3 3 3" xfId="17440" xr:uid="{07D69546-2FC4-48BB-B536-6FA97FC6DFAD}"/>
    <cellStyle name="Total 2 3 3 4" xfId="14807" xr:uid="{CE378063-9E36-43AD-A1B7-4DF4CC091322}"/>
    <cellStyle name="Total 2 3 4" xfId="4928" xr:uid="{6EDB030B-8B92-405E-8C25-68C370CC41DA}"/>
    <cellStyle name="Total 2 3 4 2" xfId="11197" xr:uid="{E44D4D9F-CBB4-4B68-A912-157F61E4AC4B}"/>
    <cellStyle name="Total 2 3 4 2 2" xfId="13514" xr:uid="{735DE971-FBA5-4C17-9BC5-F9838A8DDFA1}"/>
    <cellStyle name="Total 2 3 4 2 2 2" xfId="16552" xr:uid="{F50FE21D-05FE-4FAE-B7A8-23A09D22F9B9}"/>
    <cellStyle name="Total 2 3 4 2 2 3" xfId="18045" xr:uid="{C402CD57-AC44-42C9-A19B-B9CA1E83762A}"/>
    <cellStyle name="Total 2 3 4 2 3" xfId="15349" xr:uid="{560EDB9C-FEEF-4BB6-B935-AB26D43CF9B3}"/>
    <cellStyle name="Total 2 3 4 3" xfId="12740" xr:uid="{B8FE089D-08EF-49A5-BB77-3741B5D33D35}"/>
    <cellStyle name="Total 2 3 4 3 2" xfId="15979" xr:uid="{94D8AEFB-CD3B-4038-9410-148DAB7A2D55}"/>
    <cellStyle name="Total 2 3 4 3 3" xfId="17441" xr:uid="{C7713EA9-B6F8-40B6-BFA8-2B8F2401E86D}"/>
    <cellStyle name="Total 2 3 4 4" xfId="14808" xr:uid="{987E8F85-EF71-4B94-AC85-89AD71B935CD}"/>
    <cellStyle name="Total 2 3 5" xfId="11194" xr:uid="{36687747-BB49-4966-B84F-11FD95100A95}"/>
    <cellStyle name="Total 2 3 5 2" xfId="13511" xr:uid="{AD9C4208-0086-4860-A2B2-328A25D090BE}"/>
    <cellStyle name="Total 2 3 5 2 2" xfId="16549" xr:uid="{A105B9B2-3FAA-4D4B-BD1E-94AE447A59AF}"/>
    <cellStyle name="Total 2 3 5 2 3" xfId="18042" xr:uid="{650F3D01-9C8B-4CB2-987E-B36442A68830}"/>
    <cellStyle name="Total 2 3 5 3" xfId="15346" xr:uid="{02091717-A320-4EA4-A4D7-B893FD906918}"/>
    <cellStyle name="Total 2 3 6" xfId="12737" xr:uid="{CCC476A9-F609-4C7D-88E2-49A85BDF1F7D}"/>
    <cellStyle name="Total 2 3 6 2" xfId="15976" xr:uid="{8F4DA8BE-1931-44A2-827F-BEB8244F80DB}"/>
    <cellStyle name="Total 2 3 6 3" xfId="17438" xr:uid="{5CDA2423-B564-424B-9349-BDFA4070F521}"/>
    <cellStyle name="Total 2 3 7" xfId="14805" xr:uid="{753F0551-4B0A-4451-ACA9-6C83665CA720}"/>
    <cellStyle name="Total 2 4" xfId="4929" xr:uid="{AD8ADB45-B0EA-4748-AD78-402D0CA1F230}"/>
    <cellStyle name="Total 2 4 2" xfId="11198" xr:uid="{C38B26C0-27C4-4016-A30F-6D17771ABF52}"/>
    <cellStyle name="Total 2 5" xfId="4930" xr:uid="{0F30668F-8B68-4308-8F57-FA800BE67E4A}"/>
    <cellStyle name="Total 2 5 2" xfId="11199" xr:uid="{BE426ED3-D71F-4B6B-B65E-727FE2CDC2A2}"/>
    <cellStyle name="Total 2 6" xfId="4931" xr:uid="{1AD623D5-8B1B-441B-9695-509F7A403601}"/>
    <cellStyle name="Total 2 6 2" xfId="11200" xr:uid="{AE6FB2C0-6672-42F1-8DE0-5500EB717049}"/>
    <cellStyle name="Total 2 7" xfId="762" xr:uid="{96A8B8A7-B6C6-4D0E-AB74-996EF92CD155}"/>
    <cellStyle name="Total 2 7 2" xfId="7303" xr:uid="{BCDC8F62-21B2-4C58-842F-F463FD2B9FC6}"/>
    <cellStyle name="Total 2 8" xfId="11190" xr:uid="{FB5CD685-7E4D-48B3-984A-EFC92C87B0E8}"/>
    <cellStyle name="Total 2 8 2" xfId="11819" xr:uid="{E0433EAE-63C2-4FAC-AA97-7A782E1CBC52}"/>
    <cellStyle name="Total 2 9" xfId="6700" xr:uid="{DE05575D-B72D-4B4A-AD3D-B3D1135CAB8D}"/>
    <cellStyle name="Total 2 9 2" xfId="12910" xr:uid="{6789A8F2-A2E2-4117-997C-062844DC7B6E}"/>
    <cellStyle name="Total 2 9 2 2" xfId="16097" xr:uid="{A0724671-E8FD-4921-845D-BF81ADB83932}"/>
    <cellStyle name="Total 2 9 2 3" xfId="17562" xr:uid="{A5A6EAAF-2406-4D25-BF6F-4795519943DC}"/>
    <cellStyle name="Total 2 9 3" xfId="14920" xr:uid="{82E6DE39-0D3E-4798-B388-E188CDDBC66E}"/>
    <cellStyle name="Total 3" xfId="4932" xr:uid="{D6758CE0-A60C-4E4D-8582-B05EDE07F2BE}"/>
    <cellStyle name="Total 3 2" xfId="4933" xr:uid="{D6B5950C-1051-4831-B6E8-704FB45DC7D5}"/>
    <cellStyle name="Total 3 2 2" xfId="4934" xr:uid="{638740B0-067E-448E-A536-A2D2677DA4BA}"/>
    <cellStyle name="Total 3 2 2 2" xfId="11203" xr:uid="{DBC72F76-338C-40BA-A816-5EFCC5A9B3A9}"/>
    <cellStyle name="Total 3 2 2 2 2" xfId="13516" xr:uid="{4A928ECC-0B82-452A-8487-CD5C7170C1D7}"/>
    <cellStyle name="Total 3 2 2 2 2 2" xfId="16554" xr:uid="{CD4D4F36-31DB-4BAF-8D54-B798024B80AF}"/>
    <cellStyle name="Total 3 2 2 2 2 3" xfId="18047" xr:uid="{C3122FB4-626F-4B86-8D4A-2C1A07D5D478}"/>
    <cellStyle name="Total 3 2 2 2 3" xfId="15351" xr:uid="{B717FE52-9DD4-4FA5-AB03-4B6C68E6FB3B}"/>
    <cellStyle name="Total 3 2 2 3" xfId="12742" xr:uid="{172D33B7-62EC-47A0-AEE3-D3A7BE98C8E9}"/>
    <cellStyle name="Total 3 2 2 3 2" xfId="15981" xr:uid="{AE0F0CD0-2807-4DCD-A29E-5BE52F3AE6F2}"/>
    <cellStyle name="Total 3 2 2 3 3" xfId="17443" xr:uid="{688FB990-A41C-4461-B807-42A8296FF0D9}"/>
    <cellStyle name="Total 3 2 2 4" xfId="14810" xr:uid="{B7B818D4-F177-4D74-B54A-2FF6184E4246}"/>
    <cellStyle name="Total 3 2 3" xfId="11202" xr:uid="{2E37429A-8591-448E-BC78-46947BF47FBF}"/>
    <cellStyle name="Total 3 2 3 2" xfId="13515" xr:uid="{51580D2E-054C-496C-86D7-4BE7F42D597F}"/>
    <cellStyle name="Total 3 2 3 2 2" xfId="16553" xr:uid="{1CE8DEBD-A654-4DB6-99B3-461188F4C7F6}"/>
    <cellStyle name="Total 3 2 3 2 3" xfId="18046" xr:uid="{A670906D-E25A-4E90-B707-49EB02D34376}"/>
    <cellStyle name="Total 3 2 3 3" xfId="15350" xr:uid="{35CDA1E2-CB4C-405D-A160-05E92E03E587}"/>
    <cellStyle name="Total 3 2 4" xfId="12741" xr:uid="{8DDA368D-8D35-4E71-B9B5-FE432193676A}"/>
    <cellStyle name="Total 3 2 4 2" xfId="15980" xr:uid="{24D2A8E5-B352-4ECC-B265-B107F14DF30D}"/>
    <cellStyle name="Total 3 2 4 3" xfId="17442" xr:uid="{285CFF1E-D848-46CD-B208-D94EC6AAA807}"/>
    <cellStyle name="Total 3 2 5" xfId="14809" xr:uid="{4D2E86F4-FCA1-42FD-9C1B-915C5927DF22}"/>
    <cellStyle name="Total 3 3" xfId="11201" xr:uid="{A8A14922-1D29-4FBD-9875-CB9FD86E2CFF}"/>
    <cellStyle name="Total 3 3 2" xfId="11820" xr:uid="{FC07BE46-49C6-41EE-B6AA-80B756D986FC}"/>
    <cellStyle name="Total 3 4" xfId="6701" xr:uid="{B991ECBA-2E82-4F00-A4E9-C17B8D3DC1D2}"/>
    <cellStyle name="Total 3 4 2" xfId="12911" xr:uid="{9E21AB39-EAD7-4B1C-8C40-386AA1938CC3}"/>
    <cellStyle name="Total 3 4 2 2" xfId="16098" xr:uid="{279362FA-2A5A-4761-9EAE-D2DE0E8D184F}"/>
    <cellStyle name="Total 3 4 2 3" xfId="17563" xr:uid="{EB4CE2BE-0F58-4EA6-838A-DCFF87829BEA}"/>
    <cellStyle name="Total 3 4 3" xfId="14921" xr:uid="{A64926C5-77CC-48D1-9223-166C87C36EF5}"/>
    <cellStyle name="Total 3 5" xfId="11659" xr:uid="{77F152ED-DC8A-4690-9997-B64763AEADB4}"/>
    <cellStyle name="Total 3 5 2" xfId="13636" xr:uid="{3049EE58-2A53-4164-BFA0-32A31274BC63}"/>
    <cellStyle name="Total 3 5 2 2" xfId="16664" xr:uid="{AE077A92-3025-477B-8BFB-BE2AD6C428DA}"/>
    <cellStyle name="Total 3 5 2 3" xfId="18158" xr:uid="{E8DEFED5-4B20-4A70-9E40-A62B61CD4266}"/>
    <cellStyle name="Total 3 5 3" xfId="15457" xr:uid="{47DA7830-67B5-4893-82B8-5D55026064F1}"/>
    <cellStyle name="Total 4" xfId="4935" xr:uid="{5066C69F-E52E-4214-85D6-8A8D85F4F31B}"/>
    <cellStyle name="Total 4 2" xfId="4936" xr:uid="{4036892C-A9CC-441E-81DF-109348509143}"/>
    <cellStyle name="Total 4 2 2" xfId="11205" xr:uid="{6F14423C-2685-409C-AC7A-8AF17BC8283D}"/>
    <cellStyle name="Total 4 2 2 2" xfId="13518" xr:uid="{EBD934BA-54F2-4610-8B2D-52C707B700B5}"/>
    <cellStyle name="Total 4 2 2 2 2" xfId="16556" xr:uid="{5AB0539B-8BA5-474B-A950-D1F2D1BC7437}"/>
    <cellStyle name="Total 4 2 2 2 3" xfId="18049" xr:uid="{0E23D6B3-EF1D-4D90-B8A3-483DD243D8C7}"/>
    <cellStyle name="Total 4 2 2 3" xfId="15353" xr:uid="{709A72B7-2088-4065-9C2F-E37564CC56EF}"/>
    <cellStyle name="Total 4 2 3" xfId="12744" xr:uid="{E4349334-EE25-4583-8076-3EDE842E511F}"/>
    <cellStyle name="Total 4 2 3 2" xfId="15983" xr:uid="{FE42FD7B-CDA3-481C-BE75-EFCD10EDAC71}"/>
    <cellStyle name="Total 4 2 3 3" xfId="17445" xr:uid="{2A23B945-5A53-4DCE-8356-2F51FBEA35C6}"/>
    <cellStyle name="Total 4 2 4" xfId="14812" xr:uid="{68F7829A-04ED-4C43-A928-E9E666A3611B}"/>
    <cellStyle name="Total 4 3" xfId="11204" xr:uid="{57799448-40BD-46B1-A8CA-4E8E6010A8A0}"/>
    <cellStyle name="Total 4 3 2" xfId="13517" xr:uid="{7E75DEED-AD9B-488C-B7EA-818BB699689B}"/>
    <cellStyle name="Total 4 3 2 2" xfId="16555" xr:uid="{C25A6F28-11EE-475F-A2DE-D389E2E6D5D8}"/>
    <cellStyle name="Total 4 3 2 3" xfId="18048" xr:uid="{F2C3504B-4132-4BC3-A5FD-D8ECFA1E40A9}"/>
    <cellStyle name="Total 4 3 3" xfId="15352" xr:uid="{B2052706-E775-4C98-8780-D0513CEED4EB}"/>
    <cellStyle name="Total 4 4" xfId="6702" xr:uid="{B2E8EA21-02EF-4B3E-BF85-FB58C28F3898}"/>
    <cellStyle name="Total 4 4 2" xfId="12912" xr:uid="{D87A3454-25BA-4E0F-B328-4AF4ABFCB0CF}"/>
    <cellStyle name="Total 4 4 2 2" xfId="16099" xr:uid="{A8E015C5-9AC2-47E5-A029-BA85E972CA82}"/>
    <cellStyle name="Total 4 4 2 3" xfId="17564" xr:uid="{BFEFFF38-4297-4473-9471-DA31B3ABB421}"/>
    <cellStyle name="Total 4 4 3" xfId="14922" xr:uid="{9EF6ACEB-382F-4958-9B96-9C7011C0F49D}"/>
    <cellStyle name="Total 4 5" xfId="11660" xr:uid="{4ADFBDD6-B02A-44B0-B70A-7C04303430A5}"/>
    <cellStyle name="Total 4 5 2" xfId="13637" xr:uid="{64CF9126-A3E8-45A0-880F-13C3B6411095}"/>
    <cellStyle name="Total 4 5 2 2" xfId="16665" xr:uid="{143DBCE8-0FA4-4738-9E2B-F2088ECCD10C}"/>
    <cellStyle name="Total 4 5 2 3" xfId="18159" xr:uid="{0765743B-8E65-4999-8547-EE9937F1CF88}"/>
    <cellStyle name="Total 4 5 3" xfId="15458" xr:uid="{B8B2A670-B8E0-40AE-B18C-89B53E1847E0}"/>
    <cellStyle name="Total 4 6" xfId="12743" xr:uid="{EF82CD8D-13D1-4B54-BFBD-F395877E5CDD}"/>
    <cellStyle name="Total 4 6 2" xfId="15982" xr:uid="{C3AF6B25-9574-479E-8965-41CC590B8233}"/>
    <cellStyle name="Total 4 6 3" xfId="17444" xr:uid="{BC58EAEE-E6B6-41E2-9C3B-11B296910FB5}"/>
    <cellStyle name="Total 4 7" xfId="14811" xr:uid="{EDC08FF6-8124-4930-82DF-4488EFE64BD9}"/>
    <cellStyle name="Total 5" xfId="4937" xr:uid="{FD5FED41-25E5-4EA8-A31F-C16A2E27D635}"/>
    <cellStyle name="Total 5 2" xfId="1809" xr:uid="{587C82B3-A979-40B7-83BD-49D48FB1CAD6}"/>
    <cellStyle name="Total 5 2 2" xfId="8272" xr:uid="{CC70E3FA-094E-4C23-9A39-8B71AEE24DB8}"/>
    <cellStyle name="Total 5 2 2 2" xfId="13078" xr:uid="{2F2134B8-CA7F-4C01-9003-CFC9B1982DE8}"/>
    <cellStyle name="Total 5 2 2 2 2" xfId="16217" xr:uid="{FC9DF27F-CBCF-4CC1-8121-FC826C5C64FE}"/>
    <cellStyle name="Total 5 2 2 2 3" xfId="17686" xr:uid="{3D4E672A-469C-47B8-BA40-4F9EF5101C3C}"/>
    <cellStyle name="Total 5 2 2 3" xfId="15037" xr:uid="{96444543-68FF-493B-93C7-8E4DB23FEF7F}"/>
    <cellStyle name="Total 5 2 3" xfId="12269" xr:uid="{9E883331-1996-447C-A23E-C31B45AFA3E3}"/>
    <cellStyle name="Total 5 2 3 2" xfId="15645" xr:uid="{D3AB9A8A-DBA1-48F7-8915-36EBB212F591}"/>
    <cellStyle name="Total 5 2 3 3" xfId="17080" xr:uid="{3983B8BE-596A-4AAE-8BDA-74F32864398B}"/>
    <cellStyle name="Total 5 2 4" xfId="14492" xr:uid="{C533DE11-5C75-4824-83A9-8953ECEA8ACD}"/>
    <cellStyle name="Total 5 3" xfId="11206" xr:uid="{EFE611EF-1F65-4051-A776-61BDCE1D96BC}"/>
    <cellStyle name="Total 5 3 2" xfId="13519" xr:uid="{E8E04B79-32BE-4279-B359-F64154C01525}"/>
    <cellStyle name="Total 5 3 2 2" xfId="16557" xr:uid="{AE12E6DC-9EAE-43C2-96B7-70632F3C7DE7}"/>
    <cellStyle name="Total 5 3 2 3" xfId="18050" xr:uid="{34845B40-78E7-41EB-BBF8-C5C7AFBE944B}"/>
    <cellStyle name="Total 5 3 3" xfId="15354" xr:uid="{9D85021F-3A43-4578-813C-BC2DBC9EAB68}"/>
    <cellStyle name="Total 5 4" xfId="6703" xr:uid="{C9D1D328-BFF4-4D7F-B95B-24E3FCE8D758}"/>
    <cellStyle name="Total 5 4 2" xfId="12913" xr:uid="{FC4FBDAA-A830-432C-BB91-861A2D42062F}"/>
    <cellStyle name="Total 5 4 2 2" xfId="16100" xr:uid="{76EE327C-9175-4837-A1A1-198A6B3EC57E}"/>
    <cellStyle name="Total 5 4 2 3" xfId="17565" xr:uid="{C346F242-C7C9-4F7D-8670-5702891A4304}"/>
    <cellStyle name="Total 5 4 3" xfId="14923" xr:uid="{B1A0E054-245E-4224-A862-EC3507A699F5}"/>
    <cellStyle name="Total 5 5" xfId="11661" xr:uid="{11C30CC6-D61E-44E4-A572-93310FF202FC}"/>
    <cellStyle name="Total 5 5 2" xfId="13638" xr:uid="{2C763933-E2E6-4228-AE64-718108462441}"/>
    <cellStyle name="Total 5 5 2 2" xfId="16666" xr:uid="{5430CEB3-3583-4820-AE24-BC373BD33469}"/>
    <cellStyle name="Total 5 5 2 3" xfId="18160" xr:uid="{F7B8D305-B7EB-449F-A727-0A2DC2C48D50}"/>
    <cellStyle name="Total 5 5 3" xfId="15459" xr:uid="{D361FDF7-B896-42E6-B056-B413004A1E7F}"/>
    <cellStyle name="Total 5 6" xfId="12745" xr:uid="{7AA9A907-A5F8-4A97-84EC-9F4EC875849C}"/>
    <cellStyle name="Total 5 6 2" xfId="15984" xr:uid="{ED92747D-2172-4967-921A-CEC269CAFBD7}"/>
    <cellStyle name="Total 5 6 3" xfId="17446" xr:uid="{28F3EDD7-0DC9-4716-9929-CB1B9955D4F4}"/>
    <cellStyle name="Total 5 7" xfId="14813" xr:uid="{1FD1A07E-92F9-47AF-97C5-2F28EB703DC9}"/>
    <cellStyle name="Total 6" xfId="4938" xr:uid="{F64026EC-A0BA-4843-ADD1-E7F9AE1809C5}"/>
    <cellStyle name="Total 6 2" xfId="4939" xr:uid="{64F430F6-88D2-42E2-B149-A8B0772D1FD0}"/>
    <cellStyle name="Total 6 2 2" xfId="11208" xr:uid="{C02ED88F-C26A-41AD-A3B3-2172CE1EE6A5}"/>
    <cellStyle name="Total 6 2 2 2" xfId="13521" xr:uid="{13B53EF2-B4BB-43E3-A267-CB70CCBC568A}"/>
    <cellStyle name="Total 6 2 2 2 2" xfId="16559" xr:uid="{6AB7D438-C628-46BE-B1AD-93AF1A129E5C}"/>
    <cellStyle name="Total 6 2 2 2 3" xfId="18052" xr:uid="{54AF80C6-39CF-4E8C-97DC-BB2E01AF2FE2}"/>
    <cellStyle name="Total 6 2 2 3" xfId="15356" xr:uid="{51DAAC36-BDE3-4068-996E-87515AA032E1}"/>
    <cellStyle name="Total 6 2 3" xfId="12747" xr:uid="{499BDCC4-84BC-483E-A1C8-ED4BA3458E9E}"/>
    <cellStyle name="Total 6 2 3 2" xfId="15986" xr:uid="{EDEF6DDB-893A-48E1-9A72-81F7A754DE48}"/>
    <cellStyle name="Total 6 2 3 3" xfId="17448" xr:uid="{BB78E6BE-08CD-4090-811A-C30086C270AA}"/>
    <cellStyle name="Total 6 2 4" xfId="14815" xr:uid="{7E0E4815-8F9B-4272-AB1B-77419372531B}"/>
    <cellStyle name="Total 6 3" xfId="11207" xr:uid="{E556E706-9C69-4B0F-BFCE-F113F0FEF80C}"/>
    <cellStyle name="Total 6 3 2" xfId="13520" xr:uid="{8AAD5A23-FDFD-4CCE-97D8-71D27D48B2D9}"/>
    <cellStyle name="Total 6 3 2 2" xfId="16558" xr:uid="{472FE834-ECFB-4C5B-B1EF-C664A5BBD946}"/>
    <cellStyle name="Total 6 3 2 3" xfId="18051" xr:uid="{7B726421-8EDE-4853-ADB5-D06CEFD10526}"/>
    <cellStyle name="Total 6 3 3" xfId="15355" xr:uid="{43FC939E-BE3D-4ADE-B5D3-42A81595B520}"/>
    <cellStyle name="Total 6 4" xfId="6704" xr:uid="{72DDA4C7-8174-4FFA-8F9C-3EFE91FC1792}"/>
    <cellStyle name="Total 6 4 2" xfId="12914" xr:uid="{4C9DF202-C33C-4E6B-B84A-723922F37C78}"/>
    <cellStyle name="Total 6 4 2 2" xfId="16101" xr:uid="{D1AD6A2B-CF72-4885-8004-CF03F95483C6}"/>
    <cellStyle name="Total 6 4 2 3" xfId="17566" xr:uid="{1E9F2CB9-F71F-497B-A9D3-7D654A370EA5}"/>
    <cellStyle name="Total 6 4 3" xfId="14924" xr:uid="{28448A50-79CA-401C-8EAA-23038D3173EF}"/>
    <cellStyle name="Total 6 5" xfId="11662" xr:uid="{198FEF3E-C06B-440A-9483-4E68395E2936}"/>
    <cellStyle name="Total 6 5 2" xfId="13639" xr:uid="{4166571E-1287-4893-A8FC-4B0775C5D2F4}"/>
    <cellStyle name="Total 6 5 2 2" xfId="16667" xr:uid="{7948AFC6-8359-46C3-9AC0-BD02DA31FD20}"/>
    <cellStyle name="Total 6 5 2 3" xfId="18161" xr:uid="{B93EE008-72E2-4D04-A0C9-4F5518EA1347}"/>
    <cellStyle name="Total 6 5 3" xfId="15460" xr:uid="{484E1E5D-C21D-4AC0-91D1-493EBA907385}"/>
    <cellStyle name="Total 6 6" xfId="12746" xr:uid="{F440FE89-F505-4093-861B-34CD0A7E4123}"/>
    <cellStyle name="Total 6 6 2" xfId="15985" xr:uid="{A1F931A7-B789-4C87-A9EB-7F2476F70AA0}"/>
    <cellStyle name="Total 6 6 3" xfId="17447" xr:uid="{C894FAEE-9486-4E6B-A8EA-9C997E717CC6}"/>
    <cellStyle name="Total 6 7" xfId="14814" xr:uid="{5EFE4B7A-63AD-41B8-B422-831FA45E7E39}"/>
    <cellStyle name="Total 7" xfId="6705" xr:uid="{7CD0C218-3EC8-4B3A-B990-59742AE286FB}"/>
    <cellStyle name="Total 7 2" xfId="11663" xr:uid="{6AD2B538-E277-49ED-8ED5-3B2237A27393}"/>
    <cellStyle name="Total 7 2 2" xfId="13640" xr:uid="{076F4B60-D3C8-42AD-A345-A7DCEFBF48F1}"/>
    <cellStyle name="Total 7 2 2 2" xfId="16668" xr:uid="{0E637976-EE7F-4EE9-97BF-740E7D438D12}"/>
    <cellStyle name="Total 7 2 2 3" xfId="18162" xr:uid="{18B7CE66-A704-4AC7-9CBA-51BF6803922D}"/>
    <cellStyle name="Total 7 2 3" xfId="15461" xr:uid="{AB665BAD-AAE2-4050-8C6D-EE9C9119AF2D}"/>
    <cellStyle name="Total 7 3" xfId="12915" xr:uid="{B97ED4EA-F7B9-43E3-B4B8-4B44D927DB8D}"/>
    <cellStyle name="Total 7 3 2" xfId="16102" xr:uid="{148F1A7D-2290-4C26-A8FF-F4146C70B95D}"/>
    <cellStyle name="Total 7 3 3" xfId="17567" xr:uid="{8C526389-DD43-4011-9249-C7EF16667CC4}"/>
    <cellStyle name="Total 7 4" xfId="14925" xr:uid="{942A2D92-F2F7-4269-A1FB-5B40BEEDE053}"/>
    <cellStyle name="Total 8" xfId="6706" xr:uid="{03AB1473-2227-41F0-B28F-B3ED155D9ACC}"/>
    <cellStyle name="Total 8 2" xfId="11664" xr:uid="{A6CF3752-93D5-4F8C-93FF-34E5F0E360C3}"/>
    <cellStyle name="Total 8 2 2" xfId="13641" xr:uid="{652A5C98-B55E-4854-AE59-C54282D1011A}"/>
    <cellStyle name="Total 8 2 2 2" xfId="16669" xr:uid="{7A934B1F-7CA0-4987-B30F-EA5B44D18B06}"/>
    <cellStyle name="Total 8 2 2 3" xfId="18163" xr:uid="{41CE9E98-8F2F-49B6-B586-6F62373ADB8B}"/>
    <cellStyle name="Total 8 2 3" xfId="15462" xr:uid="{6D4CC522-75C5-41D0-A82B-39D2D10F2636}"/>
    <cellStyle name="Total 8 3" xfId="12916" xr:uid="{DA7F4E62-34DC-43F9-9AEF-B32C2CCE389D}"/>
    <cellStyle name="Total 8 3 2" xfId="16103" xr:uid="{16BFB1F2-D69B-4A19-A228-47FCFE472807}"/>
    <cellStyle name="Total 8 3 3" xfId="17568" xr:uid="{DF1646A5-99EC-4581-9615-6547AC87C7EF}"/>
    <cellStyle name="Total 8 4" xfId="14926" xr:uid="{C1286F00-56B3-4A0F-93ED-323A30D2DA40}"/>
    <cellStyle name="Total 9" xfId="6707" xr:uid="{77DEA919-B073-482B-9122-B63AC1C30865}"/>
    <cellStyle name="Total 9 2" xfId="11665" xr:uid="{E8DAD752-9AA3-4289-9B75-E0FA3195660D}"/>
    <cellStyle name="Total 9 2 2" xfId="13642" xr:uid="{084746F7-ED53-4DF0-90AA-156E37305EE1}"/>
    <cellStyle name="Total 9 2 2 2" xfId="16670" xr:uid="{C494F82B-9187-4D17-99F5-188EB13A3F57}"/>
    <cellStyle name="Total 9 2 2 3" xfId="18164" xr:uid="{3C3D4F45-AF2C-43DA-B576-0816CA427003}"/>
    <cellStyle name="Total 9 2 3" xfId="15463" xr:uid="{E7916B79-2124-48CB-A84E-064545A6D565}"/>
    <cellStyle name="Total 9 3" xfId="12917" xr:uid="{9D34BF14-5BF2-4AD0-B3CE-3EE26CDC9276}"/>
    <cellStyle name="Total 9 3 2" xfId="16104" xr:uid="{437F3451-7904-438A-A8D4-321B15E03B60}"/>
    <cellStyle name="Total 9 3 3" xfId="17569" xr:uid="{69D3F048-2F08-4B45-870F-D54A5B03888B}"/>
    <cellStyle name="Total 9 4" xfId="14927" xr:uid="{887414D5-2E48-4405-8136-1D1BB183299A}"/>
    <cellStyle name="TotCol - Style5" xfId="4940" xr:uid="{BE123E54-F3BC-4AE1-91AE-8C2CA3042B34}"/>
    <cellStyle name="TotCol - Style7" xfId="4941" xr:uid="{BDC09FA8-11FA-4ABD-9041-842C221391FA}"/>
    <cellStyle name="TotCol - Style7 2" xfId="11209" xr:uid="{B0F5933A-6C6F-47B7-8AF1-D30E9785C68C}"/>
    <cellStyle name="TotRow - Style4" xfId="4942" xr:uid="{AEFCC889-0259-4364-A5A0-3DF1EC8A0390}"/>
    <cellStyle name="TotRow - Style4 2" xfId="4943" xr:uid="{FAB3A217-703D-4DA6-B088-C12B9668B28D}"/>
    <cellStyle name="TotRow - Style4 2 2" xfId="4944" xr:uid="{B40C7B37-589C-4485-87D1-F3F1A4B8058C}"/>
    <cellStyle name="TotRow - Style4 2 2 2" xfId="11212" xr:uid="{146CC63A-D80F-408E-8709-1A3E70BC59F1}"/>
    <cellStyle name="TotRow - Style4 2 2 2 2" xfId="13524" xr:uid="{B3D1684A-9E41-4BDD-9E61-9212A8DA2156}"/>
    <cellStyle name="TotRow - Style4 2 2 2 2 2" xfId="16562" xr:uid="{64BEE1D0-AC5C-413E-BDEA-696EF43F0A3D}"/>
    <cellStyle name="TotRow - Style4 2 2 2 2 3" xfId="18055" xr:uid="{2426EEF4-F684-4E67-BECF-7F67EA8EF535}"/>
    <cellStyle name="TotRow - Style4 2 2 2 3" xfId="15359" xr:uid="{8C58C6FF-D293-4012-A405-6B853799FDCC}"/>
    <cellStyle name="TotRow - Style4 2 2 3" xfId="12750" xr:uid="{14458E58-D3EE-443F-9723-A1EF07B655B2}"/>
    <cellStyle name="TotRow - Style4 2 2 3 2" xfId="15989" xr:uid="{3F7E452F-9316-4B39-9BEF-929047DAECFA}"/>
    <cellStyle name="TotRow - Style4 2 2 3 3" xfId="17451" xr:uid="{AD59A14E-FD50-4551-BA44-587ABD3D1D92}"/>
    <cellStyle name="TotRow - Style4 2 2 4" xfId="14818" xr:uid="{822FF8F8-7BC0-4074-A409-D4D344694576}"/>
    <cellStyle name="TotRow - Style4 2 3" xfId="11211" xr:uid="{A5078774-6B00-4A4F-A57F-92600E4AAB25}"/>
    <cellStyle name="TotRow - Style4 2 3 2" xfId="13523" xr:uid="{20F81369-FAEA-4611-909D-4A35B05B91E8}"/>
    <cellStyle name="TotRow - Style4 2 3 2 2" xfId="16561" xr:uid="{B9BD2B40-9259-43C3-BB54-236BFA0C607C}"/>
    <cellStyle name="TotRow - Style4 2 3 2 3" xfId="18054" xr:uid="{A605014E-AD38-46B4-95F8-47C1BCACA5AD}"/>
    <cellStyle name="TotRow - Style4 2 3 3" xfId="15358" xr:uid="{671686A8-270D-4513-915F-346739BD525B}"/>
    <cellStyle name="TotRow - Style4 2 4" xfId="12749" xr:uid="{D8361DC7-FE08-4D36-BDD5-8A8A3808468B}"/>
    <cellStyle name="TotRow - Style4 2 4 2" xfId="15988" xr:uid="{C0A9F663-6D8E-4F69-8D0A-F9717B1E1129}"/>
    <cellStyle name="TotRow - Style4 2 4 3" xfId="17450" xr:uid="{11ADF572-484F-4348-BFDE-26AD76A31D7E}"/>
    <cellStyle name="TotRow - Style4 2 5" xfId="14817" xr:uid="{2DE0D7DD-5901-4955-9C63-6674E661CD2C}"/>
    <cellStyle name="TotRow - Style4 3" xfId="4945" xr:uid="{CB074E3C-75D4-46FA-9A0B-6C5A4AABACD0}"/>
    <cellStyle name="TotRow - Style4 3 2" xfId="4946" xr:uid="{0420A70C-2868-498D-9CED-6BF671EA14ED}"/>
    <cellStyle name="TotRow - Style4 3 2 2" xfId="11214" xr:uid="{A408AEFE-CFFD-4713-A422-E7B15F14E065}"/>
    <cellStyle name="TotRow - Style4 3 2 2 2" xfId="13526" xr:uid="{21F28D4E-54D9-454D-A96E-0BE290562CF1}"/>
    <cellStyle name="TotRow - Style4 3 2 2 2 2" xfId="16564" xr:uid="{5052EAFD-6A9E-47B7-BE04-73124EC148DF}"/>
    <cellStyle name="TotRow - Style4 3 2 2 2 3" xfId="18057" xr:uid="{56987AD4-9FFF-4C3D-B62E-62C91BC9C120}"/>
    <cellStyle name="TotRow - Style4 3 2 2 3" xfId="15361" xr:uid="{20EFB466-3A26-4B43-917B-09C56FB9274E}"/>
    <cellStyle name="TotRow - Style4 3 2 3" xfId="12752" xr:uid="{6C1C475E-6B10-4BD4-B252-AE66F8027153}"/>
    <cellStyle name="TotRow - Style4 3 2 3 2" xfId="15991" xr:uid="{4A656006-4055-499E-8D7A-2067FB3D59A9}"/>
    <cellStyle name="TotRow - Style4 3 2 3 3" xfId="17453" xr:uid="{1DEC1AD3-0B10-42BC-BDE6-7032413D55AE}"/>
    <cellStyle name="TotRow - Style4 3 2 4" xfId="14820" xr:uid="{B5C06D91-2B5F-43EC-9255-420D6817BAE3}"/>
    <cellStyle name="TotRow - Style4 3 3" xfId="11213" xr:uid="{61536CF4-5E26-4299-9F93-37A5BBA796F3}"/>
    <cellStyle name="TotRow - Style4 3 3 2" xfId="13525" xr:uid="{7813D506-2DFD-4AD0-A2AF-DC64FE62E787}"/>
    <cellStyle name="TotRow - Style4 3 3 2 2" xfId="16563" xr:uid="{B88A4861-1DA1-4687-8BF4-94EB07AB4A04}"/>
    <cellStyle name="TotRow - Style4 3 3 2 3" xfId="18056" xr:uid="{5A33CD5C-142D-4B35-BD19-6EF56314DABE}"/>
    <cellStyle name="TotRow - Style4 3 3 3" xfId="15360" xr:uid="{A912C2EE-9256-4D0B-8126-78486FC5CFAF}"/>
    <cellStyle name="TotRow - Style4 3 4" xfId="12751" xr:uid="{F4F740F8-8265-4A5F-8F2A-5F03E41353B7}"/>
    <cellStyle name="TotRow - Style4 3 4 2" xfId="15990" xr:uid="{E4F10259-D250-4A8C-BB7A-4126CAB32705}"/>
    <cellStyle name="TotRow - Style4 3 4 3" xfId="17452" xr:uid="{ED4DF1C4-FFB9-4D52-85D7-2D25EC0FBDAE}"/>
    <cellStyle name="TotRow - Style4 3 5" xfId="14819" xr:uid="{5CCBA258-9218-4B40-9E93-43529D7FF32B}"/>
    <cellStyle name="TotRow - Style4 4" xfId="4947" xr:uid="{F51F7866-8C2A-4DA9-BBF3-9949F8505AD7}"/>
    <cellStyle name="TotRow - Style4 4 2" xfId="11215" xr:uid="{F5DFFD06-8B3B-40D3-96EF-43E68AD968BF}"/>
    <cellStyle name="TotRow - Style4 4 2 2" xfId="13527" xr:uid="{0544D470-F622-4ABA-8FB4-BEDFBF15A157}"/>
    <cellStyle name="TotRow - Style4 4 2 2 2" xfId="16565" xr:uid="{7416906A-6083-47A3-AF92-A3C73350F9E3}"/>
    <cellStyle name="TotRow - Style4 4 2 2 3" xfId="18058" xr:uid="{A5D73164-0811-4115-A22A-4A0492379A3A}"/>
    <cellStyle name="TotRow - Style4 4 2 3" xfId="15362" xr:uid="{D15471C3-50AB-4693-9754-00278CA875C9}"/>
    <cellStyle name="TotRow - Style4 4 3" xfId="12753" xr:uid="{60E2F9E1-62D3-4976-BC62-BC313DECE981}"/>
    <cellStyle name="TotRow - Style4 4 3 2" xfId="15992" xr:uid="{05108394-DD61-4B7A-B6DD-08FC068BBC33}"/>
    <cellStyle name="TotRow - Style4 4 3 3" xfId="17454" xr:uid="{6ABC1A29-58AE-420D-B657-66D61E4B961E}"/>
    <cellStyle name="TotRow - Style4 4 4" xfId="14821" xr:uid="{7BD0023C-9850-4FA0-9890-EAFC82D3556E}"/>
    <cellStyle name="TotRow - Style4 5" xfId="4948" xr:uid="{F44DC1D8-C99A-44E0-86DD-9E1601B58AAD}"/>
    <cellStyle name="TotRow - Style4 5 2" xfId="11216" xr:uid="{30A04C7C-9970-4F7C-97F2-548607E87FC9}"/>
    <cellStyle name="TotRow - Style4 5 2 2" xfId="13528" xr:uid="{80C23DC7-603B-4BA7-BD52-36F37839EE20}"/>
    <cellStyle name="TotRow - Style4 5 2 2 2" xfId="16566" xr:uid="{460305E0-4E51-46A3-8401-35959AEDD4A3}"/>
    <cellStyle name="TotRow - Style4 5 2 2 3" xfId="18059" xr:uid="{5B1C34D7-7B15-4CCB-BC39-BBC1131DD2A9}"/>
    <cellStyle name="TotRow - Style4 5 2 3" xfId="15363" xr:uid="{B9DC1815-F289-4F9B-B6CD-5B7A07C5E03F}"/>
    <cellStyle name="TotRow - Style4 5 3" xfId="12754" xr:uid="{9F20F47B-51C3-4243-94C5-298988912B7C}"/>
    <cellStyle name="TotRow - Style4 5 3 2" xfId="15993" xr:uid="{C32F97BB-740B-4D0A-97ED-F226E77C9123}"/>
    <cellStyle name="TotRow - Style4 5 3 3" xfId="17455" xr:uid="{8504D4D3-3050-4763-A85A-DE10FF58BDBE}"/>
    <cellStyle name="TotRow - Style4 5 4" xfId="14822" xr:uid="{BEB980E5-AA8B-4FD4-A683-4206B3AD7836}"/>
    <cellStyle name="TotRow - Style4 6" xfId="4949" xr:uid="{0356C62D-A223-4018-8C9E-D94E3FB894A3}"/>
    <cellStyle name="TotRow - Style4 6 2" xfId="11217" xr:uid="{4A8E3500-DDB5-446F-B9FF-F6D4970BA9D1}"/>
    <cellStyle name="TotRow - Style4 6 2 2" xfId="13529" xr:uid="{C461C78E-8374-477D-BC92-B460732CD4D6}"/>
    <cellStyle name="TotRow - Style4 6 2 2 2" xfId="16567" xr:uid="{06021557-9D12-428B-A551-6B3B72DAF293}"/>
    <cellStyle name="TotRow - Style4 6 2 2 3" xfId="18060" xr:uid="{8E90C961-0EF4-44A5-92E2-47E6851BEE83}"/>
    <cellStyle name="TotRow - Style4 6 2 3" xfId="15364" xr:uid="{A099DC5B-678D-437B-899A-5D21C7A1A497}"/>
    <cellStyle name="TotRow - Style4 6 3" xfId="12755" xr:uid="{4249F501-E2B6-408C-9AAD-06EF3D21A9C0}"/>
    <cellStyle name="TotRow - Style4 6 3 2" xfId="15994" xr:uid="{DAB7CADC-10EA-47DB-9850-82226B2C91D0}"/>
    <cellStyle name="TotRow - Style4 6 3 3" xfId="17456" xr:uid="{4021FE75-7768-4A3D-97F7-AFAB7A287A3F}"/>
    <cellStyle name="TotRow - Style4 6 4" xfId="14823" xr:uid="{246E9B59-7DA9-44D0-A1AD-2DD5F633CC72}"/>
    <cellStyle name="TotRow - Style4 7" xfId="11210" xr:uid="{6ADA6D3C-E767-416D-A848-6F2290DF3915}"/>
    <cellStyle name="TotRow - Style4 7 2" xfId="13522" xr:uid="{A6E2F7AD-9A5A-4925-A5BB-AC8F3FDD3C56}"/>
    <cellStyle name="TotRow - Style4 7 2 2" xfId="16560" xr:uid="{2610BB51-102B-48A7-ACB5-5DDE5F97E58F}"/>
    <cellStyle name="TotRow - Style4 7 2 3" xfId="18053" xr:uid="{2D4BFF5A-06C8-43A3-9694-F7A17C6B66E9}"/>
    <cellStyle name="TotRow - Style4 7 3" xfId="15357" xr:uid="{3B4BB995-5273-431E-AF47-A1360A9C415F}"/>
    <cellStyle name="TotRow - Style4 8" xfId="12748" xr:uid="{4274164D-CC60-419B-9898-7E805AEFA844}"/>
    <cellStyle name="TotRow - Style4 8 2" xfId="15987" xr:uid="{16E88C7C-B0E8-4A76-BA91-B386EF308A4A}"/>
    <cellStyle name="TotRow - Style4 8 3" xfId="17449" xr:uid="{2C3AA06E-5044-40B3-B811-3F14C763671E}"/>
    <cellStyle name="TotRow - Style4 9" xfId="14816" xr:uid="{DB95D28E-A0FF-4C73-BF8F-0D83B39290BF}"/>
    <cellStyle name="TotRow - Style8" xfId="4950" xr:uid="{88223DED-C842-41FB-AF28-27E093E2197E}"/>
    <cellStyle name="TotRow - Style8 2" xfId="4951" xr:uid="{E77D1891-17CE-4ACA-A5A6-EF7096AF1507}"/>
    <cellStyle name="TotRow - Style8 2 2" xfId="4952" xr:uid="{4A438042-2B71-4A84-BB4F-3E7A8CD03BD1}"/>
    <cellStyle name="TotRow - Style8 2 2 2" xfId="11220" xr:uid="{777E63A4-D72E-4736-9FED-CEC3CD64EBF8}"/>
    <cellStyle name="TotRow - Style8 2 2 2 2" xfId="13532" xr:uid="{97D3AEB3-6CD7-4083-BE1F-C26655AD8C22}"/>
    <cellStyle name="TotRow - Style8 2 2 2 2 2" xfId="16570" xr:uid="{ADE69C3A-5AB1-49A0-A173-3390170ABD7A}"/>
    <cellStyle name="TotRow - Style8 2 2 2 2 3" xfId="18063" xr:uid="{011682E4-5897-4334-B135-6B900FB8DF69}"/>
    <cellStyle name="TotRow - Style8 2 2 2 3" xfId="15367" xr:uid="{DCF96A5C-048E-4723-AA73-C854A17C1E22}"/>
    <cellStyle name="TotRow - Style8 2 2 3" xfId="12758" xr:uid="{26E5C394-C7B8-4037-A0B9-8012101BB64E}"/>
    <cellStyle name="TotRow - Style8 2 2 3 2" xfId="15997" xr:uid="{1CC50E1A-BAE3-4C9E-BD18-919BFDC5AE26}"/>
    <cellStyle name="TotRow - Style8 2 2 3 3" xfId="17459" xr:uid="{BF4FBAEC-49B6-4C63-AA8D-5FCE5C2DA2B1}"/>
    <cellStyle name="TotRow - Style8 2 2 4" xfId="14826" xr:uid="{7DAA8A9F-6A61-4EB4-926F-658FB2C0D1D6}"/>
    <cellStyle name="TotRow - Style8 2 3" xfId="11219" xr:uid="{9B863C70-72E3-49FE-B52D-30BFD731C9B4}"/>
    <cellStyle name="TotRow - Style8 2 3 2" xfId="13531" xr:uid="{FD020578-63CB-48AD-AA34-2F1C8A78E4EB}"/>
    <cellStyle name="TotRow - Style8 2 3 2 2" xfId="16569" xr:uid="{8C956C63-0B96-4646-934F-7351F7855AAA}"/>
    <cellStyle name="TotRow - Style8 2 3 2 3" xfId="18062" xr:uid="{86A05624-07A9-4FFB-B47B-C1DADD144967}"/>
    <cellStyle name="TotRow - Style8 2 3 3" xfId="15366" xr:uid="{DC171D89-2EB7-475E-A507-A254283B2168}"/>
    <cellStyle name="TotRow - Style8 2 4" xfId="12757" xr:uid="{B23A80A5-8FD4-4576-8F51-402774EDDC05}"/>
    <cellStyle name="TotRow - Style8 2 4 2" xfId="15996" xr:uid="{3987FAC9-C5DA-4F99-A8D8-941159D64B1F}"/>
    <cellStyle name="TotRow - Style8 2 4 3" xfId="17458" xr:uid="{DEF6411E-7391-45D7-88EE-52C749E8447B}"/>
    <cellStyle name="TotRow - Style8 2 5" xfId="14825" xr:uid="{61384F9A-2F47-4FAA-B1BE-73B5C2965F17}"/>
    <cellStyle name="TotRow - Style8 3" xfId="4953" xr:uid="{D778230F-6C0B-44AA-BC87-6FE1B08E3E0A}"/>
    <cellStyle name="TotRow - Style8 3 2" xfId="4954" xr:uid="{F23197DD-C04E-41DD-B23D-FCFF552C280E}"/>
    <cellStyle name="TotRow - Style8 3 2 2" xfId="11222" xr:uid="{1A911658-01B0-4794-A577-8290153AD4DA}"/>
    <cellStyle name="TotRow - Style8 3 2 2 2" xfId="13534" xr:uid="{AC1D0701-678C-4526-B86D-01B595776DD0}"/>
    <cellStyle name="TotRow - Style8 3 2 2 2 2" xfId="16572" xr:uid="{B4503465-12B5-4F18-9DC6-34597712DFD6}"/>
    <cellStyle name="TotRow - Style8 3 2 2 2 3" xfId="18065" xr:uid="{56578B8C-E315-4647-A39C-B3AF50FFBFE5}"/>
    <cellStyle name="TotRow - Style8 3 2 2 3" xfId="15369" xr:uid="{D509BD09-CA2D-4A98-99C3-DF83722CA8B2}"/>
    <cellStyle name="TotRow - Style8 3 2 3" xfId="12760" xr:uid="{181B1614-8E72-46B7-AD1C-05739F2A3337}"/>
    <cellStyle name="TotRow - Style8 3 2 3 2" xfId="15999" xr:uid="{941843E7-AED4-4347-BC3F-0FB19308C53D}"/>
    <cellStyle name="TotRow - Style8 3 2 3 3" xfId="17461" xr:uid="{2FE38BA1-7C32-485A-8128-7740410F56F6}"/>
    <cellStyle name="TotRow - Style8 3 2 4" xfId="14828" xr:uid="{8155BE9F-55BD-48EF-903A-BA0C3DD6E4B9}"/>
    <cellStyle name="TotRow - Style8 3 3" xfId="11221" xr:uid="{4048D5E6-EF97-40F8-89C7-FF4CFE0140AA}"/>
    <cellStyle name="TotRow - Style8 3 3 2" xfId="13533" xr:uid="{1446F8EA-D5DC-48BB-BEAD-62D47E9BBDAF}"/>
    <cellStyle name="TotRow - Style8 3 3 2 2" xfId="16571" xr:uid="{4D74CCD1-0EC0-4301-BDA7-7DC8463AC66A}"/>
    <cellStyle name="TotRow - Style8 3 3 2 3" xfId="18064" xr:uid="{7CBFB556-316B-45B7-AD63-14F43118BDE2}"/>
    <cellStyle name="TotRow - Style8 3 3 3" xfId="15368" xr:uid="{C56B16B6-ADE1-4206-B756-12BBCC192A1D}"/>
    <cellStyle name="TotRow - Style8 3 4" xfId="12759" xr:uid="{F952BFB2-29C0-47CF-9087-F169B8F91CED}"/>
    <cellStyle name="TotRow - Style8 3 4 2" xfId="15998" xr:uid="{E2707638-67E7-4630-B4C9-AFE3CD902441}"/>
    <cellStyle name="TotRow - Style8 3 4 3" xfId="17460" xr:uid="{C25692A6-302A-4379-9D75-7943BE3FA0EE}"/>
    <cellStyle name="TotRow - Style8 3 5" xfId="14827" xr:uid="{B2A6E212-03F3-4B35-B653-B583A55BF179}"/>
    <cellStyle name="TotRow - Style8 4" xfId="4955" xr:uid="{58FADBBC-655D-4676-8A34-6D86C20D5577}"/>
    <cellStyle name="TotRow - Style8 4 2" xfId="11223" xr:uid="{39ED347F-3D55-4A78-B4AC-B6261B5027AB}"/>
    <cellStyle name="TotRow - Style8 4 2 2" xfId="13535" xr:uid="{7133ED7E-46C6-44C0-A2F3-E538048861C9}"/>
    <cellStyle name="TotRow - Style8 4 2 2 2" xfId="16573" xr:uid="{BC98FF4E-B49A-4984-B8D6-C06DA2FE5DF3}"/>
    <cellStyle name="TotRow - Style8 4 2 2 3" xfId="18066" xr:uid="{3FCBBD16-D9E5-4A94-B3A0-D624D3034F26}"/>
    <cellStyle name="TotRow - Style8 4 2 3" xfId="15370" xr:uid="{F649A1BA-CEBD-4955-8083-FC2D744238D5}"/>
    <cellStyle name="TotRow - Style8 4 3" xfId="12761" xr:uid="{1371A49A-2DDE-4AB1-9023-8FBA08D462F4}"/>
    <cellStyle name="TotRow - Style8 4 3 2" xfId="16000" xr:uid="{57FDCDF3-D624-4B4D-B769-A0E2B5247430}"/>
    <cellStyle name="TotRow - Style8 4 3 3" xfId="17462" xr:uid="{60034E8B-AB8D-4E39-9E12-CC8B7D0E152B}"/>
    <cellStyle name="TotRow - Style8 4 4" xfId="14829" xr:uid="{F8F8E0E5-E5D1-4F39-BE65-E68A312FF115}"/>
    <cellStyle name="TotRow - Style8 5" xfId="4956" xr:uid="{F14561F6-ADC0-47A3-A429-9E5A4321B7AB}"/>
    <cellStyle name="TotRow - Style8 5 2" xfId="11224" xr:uid="{A6A3A028-7905-4341-9375-0F3D9D9A48CC}"/>
    <cellStyle name="TotRow - Style8 5 2 2" xfId="13536" xr:uid="{4ED4B540-0B1E-434F-9BAA-A4C447ADBD0F}"/>
    <cellStyle name="TotRow - Style8 5 2 2 2" xfId="16574" xr:uid="{3491D64F-6791-445E-BA8D-17DBC1BFF558}"/>
    <cellStyle name="TotRow - Style8 5 2 2 3" xfId="18067" xr:uid="{81CD95D5-5302-4E7D-BA5F-AD75BDEEA02D}"/>
    <cellStyle name="TotRow - Style8 5 2 3" xfId="15371" xr:uid="{01972114-7F49-4146-8B67-66D0F7E1C4F2}"/>
    <cellStyle name="TotRow - Style8 5 3" xfId="12762" xr:uid="{B231C9D4-FDE4-4888-9ECC-504BF5463FB3}"/>
    <cellStyle name="TotRow - Style8 5 3 2" xfId="16001" xr:uid="{683ED205-DEA4-45F3-A56C-BEAC0743BC8C}"/>
    <cellStyle name="TotRow - Style8 5 3 3" xfId="17463" xr:uid="{E7D7CE02-76E4-4DF1-B5D5-13C7465B6B76}"/>
    <cellStyle name="TotRow - Style8 5 4" xfId="14830" xr:uid="{C73B5FAC-94AC-4CEF-928C-A7F3D324D16E}"/>
    <cellStyle name="TotRow - Style8 6" xfId="4957" xr:uid="{43267214-E513-4364-AB62-ACE1298A724B}"/>
    <cellStyle name="TotRow - Style8 6 2" xfId="11225" xr:uid="{C56FB384-327F-41AF-AA65-60CE5FAD84C0}"/>
    <cellStyle name="TotRow - Style8 6 2 2" xfId="13537" xr:uid="{35713D63-036B-4038-BB50-22717A7E6D53}"/>
    <cellStyle name="TotRow - Style8 6 2 2 2" xfId="16575" xr:uid="{753E54A7-50E3-4FD7-8FD4-5373F9139885}"/>
    <cellStyle name="TotRow - Style8 6 2 2 3" xfId="18068" xr:uid="{B62EB9CE-9B39-48F6-AB55-C5278D3CA87F}"/>
    <cellStyle name="TotRow - Style8 6 2 3" xfId="15372" xr:uid="{FA0E3C5A-3329-415B-A771-5B383F0EDB79}"/>
    <cellStyle name="TotRow - Style8 6 3" xfId="12763" xr:uid="{338A055C-B9D7-4E1F-BD73-848656232022}"/>
    <cellStyle name="TotRow - Style8 6 3 2" xfId="16002" xr:uid="{7BAE3C3C-2753-465F-8E11-5E7EB0CD937B}"/>
    <cellStyle name="TotRow - Style8 6 3 3" xfId="17464" xr:uid="{9FDCE2E1-02EC-40F9-9420-8297410802D2}"/>
    <cellStyle name="TotRow - Style8 6 4" xfId="14831" xr:uid="{003D5851-93B1-4A97-B0F9-F6D304314944}"/>
    <cellStyle name="TotRow - Style8 7" xfId="11218" xr:uid="{41F10DC9-3B69-4905-9309-E9FD41716BE7}"/>
    <cellStyle name="TotRow - Style8 7 2" xfId="13530" xr:uid="{8DE864CA-26D4-4B75-A77D-EC4F312ACB4A}"/>
    <cellStyle name="TotRow - Style8 7 2 2" xfId="16568" xr:uid="{AAA4ACCD-CB85-4BB6-AE20-9A4EAFFAB716}"/>
    <cellStyle name="TotRow - Style8 7 2 3" xfId="18061" xr:uid="{FCBC4E55-B122-45F7-BFDD-A0A50E8EB51F}"/>
    <cellStyle name="TotRow - Style8 7 3" xfId="15365" xr:uid="{9D6F5CEB-0867-4318-91AF-9B5EAE9B4FF9}"/>
    <cellStyle name="TotRow - Style8 8" xfId="12756" xr:uid="{AB1C6034-63B5-48C3-816A-43FEEE2E8271}"/>
    <cellStyle name="TotRow - Style8 8 2" xfId="15995" xr:uid="{24DE2FBD-81F7-443C-AE59-2A5502D11121}"/>
    <cellStyle name="TotRow - Style8 8 3" xfId="17457" xr:uid="{E07DE93C-CD40-483B-8D30-0769E1512C66}"/>
    <cellStyle name="TotRow - Style8 9" xfId="14824" xr:uid="{A870FDFD-9035-4EC7-904A-E2EFCE40A1F3}"/>
    <cellStyle name="Tusental (0)_pldt" xfId="2085" xr:uid="{D0DA10AF-C1A7-4CFD-8484-0CC67E62EA42}"/>
    <cellStyle name="Tusental_A-listan (fixad)" xfId="4958" xr:uid="{D599F7F4-4A29-42D7-AE68-C0C7D5A63218}"/>
    <cellStyle name="Ù┼" xfId="4959" xr:uid="{B4DBD8EF-9788-46FD-A34E-CD9BA8EC6683}"/>
    <cellStyle name="User_Defined_C" xfId="4960" xr:uid="{5B6B3614-38FB-4742-BF21-667A2EA78861}"/>
    <cellStyle name="Value" xfId="4961" xr:uid="{C039CE88-9D3B-403D-859B-0FC16CD992DA}"/>
    <cellStyle name="Value 2" xfId="11226" xr:uid="{DCA97103-25A9-402B-8394-E5B7DFABA6C5}"/>
    <cellStyle name="Value 2 2" xfId="12002" xr:uid="{84B0169F-514E-4647-A910-0B3494A1D512}"/>
    <cellStyle name="Value 2 2 2" xfId="13820" xr:uid="{6F6255F2-3770-430B-BE31-C59C49689899}"/>
    <cellStyle name="Value 2 2 2 2" xfId="16802" xr:uid="{2FADC205-DE2F-49CF-8439-4E8894D9C07D}"/>
    <cellStyle name="Value 2 2 2 3" xfId="18334" xr:uid="{F87FA20C-1A7C-49F3-9389-F98C3A6A8A6B}"/>
    <cellStyle name="Value 2 2 2 4" xfId="14331" xr:uid="{292EB389-1F23-408C-AB82-AEDA3EA3EC1C}"/>
    <cellStyle name="Value 2 2 3" xfId="15532" xr:uid="{2651BF5D-54BE-46F4-9C22-09A5A6204F7A}"/>
    <cellStyle name="Value 2 2 4" xfId="16959" xr:uid="{BD5C16C6-2145-4F9D-A542-FE4346649675}"/>
    <cellStyle name="Value 2 2 5" xfId="14052" xr:uid="{9729062F-EF90-4DE9-A6EB-D92377BB085E}"/>
    <cellStyle name="Value 2 3" xfId="13538" xr:uid="{66A3917F-02AB-499C-8C51-18CA264FC18F}"/>
    <cellStyle name="Value 2 3 2" xfId="18069" xr:uid="{74D5F15C-E651-4B1B-B799-C6040A68CAC8}"/>
    <cellStyle name="Value 2 4" xfId="16875" xr:uid="{974DEB16-ACE6-4CB9-B9A4-5C2B400BA9E9}"/>
    <cellStyle name="Value 2 5" xfId="12733" xr:uid="{C30687CC-8FE0-4FA4-977F-60D9CA506325}"/>
    <cellStyle name="Value 3" xfId="11821" xr:uid="{299279D1-961C-4574-BB0E-3D6CCF952C7C}"/>
    <cellStyle name="Value 3 2" xfId="12049" xr:uid="{A8B1C356-48B5-4D63-B20D-413D44979115}"/>
    <cellStyle name="Value 3 2 2" xfId="13867" xr:uid="{5F9E2C64-B334-40BE-BACD-9C8E41C1EB58}"/>
    <cellStyle name="Value 3 2 2 2" xfId="16845" xr:uid="{5EFC2B07-3FD8-4699-914D-6D97F6DD7353}"/>
    <cellStyle name="Value 3 2 2 3" xfId="18381" xr:uid="{7224BA8E-2F0A-4E06-B231-B01F14D10196}"/>
    <cellStyle name="Value 3 2 2 4" xfId="14374" xr:uid="{92E9DF1A-DB88-4961-A058-17E93DBBC2CB}"/>
    <cellStyle name="Value 3 2 3" xfId="15556" xr:uid="{4F0A4B15-D126-42BB-9776-CE14D046B5CA}"/>
    <cellStyle name="Value 3 2 4" xfId="16984" xr:uid="{8BDCE041-2BF6-4FF1-8F47-F4231138FFC4}"/>
    <cellStyle name="Value 3 2 5" xfId="14089" xr:uid="{B060F427-4018-42EE-B4D0-B1BB39E67372}"/>
    <cellStyle name="Value 3 3" xfId="13739" xr:uid="{E2A6645A-9BB3-40C0-AFDE-091679AC2B48}"/>
    <cellStyle name="Value 3 3 2" xfId="18258" xr:uid="{7A044F97-E517-4B6A-9621-C5A247EC0B3A}"/>
    <cellStyle name="Value 3 4" xfId="16914" xr:uid="{317A776A-32E2-4013-A623-5DF997C9EDC6}"/>
    <cellStyle name="Value 3 5" xfId="13338" xr:uid="{326B7475-3063-4C47-BDB6-5181E3FA91BC}"/>
    <cellStyle name="Value 4" xfId="11967" xr:uid="{F80517D7-719A-48C5-BE82-D3423F79FDCA}"/>
    <cellStyle name="Value 4 2" xfId="13785" xr:uid="{FF559446-FCCF-43B4-A61A-7470943CBBCD}"/>
    <cellStyle name="Value 4 2 2" xfId="16771" xr:uid="{029E2F51-DC6A-442D-BFBA-2CBFFBE6FBC8}"/>
    <cellStyle name="Value 4 2 3" xfId="18299" xr:uid="{1AC00D96-03B8-40DD-952F-432A71962A51}"/>
    <cellStyle name="Value 4 2 4" xfId="14300" xr:uid="{5399DE2F-4C6A-44CA-8E69-F1975D3AF694}"/>
    <cellStyle name="Value 4 3" xfId="15515" xr:uid="{E2D69C00-4CEB-445D-AB83-1F9D744D3218}"/>
    <cellStyle name="Value 4 4" xfId="16940" xr:uid="{196528BE-9E33-4F05-8C08-5D6A77943290}"/>
    <cellStyle name="Value 4 5" xfId="14021" xr:uid="{C77B3E7C-7425-4FC3-8F80-2E8E404AEACF}"/>
    <cellStyle name="Value 5" xfId="12764" xr:uid="{E927ECF9-E02F-44EF-B998-C0AEA62996D7}"/>
    <cellStyle name="Value 5 2" xfId="17465" xr:uid="{1EE6F3CC-427A-421A-94E7-A4DF64C5813A}"/>
    <cellStyle name="Value 6" xfId="14855" xr:uid="{C122FC7D-FB91-426E-AA53-B28706940BE2}"/>
    <cellStyle name="Value 7" xfId="13093" xr:uid="{710293B8-9105-49E0-A17F-ECB365E63F49}"/>
    <cellStyle name="Valuta (0)_pldt" xfId="4962" xr:uid="{A33079C5-7996-45BD-811D-559AE736C31E}"/>
    <cellStyle name="Valuta_NPV" xfId="4963" xr:uid="{93A61A94-4DB4-4472-87D8-D66D1673DCF9}"/>
    <cellStyle name="Valuutta_BINV" xfId="4964" xr:uid="{51D87484-7259-44B1-9F9D-1B6D66732E8B}"/>
    <cellStyle name="Währung [0]_Compiling Utility Macros" xfId="4965" xr:uid="{4959AD66-6A42-45BE-99C6-682B13645169}"/>
    <cellStyle name="Währung_Compiling Utility Macros" xfId="4966" xr:uid="{DE541B26-3176-46C7-8338-465C5AEF97EF}"/>
    <cellStyle name="Warning Text 10" xfId="6708" xr:uid="{AE3AC329-487A-4544-BC79-95CBCDE63A63}"/>
    <cellStyle name="Warning Text 11" xfId="6709" xr:uid="{CCD03BEE-F5E9-4873-AF68-FCC9B4DE311E}"/>
    <cellStyle name="Warning Text 12" xfId="6710" xr:uid="{80996D98-BDEC-4FA1-8867-E2B0EEE179FB}"/>
    <cellStyle name="Warning Text 13" xfId="6711" xr:uid="{98217FFF-A929-4061-AD4A-C37DC726BCBC}"/>
    <cellStyle name="Warning Text 14" xfId="6712" xr:uid="{2A354E30-36D2-45B5-85A5-57A1329C8CFB}"/>
    <cellStyle name="Warning Text 15" xfId="6713" xr:uid="{6D56658C-03AC-4A76-A054-03519C6E1E0C}"/>
    <cellStyle name="Warning Text 16" xfId="115" xr:uid="{40D4A72D-C1E2-4267-8136-48CC08428DCA}"/>
    <cellStyle name="Warning Text 2" xfId="4967" xr:uid="{24A3A31A-A3B6-4F20-BD1A-5EC1DD8CB1B1}"/>
    <cellStyle name="Warning Text 2 2" xfId="4968" xr:uid="{DBEBCA3D-CA31-43AF-A6EC-3BABC94A6D73}"/>
    <cellStyle name="Warning Text 2 2 2" xfId="4969" xr:uid="{5011F109-B913-4A2E-8ABD-9421C8AE65F4}"/>
    <cellStyle name="Warning Text 2 2 2 2" xfId="11229" xr:uid="{118EA7F6-7993-4F72-9CA0-13C73DBB60DD}"/>
    <cellStyle name="Warning Text 2 2 3" xfId="11228" xr:uid="{B2B267EC-FE43-4D58-80AA-085455FAF02E}"/>
    <cellStyle name="Warning Text 2 2 4" xfId="6715" xr:uid="{8858D9B5-938C-4F59-BED4-63728BF28450}"/>
    <cellStyle name="Warning Text 2 3" xfId="4970" xr:uid="{78FF2914-5666-498A-A99D-ED03075FC214}"/>
    <cellStyle name="Warning Text 2 3 2" xfId="11230" xr:uid="{B640C099-B4B7-4838-BA95-E932A5ACF28B}"/>
    <cellStyle name="Warning Text 2 4" xfId="4971" xr:uid="{21BDCD52-2225-46AB-B386-1D731FC1FDF1}"/>
    <cellStyle name="Warning Text 2 4 2" xfId="11231" xr:uid="{C7E61714-7699-426B-8375-90AA57FF9291}"/>
    <cellStyle name="Warning Text 2 5" xfId="4972" xr:uid="{AF0A7A22-D795-49F8-82EF-F9A8DE9D9B2E}"/>
    <cellStyle name="Warning Text 2 5 2" xfId="11232" xr:uid="{D95F13EA-D481-4B47-9780-D1770FCBE058}"/>
    <cellStyle name="Warning Text 2 6" xfId="4973" xr:uid="{E22A2419-24FA-42E8-9815-1189A8018C77}"/>
    <cellStyle name="Warning Text 2 6 2" xfId="11233" xr:uid="{7F7ADE05-CA3E-477F-A58E-14C1E3DBEC90}"/>
    <cellStyle name="Warning Text 2 7" xfId="4974" xr:uid="{D97D9163-8079-4FDF-959C-C007EEDB4F88}"/>
    <cellStyle name="Warning Text 2 7 2" xfId="11234" xr:uid="{9FF9F2E5-F0F8-4260-9C38-8E383F54BBD4}"/>
    <cellStyle name="Warning Text 2 8" xfId="11227" xr:uid="{101E3C7E-30A2-436B-B584-3518AB36522C}"/>
    <cellStyle name="Warning Text 2 9" xfId="6714" xr:uid="{7BF184DC-9461-4354-A60D-DB8E4860E462}"/>
    <cellStyle name="Warning Text 3" xfId="4975" xr:uid="{031A2385-0CA7-4446-8A4B-FADF3CA64150}"/>
    <cellStyle name="Warning Text 3 2" xfId="4976" xr:uid="{11F9683A-2C78-46DF-9322-8103933A97EA}"/>
    <cellStyle name="Warning Text 3 2 2" xfId="11236" xr:uid="{3C3C37AA-7A66-4C7B-9FE6-29BAD6DF38E0}"/>
    <cellStyle name="Warning Text 3 3" xfId="11235" xr:uid="{58A4ACE7-7A66-4D34-9C7A-C236C36E74A4}"/>
    <cellStyle name="Warning Text 3 4" xfId="6716" xr:uid="{3B3D186F-E5E1-4C1F-81A4-F9E37563DAE3}"/>
    <cellStyle name="Warning Text 4" xfId="4977" xr:uid="{6A0C557D-2EA2-45EF-AC6B-AB0A8AD33401}"/>
    <cellStyle name="Warning Text 4 2" xfId="11237" xr:uid="{ADD60842-3652-4E2F-B140-F6DE42E57A6E}"/>
    <cellStyle name="Warning Text 4 3" xfId="6717" xr:uid="{21ED718B-CBEE-427D-AF0F-762EAE81229D}"/>
    <cellStyle name="Warning Text 5" xfId="4978" xr:uid="{136B578E-BE5D-48D8-9020-C45F2E9C4FF8}"/>
    <cellStyle name="Warning Text 5 2" xfId="11238" xr:uid="{2674785A-662D-4A8A-9726-DE65D894E706}"/>
    <cellStyle name="Warning Text 5 3" xfId="6718" xr:uid="{BB75DDC5-12EE-48A3-A977-683EA94A147C}"/>
    <cellStyle name="Warning Text 6" xfId="6719" xr:uid="{7270BFEC-9EE2-4413-B719-EB097ABC902C}"/>
    <cellStyle name="Warning Text 7" xfId="6720" xr:uid="{C148D60B-00E4-4AC0-9A5A-34F0E9D673CE}"/>
    <cellStyle name="Warning Text 8" xfId="6721" xr:uid="{F28EA5BD-DB6A-42A2-8259-EA4C22207EFB}"/>
    <cellStyle name="Warning Text 9" xfId="6722" xr:uid="{07F724B8-F6E7-4EE1-9745-B9040F7C5D6E}"/>
    <cellStyle name="WHead - Style2" xfId="4979" xr:uid="{1E2CA7A9-FC09-4717-A864-4435BE2A2798}"/>
    <cellStyle name="WHead - Style2 2" xfId="11239" xr:uid="{27E80E0B-D1FB-432C-B41F-BF67950DB177}"/>
    <cellStyle name="WHead - Style2 2 2" xfId="13540" xr:uid="{8241451E-E937-4199-AB9D-9A83493D7974}"/>
    <cellStyle name="WHead - Style2 2 2 2" xfId="16576" xr:uid="{7C43E48D-6548-4A03-9B0F-3DDBD134C803}"/>
    <cellStyle name="WHead - Style2 2 2 3" xfId="18070" xr:uid="{F06B50BD-0269-4855-B95D-40262B3A2096}"/>
    <cellStyle name="WHead - Style2 2 2 4" xfId="14218" xr:uid="{2429CE4D-D8B1-4807-A51E-EA521E43BF72}"/>
    <cellStyle name="WHead - Style2 2 3" xfId="16876" xr:uid="{D9934D68-8D7B-46FE-9A59-38A304723B93}"/>
    <cellStyle name="WHead - Style2 2 4" xfId="13539" xr:uid="{FA9B47B4-F281-4B59-B324-680E0DC427E0}"/>
    <cellStyle name="WHead - Style2 3" xfId="11822" xr:uid="{C25E54F3-F375-491A-97B6-DCA0A3A0B2D9}"/>
    <cellStyle name="WHead - Style2 3 2" xfId="13740" xr:uid="{F1C29834-7839-4B1E-8523-38D1A5ED6488}"/>
    <cellStyle name="WHead - Style2 3 2 2" xfId="16732" xr:uid="{7C28D1A6-A7DA-4A8A-8672-87E0E84F896B}"/>
    <cellStyle name="WHead - Style2 3 2 3" xfId="18259" xr:uid="{0E89D391-7B8E-4A27-B7E4-942E73FD2A8C}"/>
    <cellStyle name="WHead - Style2 3 2 4" xfId="14261" xr:uid="{EFF9CE47-D6F8-4C9B-825C-19AE3FF04FB3}"/>
    <cellStyle name="WHead - Style2 3 3" xfId="16915" xr:uid="{8D8EA0F5-DADF-4B77-9163-DAEBF0648F68}"/>
    <cellStyle name="WHead - Style2 3 4" xfId="12334" xr:uid="{93955019-E74A-40FD-84E9-299E31A65746}"/>
    <cellStyle name="WHead - Style2 4" xfId="12766" xr:uid="{B66CA09D-3225-46AD-A27C-AD2AB137EA64}"/>
    <cellStyle name="WHead - Style2 4 2" xfId="16003" xr:uid="{44CF183D-7D00-4E49-B0A9-08CF308EC893}"/>
    <cellStyle name="WHead - Style2 4 3" xfId="17466" xr:uid="{53023F41-52C0-4C62-AE8D-72E8EE69802A}"/>
    <cellStyle name="WHead - Style2 4 4" xfId="14151" xr:uid="{E1642D0D-3BAA-4FC6-92E7-B4D53DA58D1B}"/>
    <cellStyle name="WHead - Style2 5" xfId="14599" xr:uid="{D879587A-F9CE-4454-A48F-8C48BA7CCF82}"/>
    <cellStyle name="WHead - Style2 6" xfId="12382" xr:uid="{D8326753-2E9C-441B-A02A-CAB3CDFCB693}"/>
    <cellStyle name="wrap" xfId="4980" xr:uid="{1A82BB38-2916-448F-8959-A251CFE193AB}"/>
    <cellStyle name="x" xfId="4981" xr:uid="{A7AEEB82-F3D1-4B39-ADB4-752C3016385F}"/>
    <cellStyle name="x 2" xfId="4982" xr:uid="{B43FEB14-BFBE-40FA-B225-51E573A5D46D}"/>
    <cellStyle name="x 2 2" xfId="11241" xr:uid="{33CB6A53-FC93-4812-BC6B-5307AEE2C7A3}"/>
    <cellStyle name="x 3" xfId="11240" xr:uid="{84136679-34A2-4B0A-BF05-BB04D427A7B3}"/>
    <cellStyle name="x_Aud Sch - Ori Sys (M) 07 (7.5.07)" xfId="4983" xr:uid="{0580369F-125B-4963-81A9-06F3A3C79F68}"/>
    <cellStyle name="x_Aud Sch - Ori Sys (M) 07 (7.5.07) 2" xfId="11242" xr:uid="{5593D1C2-0FDE-497B-9F1F-BFB60DF570BF}"/>
    <cellStyle name="x_Aud Sch - Ori Sys (M) 07 (7.5.07)_cassie" xfId="4984" xr:uid="{22678FD1-374E-4680-9DD2-2561715AFAD8}"/>
    <cellStyle name="x_Aud Sch - Ori Sys (M) 07 (7.5.07)_cassie 2" xfId="11243" xr:uid="{C20CDFF8-839D-4865-BBDC-3487E00D085C}"/>
    <cellStyle name="x_Aud Sch - Ori Sys (M) 07 (7.5.07)_GFES-AWP(IS)-311208" xfId="4985" xr:uid="{5568525E-12CE-4DD4-9D3A-BECFE08FB4D1}"/>
    <cellStyle name="x_Aud Sch - Ori Sys (M) 07 (7.5.07)_GFES-AWP(IS)-311208 2" xfId="11244" xr:uid="{E046C32B-EBD4-445A-BA0D-D12DD61D4B78}"/>
    <cellStyle name="x_Aud Sch - Ori Sys (M) 07 (7.5.07)_GFS OB and sales test" xfId="4986" xr:uid="{78A0CDBA-CFEE-47FE-8F49-D394FF45FEAD}"/>
    <cellStyle name="x_Aud Sch - Ori Sys (M) 07 (7.5.07)_GFS OB and sales test 2" xfId="11245" xr:uid="{7D592F61-307C-446C-AC7F-72BC9E818FAA}"/>
    <cellStyle name="x_Aud Sch - Ori Sys (M) 07 (7.5.07)_GFS-awp (BS) 08" xfId="4987" xr:uid="{27A352B9-CF90-41C5-B8C3-7CD28B7AA219}"/>
    <cellStyle name="x_Aud Sch - Ori Sys (M) 07 (7.5.07)_GFS-awp (BS) 08 2" xfId="11246" xr:uid="{5E7542E0-BF7B-47B4-88E5-02E0995A38EE}"/>
    <cellStyle name="x_Aud Sch - Ori Sys (M) 07 (7.5.07)_Penkopack-WP (BS) 08" xfId="4988" xr:uid="{75E3F5CD-D81E-41EF-A444-DA3C054555A5}"/>
    <cellStyle name="x_Aud Sch - Ori Sys (M) 07 (7.5.07)_Penkopack-WP (BS) 08 2" xfId="11247" xr:uid="{BC336906-E207-446D-9616-E0D14DAB5D1F}"/>
    <cellStyle name="x_Aud Sch - Ori Sys (M) 07 (7.5.07)_purchases test - orisoft systems" xfId="4989" xr:uid="{252A903E-09A7-4A82-B462-1DFEEB7D5A09}"/>
    <cellStyle name="x_Aud Sch - Ori Sys (M) 07 (7.5.07)_purchases test - orisoft systems 2" xfId="11248" xr:uid="{C6DBA430-3963-4176-B434-1B375ADB85DD}"/>
    <cellStyle name="x_Aud Sch - Ori Sys (M) 07 (7.5.07)_sales test-Orisoft" xfId="4990" xr:uid="{EC1CC6AA-2EDB-4159-A77A-9F5D8F3F301C}"/>
    <cellStyle name="x_Aud Sch - Ori Sys (M) 07 (7.5.07)_sales test-Orisoft 2" xfId="11249" xr:uid="{461EEC7D-2E4C-46D6-A81E-5ADEBDDC1E72}"/>
    <cellStyle name="x_Aud Sch - Ori Sys (M) 07 (7.5.07)_Spritvest-awp (BS) 08" xfId="4991" xr:uid="{7527830E-B701-43EF-B443-97C686A67011}"/>
    <cellStyle name="x_Aud Sch - Ori Sys (M) 07 (7.5.07)_Spritvest-awp (BS) 08 2" xfId="11250" xr:uid="{1589B599-63FB-4DC9-966B-329A1E840500}"/>
    <cellStyle name="x_Aud Sch - Ori Sys (M) 07 (7.5.07)_SPV 08 -mui" xfId="4992" xr:uid="{B8FC322A-725D-4158-B0F9-BEFD20649D3C}"/>
    <cellStyle name="x_Aud Sch - Ori Sys (M) 07 (7.5.07)_SPV 08 -mui 2" xfId="11251" xr:uid="{0B19B566-E7B8-4318-B1FD-33A6ECFCDD3F}"/>
    <cellStyle name="x_Aud Sch - Ori Sys (M) 07 (7.5.07)_WP(IS)-APOS" xfId="3966" xr:uid="{4CD86701-E570-453C-A022-8DAA05FE0A18}"/>
    <cellStyle name="x_Aud Sch - Ori Sys (M) 07 (7.5.07)_WP(IS)-APOS 2" xfId="10301" xr:uid="{E7337C94-71F1-454E-9AB9-B1A7CFEFF98E}"/>
    <cellStyle name="x_Aud Sch - Ori Sys (M) 07 (7.5.07)_WP-IS" xfId="4993" xr:uid="{997B05BA-F470-4574-8A85-21AE4AC194C1}"/>
    <cellStyle name="x_Aud Sch - Ori Sys (M) 07 (7.5.07)_WP-IS 2" xfId="11252" xr:uid="{736EF41C-8E1A-4A63-ABB5-667DCE80C8BA}"/>
    <cellStyle name="x_AWP" xfId="4994" xr:uid="{88822D18-0348-4EA6-9C78-E952B7349F5A}"/>
    <cellStyle name="x_AWP - FDI - 2004" xfId="4995" xr:uid="{F50AF583-23E5-4371-A666-0701C06C0ECD}"/>
    <cellStyle name="x_AWP - FDI - 2004 2" xfId="11254" xr:uid="{2DD2514C-460F-4531-AA32-00DC2C7CC6FD}"/>
    <cellStyle name="x_AWP - FDI - 2004_WP-IS" xfId="4996" xr:uid="{DBEF54E5-4289-4795-8A9D-157EDA88497C}"/>
    <cellStyle name="x_AWP - FDI - 2004_WP-IS 2" xfId="11255" xr:uid="{4D58DA81-9FA7-45E8-AB33-6B7E9CAF5DCC}"/>
    <cellStyle name="x_AWP 2" xfId="11253" xr:uid="{9434FF8E-734D-468C-8E72-C75D48DFB6BD}"/>
    <cellStyle name="x_AWP 3" xfId="11823" xr:uid="{CE096718-940D-4E5F-9D3E-92AC632BC4EC}"/>
    <cellStyle name="x_AWP(BS)-LST'08" xfId="4997" xr:uid="{7BFDEAB6-CAC4-4FA5-A235-471489797757}"/>
    <cellStyle name="x_AWP(BS)-LST'08 2" xfId="11256" xr:uid="{BA7AE590-5D8E-4B39-AA55-7587825F45AC}"/>
    <cellStyle name="x_AWP_WP-IS" xfId="4998" xr:uid="{34DFCE15-550F-4E9A-94F0-DF22C0641DF0}"/>
    <cellStyle name="x_AWP_WP-IS 2" xfId="11257" xr:uid="{FD80D7F0-CF07-4D09-97FC-1282CB163C46}"/>
    <cellStyle name="x_AWP-BS" xfId="4999" xr:uid="{206E4894-4880-44A0-9917-A3EBD980CA35}"/>
    <cellStyle name="x_AWP-BS 08 (new)" xfId="5000" xr:uid="{50E50B27-ECD2-40AD-95CE-D47B0B8F07D6}"/>
    <cellStyle name="x_AWP-BS 08 (new) 2" xfId="11259" xr:uid="{E212DF96-938E-47A4-B5A6-34D1F7026E68}"/>
    <cellStyle name="x_AWP-BS 2" xfId="11258" xr:uid="{42EE7F0C-F710-47B1-B86D-946178CDCDDE}"/>
    <cellStyle name="x_AWP-BS 3" xfId="11824" xr:uid="{8C611D44-6E92-481D-AB79-C15044060853}"/>
    <cellStyle name="x_AWP-BS winson 13.1.09" xfId="5001" xr:uid="{775EDCA0-4203-47DF-A0CD-E78B0DA4BC1C}"/>
    <cellStyle name="x_AWP-BS winson 13.1.09 2" xfId="11260" xr:uid="{951AF584-D96B-477D-81DF-B2BF5F7B4A0E}"/>
    <cellStyle name="x_AWP-stock 08" xfId="5002" xr:uid="{247BFEC5-0D92-4F22-88C5-C4AAB998D7E5}"/>
    <cellStyle name="x_AWP-stock 08 2" xfId="11261" xr:uid="{9197FFC2-8FAB-4E7C-969D-0CA7A5CCD113}"/>
    <cellStyle name="x_Bill payables - Jul'09" xfId="5003" xr:uid="{DACF8F2B-3BD7-4D54-98C5-397B792B4E1C}"/>
    <cellStyle name="x_Bill payables - Jul'09 2" xfId="11262" xr:uid="{733B6CCC-2F6D-407A-8122-AF4788623E85}"/>
    <cellStyle name="x_Book1" xfId="5004" xr:uid="{61675595-F232-4B0B-B917-F02215D923C4}"/>
    <cellStyle name="x_Book1 2" xfId="11263" xr:uid="{4C87EB49-863A-4FAB-8F02-2C254D446CBD}"/>
    <cellStyle name="x_Book3" xfId="5005" xr:uid="{19FA8684-1E9B-43C9-8B48-D2E42CF87FB0}"/>
    <cellStyle name="x_Book3 2" xfId="11264" xr:uid="{12D776BF-13A7-4715-89ED-E14C6891348A}"/>
    <cellStyle name="x_Book3_cassie" xfId="5006" xr:uid="{7EA45E73-7676-4B17-9976-2C587E40CCB5}"/>
    <cellStyle name="x_Book3_cassie 2" xfId="11265" xr:uid="{28017BE4-C461-4658-9A02-A4171F1A7AF7}"/>
    <cellStyle name="x_Book3_GFES-AWP(IS)-311208" xfId="5007" xr:uid="{0F40AA5A-C5C0-41DA-A78E-06DD4AEEA4FE}"/>
    <cellStyle name="x_Book3_GFES-AWP(IS)-311208 2" xfId="11266" xr:uid="{03FE2F01-51C2-4044-BC06-68C591C64A3F}"/>
    <cellStyle name="x_Book3_GFS OB and sales test" xfId="5008" xr:uid="{14E4A90F-021E-4E11-989D-581487A3C8BD}"/>
    <cellStyle name="x_Book3_GFS OB and sales test 2" xfId="11267" xr:uid="{937D60C4-5ED2-4454-A102-499821E77DC7}"/>
    <cellStyle name="x_Book3_GFS-awp (BS) 08" xfId="5009" xr:uid="{C9EB9C04-DEA3-4CBD-ADDE-E241FB8F03FE}"/>
    <cellStyle name="x_Book3_GFS-awp (BS) 08 2" xfId="11268" xr:uid="{963B8204-29D4-4C63-86E7-A516A4B6E401}"/>
    <cellStyle name="x_Book3_Penkopack-WP (BS) 08" xfId="5010" xr:uid="{25E036EB-8569-448A-95B0-95513A174443}"/>
    <cellStyle name="x_Book3_Penkopack-WP (BS) 08 2" xfId="11269" xr:uid="{A6189567-AB4C-4380-AD3A-FAA112CC26EE}"/>
    <cellStyle name="x_Book3_purchases test - orisoft systems" xfId="5011" xr:uid="{B5048346-DDA4-4661-83A7-E15A3C606E1E}"/>
    <cellStyle name="x_Book3_purchases test - orisoft systems 2" xfId="11270" xr:uid="{6E944862-7912-4293-9366-7AE619A508F3}"/>
    <cellStyle name="x_Book3_sales test-Orisoft" xfId="5012" xr:uid="{94C4E33E-C5CC-4FF9-964C-F971EF3377CA}"/>
    <cellStyle name="x_Book3_sales test-Orisoft 2" xfId="11271" xr:uid="{111B4DD8-B46C-4CA5-8752-5A960CC7DF35}"/>
    <cellStyle name="x_Book3_Spritvest-awp (BS) 08" xfId="5013" xr:uid="{4AFDC02E-B2D5-4DA1-BD39-E870EA7D0021}"/>
    <cellStyle name="x_Book3_Spritvest-awp (BS) 08 2" xfId="11272" xr:uid="{C33D86E8-40D3-4F13-B620-2A0219BA67C9}"/>
    <cellStyle name="x_Book3_SPV 08 -mui" xfId="5014" xr:uid="{BABAB9D0-DEAA-4BC5-95A8-15AE259F15E9}"/>
    <cellStyle name="x_Book3_SPV 08 -mui 2" xfId="11273" xr:uid="{7AE774C2-A8E1-4F0E-B6C0-4B223B6D7FDD}"/>
    <cellStyle name="x_Book3_WP(IS)-APOS" xfId="5015" xr:uid="{D87C21CF-9CA7-419D-B6B1-0FB0D362FE1A}"/>
    <cellStyle name="x_Book3_WP(IS)-APOS 2" xfId="11274" xr:uid="{B03C0896-D5AA-458E-B044-E0C3259B6481}"/>
    <cellStyle name="x_Book3_WP-IS" xfId="5016" xr:uid="{1F9CB4EF-6743-4B12-94AE-6E4D151D9F61}"/>
    <cellStyle name="x_Book3_WP-IS 2" xfId="11275" xr:uid="{9B6EF84D-A35E-45CA-8DAB-7B53709F1615}"/>
    <cellStyle name="x_Bookmark schedules 2007 BS" xfId="764" xr:uid="{F71A0641-FAA5-49B6-ADAC-53919482CFA1}"/>
    <cellStyle name="x_Bookmark schedules 2007 BS 2" xfId="7305" xr:uid="{6AFED165-48B6-4AE0-B4F8-0911A941877C}"/>
    <cellStyle name="x_BS wp" xfId="5017" xr:uid="{211205B2-0C2E-41BF-986B-BDD00DB183BE}"/>
    <cellStyle name="x_BS wp 2" xfId="11276" xr:uid="{72872847-DBD0-476C-81F1-74800DC55D79}"/>
    <cellStyle name="x_BS wp_BS wps" xfId="5018" xr:uid="{0BAEA47E-B91D-4888-8C46-E78D05323B5D}"/>
    <cellStyle name="x_BS wp_BS wps 2" xfId="11277" xr:uid="{117F1272-B97E-450F-B255-AD9042767733}"/>
    <cellStyle name="x_BS wps" xfId="3802" xr:uid="{C920B217-6CD0-4A68-803D-11163061F89D}"/>
    <cellStyle name="x_BS wps 2" xfId="10154" xr:uid="{DE29E82B-B6DF-4B69-B4E6-6193FBE39518}"/>
    <cellStyle name="x_BS wps-GFESS" xfId="5020" xr:uid="{4E6B60F2-7326-411A-A691-524CBE664A7A}"/>
    <cellStyle name="x_BS wps-GFESS 2" xfId="11279" xr:uid="{AAD4722F-D29D-4A90-92C5-B0F1C59AB84C}"/>
    <cellStyle name="x_cassie" xfId="5021" xr:uid="{57666BCC-B49B-4D2F-8891-360C33426077}"/>
    <cellStyle name="x_cassie 2" xfId="11280" xr:uid="{8101BE2F-BBC0-473E-8C96-DC95C851A4A0}"/>
    <cellStyle name="x_chef N Brew outstnading" xfId="3058" xr:uid="{DA369547-9E8A-443A-97F4-737C38331FE2}"/>
    <cellStyle name="x_chef N Brew outstnading 2" xfId="9463" xr:uid="{A144C6B5-00B2-4701-B670-ABA2AC947A6B}"/>
    <cellStyle name="x_Copy of WP-BS 09-old" xfId="5022" xr:uid="{A73D1F48-D40F-4422-B34A-274A334AE837}"/>
    <cellStyle name="x_Copy of WP-BS 09-old 2" xfId="11281" xr:uid="{14AB8890-1AEF-4DC4-93DF-003447C57D4C}"/>
    <cellStyle name="x_DETAIL OF FD 2008" xfId="5023" xr:uid="{F052B473-1F3A-46EF-B3FE-6B9DBDCB7DFD}"/>
    <cellStyle name="x_DETAIL OF FD 2008 2" xfId="11282" xr:uid="{8DA0DB5E-2C7B-4CE5-B1DA-2E9C6C697029}"/>
    <cellStyle name="x_Due D schedule" xfId="5024" xr:uid="{617091A9-7A35-4829-A02C-154E0C11FE6F}"/>
    <cellStyle name="x_Due D schedule 2" xfId="11283" xr:uid="{4A487A84-339B-43F5-8E51-5F15844328CD}"/>
    <cellStyle name="x_E-tech (BS) 09" xfId="5025" xr:uid="{130FED4B-FF6B-4C09-BDB2-71973FED11DA}"/>
    <cellStyle name="x_E-tech (BS) 09 2" xfId="11284" xr:uid="{FAC772CF-FEAC-488F-B7F9-EF11221881AC}"/>
    <cellStyle name="x_E-tech (BS) 09-KC" xfId="5026" xr:uid="{0A85FE47-3639-4844-B23D-6DA718DCF50B}"/>
    <cellStyle name="x_E-tech (BS) 09-KC 2" xfId="11285" xr:uid="{858A382D-9011-418F-90D1-CBDB6FC64550}"/>
    <cellStyle name="x_FA lead 06" xfId="5027" xr:uid="{9D6C7AA9-AED2-4E44-9DCE-A78561D9E41D}"/>
    <cellStyle name="x_FA lead 06 2" xfId="11286" xr:uid="{8FFFB323-4742-424E-A965-870F135D58D0}"/>
    <cellStyle name="x_FA lead 06_WP-IS" xfId="5028" xr:uid="{FD6B6962-05D1-495D-82A0-2DBB9EEEA2AA}"/>
    <cellStyle name="x_FA lead 06_WP-IS 2" xfId="11287" xr:uid="{28541764-5471-4967-947A-9BA0F6441555}"/>
    <cellStyle name="x_FA(Jul'09)-E-tech" xfId="5029" xr:uid="{296EED9C-2DAD-4B7D-BD36-19F1161488BE}"/>
    <cellStyle name="x_FA(Jul'09)-E-tech 2" xfId="11288" xr:uid="{7A73CFF1-1D03-491A-83A9-67F724BA0F83}"/>
    <cellStyle name="x_GFES-AWP(BS)-311208" xfId="5030" xr:uid="{A3CAC0DE-2597-458D-807D-438068566077}"/>
    <cellStyle name="x_GFES-AWP(BS)-311208 2" xfId="11289" xr:uid="{CEE54AE1-26BF-4F29-8FE4-CE609642EB62}"/>
    <cellStyle name="x_GFES-AWP(BS)-311208-old" xfId="5031" xr:uid="{CD29106D-5FD9-412D-9B2A-DE88CE387608}"/>
    <cellStyle name="x_GFES-AWP(BS)-311208-old 2" xfId="11290" xr:uid="{A1A5C565-AD25-4D12-AB67-AFB9EF745186}"/>
    <cellStyle name="x_GFES-AWP(IS)-311208" xfId="5032" xr:uid="{AB5ED0A3-2937-4378-AC3F-3431E7C9FB32}"/>
    <cellStyle name="x_GFES-AWP(IS)-311208 2" xfId="11291" xr:uid="{8BCEC310-5391-4C7B-AD10-78C59865759E}"/>
    <cellStyle name="x_GFES-insurance" xfId="5033" xr:uid="{CC4A3A8D-4B8D-4583-9CB1-7C921338A602}"/>
    <cellStyle name="x_GFES-insurance 2" xfId="11292" xr:uid="{379F3C4E-0022-4DEB-93B9-A6C061F6CF39}"/>
    <cellStyle name="x_GFI - IS 08" xfId="5034" xr:uid="{9B586F92-A5E6-42C2-A9B0-47959D1CC0C4}"/>
    <cellStyle name="x_GFI - IS 08 2" xfId="11293" xr:uid="{3C82E76C-59CA-4313-BEF5-ED757537CEFE}"/>
    <cellStyle name="x_GFS OB and sales test" xfId="3998" xr:uid="{1A26D511-49C8-46FC-8D4C-3C4076D1771A}"/>
    <cellStyle name="x_GFS OB and sales test 2" xfId="10332" xr:uid="{08B5FDA2-3200-4F77-B38E-07B5BC028F41}"/>
    <cellStyle name="x_GFS-awp (BS) 08" xfId="5035" xr:uid="{35D91AE5-5FB8-481B-9207-495A5D2410CC}"/>
    <cellStyle name="x_GFS-awp (BS) 08 2" xfId="11294" xr:uid="{DDFEFDF9-F62F-4194-9413-619EC61439ED}"/>
    <cellStyle name="x_GFS-BS" xfId="5036" xr:uid="{1507919A-0CD1-4152-99AD-C56C8AD973E0}"/>
    <cellStyle name="x_GFS-BS 2" xfId="11295" xr:uid="{6DA3538B-F5E7-455E-AC7D-88B697FADEDC}"/>
    <cellStyle name="x_Insurance coverage - P &amp; T" xfId="5037" xr:uid="{BF77A44F-D1AE-4671-8EFD-3D4BBACFAC84}"/>
    <cellStyle name="x_Insurance coverage - P &amp; T 2" xfId="11296" xr:uid="{B94186CC-1E65-4D11-A102-EB7F81FD7C14}"/>
    <cellStyle name="x_Insurance coverage - P &amp; T_WP-IS" xfId="5038" xr:uid="{30CBC79D-411D-46AD-8478-A24181B20374}"/>
    <cellStyle name="x_Insurance coverage - P &amp; T_WP-IS 2" xfId="11297" xr:uid="{5ADA32DC-05FF-4FBB-9745-FB2125CBF414}"/>
    <cellStyle name="x_kin choong(1)" xfId="5039" xr:uid="{A9C9CDD7-98C6-41FD-BF36-C9D6B1E49766}"/>
    <cellStyle name="x_kin choong(1) 2" xfId="11298" xr:uid="{F1EE1C7E-AB42-415A-A3AF-FC5B209F5FEC}"/>
    <cellStyle name="x_Kopacklables Press-awp (BS) 08" xfId="2924" xr:uid="{37AF9C9A-EE17-4FB1-B5EE-70DEF630D6AE}"/>
    <cellStyle name="x_Kopacklables Press-awp (BS) 08 1" xfId="5040" xr:uid="{18691190-CEDD-4C61-8BFE-316204A30E7B}"/>
    <cellStyle name="x_Kopacklables Press-awp (BS) 08 1 2" xfId="11299" xr:uid="{23E4503D-CD8B-4EF6-BC11-957DDA559A32}"/>
    <cellStyle name="x_Kopacklables Press-awp (BS) 08 2" xfId="9333" xr:uid="{A769D89C-EBBD-4F9A-92D6-4828C3E36C68}"/>
    <cellStyle name="x_Kopacklables Press-awp (BS) 08-OLD" xfId="5041" xr:uid="{07FAB1DE-FE1F-4152-896C-92610C8495B0}"/>
    <cellStyle name="x_Kopacklables Press-awp (BS) 08-OLD 2" xfId="11300" xr:uid="{1DEEE9DA-3AA5-4644-B5A2-E4A4AB2614E5}"/>
    <cellStyle name="x_KPSB AWP 08" xfId="5042" xr:uid="{7BC48FAA-5062-4A61-828A-D541500CD20A}"/>
    <cellStyle name="x_KPSB AWP 08 2" xfId="11301" xr:uid="{A47271C9-2335-4F7F-95DA-96E11B1E4DEF}"/>
    <cellStyle name="x_LO" xfId="5043" xr:uid="{3332DC86-3C5D-4183-9427-2D89D4FAF216}"/>
    <cellStyle name="x_LO 2" xfId="11302" xr:uid="{A161F079-3655-4D0F-856E-9BD81AEF5A87}"/>
    <cellStyle name="x_Makatas industries - carmen" xfId="3592" xr:uid="{251ED44B-4A07-413F-B06F-E5A2CD7515E6}"/>
    <cellStyle name="x_Makatas industries - carmen 2" xfId="9970" xr:uid="{8FED730F-7457-418E-964D-D4B2A53193D1}"/>
    <cellStyle name="x_Makatas Marketing - carmen" xfId="5044" xr:uid="{AA97DB90-2E75-44DE-867A-BBAEB21E1240}"/>
    <cellStyle name="x_Makatas Marketing - carmen 2" xfId="11303" xr:uid="{FACABEF6-1E86-47F7-86C8-14F12B934D53}"/>
    <cellStyle name="x_Makatas Marketing WP-BS 08" xfId="5045" xr:uid="{9041BF24-740B-45D0-A61D-F4E1A7A33182}"/>
    <cellStyle name="x_Makatas Marketing WP-BS 08 2" xfId="11304" xr:uid="{8D3E2771-418B-4D5E-90D2-4B9EE5BE2653}"/>
    <cellStyle name="x_markatas industry - Awp" xfId="5046" xr:uid="{5F82396C-C0FD-439F-84D8-E00B4E81431C}"/>
    <cellStyle name="x_markatas industry - Awp 2" xfId="11305" xr:uid="{D76095A3-CD27-4DCB-AE75-5979B7D214AA}"/>
    <cellStyle name="x_MITV All AWP" xfId="5047" xr:uid="{6999F5DF-1F76-42BB-BBE6-B8C52BD8EE99}"/>
    <cellStyle name="x_MITV All AWP 2" xfId="11306" xr:uid="{93C31796-44AD-4A5E-A2F3-E3E10F89BA65}"/>
    <cellStyle name="x_MITV All AWP_WP-IS" xfId="5048" xr:uid="{B026A49F-B28A-4E8F-BA6C-83A5A0C0E150}"/>
    <cellStyle name="x_MITV All AWP_WP-IS 2" xfId="11307" xr:uid="{2F56F1A7-D484-41EC-B7F6-B06D9CAB4217}"/>
    <cellStyle name="x_Orisoft system 08 awp" xfId="5049" xr:uid="{8120F1FE-5433-43DC-BEF2-85B96FCC2955}"/>
    <cellStyle name="x_Orisoft system 08 awp 2" xfId="11308" xr:uid="{3B826864-0AD8-4884-8653-239945AC79DB}"/>
    <cellStyle name="x_Orisoft system 08 awp-B4" xfId="3727" xr:uid="{DFE5138B-FBD6-41A5-9091-CF748C7E41F5}"/>
    <cellStyle name="x_Orisoft system 08 awp-B4 2" xfId="10087" xr:uid="{47F5FC7A-C942-4C95-903A-BC25C6BE88A0}"/>
    <cellStyle name="x_Orisoft system 08 awp-YILANG" xfId="5050" xr:uid="{DCDF293D-D269-4CDE-958C-3458CB5793B2}"/>
    <cellStyle name="x_Orisoft system 08 awp-YILANG 2" xfId="11309" xr:uid="{5E44E1C8-D0A8-4A7C-AC75-AFF58881DF27}"/>
    <cellStyle name="x_Penkopack Due D analysis" xfId="5051" xr:uid="{6B1C29CB-9F73-4F71-8B4E-4B0470AE978B}"/>
    <cellStyle name="x_Penkopack Due D analysis 2" xfId="11310" xr:uid="{E323CC89-0615-4CA0-8F54-F63931C4B4E0}"/>
    <cellStyle name="x_Penkopack FA" xfId="5052" xr:uid="{2C474D2D-E13D-4931-9CD0-1CD5FC4C2DFB}"/>
    <cellStyle name="x_Penkopack FA 2" xfId="11311" xr:uid="{6ADF7504-6A0A-4891-82F8-6806669D1563}"/>
    <cellStyle name="x_Penkopack sdn. bhd." xfId="5053" xr:uid="{FB519CC9-F110-4188-AC0D-0BF880424E14}"/>
    <cellStyle name="x_Penkopack sdn. bhd. 2" xfId="11312" xr:uid="{0BF394F2-7E8D-4A44-9FC5-1EC59E12A529}"/>
    <cellStyle name="x_Penkopack-WP (BS) 08" xfId="5054" xr:uid="{38575157-3BE4-40BA-A097-464C4538152A}"/>
    <cellStyle name="x_Penkopack-WP (BS) 08 2" xfId="11313" xr:uid="{5CB14A6F-C131-4CC6-8F7E-5A9AF7D0B875}"/>
    <cellStyle name="x_PTPP schedules 2007" xfId="5055" xr:uid="{F5528040-EEC1-428F-9C2F-2339AC2892A3}"/>
    <cellStyle name="x_PTPP schedules 2007 2" xfId="11314" xr:uid="{77923C51-7BA5-4A25-903D-844F460B408B}"/>
    <cellStyle name="x_PTPP schedules 2007_WP-IS" xfId="5056" xr:uid="{9941B914-822F-4FD6-A7B5-FF62BF07728A}"/>
    <cellStyle name="x_PTPP schedules 2007_WP-IS 2" xfId="11315" xr:uid="{4F53AA30-54D3-4FA5-8B65-2047435B72FB}"/>
    <cellStyle name="x_purchases test - orisoft systems" xfId="5057" xr:uid="{6F2EFAF5-83F9-4CF0-8CF2-85B0F3B78046}"/>
    <cellStyle name="x_purchases test - orisoft systems 2" xfId="11316" xr:uid="{85408D9C-1CEE-45F5-9ABD-248A95639F77}"/>
    <cellStyle name="x_Pustaka zaman - awp (BS)07" xfId="5058" xr:uid="{B2D948E5-FBE8-44EC-8F1F-51A7797E8FC2}"/>
    <cellStyle name="x_Pustaka zaman - awp (BS)07 2" xfId="11317" xr:uid="{33E438FF-5F73-4E80-9D18-D53BEAF91666}"/>
    <cellStyle name="x_REINHAUSEN AWP 2005" xfId="5059" xr:uid="{61A9E589-3EDC-4E0D-A2E9-80695E16377E}"/>
    <cellStyle name="x_REINHAUSEN AWP 2005 2" xfId="11318" xr:uid="{248E6A82-997C-4CA1-A0E3-58B54328C7C3}"/>
    <cellStyle name="x_REINHAUSEN AWP 2005_WP-IS" xfId="5060" xr:uid="{D80D8FF0-8863-429A-87CE-7CA7CA2C4802}"/>
    <cellStyle name="x_REINHAUSEN AWP 2005_WP-IS 2" xfId="11319" xr:uid="{E527C194-9B5F-40C8-9B1C-CE22130D5802}"/>
    <cellStyle name="x_sales test-Orisoft" xfId="5061" xr:uid="{6ECAA21B-0FB3-4F5B-B2F1-F4FEC3C42D03}"/>
    <cellStyle name="x_sales test-Orisoft 2" xfId="11320" xr:uid="{5461A66A-CD3F-4F89-8DB1-2A48AB6C9938}"/>
    <cellStyle name="x_Sample WP (BS)" xfId="5062" xr:uid="{C8E07CDE-BE79-4EC3-8F38-4616B15ECF14}"/>
    <cellStyle name="x_Sample WP (BS) 2" xfId="11321" xr:uid="{A8C43E9F-9532-4FCE-8A9A-C4C41EE6657B}"/>
    <cellStyle name="x_Sheng Foong IS &amp; BS AWP 07" xfId="5063" xr:uid="{BA61BD8B-5647-42E2-ADB3-5520D8894556}"/>
    <cellStyle name="x_Sheng Foong IS &amp; BS AWP 07 2" xfId="11322" xr:uid="{AEADB9F0-6053-4A9C-9B6B-4B5EFD205722}"/>
    <cellStyle name="x_Sheng Foong IS &amp; BS AWP 07_WP-IS" xfId="949" xr:uid="{3A5CB3F4-7A00-4398-8AC7-99FB0F4E84A1}"/>
    <cellStyle name="x_Sheng Foong IS &amp; BS AWP 07_WP-IS 2" xfId="7461" xr:uid="{A747A5CF-EEEF-43D2-B1C2-195FE0A652DA}"/>
    <cellStyle name="x_Spritvest-awp (BS) 08" xfId="5064" xr:uid="{DFA56851-3F52-42F8-92E8-34F998316BF1}"/>
    <cellStyle name="x_Spritvest-awp (BS) 08 2" xfId="11323" xr:uid="{27035039-0DA7-4CC4-AE72-AC0902C726E4}"/>
    <cellStyle name="x_SPV 08 -mui" xfId="5065" xr:uid="{4C34B4EC-6FEB-4CF3-B170-54AF555A1DD3}"/>
    <cellStyle name="x_SPV 08 -mui 2" xfId="11324" xr:uid="{DDDD23A4-ACF3-42E2-9C74-074A2F7AED00}"/>
    <cellStyle name="x_SSSB 04 K - PPE" xfId="5066" xr:uid="{8FB40C1F-3987-4F7E-A4D5-FA33BCFD37B1}"/>
    <cellStyle name="x_SSSB 04 K - PPE 2" xfId="11325" xr:uid="{35EB18D5-91ED-4BF8-BF40-8CD99B760423}"/>
    <cellStyle name="x_SSSB 04 K - PPE_WP-IS" xfId="5067" xr:uid="{8E98390E-5C4D-4F70-BDC2-D0517FB4ECBF}"/>
    <cellStyle name="x_SSSB 04 K - PPE_WP-IS 2" xfId="11326" xr:uid="{3A14C476-0952-41F5-8701-B930A94650AB}"/>
    <cellStyle name="x_Times awp 2005 (rolled)" xfId="5068" xr:uid="{7DC73005-DDA0-49F9-9F8C-201686F95BB1}"/>
    <cellStyle name="x_Times awp 2005 (rolled) 2" xfId="11327" xr:uid="{E79452F6-20DB-47E9-A877-A0B4648E0B4E}"/>
    <cellStyle name="x_Times awp 2005 (rolled)_WP-IS" xfId="5069" xr:uid="{A65144EB-7ACE-45AA-B2F0-EC154B55F7DB}"/>
    <cellStyle name="x_Times awp 2005 (rolled)_WP-IS 2" xfId="11328" xr:uid="{8CD76A4B-ED06-4664-B758-F1B554269405}"/>
    <cellStyle name="x_Times schedules" xfId="5070" xr:uid="{2560254B-10EF-4B4F-A492-42C4E75FBBF5}"/>
    <cellStyle name="x_Times schedules 2" xfId="11329" xr:uid="{4A1461CE-ACF8-4AF3-9388-608923AD6640}"/>
    <cellStyle name="x_Times schedules 2006" xfId="5071" xr:uid="{464F175B-0B54-4582-83F7-FE23CEAA06F9}"/>
    <cellStyle name="x_Times schedules 2006 2" xfId="11330" xr:uid="{8FA71C20-4F0A-4886-A1D0-1FE03091ACD5}"/>
    <cellStyle name="x_Times schedules_WP-IS" xfId="5072" xr:uid="{4BA66133-4927-4704-B8EB-3FD323CCBB5D}"/>
    <cellStyle name="x_Times schedules_WP-IS 2" xfId="11331" xr:uid="{BF547F45-C556-46BC-B5B9-20CFADBB62CE}"/>
    <cellStyle name="x_U NDY" xfId="4775" xr:uid="{0F1A7039-7661-4735-B4BD-A3F9D3FF8D76}"/>
    <cellStyle name="x_U NDY 2" xfId="11079" xr:uid="{9066128D-78F8-4681-AB8A-ADBC5FF1FB7B}"/>
    <cellStyle name="x_U NDY_WP-IS" xfId="4349" xr:uid="{F5866918-02D5-4FED-A17E-1E15890BA4F3}"/>
    <cellStyle name="x_U NDY_WP-IS 2" xfId="10674" xr:uid="{27E58C23-31F3-435B-A572-DE16F4FD7DC2}"/>
    <cellStyle name="x_U_CMT01" xfId="5073" xr:uid="{BFDC371F-6F60-460A-B231-DFDCC6A838D4}"/>
    <cellStyle name="x_U_CMT01 2" xfId="11332" xr:uid="{CD9FD8AD-4CE0-4C55-A678-724F54EC4AD5}"/>
    <cellStyle name="x_U_CMT01_WP-IS" xfId="5074" xr:uid="{2D1C0F85-F8E2-41F7-B9F1-C4B18113D749}"/>
    <cellStyle name="x_U_CMT01_WP-IS 2" xfId="11333" xr:uid="{E3DCC753-ECC9-4F4E-8ECA-530B69462EA6}"/>
    <cellStyle name="x_Uniweld_AWP" xfId="5075" xr:uid="{C593F5C9-DB43-4622-B1C7-74ECB113F9C4}"/>
    <cellStyle name="x_Uniweld_AWP 2" xfId="11334" xr:uid="{DC8E180E-538A-4719-A4C5-213DBC43A711}"/>
    <cellStyle name="x_Uniweld_AWP_WP-IS" xfId="5076" xr:uid="{36B9A821-134E-4471-AF04-A951EB95E096}"/>
    <cellStyle name="x_Uniweld_AWP_WP-IS 2" xfId="11335" xr:uid="{B00D6A84-660F-4A03-AFE6-47813DFA2B6D}"/>
    <cellStyle name="x_WP (BS)" xfId="5077" xr:uid="{3DD98ADA-6FBF-4D04-BDAD-FB765DE78A6E}"/>
    <cellStyle name="x_WP (BS) 2" xfId="11336" xr:uid="{2DA23AB4-E460-473C-A3F6-298193E15A1C}"/>
    <cellStyle name="x_WP(BS)-APOS...." xfId="4600" xr:uid="{1509E395-F69B-483D-8250-EFAFEA843DAD}"/>
    <cellStyle name="x_WP(BS)-APOS.... 2" xfId="10918" xr:uid="{FDBE52E0-315A-4EBE-A08F-66C8371C804D}"/>
    <cellStyle name="x_WP(BS)-Ori Tech" xfId="5078" xr:uid="{FAB09EF6-A8A2-4ADC-965C-A96659EB8870}"/>
    <cellStyle name="x_WP(BS)-Ori Tech 2" xfId="11337" xr:uid="{49D5859D-E02C-4B84-BDBD-A714BA32FF0E}"/>
    <cellStyle name="x_WP(BS)-System" xfId="5079" xr:uid="{8B9E1165-F83E-4AD4-9164-252E0D2C52B5}"/>
    <cellStyle name="x_WP(BS)-System 2" xfId="11338" xr:uid="{8571F8C2-16C3-4EA1-820E-1730AD1F0B0E}"/>
    <cellStyle name="x_WP(BS)-System..." xfId="5080" xr:uid="{8A9A7BE5-3ACB-4BE7-A88C-E937FDDDB599}"/>
    <cellStyle name="x_WP(BS)-System... 2" xfId="11339" xr:uid="{7A8420C6-0CC1-41CB-A827-36780C3B15B8}"/>
    <cellStyle name="x_WP(BS)-WCHT Consultancy" xfId="5081" xr:uid="{40427750-44C7-49D3-9E77-2A45DB004F87}"/>
    <cellStyle name="x_WP(BS)-WCHT Consultancy 2" xfId="11340" xr:uid="{73DBBE20-D443-4A22-9434-059BCFA498B4}"/>
    <cellStyle name="x_WP(IS)-APOS" xfId="2792" xr:uid="{4026B2FB-78B9-4217-A40F-E24EE6639D83}"/>
    <cellStyle name="x_WP(IS)-APOS 2" xfId="9204" xr:uid="{53527E6D-B8F8-49E7-A401-BF18B83E5405}"/>
    <cellStyle name="x_WP(IS)-System" xfId="5082" xr:uid="{E63656E4-121F-4041-B5D4-45F446F86A07}"/>
    <cellStyle name="x_WP(IS)-System 2" xfId="11341" xr:uid="{9EADBE9E-F63B-48FB-8FC9-4476795BC9BE}"/>
    <cellStyle name="x_WP-BS" xfId="5083" xr:uid="{33F2388E-9FE5-4957-A191-EE0679259BD6}"/>
    <cellStyle name="x_WP-BS 09" xfId="5084" xr:uid="{7E34AB04-3F44-472D-909D-663B6F9B0064}"/>
    <cellStyle name="x_WP-BS 09 (etech" xfId="4252" xr:uid="{CE59C0A8-88F2-498C-820E-839AD448DF6A}"/>
    <cellStyle name="x_WP-BS 09 (etech 2" xfId="10580" xr:uid="{78287C59-6879-4486-8211-D8C1BC4F8559}"/>
    <cellStyle name="x_WP-BS 09 2" xfId="11343" xr:uid="{1DFAE445-B2BE-424E-847D-D98C828060BD}"/>
    <cellStyle name="x_WP-BS 09 3" xfId="11826" xr:uid="{1E8FE15E-717B-471B-ACF1-882BA9079698}"/>
    <cellStyle name="x_WP-BS 2" xfId="11342" xr:uid="{1A008052-8BB6-4C2B-92DB-E3C8B461C8A1}"/>
    <cellStyle name="x_WP-BS 3" xfId="11825" xr:uid="{34E9AE54-1A77-470F-A0C0-2CFFB60CB28D}"/>
    <cellStyle name="x_WP-IS" xfId="3272" xr:uid="{CBE053D4-0CB4-49C9-86F8-280D01C7262E}"/>
    <cellStyle name="x_WP-IS 2" xfId="9672" xr:uid="{9F45300F-3FC6-4342-8B83-F27D274F3947}"/>
    <cellStyle name="x_yilang Penkopack sdn. bhd." xfId="5085" xr:uid="{6818B049-AA6F-4D39-93DD-B9D53C25B3CE}"/>
    <cellStyle name="x_yilang Penkopack sdn. bhd. 2" xfId="11344" xr:uid="{94840807-1055-4C11-B80A-707C9165440E}"/>
    <cellStyle name="x_YNHC 04 K - PPE" xfId="5086" xr:uid="{0D87023B-D6B4-421D-8A21-0EA693F21FF2}"/>
    <cellStyle name="x_YNHC 04 K - PPE 2" xfId="11345" xr:uid="{83AA2D2F-81FC-4507-BFF9-1B52CFFD838F}"/>
    <cellStyle name="x_YNHC 04 K - PPE_WP-IS" xfId="469" xr:uid="{E7588277-FA5E-4608-BE0F-2F30EEA5F875}"/>
    <cellStyle name="x_YNHC 04 K - PPE_WP-IS 2" xfId="7044" xr:uid="{57E1E268-13E9-4E0F-8D55-631186D20B0A}"/>
    <cellStyle name="YEL" xfId="5087" xr:uid="{5445EB00-7FD9-493A-B87F-624DA1B67997}"/>
    <cellStyle name="YEL 2" xfId="11346" xr:uid="{4BB09396-A8F4-44C6-930B-1544C7ED93C0}"/>
    <cellStyle name="YEL 2 2" xfId="13543" xr:uid="{2D8E9895-A833-45FD-9343-F5B823395B50}"/>
    <cellStyle name="YEL 2 2 2" xfId="16577" xr:uid="{E49B5B50-65D8-4737-BAC8-26FE3DC38FC4}"/>
    <cellStyle name="YEL 2 2 3" xfId="18071" xr:uid="{726A743F-4243-4EEA-B56D-390D1E2F9E55}"/>
    <cellStyle name="YEL 2 2 4" xfId="14219" xr:uid="{44AC6DC4-5A8D-46FD-9BA2-D2094DB14844}"/>
    <cellStyle name="YEL 2 3" xfId="16877" xr:uid="{DB05B4A9-8667-4F80-A594-6159150DBE4F}"/>
    <cellStyle name="YEL 2 4" xfId="12347" xr:uid="{27371D4D-A54A-4BBE-9C13-D7C4A399E5C8}"/>
    <cellStyle name="YEL 3" xfId="12769" xr:uid="{86275E5A-4296-4385-AD47-3A830928AA35}"/>
    <cellStyle name="YEL 3 2" xfId="16004" xr:uid="{B3E85051-3C99-4EA6-86A4-304C67364079}"/>
    <cellStyle name="YEL 3 3" xfId="17467" xr:uid="{5173A009-D487-45A7-8B43-F4F362D921B0}"/>
    <cellStyle name="YEL 3 4" xfId="14152" xr:uid="{98FCA1A3-C132-4869-9B32-E71171999C3E}"/>
    <cellStyle name="YEL 4" xfId="15505" xr:uid="{30B1557F-2E02-4D4C-9823-6DC23BC93D16}"/>
    <cellStyle name="YEL 5" xfId="12543" xr:uid="{D20510D6-855A-4DF8-8D39-747C2A1284AC}"/>
    <cellStyle name="YEL 6" xfId="12171" xr:uid="{A71FACB8-5A27-4694-B0D1-C419DC37254A}"/>
    <cellStyle name="YY.MM" xfId="1192" xr:uid="{4A8CA9C4-9BC5-4D3F-AAA8-FD2B4CE58A55}"/>
    <cellStyle name="YY.MM 10" xfId="13181" xr:uid="{5603DB55-5D76-4B53-A8AB-1F767C509ECB}"/>
    <cellStyle name="YY.MM 2" xfId="5088" xr:uid="{93373610-5695-46C4-82E3-A75437FF5329}"/>
    <cellStyle name="YY.MM 2 2" xfId="11347" xr:uid="{25E4D222-6E37-40EE-B2F9-AFBB3538A577}"/>
    <cellStyle name="YY.MM 2 2 2" xfId="12003" xr:uid="{AD5D8B14-8EDA-421E-9BA4-A556535EC356}"/>
    <cellStyle name="YY.MM 2 2 2 2" xfId="13821" xr:uid="{F338A46D-666C-4613-BB4C-84A64D224886}"/>
    <cellStyle name="YY.MM 2 2 2 2 2" xfId="18335" xr:uid="{95356E1C-D856-4C34-95B1-7D34C6A5B96A}"/>
    <cellStyle name="YY.MM 2 2 2 3" xfId="16960" xr:uid="{9DEF2187-2187-48C2-97AF-C1AF3629FF4A}"/>
    <cellStyle name="YY.MM 2 2 3" xfId="13544" xr:uid="{9B6C67C3-C500-4025-A750-D20991622E01}"/>
    <cellStyle name="YY.MM 2 2 3 2" xfId="16578" xr:uid="{053C7BF6-649E-4155-B683-45D2B2BEAA31}"/>
    <cellStyle name="YY.MM 2 2 3 3" xfId="18072" xr:uid="{ED0ED640-E438-4E50-A60C-063787CB897C}"/>
    <cellStyle name="YY.MM 2 2 3 4" xfId="14220" xr:uid="{5C7650C1-85E0-4E43-AA99-17BCD0BA7545}"/>
    <cellStyle name="YY.MM 2 2 4" xfId="16878" xr:uid="{FC0CFDEE-95A0-4CB0-9825-0DF37DEBDA63}"/>
    <cellStyle name="YY.MM 2 2 5" xfId="13197" xr:uid="{440847EB-5B1B-4336-9F15-E60260D13728}"/>
    <cellStyle name="YY.MM 2 3" xfId="11827" xr:uid="{323025F1-AA36-43EA-92DA-79A391963289}"/>
    <cellStyle name="YY.MM 2 3 2" xfId="12050" xr:uid="{A3693C91-46F2-45B2-B543-7809BB9524C6}"/>
    <cellStyle name="YY.MM 2 3 2 2" xfId="13868" xr:uid="{A1521286-7623-4443-A258-CDD33C1E1E78}"/>
    <cellStyle name="YY.MM 2 3 2 2 2" xfId="18382" xr:uid="{DC43D493-8A0E-4CFA-A2D8-2DE26EE8C2BB}"/>
    <cellStyle name="YY.MM 2 3 2 3" xfId="16985" xr:uid="{EFABE362-280F-4BDE-85ED-DBD139DB58C5}"/>
    <cellStyle name="YY.MM 2 3 3" xfId="13741" xr:uid="{37AAF089-ACA9-4FD5-A63C-C6F21316A651}"/>
    <cellStyle name="YY.MM 2 3 3 2" xfId="16733" xr:uid="{AF69CA54-527B-4E08-AD24-3AC1C97D0D12}"/>
    <cellStyle name="YY.MM 2 3 3 3" xfId="18260" xr:uid="{C7B47D2A-8560-4541-BD12-B1A73DB1BD43}"/>
    <cellStyle name="YY.MM 2 3 3 4" xfId="14262" xr:uid="{77B648F4-F5B6-4C7C-B737-CFD2EFEB3F57}"/>
    <cellStyle name="YY.MM 2 3 4" xfId="16916" xr:uid="{D0258A21-310A-44CE-9F57-4C5EA3E4EDF0}"/>
    <cellStyle name="YY.MM 2 3 5" xfId="13045" xr:uid="{8A2DD0DA-2D30-4434-892C-781FF3304510}"/>
    <cellStyle name="YY.MM 2 4" xfId="11968" xr:uid="{F9460221-D172-4339-B14F-98A1F4431B01}"/>
    <cellStyle name="YY.MM 2 4 2" xfId="13786" xr:uid="{57F1774C-652D-433B-AD48-6904FC7BA86E}"/>
    <cellStyle name="YY.MM 2 4 2 2" xfId="18300" xr:uid="{4AF8582D-2CB7-4AE6-848B-CEBFE56C3633}"/>
    <cellStyle name="YY.MM 2 4 3" xfId="16941" xr:uid="{7F3D5F40-433C-4807-9A53-77513F37AA49}"/>
    <cellStyle name="YY.MM 2 5" xfId="12770" xr:uid="{23ADD170-3933-4B8D-AF2A-403E5AA6C940}"/>
    <cellStyle name="YY.MM 2 5 2" xfId="16005" xr:uid="{2A5176F9-9609-4433-BF12-84E723C78FDF}"/>
    <cellStyle name="YY.MM 2 5 3" xfId="17468" xr:uid="{07B689B2-3A4D-4E9C-AAA0-A84715CE33E3}"/>
    <cellStyle name="YY.MM 2 5 4" xfId="14153" xr:uid="{AC2D56B8-CC79-4F09-A42C-924051C3F09C}"/>
    <cellStyle name="YY.MM 2 6" xfId="16720" xr:uid="{666A1B73-66B0-4515-8FAA-1D85836AD20A}"/>
    <cellStyle name="YY.MM 2 7" xfId="12389" xr:uid="{A9663E98-175C-4D35-9F0B-3A210B630EA1}"/>
    <cellStyle name="YY.MM 3" xfId="5089" xr:uid="{89B108AD-37A0-427A-A74D-D62F58E3C1E9}"/>
    <cellStyle name="YY.MM 3 2" xfId="11348" xr:uid="{1F12F541-0670-4D27-8AE7-709E004F81D5}"/>
    <cellStyle name="YY.MM 3 2 2" xfId="12004" xr:uid="{39DB8179-F5A9-4677-B45B-81F7951808DD}"/>
    <cellStyle name="YY.MM 3 2 2 2" xfId="13822" xr:uid="{F8F1F2E4-8BEB-4D70-B125-F74B4311B19D}"/>
    <cellStyle name="YY.MM 3 2 2 2 2" xfId="18336" xr:uid="{21068668-8D8B-4048-A909-75A171707125}"/>
    <cellStyle name="YY.MM 3 2 2 3" xfId="16961" xr:uid="{8CBFC095-5D87-4F74-91C9-BD348B469E13}"/>
    <cellStyle name="YY.MM 3 2 3" xfId="13545" xr:uid="{BF3D2C89-98FF-49CD-969F-4138B2C4948F}"/>
    <cellStyle name="YY.MM 3 2 3 2" xfId="16579" xr:uid="{7A0DCC36-BA54-4619-8B60-C7A8E904CEEB}"/>
    <cellStyle name="YY.MM 3 2 3 3" xfId="18073" xr:uid="{E9A32B1B-8E22-4843-8268-1AA4898E8A41}"/>
    <cellStyle name="YY.MM 3 2 3 4" xfId="14221" xr:uid="{48C1DBC7-90E0-45AC-9F41-54CFDD599DD2}"/>
    <cellStyle name="YY.MM 3 2 4" xfId="16879" xr:uid="{527EE15A-6F2A-4DD0-95FA-1E2E88CF723B}"/>
    <cellStyle name="YY.MM 3 2 5" xfId="12178" xr:uid="{415D8AD1-A461-49DF-8EB3-486B8FCF3C80}"/>
    <cellStyle name="YY.MM 3 3" xfId="11828" xr:uid="{5FC293C0-4B8E-47E7-B461-56121C044530}"/>
    <cellStyle name="YY.MM 3 3 2" xfId="12051" xr:uid="{AA4BF1C6-15C4-4630-BACF-6F112F6071FA}"/>
    <cellStyle name="YY.MM 3 3 2 2" xfId="13869" xr:uid="{5CA58971-1016-4619-AF82-C2303AE15834}"/>
    <cellStyle name="YY.MM 3 3 2 2 2" xfId="18383" xr:uid="{DE20E93F-CDB8-4DFA-90F3-9C1E7631C2E0}"/>
    <cellStyle name="YY.MM 3 3 2 3" xfId="16986" xr:uid="{BF72C60F-47B6-4A25-87FD-85AF27F2E1CD}"/>
    <cellStyle name="YY.MM 3 3 3" xfId="13742" xr:uid="{907FB44A-C1CF-4A67-860C-2798B064F989}"/>
    <cellStyle name="YY.MM 3 3 3 2" xfId="16734" xr:uid="{4A2BBCD9-9E8F-4CF2-8C34-7DCF0B93258C}"/>
    <cellStyle name="YY.MM 3 3 3 3" xfId="18261" xr:uid="{F5BAD746-F9CC-4D39-A3FB-C16E2E9823D1}"/>
    <cellStyle name="YY.MM 3 3 3 4" xfId="14263" xr:uid="{A09CC40F-19CB-4025-B888-F400D6887A5E}"/>
    <cellStyle name="YY.MM 3 3 4" xfId="16917" xr:uid="{349C0AFF-728A-42EC-B51E-A31C240A265F}"/>
    <cellStyle name="YY.MM 3 3 5" xfId="12440" xr:uid="{3391CE09-BFD2-43DB-8152-2041A43FDEEA}"/>
    <cellStyle name="YY.MM 3 4" xfId="11969" xr:uid="{98EF384C-5A60-4DF1-A278-310A5991F8A9}"/>
    <cellStyle name="YY.MM 3 4 2" xfId="13787" xr:uid="{04307CB5-C6AE-486C-9E92-B0B0D6E68101}"/>
    <cellStyle name="YY.MM 3 4 2 2" xfId="18301" xr:uid="{7F72270D-1390-4841-9DD4-8D6D27461A1F}"/>
    <cellStyle name="YY.MM 3 4 3" xfId="16942" xr:uid="{74CA3E44-E205-4307-B6C4-A43D51211792}"/>
    <cellStyle name="YY.MM 3 5" xfId="12771" xr:uid="{A0A62161-3158-4DCD-AF4B-983AF09A56B4}"/>
    <cellStyle name="YY.MM 3 5 2" xfId="16006" xr:uid="{FF88A1CE-3F37-4D4A-B02C-6B54B4A201FE}"/>
    <cellStyle name="YY.MM 3 5 3" xfId="17469" xr:uid="{9E60CAB2-421A-46D1-B645-880DB081BE6D}"/>
    <cellStyle name="YY.MM 3 5 4" xfId="14154" xr:uid="{071239B6-AB24-4C2F-8A65-5EA7B23D753E}"/>
    <cellStyle name="YY.MM 3 6" xfId="15546" xr:uid="{983AB0D6-7E22-4CE2-B157-952CB316836D}"/>
    <cellStyle name="YY.MM 3 7" xfId="12605" xr:uid="{E6755368-3878-4E2E-B22F-C305B3E1C03C}"/>
    <cellStyle name="YY.MM 4" xfId="5090" xr:uid="{68196C01-8B77-4979-B6D0-05AA6D71D674}"/>
    <cellStyle name="YY.MM 4 2" xfId="11349" xr:uid="{0547E86D-7444-4E66-80FA-A1A6CEBAFBE5}"/>
    <cellStyle name="YY.MM 4 2 2" xfId="12005" xr:uid="{A94AA78D-047D-4DE9-B5E9-7B167DE7ACFF}"/>
    <cellStyle name="YY.MM 4 2 2 2" xfId="13823" xr:uid="{5D301722-C737-44A3-A93B-25266047EE49}"/>
    <cellStyle name="YY.MM 4 2 2 2 2" xfId="18337" xr:uid="{6EFCB5F2-520F-4452-A836-2029D2598AB9}"/>
    <cellStyle name="YY.MM 4 2 2 3" xfId="16962" xr:uid="{D7F0AE50-7BCC-4E56-BB97-B9F2CF18A934}"/>
    <cellStyle name="YY.MM 4 2 3" xfId="13546" xr:uid="{59A1956E-594D-4937-88D4-F5A503C76693}"/>
    <cellStyle name="YY.MM 4 2 3 2" xfId="16580" xr:uid="{DDBB38ED-B8B3-4AF6-9D57-751BAC35A219}"/>
    <cellStyle name="YY.MM 4 2 3 3" xfId="18074" xr:uid="{87DA567C-F81F-4232-A76D-48671B324096}"/>
    <cellStyle name="YY.MM 4 2 3 4" xfId="14222" xr:uid="{9AA5F9A5-801A-48B4-B810-2C3A14F703A0}"/>
    <cellStyle name="YY.MM 4 2 4" xfId="16880" xr:uid="{B3AA7B51-54D7-4695-A4BB-13480064995C}"/>
    <cellStyle name="YY.MM 4 2 5" xfId="12997" xr:uid="{3BF13CC3-21FB-4FE9-8520-4F7F003992C7}"/>
    <cellStyle name="YY.MM 4 3" xfId="11829" xr:uid="{F1722763-13C8-46D2-AEB4-5C5E0E91D2C2}"/>
    <cellStyle name="YY.MM 4 3 2" xfId="12052" xr:uid="{6FDFED29-847C-4D2A-AF67-703BC4AC685D}"/>
    <cellStyle name="YY.MM 4 3 2 2" xfId="13870" xr:uid="{2D463EC2-6F4E-47AA-9D11-E6E7C64B641B}"/>
    <cellStyle name="YY.MM 4 3 2 2 2" xfId="18384" xr:uid="{778F7AB6-C3EE-409B-BD0C-1105DA20A5B7}"/>
    <cellStyle name="YY.MM 4 3 2 3" xfId="16987" xr:uid="{FB4C61E5-CDE3-45C2-857B-E187DD46748D}"/>
    <cellStyle name="YY.MM 4 3 3" xfId="13743" xr:uid="{A01127E5-F397-4614-A8C1-32A862F17E69}"/>
    <cellStyle name="YY.MM 4 3 3 2" xfId="16735" xr:uid="{3CAE3039-80D6-43BB-8F01-C2C87624221C}"/>
    <cellStyle name="YY.MM 4 3 3 3" xfId="18262" xr:uid="{CD858880-9B28-4177-A9E2-7CD4C6065196}"/>
    <cellStyle name="YY.MM 4 3 3 4" xfId="14264" xr:uid="{5B9EBB38-60E9-40E7-8DAA-D067B9F56778}"/>
    <cellStyle name="YY.MM 4 3 4" xfId="16918" xr:uid="{91F771A3-42AD-4109-8088-C40C3EA4FEDC}"/>
    <cellStyle name="YY.MM 4 3 5" xfId="13962" xr:uid="{8E67041C-B7BB-43FC-9421-5E88DDE13271}"/>
    <cellStyle name="YY.MM 4 4" xfId="11970" xr:uid="{12BB3261-D2EF-4332-A771-E41E0D9889B2}"/>
    <cellStyle name="YY.MM 4 4 2" xfId="13788" xr:uid="{6D3F990D-A301-45CF-8E01-9B462F2C58AF}"/>
    <cellStyle name="YY.MM 4 4 2 2" xfId="18302" xr:uid="{4E49D7D8-5A58-4232-A145-33B324933E7A}"/>
    <cellStyle name="YY.MM 4 4 3" xfId="16943" xr:uid="{D5BC1BD6-947A-4C6F-9CED-74A418DFAF07}"/>
    <cellStyle name="YY.MM 4 5" xfId="12772" xr:uid="{9E7A1243-C5FD-4AAF-BCE3-126A93F10676}"/>
    <cellStyle name="YY.MM 4 5 2" xfId="16007" xr:uid="{6BFAC09E-7578-489D-B2D4-DE62AF4D7D33}"/>
    <cellStyle name="YY.MM 4 5 3" xfId="17470" xr:uid="{025EC609-1848-467A-8C81-D64382E8FBE0}"/>
    <cellStyle name="YY.MM 4 5 4" xfId="14155" xr:uid="{E8BCE794-3E23-4E2A-803A-5061AE5E2696}"/>
    <cellStyle name="YY.MM 4 6" xfId="15491" xr:uid="{32134FEF-2838-42F3-A89C-74203C700085}"/>
    <cellStyle name="YY.MM 4 7" xfId="12857" xr:uid="{2E127754-6541-4BD6-943E-C98CA4A8A574}"/>
    <cellStyle name="YY.MM 5" xfId="7702" xr:uid="{C6B40A01-9E5F-4CE4-841D-BDF93B73DEE8}"/>
    <cellStyle name="YY.MM 5 2" xfId="11977" xr:uid="{65E37B58-98CF-4ABF-A535-67E78F3A2282}"/>
    <cellStyle name="YY.MM 5 2 2" xfId="13795" xr:uid="{A2372680-18C0-49D2-B1EA-3E83557C3444}"/>
    <cellStyle name="YY.MM 5 2 2 2" xfId="18309" xr:uid="{E8460DF4-8DD5-4E02-A0B8-A54A54FB22C5}"/>
    <cellStyle name="YY.MM 5 2 3" xfId="16944" xr:uid="{250CBB26-12B4-43AA-895B-5A7FEB362D07}"/>
    <cellStyle name="YY.MM 5 3" xfId="13027" xr:uid="{9F99EDCA-4D29-4F80-A8B9-8FFB174A34F2}"/>
    <cellStyle name="YY.MM 5 3 2" xfId="16182" xr:uid="{34C0D8F2-CB27-40BD-95CC-70474AC4FE25}"/>
    <cellStyle name="YY.MM 5 3 3" xfId="17650" xr:uid="{4378E8CD-5977-472E-AB23-E350947118CD}"/>
    <cellStyle name="YY.MM 5 3 4" xfId="14178" xr:uid="{7956EF5A-DF11-43D4-9A80-8A66E988D2E7}"/>
    <cellStyle name="YY.MM 5 4" xfId="14531" xr:uid="{7FC79525-F6B3-4791-9F1F-C5131E1A88DD}"/>
    <cellStyle name="YY.MM 5 5" xfId="12793" xr:uid="{C1DDAE36-DFD7-45B1-9D20-1406CDAF13AD}"/>
    <cellStyle name="YY.MM 6" xfId="11729" xr:uid="{F8BCE3A2-77C3-4E32-9E59-B71DD5B9F76B}"/>
    <cellStyle name="YY.MM 6 2" xfId="12012" xr:uid="{C3087ECA-8548-44CB-9578-C29DE5C183C1}"/>
    <cellStyle name="YY.MM 6 2 2" xfId="13830" xr:uid="{F8EAEA90-63EE-474A-A719-457144614854}"/>
    <cellStyle name="YY.MM 6 2 2 2" xfId="18344" xr:uid="{88DF1272-D7D3-4066-9111-A361DCFAB5EF}"/>
    <cellStyle name="YY.MM 6 2 3" xfId="16964" xr:uid="{F74A272B-1803-4188-AB57-09C9B56E596B}"/>
    <cellStyle name="YY.MM 6 3" xfId="13678" xr:uid="{09BF447D-0C21-4E59-8955-340CF4F32D4B}"/>
    <cellStyle name="YY.MM 6 3 2" xfId="16700" xr:uid="{4049F5D2-724C-47CD-8841-5DD135148990}"/>
    <cellStyle name="YY.MM 6 3 3" xfId="18198" xr:uid="{5CBFB969-1F9C-4AAA-884C-F56FF70DFAF3}"/>
    <cellStyle name="YY.MM 6 3 4" xfId="14230" xr:uid="{6CA0670B-A27A-49B7-8AA9-90F844BFDAD3}"/>
    <cellStyle name="YY.MM 6 4" xfId="16883" xr:uid="{73788D5D-3FED-4991-9D06-D7ED57985285}"/>
    <cellStyle name="YY.MM 6 5" xfId="13974" xr:uid="{D4957AA7-848E-4524-B224-FEC905C593DD}"/>
    <cellStyle name="YY.MM 7" xfId="11937" xr:uid="{E7587CAD-D794-42B0-9CE6-9DB1AF94F1BC}"/>
    <cellStyle name="YY.MM 7 2" xfId="13755" xr:uid="{6DC1F2B5-86ED-46C8-8E2B-8DA3E305A4C8}"/>
    <cellStyle name="YY.MM 7 2 2" xfId="18269" xr:uid="{FDBB19AB-2359-4899-889F-FE916685539C}"/>
    <cellStyle name="YY.MM 7 3" xfId="16920" xr:uid="{45AE0C9F-5434-42BB-BB49-D815195A3F61}"/>
    <cellStyle name="YY.MM 8" xfId="12206" xr:uid="{27B82F3C-15CC-46DE-AD69-AF318EDE9657}"/>
    <cellStyle name="YY.MM 8 2" xfId="15611" xr:uid="{144BE3B5-A10D-4EE2-8B2F-6C8D7D1B6A32}"/>
    <cellStyle name="YY.MM 8 3" xfId="17043" xr:uid="{E6C75FEC-488B-4ACF-A201-65BA86308B58}"/>
    <cellStyle name="YY.MM 8 4" xfId="14110" xr:uid="{8FD1E5DD-0CBD-4CA8-8655-05AB83387E0F}"/>
    <cellStyle name="YY.MM 9" xfId="14914" xr:uid="{46579D18-B710-447A-99B1-A3B21E137245}"/>
    <cellStyle name="ｵﾒﾁ｡ﾒﾃ爼ﾗ靉ﾁ篦ｧﾋﾅﾒﾂﾁﾔｵﾔ" xfId="5091" xr:uid="{0DA6477D-7C15-4E91-BB6E-95E6797B336A}"/>
    <cellStyle name="การคำนวณ" xfId="4287" xr:uid="{3F8088DA-0EFA-4A43-95D4-AD811B94530D}"/>
    <cellStyle name="การคำนวณ 10" xfId="14649" xr:uid="{1E4B4556-35D1-4F78-A5F0-B1A7A5A1D733}"/>
    <cellStyle name="การคำนวณ 11" xfId="12166" xr:uid="{8A877AA2-9BBB-4187-939B-766A2055A405}"/>
    <cellStyle name="การคำนวณ 2" xfId="4113" xr:uid="{6296B13C-22B9-4234-96CA-1DAF6300393D}"/>
    <cellStyle name="การคำนวณ 2 2" xfId="6827" xr:uid="{3AC7CEB3-1314-4335-BEE2-8E0AD2195D6F}"/>
    <cellStyle name="การคำนวณ 2 2 2" xfId="11671" xr:uid="{485BFCF9-1252-463C-B883-940E4F60BF69}"/>
    <cellStyle name="การคำนวณ 2 2 2 2" xfId="13647" xr:uid="{D7287C27-3CFD-4D42-BEF6-5DA247E13302}"/>
    <cellStyle name="การคำนวณ 2 2 2 2 2" xfId="16675" xr:uid="{A5452719-1F23-40F2-8093-698EDF35F4CB}"/>
    <cellStyle name="การคำนวณ 2 2 2 2 3" xfId="18169" xr:uid="{89E4F090-6913-4CD9-BE67-15462F61688F}"/>
    <cellStyle name="การคำนวณ 2 2 2 3" xfId="15468" xr:uid="{8DF9F22B-1115-49D8-A8A0-D4BA66796D97}"/>
    <cellStyle name="การคำนวณ 2 2 3" xfId="12926" xr:uid="{F10CE279-3A5B-456D-8E89-61370CD95108}"/>
    <cellStyle name="การคำนวณ 2 2 3 2" xfId="16109" xr:uid="{CD1119D5-EA9B-4917-9B01-7A803A643C88}"/>
    <cellStyle name="การคำนวณ 2 2 3 3" xfId="17574" xr:uid="{32993B13-82B3-48E8-B636-5B60FEAD0A96}"/>
    <cellStyle name="การคำนวณ 2 2 4" xfId="14932" xr:uid="{8E1B5A22-9D2D-4D77-8F3A-ACDD2FA1C2B2}"/>
    <cellStyle name="การคำนวณ 2 3" xfId="10444" xr:uid="{69AA5D77-995F-41B7-B2FF-1D31939BED66}"/>
    <cellStyle name="การคำนวณ 2 3 2" xfId="13326" xr:uid="{F975C5E3-A74D-4D67-955D-DAF298F9142B}"/>
    <cellStyle name="การคำนวณ 2 3 2 2" xfId="16379" xr:uid="{7D553F66-D65B-4E62-BB1E-86318479E00F}"/>
    <cellStyle name="การคำนวณ 2 3 2 3" xfId="17870" xr:uid="{5A794838-AA16-4EEC-8B6A-54DC9FF2FEED}"/>
    <cellStyle name="การคำนวณ 2 3 3" xfId="15184" xr:uid="{CB1EC37D-31E0-4E56-82B0-B83F844148DB}"/>
    <cellStyle name="การคำนวณ 2 4" xfId="6826" xr:uid="{53F48A2B-749C-4B07-8A2C-1F0DA244AFCA}"/>
    <cellStyle name="การคำนวณ 2 4 2" xfId="12925" xr:uid="{153C52E4-6040-4C01-B95D-943CE7544BBB}"/>
    <cellStyle name="การคำนวณ 2 4 2 2" xfId="16108" xr:uid="{4778E794-6B38-4A60-ABB4-51BB3BF5ECE5}"/>
    <cellStyle name="การคำนวณ 2 4 2 3" xfId="17573" xr:uid="{720CE929-5E0B-48E0-AB1F-25496849912D}"/>
    <cellStyle name="การคำนวณ 2 4 3" xfId="14931" xr:uid="{FC4A2B25-038F-4CD5-8417-87980AD051AF}"/>
    <cellStyle name="การคำนวณ 2 5" xfId="11670" xr:uid="{BDB66CFE-7D02-4D1F-8ECB-AD5B2723A780}"/>
    <cellStyle name="การคำนวณ 2 5 2" xfId="13646" xr:uid="{3F6F8BE1-5319-4D7F-A5BA-92ABBDE29E1B}"/>
    <cellStyle name="การคำนวณ 2 5 2 2" xfId="16674" xr:uid="{EC0239BE-5F65-4806-819F-D674AF401CB9}"/>
    <cellStyle name="การคำนวณ 2 5 2 3" xfId="18168" xr:uid="{4739A980-E8FA-44E3-A2C0-39B59352F03B}"/>
    <cellStyle name="การคำนวณ 2 5 3" xfId="15467" xr:uid="{E23D2566-6558-49D5-97AC-B306F8F2AD81}"/>
    <cellStyle name="การคำนวณ 2 6" xfId="12548" xr:uid="{428BE131-3BC6-4DC6-818C-244270D60CE6}"/>
    <cellStyle name="การคำนวณ 2 6 2" xfId="15806" xr:uid="{6C23ADFB-DC5B-4A9F-A90A-DB6B6EBEEEEC}"/>
    <cellStyle name="การคำนวณ 2 6 3" xfId="17266" xr:uid="{498DAAE0-5CB0-45B9-B285-78F70504EA3D}"/>
    <cellStyle name="การคำนวณ 2 7" xfId="14642" xr:uid="{77A37269-6614-46C0-A7A6-3FB02E305779}"/>
    <cellStyle name="การคำนวณ 3" xfId="6828" xr:uid="{87BFE2D7-8AFC-477E-B06B-D8F46A16F111}"/>
    <cellStyle name="การคำนวณ 3 2" xfId="11672" xr:uid="{9A7DBA67-AE31-478D-B73A-7198B95FDEE6}"/>
    <cellStyle name="การคำนวณ 3 2 2" xfId="13648" xr:uid="{602200FA-8348-461B-BCDB-C5764DCC8C14}"/>
    <cellStyle name="การคำนวณ 3 2 2 2" xfId="16676" xr:uid="{C5C5FBC2-70F0-4AA9-A405-45454C2365D6}"/>
    <cellStyle name="การคำนวณ 3 2 2 3" xfId="18170" xr:uid="{97B7AF17-5A28-42A0-B127-1F09E0B1229C}"/>
    <cellStyle name="การคำนวณ 3 2 3" xfId="15469" xr:uid="{8AE019CA-8C97-4E44-A2F7-C64A1C3DF0AF}"/>
    <cellStyle name="การคำนวณ 3 3" xfId="12927" xr:uid="{5CF7B4CD-BBE9-4F15-97BD-D492BFC3ACE1}"/>
    <cellStyle name="การคำนวณ 3 3 2" xfId="16110" xr:uid="{8342AF3A-5AFD-49F7-B3E1-46052E3AC36C}"/>
    <cellStyle name="การคำนวณ 3 3 3" xfId="17575" xr:uid="{EEEF7CCB-56C6-4FF5-ABCF-0D29C1C2B05C}"/>
    <cellStyle name="การคำนวณ 3 4" xfId="14933" xr:uid="{E8932FF3-2A5B-4AC3-B439-CF033ED45BF4}"/>
    <cellStyle name="การคำนวณ 4" xfId="6829" xr:uid="{596A9B3B-0186-4BA2-98ED-CE438DA1DE9D}"/>
    <cellStyle name="การคำนวณ 5" xfId="6830" xr:uid="{145679E6-B527-4817-AD52-C4E5F458AD11}"/>
    <cellStyle name="การคำนวณ 6" xfId="6831" xr:uid="{9A27AB69-0749-40E1-9EDC-9AD0F242B2F9}"/>
    <cellStyle name="การคำนวณ 7" xfId="10612" xr:uid="{F2B0D5E1-9FB6-42D5-BBFF-9E45C0009F3A}"/>
    <cellStyle name="การคำนวณ 7 2" xfId="13340" xr:uid="{A4357482-7299-4EB4-A848-F0BD57E6C8B9}"/>
    <cellStyle name="การคำนวณ 7 2 2" xfId="16386" xr:uid="{5D617F0E-5349-4921-AD60-AB84A85010B7}"/>
    <cellStyle name="การคำนวณ 7 2 3" xfId="17877" xr:uid="{1C82A25B-3423-49C3-8D49-CE81D1B27696}"/>
    <cellStyle name="การคำนวณ 7 3" xfId="15191" xr:uid="{28567518-3F63-4885-B2CA-E503D05C1266}"/>
    <cellStyle name="การคำนวณ 8" xfId="12556" xr:uid="{FE19E2DC-244F-40B5-BA15-E40F0B261B39}"/>
    <cellStyle name="การคำนวณ 8 2" xfId="15813" xr:uid="{B73408E0-7928-4123-957B-50F5A18A2D1C}"/>
    <cellStyle name="การคำนวณ 8 3" xfId="17273" xr:uid="{30C2F415-3501-4DED-AE03-3208FB3B7820}"/>
    <cellStyle name="การคำนวณ 9" xfId="12133" xr:uid="{7A70D744-067D-4309-9AB4-974FE6BE2B5B}"/>
    <cellStyle name="ข้อความเตือน" xfId="5201" xr:uid="{8795CDC9-9745-4454-A4AA-F5148BD273F3}"/>
    <cellStyle name="ข้อความเตือน 2" xfId="6832" xr:uid="{27574E14-0A8B-4C60-B746-353205EC4008}"/>
    <cellStyle name="ข้อความเตือน 3" xfId="6833" xr:uid="{76E33678-2CC8-4EC5-81A2-238443814A03}"/>
    <cellStyle name="ข้อความเตือน 4" xfId="6834" xr:uid="{47390B4A-B031-4C3F-8309-1265000869AE}"/>
    <cellStyle name="ข้อความเตือน 5" xfId="6835" xr:uid="{B689B765-3CBB-4244-A98B-422EC3A3C458}"/>
    <cellStyle name="ข้อความเตือน 6" xfId="6836" xr:uid="{38123BF6-D728-473D-A939-3913B3057032}"/>
    <cellStyle name="ข้อความเตือน 7" xfId="11439" xr:uid="{25004BC1-7A3C-4642-8587-D925D1519932}"/>
    <cellStyle name="ข้อความเตือน 8" xfId="13552" xr:uid="{6B19B2E6-8661-43BE-817B-DE5C3731CC7B}"/>
    <cellStyle name="ข้อความอธิบาย" xfId="5202" xr:uid="{7FC6C0A1-33B9-451B-A072-1BF525065E49}"/>
    <cellStyle name="ข้อความอธิบาย 2" xfId="6837" xr:uid="{CBBF0572-F193-433A-9C1B-E6D6CE6C7179}"/>
    <cellStyle name="ข้อความอธิบาย 3" xfId="6838" xr:uid="{A7ED8C7C-DE54-472C-B90C-CAA711A1CECB}"/>
    <cellStyle name="ข้อความอธิบาย 4" xfId="6839" xr:uid="{AF67CADA-B75A-4558-89AC-2574FCC30612}"/>
    <cellStyle name="ข้อความอธิบาย 5" xfId="6840" xr:uid="{310D7A02-CED3-41B8-B79E-013B5BBD15CB}"/>
    <cellStyle name="ข้อความอธิบาย 6" xfId="6841" xr:uid="{038A380C-BFEF-4B1F-A138-07BBA36D34D1}"/>
    <cellStyle name="ข้อความอธิบาย 7" xfId="11440" xr:uid="{EC5070F3-8167-44ED-8B81-A6CF0D5946BB}"/>
    <cellStyle name="ข้อความอธิบาย 8" xfId="12345" xr:uid="{C56673D9-A74D-4C84-8948-838CF8FAD765}"/>
    <cellStyle name="ค@ฏ๋_1111D2111DQ2" xfId="5203" xr:uid="{C1F14B6F-AE15-4BD2-98A0-64EDE821F91F}"/>
    <cellStyle name="คdคภฆ์[0]_1111D2111DQ2" xfId="5204" xr:uid="{4405482D-8D49-4CD0-838A-A03A389FFEAD}"/>
    <cellStyle name="คdคภฆ์_1111D2111DQ1" xfId="5205" xr:uid="{114A630A-0A30-4B55-B975-C71ACB4503E5}"/>
    <cellStyle name="เครื่องหมายจุลภาค [0]" xfId="5093" xr:uid="{11E1ECCB-463E-4380-95F3-0CD8E1CC4AB2}"/>
    <cellStyle name="เครื่องหมายจุลภาค [0] 2" xfId="11350" xr:uid="{B4BBC218-98BE-47A5-84A1-0C8AA26C6C3E}"/>
    <cellStyle name="เครื่องหมายจุลภาค 10" xfId="5094" xr:uid="{7655CCA4-F87C-409D-92B9-72E1D691CB73}"/>
    <cellStyle name="เครื่องหมายจุลภาค 10 2" xfId="5095" xr:uid="{6EDF1F8D-277C-4979-80AC-060E70302714}"/>
    <cellStyle name="เครื่องหมายจุลภาค 10 2 2" xfId="11352" xr:uid="{10F44B9B-4B73-4874-B271-CDFB068796B2}"/>
    <cellStyle name="เครื่องหมายจุลภาค 10 2 3" xfId="6724" xr:uid="{B25D6D12-6599-40E0-86A3-72FADAEE6E8B}"/>
    <cellStyle name="เครื่องหมายจุลภาค 10 3" xfId="6725" xr:uid="{DE58A7F1-F791-4F9F-AA0B-FD915246EA67}"/>
    <cellStyle name="เครื่องหมายจุลภาค 10 4" xfId="11351" xr:uid="{656F4C6A-58E0-4DC4-A65B-8916787DD923}"/>
    <cellStyle name="เครื่องหมายจุลภาค 10 5" xfId="6723" xr:uid="{8AF1E991-5A9F-448A-9547-89ABACD3CACB}"/>
    <cellStyle name="เครื่องหมายจุลภาค 10_CPI_Y'52_TOP_GG 1" xfId="4861" xr:uid="{7EB6D583-8963-422A-AC7B-FC94DEAFB969}"/>
    <cellStyle name="เครื่องหมายจุลภาค 11" xfId="5096" xr:uid="{5000D62D-A2AF-48CA-9967-150195DB6BE9}"/>
    <cellStyle name="เครื่องหมายจุลภาค 11 2" xfId="5097" xr:uid="{D26E914F-493D-4FF7-9FB5-3BD9BD468467}"/>
    <cellStyle name="เครื่องหมายจุลภาค 11 2 2" xfId="11354" xr:uid="{720EDB84-8902-4566-A661-AD8BEF305D3D}"/>
    <cellStyle name="เครื่องหมายจุลภาค 11 2 3" xfId="6727" xr:uid="{901C2F6E-63AA-44E8-B2B4-0D82073B9B1A}"/>
    <cellStyle name="เครื่องหมายจุลภาค 11 3" xfId="5098" xr:uid="{311024B8-D127-4624-BE33-0BB118ED3FEE}"/>
    <cellStyle name="เครื่องหมายจุลภาค 11 3 2" xfId="11355" xr:uid="{24891D5B-2A4C-4434-938E-631AC6B6E7E0}"/>
    <cellStyle name="เครื่องหมายจุลภาค 11 4" xfId="5099" xr:uid="{2B19E71C-C6B3-4AB1-9C49-0D9DB90DAC57}"/>
    <cellStyle name="เครื่องหมายจุลภาค 11 4 2" xfId="11356" xr:uid="{BECFA24E-F2F7-400B-9472-2D82908D886E}"/>
    <cellStyle name="เครื่องหมายจุลภาค 11 5" xfId="5100" xr:uid="{3092CBDB-4819-4C30-B847-A613D869F0EA}"/>
    <cellStyle name="เครื่องหมายจุลภาค 11 5 2" xfId="11357" xr:uid="{A63BE686-38F1-4321-8F08-968098680561}"/>
    <cellStyle name="เครื่องหมายจุลภาค 11 6" xfId="5101" xr:uid="{BB703517-8EDB-4D10-A6FF-DF575191A626}"/>
    <cellStyle name="เครื่องหมายจุลภาค 11 6 2" xfId="11358" xr:uid="{76E25714-B4C8-44F8-9134-FFA506F4FCFD}"/>
    <cellStyle name="เครื่องหมายจุลภาค 11 7" xfId="5102" xr:uid="{1262ABEE-1354-42D5-A559-1FA74158E819}"/>
    <cellStyle name="เครื่องหมายจุลภาค 11 7 2" xfId="11359" xr:uid="{9BFB60DE-0A1F-451D-A60E-B4464DAC0364}"/>
    <cellStyle name="เครื่องหมายจุลภาค 11 8" xfId="11353" xr:uid="{D42A0BCA-E82D-490D-8AB8-567E5D3FD0AF}"/>
    <cellStyle name="เครื่องหมายจุลภาค 11 9" xfId="6726" xr:uid="{5E02609E-B476-4EE9-A630-15845AC3C2B7}"/>
    <cellStyle name="เครื่องหมายจุลภาค 11_CPI_Y'52_TOP_GG 1" xfId="5103" xr:uid="{44A38F0D-34ED-43E1-B741-397EADD64E7F}"/>
    <cellStyle name="เครื่องหมายจุลภาค 12" xfId="5104" xr:uid="{CAF11AE3-4862-4D5F-9BA3-E21FC51BCA6B}"/>
    <cellStyle name="เครื่องหมายจุลภาค 12 2" xfId="5105" xr:uid="{2B7CC202-6AC8-4506-A7A9-D28F772FD612}"/>
    <cellStyle name="เครื่องหมายจุลภาค 12 2 2" xfId="11361" xr:uid="{F271D3BC-EE61-4235-9547-28AF37C5BD28}"/>
    <cellStyle name="เครื่องหมายจุลภาค 12 2 3" xfId="6729" xr:uid="{F6648263-BD36-4A87-96A4-D42F9F031168}"/>
    <cellStyle name="เครื่องหมายจุลภาค 12 3" xfId="5106" xr:uid="{0F8495BB-5550-48B9-85B3-79F7311BF1E4}"/>
    <cellStyle name="เครื่องหมายจุลภาค 12 3 2" xfId="11362" xr:uid="{01DA1505-4CA3-48C6-8E46-8332EEAF4355}"/>
    <cellStyle name="เครื่องหมายจุลภาค 12 4" xfId="5107" xr:uid="{31F38A12-1906-4BD9-9DC3-799832770E91}"/>
    <cellStyle name="เครื่องหมายจุลภาค 12 4 2" xfId="11363" xr:uid="{9089018B-390A-440F-986E-B6F6EA24332A}"/>
    <cellStyle name="เครื่องหมายจุลภาค 12 5" xfId="5108" xr:uid="{5BE71966-E8F4-4F9F-9B75-6D484021847C}"/>
    <cellStyle name="เครื่องหมายจุลภาค 12 5 2" xfId="11364" xr:uid="{B0C8AD8C-B747-4B92-8B58-AB2FF2265A5A}"/>
    <cellStyle name="เครื่องหมายจุลภาค 12 6" xfId="5109" xr:uid="{45DB7FC0-E0D5-47ED-9A5E-1C7E6B59151F}"/>
    <cellStyle name="เครื่องหมายจุลภาค 12 6 2" xfId="11365" xr:uid="{0722DFE6-CF9B-4EEC-BFBC-45FEAEC3CF0C}"/>
    <cellStyle name="เครื่องหมายจุลภาค 12 7" xfId="11360" xr:uid="{CE10387D-EC5D-4086-8E99-D9D5ECF05764}"/>
    <cellStyle name="เครื่องหมายจุลภาค 12 8" xfId="6728" xr:uid="{1DFEE6F2-9B0B-4006-AD90-C314EA9385E9}"/>
    <cellStyle name="เครื่องหมายจุลภาค 12_CPI_Y'52_TOP_GG 1" xfId="5110" xr:uid="{E403350A-3EF2-427E-B6AD-C1E69544167D}"/>
    <cellStyle name="เครื่องหมายจุลภาค 13" xfId="5111" xr:uid="{B226EEE8-7133-43E6-946A-2D4B4D5BEFCE}"/>
    <cellStyle name="เครื่องหมายจุลภาค 13 2" xfId="5112" xr:uid="{1A8BB58F-3314-4849-AFD2-D167AD383554}"/>
    <cellStyle name="เครื่องหมายจุลภาค 13 2 2" xfId="11367" xr:uid="{A435FA67-469C-43EE-B679-0E3BF2FB8E5F}"/>
    <cellStyle name="เครื่องหมายจุลภาค 13 3" xfId="5113" xr:uid="{1845EBA0-7A52-433D-87DA-464F2A4A54EC}"/>
    <cellStyle name="เครื่องหมายจุลภาค 13 3 2" xfId="11368" xr:uid="{059FD257-26D9-48FE-B4C7-E59168846B23}"/>
    <cellStyle name="เครื่องหมายจุลภาค 13 4" xfId="11366" xr:uid="{52623D90-5B13-4925-B2E3-5950EA6A7A34}"/>
    <cellStyle name="เครื่องหมายจุลภาค 13 5" xfId="6730" xr:uid="{F2F1E26F-ACA9-4CE1-8969-115F9A453DC3}"/>
    <cellStyle name="เครื่องหมายจุลภาค 14" xfId="5114" xr:uid="{B919343C-B09D-4E83-8841-F4C91A357793}"/>
    <cellStyle name="เครื่องหมายจุลภาค 14 2" xfId="6732" xr:uid="{FB72AAB7-E9E5-4DDE-A8BB-91E24FF31902}"/>
    <cellStyle name="เครื่องหมายจุลภาค 14 3" xfId="11369" xr:uid="{84B0FF62-D739-4962-9810-253747AD5E00}"/>
    <cellStyle name="เครื่องหมายจุลภาค 14 4" xfId="6731" xr:uid="{03DEA859-7738-4F80-A5D2-1D077D33587D}"/>
    <cellStyle name="เครื่องหมายจุลภาค 15" xfId="5116" xr:uid="{058ADCC9-7229-4177-990A-7D3A003DE637}"/>
    <cellStyle name="เครื่องหมายจุลภาค 15 2" xfId="5117" xr:uid="{91830CAB-94D4-4356-8053-DB1D983686B6}"/>
    <cellStyle name="เครื่องหมายจุลภาค 15 2 2" xfId="11372" xr:uid="{D9FADBBE-3276-40DC-844C-23C925C08935}"/>
    <cellStyle name="เครื่องหมายจุลภาค 15 3" xfId="11371" xr:uid="{2196D620-621A-42FE-BB10-8DEC9E10C12D}"/>
    <cellStyle name="เครื่องหมายจุลภาค 15 4" xfId="6733" xr:uid="{12F9324C-3383-4AE5-83BB-451CA10E0EC2}"/>
    <cellStyle name="เครื่องหมายจุลภาค 16" xfId="5119" xr:uid="{7BB1F1D0-1737-4204-9618-1AA905686BD3}"/>
    <cellStyle name="เครื่องหมายจุลภาค 16 2" xfId="11374" xr:uid="{790A2F41-7EA6-4A15-B6B9-FBBAC552F48F}"/>
    <cellStyle name="เครื่องหมายจุลภาค 17" xfId="5121" xr:uid="{1884C52D-8524-4D27-8BBD-BBF8A2E78CA6}"/>
    <cellStyle name="เครื่องหมายจุลภาค 17 2" xfId="11376" xr:uid="{E9873065-C296-4D07-83A1-4A11F361088F}"/>
    <cellStyle name="เครื่องหมายจุลภาค 18" xfId="5122" xr:uid="{765913B1-143C-4247-860E-2F8FBF7C92CB}"/>
    <cellStyle name="เครื่องหมายจุลภาค 18 2" xfId="5123" xr:uid="{6A910B95-3534-47DD-9447-A213B77B4B9F}"/>
    <cellStyle name="เครื่องหมายจุลภาค 19" xfId="5124" xr:uid="{E1B26A17-270E-4046-B36D-43BB7F85241D}"/>
    <cellStyle name="เครื่องหมายจุลภาค 2" xfId="58" xr:uid="{021738E3-8A36-4002-81A9-20CBCA977922}"/>
    <cellStyle name="เครื่องหมายจุลภาค 2 10" xfId="5126" xr:uid="{5D8EAB4A-6799-47D9-BCCF-72FBE4429830}"/>
    <cellStyle name="เครื่องหมายจุลภาค 2 10 2" xfId="11377" xr:uid="{D64FB82E-D51C-4830-9A9B-A8CD79DCFD7B}"/>
    <cellStyle name="เครื่องหมายจุลภาค 2 11" xfId="5127" xr:uid="{00C9438F-BE58-4EBA-9094-95DDDB1B2387}"/>
    <cellStyle name="เครื่องหมายจุลภาค 2 11 2" xfId="11378" xr:uid="{B0C7C18B-A50A-4B7A-8557-0F3FCB347701}"/>
    <cellStyle name="เครื่องหมายจุลภาค 2 12" xfId="5128" xr:uid="{2E6B74FE-490C-4DB0-9A97-D4D9A3B58CC1}"/>
    <cellStyle name="เครื่องหมายจุลภาค 2 12 2" xfId="11379" xr:uid="{19A561E2-61D6-474B-984D-D50428D9127B}"/>
    <cellStyle name="เครื่องหมายจุลภาค 2 13" xfId="5129" xr:uid="{6334B048-B41F-410F-B1DF-95ED3743DFAE}"/>
    <cellStyle name="เครื่องหมายจุลภาค 2 13 2" xfId="11380" xr:uid="{B15682D5-C570-45EC-B5BF-FCD6F7638C55}"/>
    <cellStyle name="เครื่องหมายจุลภาค 2 14" xfId="5130" xr:uid="{0E55DEC4-3A25-48B7-A8FE-300DE7F451B1}"/>
    <cellStyle name="เครื่องหมายจุลภาค 2 14 2" xfId="11381" xr:uid="{371F8F79-7186-4AE7-9191-61F64302C26C}"/>
    <cellStyle name="เครื่องหมายจุลภาค 2 15" xfId="5131" xr:uid="{05575E08-E9CC-4031-ACE1-B3F7772D03F8}"/>
    <cellStyle name="เครื่องหมายจุลภาค 2 15 2" xfId="11382" xr:uid="{1A7F7B7A-4890-4F2E-B089-F1BF829715F4}"/>
    <cellStyle name="เครื่องหมายจุลภาค 2 16" xfId="5132" xr:uid="{9965C9F2-D06B-428D-84DC-51CBD2F13BA1}"/>
    <cellStyle name="เครื่องหมายจุลภาค 2 16 2" xfId="11383" xr:uid="{E86B674B-9178-47E6-9E25-94A8ADC17941}"/>
    <cellStyle name="เครื่องหมายจุลภาค 2 17" xfId="5133" xr:uid="{C952E669-E15B-4796-A0F6-880FECF264EB}"/>
    <cellStyle name="เครื่องหมายจุลภาค 2 17 2" xfId="11384" xr:uid="{1059E859-89DA-4596-8D10-A2FF752AD38A}"/>
    <cellStyle name="เครื่องหมายจุลภาค 2 18" xfId="5134" xr:uid="{392A02D4-9E9A-4A0C-BD70-F95D50831E9A}"/>
    <cellStyle name="เครื่องหมายจุลภาค 2 18 2" xfId="11385" xr:uid="{96CD0371-B121-47F7-B095-C7909ED9ED5F}"/>
    <cellStyle name="เครื่องหมายจุลภาค 2 19" xfId="8340" xr:uid="{F2FC6D2C-3B09-47EB-A78F-51606A6102BB}"/>
    <cellStyle name="เครื่องหมายจุลภาค 2 2" xfId="5135" xr:uid="{9E88773C-FDE9-4F50-806D-DC0CF753AE93}"/>
    <cellStyle name="เครื่องหมายจุลภาค 2 2 2" xfId="5019" xr:uid="{58F92786-D1AF-4FEC-A8F1-DC211BADFF7B}"/>
    <cellStyle name="เครื่องหมายจุลภาค 2 2 2 2" xfId="5136" xr:uid="{CF973180-5057-4A07-B7DA-F6E701236CF6}"/>
    <cellStyle name="เครื่องหมายจุลภาค 2 2 2 3" xfId="11278" xr:uid="{1D274F69-1256-4EFD-A6CD-A634ECC9C0DC}"/>
    <cellStyle name="เครื่องหมายจุลภาค 2 2 2 4" xfId="6736" xr:uid="{655C9033-753E-4EF0-94FC-CD6819811552}"/>
    <cellStyle name="เครื่องหมายจุลภาค 2 2 3" xfId="5137" xr:uid="{EE10D06E-04E4-448B-916C-F3408F669DAA}"/>
    <cellStyle name="เครื่องหมายจุลภาค 2 2 3 2" xfId="11387" xr:uid="{A9989C38-053D-40B6-8FEC-1D28D94EC142}"/>
    <cellStyle name="เครื่องหมายจุลภาค 2 2 3 3" xfId="6737" xr:uid="{E3DAE3B5-147C-43D9-ADCD-1CDEE914C302}"/>
    <cellStyle name="เครื่องหมายจุลภาค 2 2 4" xfId="11386" xr:uid="{A6155D56-4013-42EB-B851-05895793FB4A}"/>
    <cellStyle name="เครื่องหมายจุลภาค 2 2 5" xfId="6735" xr:uid="{1A7B11D3-7C29-4267-BC2D-164B19B5C620}"/>
    <cellStyle name="เครื่องหมายจุลภาค 2 2_CPI_Y'52_TOP_GG 1" xfId="5138" xr:uid="{A0BBAF20-B893-4D8B-87FD-FEDFC5F06E0C}"/>
    <cellStyle name="เครื่องหมายจุลภาค 2 20" xfId="6734" xr:uid="{D7A9947F-44DF-4B36-B5A5-C6086D9D682D}"/>
    <cellStyle name="เครื่องหมายจุลภาค 2 21" xfId="1883" xr:uid="{EA9F6C26-23D5-4E45-97E4-528454CF3292}"/>
    <cellStyle name="เครื่องหมายจุลภาค 2 3" xfId="5139" xr:uid="{92CE8613-6CCE-4CCB-8ABB-68102FED18AE}"/>
    <cellStyle name="เครื่องหมายจุลภาค 2 3 2" xfId="6739" xr:uid="{3ADED2AA-9B52-483C-B9E4-E94F240100AD}"/>
    <cellStyle name="เครื่องหมายจุลภาค 2 3 3" xfId="11388" xr:uid="{6BB4ED97-0E3C-4FC4-8571-6860B413C4D1}"/>
    <cellStyle name="เครื่องหมายจุลภาค 2 3 4" xfId="6738" xr:uid="{6657661C-ECF7-4EC9-A9AA-E31BA0B17CC9}"/>
    <cellStyle name="เครื่องหมายจุลภาค 2 4" xfId="5140" xr:uid="{9845C25C-B1E8-4227-A037-0BA0CD7ADDDB}"/>
    <cellStyle name="เครื่องหมายจุลภาค 2 4 2" xfId="6741" xr:uid="{D03FFAD2-BFB0-444D-841B-C5D8D0B91B22}"/>
    <cellStyle name="เครื่องหมายจุลภาค 2 4 3" xfId="11389" xr:uid="{250BC8F7-886F-40ED-ADCD-472973E3571D}"/>
    <cellStyle name="เครื่องหมายจุลภาค 2 4 4" xfId="6740" xr:uid="{1DE8A76B-EC94-4155-ABE6-A95A063ADB23}"/>
    <cellStyle name="เครื่องหมายจุลภาค 2 5" xfId="3485" xr:uid="{C3439D69-5D8B-4499-948D-CA78A34890CB}"/>
    <cellStyle name="เครื่องหมายจุลภาค 2 5 2" xfId="9880" xr:uid="{50766C6F-5E3D-458E-A202-DDF83F42571E}"/>
    <cellStyle name="เครื่องหมายจุลภาค 2 5 3" xfId="6742" xr:uid="{0D5A4FDF-2685-48C2-B411-0C8C67288997}"/>
    <cellStyle name="เครื่องหมายจุลภาค 2 6" xfId="5141" xr:uid="{9606F35D-7720-4FC9-8D37-B620FC5D55C8}"/>
    <cellStyle name="เครื่องหมายจุลภาค 2 6 2" xfId="11390" xr:uid="{E4142128-4C5F-42E7-8430-60EBE875628F}"/>
    <cellStyle name="เครื่องหมายจุลภาค 2 6 3" xfId="6743" xr:uid="{2EF76CC0-7ECF-4DB9-964B-E27297C56737}"/>
    <cellStyle name="เครื่องหมายจุลภาค 2 7" xfId="5142" xr:uid="{57A0105A-65DA-42DC-9288-09A63321DDBD}"/>
    <cellStyle name="เครื่องหมายจุลภาค 2 7 2" xfId="11391" xr:uid="{2945A670-38A6-4B0D-B58D-8BDF7755263D}"/>
    <cellStyle name="เครื่องหมายจุลภาค 2 7 3" xfId="6744" xr:uid="{35FE7D31-72EC-4C8E-B87F-57ECECD07981}"/>
    <cellStyle name="เครื่องหมายจุลภาค 2 8" xfId="5143" xr:uid="{F9C1A429-AA76-4D5D-9F5B-496FB6374377}"/>
    <cellStyle name="เครื่องหมายจุลภาค 2 8 2" xfId="11392" xr:uid="{B0810059-BEDD-4810-9844-06111028CE00}"/>
    <cellStyle name="เครื่องหมายจุลภาค 2 9" xfId="5144" xr:uid="{58FFC988-B8E0-4D92-AA91-903ADDB05700}"/>
    <cellStyle name="เครื่องหมายจุลภาค 2_160800B1 CPI09 โปรแกรมคอมพิวเตอร์ - BOI_Q3" xfId="5145" xr:uid="{A598DE9E-4468-4CE2-986E-C0BC60751AB6}"/>
    <cellStyle name="เครื่องหมายจุลภาค 20" xfId="5115" xr:uid="{B5EC094A-B6AE-4EFD-9527-2A2EBD6AD724}"/>
    <cellStyle name="เครื่องหมายจุลภาค 20 2" xfId="11370" xr:uid="{05FB9E6B-66D9-4CC4-AD99-E125CAE17E3E}"/>
    <cellStyle name="เครื่องหมายจุลภาค 21" xfId="5118" xr:uid="{9EBAE526-9434-4FB3-B47D-79EA5DE57221}"/>
    <cellStyle name="เครื่องหมายจุลภาค 21 2" xfId="11373" xr:uid="{C58BEF99-257E-4DF6-84B1-F8581D4F917A}"/>
    <cellStyle name="เครื่องหมายจุลภาค 22" xfId="5120" xr:uid="{F26FBFB1-08D0-4513-8B8C-65517D49D9C6}"/>
    <cellStyle name="เครื่องหมายจุลภาค 22 2" xfId="11375" xr:uid="{D9A42D84-7B87-4C4E-867F-B89A77CFFD90}"/>
    <cellStyle name="เครื่องหมายจุลภาค 3" xfId="59" xr:uid="{89A3A969-21FC-4FCD-9135-D072A8DEAD2F}"/>
    <cellStyle name="เครื่องหมายจุลภาค 3 10" xfId="1887" xr:uid="{F5723DBD-ABA7-4B45-9851-2A20F66CA697}"/>
    <cellStyle name="เครื่องหมายจุลภาค 3 2" xfId="259" xr:uid="{374A7A2E-20DF-490C-87A4-BEAF8B05027E}"/>
    <cellStyle name="เครื่องหมายจุลภาค 3 2 2" xfId="5147" xr:uid="{0A79B8FD-FE03-4AAD-893C-7D243598AF99}"/>
    <cellStyle name="เครื่องหมายจุลภาค 3 2 2 2" xfId="5148" xr:uid="{A0CE2A9C-2C7C-4B4A-9B89-A988C527E145}"/>
    <cellStyle name="เครื่องหมายจุลภาค 3 2 2 2 2" xfId="11395" xr:uid="{C5FDFB4B-BD48-469B-AF17-83F2AF3987DC}"/>
    <cellStyle name="เครื่องหมายจุลภาค 3 2 2 3" xfId="11394" xr:uid="{FDD115CF-DC08-4357-BDEF-88330FA086AD}"/>
    <cellStyle name="เครื่องหมายจุลภาค 3 2 2 4" xfId="6747" xr:uid="{D0028FE4-D42D-4D3B-B745-EB9355B6E0EE}"/>
    <cellStyle name="เครื่องหมายจุลภาค 3 2 3" xfId="5149" xr:uid="{AF32CF58-41E4-4C44-98A9-81CFE53D6E93}"/>
    <cellStyle name="เครื่องหมายจุลภาค 3 2 3 2" xfId="11396" xr:uid="{DC28F8C4-E064-424A-90DD-2B34C180F15E}"/>
    <cellStyle name="เครื่องหมายจุลภาค 3 2 4" xfId="5150" xr:uid="{52B3C4AC-01DC-4E69-B71C-EAEB5A12109D}"/>
    <cellStyle name="เครื่องหมายจุลภาค 3 2 4 2" xfId="11397" xr:uid="{E45C70F6-BE9A-49B5-A42E-F48DBB9373E8}"/>
    <cellStyle name="เครื่องหมายจุลภาค 3 2 5" xfId="11393" xr:uid="{6A2D4792-37CB-400A-BF8C-B3659A87FFEA}"/>
    <cellStyle name="เครื่องหมายจุลภาค 3 2 6" xfId="6746" xr:uid="{2DFA573A-3871-4BB6-BDA5-52D9D293E666}"/>
    <cellStyle name="เครื่องหมายจุลภาค 3 2 7" xfId="5146" xr:uid="{23D95A15-5C50-44E3-B707-065DE7149C93}"/>
    <cellStyle name="เครื่องหมายจุลภาค 3 2_CPI_Y'52_TOP_GG 1" xfId="5151" xr:uid="{BDD1240B-5D89-496E-A14C-BFB7F86D1833}"/>
    <cellStyle name="เครื่องหมายจุลภาค 3 3" xfId="5152" xr:uid="{037FA695-2ED2-4082-B6A7-1B8FFADB3509}"/>
    <cellStyle name="เครื่องหมายจุลภาค 3 3 2" xfId="11398" xr:uid="{1447C304-E3E1-40B7-B174-9D77FF31509A}"/>
    <cellStyle name="เครื่องหมายจุลภาค 3 4" xfId="5153" xr:uid="{733DF307-CC0D-4E6C-8EF3-866593502020}"/>
    <cellStyle name="เครื่องหมายจุลภาค 3 5" xfId="5154" xr:uid="{7D640D1D-F6C4-47F4-A819-6941FE135E5B}"/>
    <cellStyle name="เครื่องหมายจุลภาค 3 5 2" xfId="11399" xr:uid="{F30CBDC6-4644-4A76-88EB-CEDF0245E8DF}"/>
    <cellStyle name="เครื่องหมายจุลภาค 3 6" xfId="5155" xr:uid="{A11E9B37-4F94-4CCD-A586-0B8F15FE13AA}"/>
    <cellStyle name="เครื่องหมายจุลภาค 3 6 2" xfId="11400" xr:uid="{EC8C44AD-46CE-4C75-92CF-37B89E159906}"/>
    <cellStyle name="เครื่องหมายจุลภาค 3 7" xfId="8344" xr:uid="{1AA19DD6-AD6F-45E8-B1E5-EA8DADA82C08}"/>
    <cellStyle name="เครื่องหมายจุลภาค 3 8" xfId="6745" xr:uid="{045F5499-CDC0-4814-A53C-8DCAE70AEAD8}"/>
    <cellStyle name="เครื่องหมายจุลภาค 3 9" xfId="11666" xr:uid="{FC7B0381-8A76-4888-80D2-3A57812ED588}"/>
    <cellStyle name="เครื่องหมายจุลภาค 3_160800B1 CPI09 โปรแกรมคอมพิวเตอร์ - BOI_Q3" xfId="5156" xr:uid="{8A72787D-A91B-4D2E-97AC-F7E5308B0747}"/>
    <cellStyle name="เครื่องหมายจุลภาค 4" xfId="60" xr:uid="{D253E7FF-0CCF-4338-9CE5-C4AABB93EF0D}"/>
    <cellStyle name="เครื่องหมายจุลภาค 4 10" xfId="6749" xr:uid="{2ACC6ECE-F864-4900-A56F-DB4558B0838C}"/>
    <cellStyle name="เครื่องหมายจุลภาค 4 11" xfId="6750" xr:uid="{B692062C-5893-44CF-AC2A-7A5FB466922D}"/>
    <cellStyle name="เครื่องหมายจุลภาค 4 12" xfId="6751" xr:uid="{D252E1CF-05D3-4433-B6B3-D325131A319D}"/>
    <cellStyle name="เครื่องหมายจุลภาค 4 13" xfId="8346" xr:uid="{09952B6F-F114-4828-A5CB-FEC74D55F4FD}"/>
    <cellStyle name="เครื่องหมายจุลภาค 4 14" xfId="6748" xr:uid="{6303747B-58FB-4D0A-BA42-AC8947359D69}"/>
    <cellStyle name="เครื่องหมายจุลภาค 4 15" xfId="1889" xr:uid="{CC28D107-B56B-42A9-9FEC-6A066E26FDD2}"/>
    <cellStyle name="เครื่องหมายจุลภาค 4 2" xfId="5157" xr:uid="{B20C7D6D-045E-4D45-90C1-A330D912A82E}"/>
    <cellStyle name="เครื่องหมายจุลภาค 4 2 2" xfId="5158" xr:uid="{241DCC0A-2923-4A5D-883B-32EC68CF99E0}"/>
    <cellStyle name="เครื่องหมายจุลภาค 4 2 2 2" xfId="11402" xr:uid="{E0FD55E8-E091-446E-A6E7-EA168649A894}"/>
    <cellStyle name="เครื่องหมายจุลภาค 4 2 2 3" xfId="6753" xr:uid="{0AD16AA5-9835-4B3D-9F60-BE9704495F84}"/>
    <cellStyle name="เครื่องหมายจุลภาค 4 2 3" xfId="5159" xr:uid="{521F654B-FE74-4C12-AF02-8A8F3F447A6A}"/>
    <cellStyle name="เครื่องหมายจุลภาค 4 2 3 2" xfId="11403" xr:uid="{EDF1852A-218E-40ED-B18A-D7E87E8130F5}"/>
    <cellStyle name="เครื่องหมายจุลภาค 4 2 4" xfId="5160" xr:uid="{477584A1-5B1E-4A87-B947-BDE01D2F9557}"/>
    <cellStyle name="เครื่องหมายจุลภาค 4 2 4 2" xfId="11404" xr:uid="{9AD547FE-12D2-4DE6-8E56-EFB172DC1B7D}"/>
    <cellStyle name="เครื่องหมายจุลภาค 4 2 5" xfId="11401" xr:uid="{4BDFABDB-DBA6-4C28-B40E-89FC27F18B7C}"/>
    <cellStyle name="เครื่องหมายจุลภาค 4 2 6" xfId="6752" xr:uid="{A620E200-628E-4E6D-9C7D-A126B8E9E4C4}"/>
    <cellStyle name="เครื่องหมายจุลภาค 4 3" xfId="3596" xr:uid="{C4C7DF90-6782-47F2-9437-1357E8EB64C9}"/>
    <cellStyle name="เครื่องหมายจุลภาค 4 3 2" xfId="9973" xr:uid="{6116D49D-B7F0-4F94-B3A4-01DA125030AC}"/>
    <cellStyle name="เครื่องหมายจุลภาค 4 3 3" xfId="6754" xr:uid="{AED61D63-1E75-42DA-A8A5-B5D98026ED0C}"/>
    <cellStyle name="เครื่องหมายจุลภาค 4 4" xfId="6755" xr:uid="{4C382377-D155-494B-8511-5222A5685CB0}"/>
    <cellStyle name="เครื่องหมายจุลภาค 4 5" xfId="6756" xr:uid="{3E14CFBB-6ADF-47A4-8595-86FC7B37CD1A}"/>
    <cellStyle name="เครื่องหมายจุลภาค 4 6" xfId="6757" xr:uid="{10E313C2-5474-4D9E-9313-22E81C139CF0}"/>
    <cellStyle name="เครื่องหมายจุลภาค 4 7" xfId="6758" xr:uid="{C4E377DF-3EA9-4670-92BB-95FEE5FF79D7}"/>
    <cellStyle name="เครื่องหมายจุลภาค 4 8" xfId="6759" xr:uid="{EEDEDB62-DD99-43AD-B85F-1EE3FF9E431C}"/>
    <cellStyle name="เครื่องหมายจุลภาค 4 9" xfId="6760" xr:uid="{2C475F21-5464-4A52-BB08-BCFEFE9FA60E}"/>
    <cellStyle name="เครื่องหมายจุลภาค 5" xfId="1892" xr:uid="{D6585FB5-71C2-4407-8F10-34E9F332F977}"/>
    <cellStyle name="เครื่องหมายจุลภาค 5 2" xfId="5161" xr:uid="{08F99D37-1468-402F-BF18-7B6036F41C5B}"/>
    <cellStyle name="เครื่องหมายจุลภาค 5 2 2" xfId="6763" xr:uid="{0638842C-9245-450D-BBED-C39C07A80070}"/>
    <cellStyle name="เครื่องหมายจุลภาค 5 2 3" xfId="11405" xr:uid="{094EF45C-EB7A-445A-9342-A9E27E3D5983}"/>
    <cellStyle name="เครื่องหมายจุลภาค 5 2 4" xfId="6762" xr:uid="{0DF6AA8B-10D7-4C5F-A3C0-4F811ED6B24C}"/>
    <cellStyle name="เครื่องหมายจุลภาค 5 3" xfId="6764" xr:uid="{D72ACE6A-D961-4546-92A0-87D23E45FAEB}"/>
    <cellStyle name="เครื่องหมายจุลภาค 5 4" xfId="6765" xr:uid="{59B809BF-DCE5-469E-8BF3-5E6BF9B0F397}"/>
    <cellStyle name="เครื่องหมายจุลภาค 5 5" xfId="6766" xr:uid="{E02BA595-7AD7-4F8D-9452-D92F3A0CE16E}"/>
    <cellStyle name="เครื่องหมายจุลภาค 5 6" xfId="8349" xr:uid="{FDFE7920-0067-4A6D-8CE3-07BB311D0748}"/>
    <cellStyle name="เครื่องหมายจุลภาค 5 7" xfId="6761" xr:uid="{C62917EE-18E5-4C81-B5DA-39F9E243BB5D}"/>
    <cellStyle name="เครื่องหมายจุลภาค 5_Copy of UOB S 36.1 LEAD จุ๋ม" xfId="6767" xr:uid="{6AB3332A-7FCE-4B89-B947-CEC7047338A3}"/>
    <cellStyle name="เครื่องหมายจุลภาค 6" xfId="5162" xr:uid="{841B2718-C8B3-4838-93FD-EF2F221F5A97}"/>
    <cellStyle name="เครื่องหมายจุลภาค 6 10" xfId="6769" xr:uid="{1049A4F4-DF28-48CA-82F2-077F36105405}"/>
    <cellStyle name="เครื่องหมายจุลภาค 6 11" xfId="11406" xr:uid="{0222D584-67F1-49DE-B053-ECE79204F414}"/>
    <cellStyle name="เครื่องหมายจุลภาค 6 12" xfId="6768" xr:uid="{27339683-7CAD-4380-9F13-8C0DDF8854A8}"/>
    <cellStyle name="เครื่องหมายจุลภาค 6 2" xfId="6770" xr:uid="{E33C488B-3176-402D-99A0-F25ABE245D51}"/>
    <cellStyle name="เครื่องหมายจุลภาค 6 3" xfId="6771" xr:uid="{E54500A0-1345-4B71-8FA8-5063FF19C11E}"/>
    <cellStyle name="เครื่องหมายจุลภาค 6 4" xfId="6772" xr:uid="{3EAD3949-1365-43DD-9A8A-26E1D90CFE04}"/>
    <cellStyle name="เครื่องหมายจุลภาค 6 5" xfId="6773" xr:uid="{71C6B123-52CF-47B8-97C8-E4E409EB2472}"/>
    <cellStyle name="เครื่องหมายจุลภาค 6 6" xfId="6774" xr:uid="{B0EB3C68-C996-49DF-8791-7611B79E10B2}"/>
    <cellStyle name="เครื่องหมายจุลภาค 6 7" xfId="6775" xr:uid="{AF658521-4DBE-4D6D-B417-5CEA7CD14080}"/>
    <cellStyle name="เครื่องหมายจุลภาค 6 8" xfId="6776" xr:uid="{B37B6EE0-A03B-4000-B588-57384C4FA6B9}"/>
    <cellStyle name="เครื่องหมายจุลภาค 6 9" xfId="6777" xr:uid="{56466A3A-01C4-4BF6-8675-1DB5D3330C36}"/>
    <cellStyle name="เครื่องหมายจุลภาค 7" xfId="5163" xr:uid="{BB5CC844-DC40-466C-B450-C1FFA73F4FA8}"/>
    <cellStyle name="เครื่องหมายจุลภาค 7 2" xfId="5164" xr:uid="{BC6E6F28-0E76-44FB-9C71-A07AD2E5A8AD}"/>
    <cellStyle name="เครื่องหมายจุลภาค 7 2 2" xfId="6780" xr:uid="{1B510E74-EC84-4D3B-A358-F49A2969771F}"/>
    <cellStyle name="เครื่องหมายจุลภาค 7 2 3" xfId="11408" xr:uid="{6FEA73F1-F4F9-4E83-8947-11950D0F6A5F}"/>
    <cellStyle name="เครื่องหมายจุลภาค 7 2 4" xfId="6779" xr:uid="{D2DA51BF-44B6-48B6-AB1B-BF3AB0BF2B47}"/>
    <cellStyle name="เครื่องหมายจุลภาค 7 3" xfId="6781" xr:uid="{05310318-0BBF-4C9E-8C09-957ABAFB69AE}"/>
    <cellStyle name="เครื่องหมายจุลภาค 7 4" xfId="11407" xr:uid="{18972077-74AC-46A9-8AA4-FF6671AD7B7C}"/>
    <cellStyle name="เครื่องหมายจุลภาค 7 5" xfId="6778" xr:uid="{40612B9F-DD24-46DB-9520-30069BB879A8}"/>
    <cellStyle name="เครื่องหมายจุลภาค 7_Copy of UOB S 36.1 LEAD จุ๋ม" xfId="6782" xr:uid="{32F82F2B-7FC7-4E12-8590-559ADCCC946B}"/>
    <cellStyle name="เครื่องหมายจุลภาค 8" xfId="5165" xr:uid="{F8BDBA72-FD9A-417C-BE2D-205DB8515024}"/>
    <cellStyle name="เครื่องหมายจุลภาค 8 10" xfId="6784" xr:uid="{BB782BD4-FE39-48FE-B971-3ACCFAC70E4D}"/>
    <cellStyle name="เครื่องหมายจุลภาค 8 11" xfId="6785" xr:uid="{0D17B3F1-AD68-4D1A-B748-0D5DA0B20F3C}"/>
    <cellStyle name="เครื่องหมายจุลภาค 8 12" xfId="11409" xr:uid="{6C0327D9-6051-47A2-A8F8-C4B655B49D96}"/>
    <cellStyle name="เครื่องหมายจุลภาค 8 13" xfId="6783" xr:uid="{5412C9E1-3606-496B-AEFC-FE18938B4D76}"/>
    <cellStyle name="เครื่องหมายจุลภาค 8 2" xfId="5166" xr:uid="{7609EB06-70B8-430E-A580-D75E13C1CDD7}"/>
    <cellStyle name="เครื่องหมายจุลภาค 8 2 2" xfId="11410" xr:uid="{F0EC97A8-046F-4D8C-AA00-A514F46ED8DB}"/>
    <cellStyle name="เครื่องหมายจุลภาค 8 2 3" xfId="6786" xr:uid="{AAFB461B-4C8A-4841-B711-0F9DF09E47FA}"/>
    <cellStyle name="เครื่องหมายจุลภาค 8 3" xfId="6787" xr:uid="{9453E4AB-6CAD-4166-A3D3-ECAB3CD3DA98}"/>
    <cellStyle name="เครื่องหมายจุลภาค 8 4" xfId="6788" xr:uid="{5C4DA01E-1834-4874-9F64-140748AE896C}"/>
    <cellStyle name="เครื่องหมายจุลภาค 8 5" xfId="6789" xr:uid="{300C181E-96A9-4965-84D4-063D161D9013}"/>
    <cellStyle name="เครื่องหมายจุลภาค 8 6" xfId="6790" xr:uid="{7019BAAC-A1C7-4106-9F47-50C2AEB61897}"/>
    <cellStyle name="เครื่องหมายจุลภาค 8 7" xfId="6791" xr:uid="{CDF0D76A-7CD0-49D4-B021-97E0357A58D3}"/>
    <cellStyle name="เครื่องหมายจุลภาค 8 8" xfId="6792" xr:uid="{ADB2BEB7-FF17-4937-94B9-55EE3F453423}"/>
    <cellStyle name="เครื่องหมายจุลภาค 8 9" xfId="6793" xr:uid="{E668B731-FD68-4434-A0D0-EDF60002BCA1}"/>
    <cellStyle name="เครื่องหมายจุลภาค 9" xfId="5167" xr:uid="{62C21C4A-228B-4DB5-81EC-93DC9B7FE5DB}"/>
    <cellStyle name="เครื่องหมายจุลภาค 9 2" xfId="5168" xr:uid="{EB3BEA13-96DD-4731-8537-8C2B6B90A72A}"/>
    <cellStyle name="เครื่องหมายจุลภาค 9 2 2" xfId="11412" xr:uid="{44CEE00F-ED8E-4651-BE10-6FD05E691A20}"/>
    <cellStyle name="เครื่องหมายจุลภาค 9 2 3" xfId="6795" xr:uid="{77F5B921-DA2F-459A-A5B6-8AB1BACCFF2D}"/>
    <cellStyle name="เครื่องหมายจุลภาค 9 3" xfId="6796" xr:uid="{A7916AD8-FDD9-4283-A2DA-ED6444210178}"/>
    <cellStyle name="เครื่องหมายจุลภาค 9 4" xfId="6797" xr:uid="{76A09231-0238-4868-A33D-8649CAC0802F}"/>
    <cellStyle name="เครื่องหมายจุลภาค 9 5" xfId="6798" xr:uid="{2FD27284-020E-43E4-8F7B-B1DBF1CC47B4}"/>
    <cellStyle name="เครื่องหมายจุลภาค 9 6" xfId="11411" xr:uid="{B0600ADC-0F2F-4602-83DC-B00628B01B56}"/>
    <cellStyle name="เครื่องหมายจุลภาค 9 7" xfId="6794" xr:uid="{B5FFADA5-DF99-4EDF-AF72-83C03DBEC004}"/>
    <cellStyle name="เครื่องหมายจุลภาค_100%" xfId="5169" xr:uid="{A9529CE4-438A-463F-8DAE-2D85AF5A589C}"/>
    <cellStyle name="เครื่องหมายเปอร์เซ็นต์_Sheet1" xfId="5092" xr:uid="{7FA44D6A-5342-43DE-839B-11372C85FFC0}"/>
    <cellStyle name="เครื่องหมายสกุลเงิน [0]" xfId="5170" xr:uid="{65385B1C-44B2-493A-92B3-A605A4785C93}"/>
    <cellStyle name="เครื่องหมายสกุลเงิน [0] 2" xfId="11413" xr:uid="{73D7FE95-A58D-4576-8772-DAA1A62487FC}"/>
    <cellStyle name="เครื่องหมายสกุลเงิน_ASP3" xfId="5171" xr:uid="{C1FD87B4-09B7-4288-A778-71BE54C7B2C4}"/>
    <cellStyle name="จุลภาค [0] 2" xfId="11851" xr:uid="{40C4A9A1-753D-425B-BFD1-F2DDB32EEC6A}"/>
    <cellStyle name="จุลภาค [0] 2 2" xfId="11855" xr:uid="{FDBE0E7E-BA32-46D7-9578-2564D7DBC5DF}"/>
    <cellStyle name="จุลภาค 2" xfId="61" xr:uid="{B2AD8521-4CE4-46E0-9B96-476963B93D36}"/>
    <cellStyle name="จุลภาค 2 2" xfId="62" xr:uid="{64EBC8CA-0330-4916-A273-7C75BD5E78CE}"/>
    <cellStyle name="จุลภาค 2 2 2" xfId="154" xr:uid="{EBB587F8-A32B-419E-B2D4-63817EBBDA31}"/>
    <cellStyle name="จุลภาค 2 2 2 2" xfId="301" xr:uid="{DDD357F8-AAC4-4CB0-A581-6443B9CE048D}"/>
    <cellStyle name="จุลภาค 2 2 2 3" xfId="11857" xr:uid="{3CA37058-4632-423F-8B0C-FEAA0714808C}"/>
    <cellStyle name="จุลภาค 2 2 3" xfId="261" xr:uid="{EF93487C-3A3F-4079-8001-F0C5DEE2AF95}"/>
    <cellStyle name="จุลภาค 2 2 4" xfId="11853" xr:uid="{4CD31431-70FA-4737-AB6B-E29D3F37667F}"/>
    <cellStyle name="จุลภาค 2 3" xfId="63" xr:uid="{3272DC4B-860B-43F5-8D71-064ACB23309E}"/>
    <cellStyle name="จุลภาค 2 3 2" xfId="262" xr:uid="{D00B201F-00F4-4588-8A0E-078E35CE6291}"/>
    <cellStyle name="จุลภาค 2 4" xfId="147" xr:uid="{3303A191-4BE1-4DE9-ADEC-3C38922D18E5}"/>
    <cellStyle name="จุลภาค 2 4 2" xfId="294" xr:uid="{AD16E9EA-AC84-409C-8C67-F0EEFF67C2D2}"/>
    <cellStyle name="จุลภาค 2 5" xfId="260" xr:uid="{6FAA51BB-E8ED-47C4-80DD-EBDB970479A4}"/>
    <cellStyle name="จุลภาค 2 6" xfId="11921" xr:uid="{03893A81-8206-4E76-9F3F-12EDF30D1A5D}"/>
    <cellStyle name="จุลภาค 3" xfId="64" xr:uid="{5AD25412-05EE-4047-A720-290FC487FA3B}"/>
    <cellStyle name="จุลภาค 3 2" xfId="263" xr:uid="{5E6A94AD-5571-4A5B-A2F7-600F9C102846}"/>
    <cellStyle name="จุลภาค 4" xfId="65" xr:uid="{377C1769-31BD-4D57-840B-189FC98FD761}"/>
    <cellStyle name="จุลภาค 4 2" xfId="264" xr:uid="{D6172D9D-1AE5-4AAD-94F3-9A2DA7284BFF}"/>
    <cellStyle name="จุลภาค 5" xfId="66" xr:uid="{C5EAD2B9-E3BC-4BB4-8051-DE994BD7433F}"/>
    <cellStyle name="จุลภาค 5 2" xfId="265" xr:uid="{107E246B-2015-4375-9DD1-893406F4677B}"/>
    <cellStyle name="ชื่อเรื่อง" xfId="5206" xr:uid="{0980F0FD-48DB-4115-A11A-F9A738C265D7}"/>
    <cellStyle name="ชื่อเรื่อง 2" xfId="6842" xr:uid="{A028E235-B9E0-4A01-9933-7553A84547E5}"/>
    <cellStyle name="ชื่อเรื่อง 3" xfId="6843" xr:uid="{B4CD8208-82B1-480E-8C4B-912A269C3C8B}"/>
    <cellStyle name="ชื่อเรื่อง 4" xfId="6844" xr:uid="{638CCDEA-A372-4998-9F3F-D472186547C3}"/>
    <cellStyle name="ชื่อเรื่อง 5" xfId="6845" xr:uid="{4F4F5513-2916-41F3-87F2-CEF6972385CA}"/>
    <cellStyle name="ชื่อเรื่อง 6" xfId="6846" xr:uid="{BAB21F25-31BC-4463-9CAC-29B305837BAB}"/>
    <cellStyle name="ชื่อเรื่อง 7" xfId="11441" xr:uid="{30D8AF5C-7F41-4C94-A1AC-7973EF982D03}"/>
    <cellStyle name="ชื่อเรื่อง 8" xfId="12346" xr:uid="{27201B7F-F625-45D1-98CE-08F3AC536F82}"/>
    <cellStyle name="ชื่อเรื่อง 9" xfId="13911" xr:uid="{ADF8D95B-95C6-4F1E-A2EE-A5D0C4AEF10F}"/>
    <cellStyle name="เชื่อมโยงหลายมิติ" xfId="5172" xr:uid="{5E4CF4AB-2185-4ED1-B543-15971EF30843}"/>
    <cellStyle name="เชื่อมโยงหลายมิติ 2" xfId="5173" xr:uid="{4CD8F5C7-672F-4DE5-B35E-CAD2B22A90A0}"/>
    <cellStyle name="เชื่อมโยงหลายมิติ 3" xfId="5174" xr:uid="{837F4C00-5D5C-43E4-930A-6AF9845D595D}"/>
    <cellStyle name="เชื่อมโยงหลายมิติ 4" xfId="5175" xr:uid="{F3A582AA-8A37-40A9-8341-4B46ED6DCC8C}"/>
    <cellStyle name="เชื่อมโยงหลายมิติ 4 2" xfId="11415" xr:uid="{5BD11FAD-5007-4DE1-B9A1-E05144C579F6}"/>
    <cellStyle name="เชื่อมโยงหลายมิติ 5" xfId="11414" xr:uid="{29675024-474C-465D-89FE-6BA0967BA5F6}"/>
    <cellStyle name="เชื่อมโยงหลายมิติ 6" xfId="6799" xr:uid="{CA911B22-A390-4297-8007-C3EC9747A686}"/>
    <cellStyle name="เชื่อมโยงหลายมิติ_Cost of Billing" xfId="5176" xr:uid="{B8CB206F-891E-4C74-BDDE-DF7F927F44C2}"/>
    <cellStyle name="เซลล์ตรวจสอบ" xfId="5177" xr:uid="{9C108EEC-DF53-4A6C-B1A0-E26A73366C52}"/>
    <cellStyle name="เซลล์ตรวจสอบ 2" xfId="6800" xr:uid="{17C87EC4-C072-4114-944F-6AEBF16EFCF4}"/>
    <cellStyle name="เซลล์ตรวจสอบ 3" xfId="6801" xr:uid="{454BD3F2-67A2-4BE0-AE2F-7A3437121AAA}"/>
    <cellStyle name="เซลล์ตรวจสอบ 4" xfId="6802" xr:uid="{FBFFD0A8-D6B4-4CE2-A43F-977778EAC9B0}"/>
    <cellStyle name="เซลล์ตรวจสอบ 5" xfId="6803" xr:uid="{4FD9A40B-8A35-49E9-8E06-7D97B61807B6}"/>
    <cellStyle name="เซลล์ตรวจสอบ 6" xfId="6804" xr:uid="{1846263F-CA71-4E79-A275-83FAD456782F}"/>
    <cellStyle name="เซลล์ตรวจสอบ 7" xfId="11416" xr:uid="{40988938-8949-4118-9FB6-B8DFD01E11D7}"/>
    <cellStyle name="เซลล์ตรวจสอบ 8" xfId="13541" xr:uid="{E02B2354-8908-4A02-B535-A0DD168F28AF}"/>
    <cellStyle name="เซลล์ที่มีการเชื่อมโยง" xfId="5178" xr:uid="{FE8ADFD2-E10B-4B4D-ACAF-A3DE516448B7}"/>
    <cellStyle name="เซลล์ที่มีการเชื่อมโยง 2" xfId="6805" xr:uid="{C594BCCE-4DBE-4FE3-9B5E-0502336061B1}"/>
    <cellStyle name="เซลล์ที่มีการเชื่อมโยง 3" xfId="6806" xr:uid="{2B365309-C398-4AD9-AD33-57F93C1BD90E}"/>
    <cellStyle name="เซลล์ที่มีการเชื่อมโยง 4" xfId="6807" xr:uid="{445F1A12-606F-401F-A0F9-15575A89FAB3}"/>
    <cellStyle name="เซลล์ที่มีการเชื่อมโยง 5" xfId="6808" xr:uid="{825973E7-3295-41C1-B0B3-EA4E286DF0B1}"/>
    <cellStyle name="เซลล์ที่มีการเชื่อมโยง 6" xfId="6809" xr:uid="{2B48F049-3B5A-4944-977A-3BF9EFC8EEDE}"/>
    <cellStyle name="เซลล์ที่มีการเชื่อมโยง 7" xfId="11417" xr:uid="{6FFBE881-DDC3-41BF-9D77-29F855A4464C}"/>
    <cellStyle name="เซลล์ที่มีการเชื่อมโยง 8" xfId="13047" xr:uid="{F6435DBB-63AF-4F93-8EA1-BFD4175032CC}"/>
    <cellStyle name="ณfน๔ [0]_Book1" xfId="5207" xr:uid="{FAFC44A7-F4C2-4339-BC4B-5EE521C23ECC}"/>
    <cellStyle name="ณfน๔_Book1" xfId="5208" xr:uid="{AE5C51E7-0862-47DE-91FF-2EEDC239EE43}"/>
    <cellStyle name="ดี" xfId="3488" xr:uid="{D44C86E0-2CC6-44AE-8746-977704457A80}"/>
    <cellStyle name="ดี 2" xfId="6847" xr:uid="{94234430-A2B3-4586-9470-4D5D787DFFE6}"/>
    <cellStyle name="ดี 3" xfId="6848" xr:uid="{CFB23111-5A5C-4375-BE95-A2128139F33F}"/>
    <cellStyle name="ดี 4" xfId="6849" xr:uid="{292FFFFA-84F6-4B7E-B59B-E2667616CCC0}"/>
    <cellStyle name="ดี 5" xfId="6850" xr:uid="{05ECA98A-3D48-42F5-8848-DC6F96315661}"/>
    <cellStyle name="ดี 6" xfId="6851" xr:uid="{6C1155CA-DAB0-4D25-A3C1-9546925683F0}"/>
    <cellStyle name="ดี 7" xfId="9881" xr:uid="{91CF1326-C510-48F3-A485-07988D48FDA3}"/>
    <cellStyle name="ดี 8" xfId="13091" xr:uid="{F082E3CD-7828-41BB-A3F5-74686C3DAAAC}"/>
    <cellStyle name="ตามการเชื่อมโยงหลายมิติ" xfId="5209" xr:uid="{7168FBDD-2BD9-4CD1-B466-E6E1523767AA}"/>
    <cellStyle name="ตามการเชื่อมโยงหลายมิติ 2" xfId="5210" xr:uid="{CF702FC9-92DD-43AA-8D54-AFC0E7C36288}"/>
    <cellStyle name="ตามการเชื่อมโยงหลายมิติ 3" xfId="5211" xr:uid="{135BBB5A-0CE2-411B-96C9-D2F3A9D771A0}"/>
    <cellStyle name="ตามการเชื่อมโยงหลายมิติ 3 2" xfId="11443" xr:uid="{07BB27D5-7F61-4F09-9CC1-3877E1AE5ED3}"/>
    <cellStyle name="ตามการเชื่อมโยงหลายมิติ 4" xfId="5212" xr:uid="{3A54018A-4C82-43C4-BB08-DFEEC0293B55}"/>
    <cellStyle name="ตามการเชื่อมโยงหลายมิติ 4 2" xfId="11444" xr:uid="{69C32D61-41A4-4776-B26A-637F466FD37C}"/>
    <cellStyle name="ตามการเชื่อมโยงหลายมิติ 5" xfId="11442" xr:uid="{97618082-82A8-4240-A466-DDE7B22590FC}"/>
    <cellStyle name="ตามการเชื่อมโยงหลายมิติ 6" xfId="6852" xr:uid="{F35C2F8D-4E0E-4C50-AA45-99B9A008E0AF}"/>
    <cellStyle name="ตามการเชื่อมโยงหลายมิติ_KING KAEW" xfId="5213" xr:uid="{016CF734-5951-4576-9731-9C92DA8B3763}"/>
    <cellStyle name="น้บะภฒ_95" xfId="5214" xr:uid="{65D8CD5B-DF21-4E1B-92B7-DC645FF8D5D7}"/>
    <cellStyle name="ปกติ 10" xfId="67" xr:uid="{D9C052BA-55F9-4DB4-BFB5-16FA74A80238}"/>
    <cellStyle name="ปกติ 10 2" xfId="68" xr:uid="{7F6357F8-83BE-4291-9B4F-FFEA04B0641B}"/>
    <cellStyle name="ปกติ 10 2 2" xfId="11446" xr:uid="{28D56AFE-9D38-44D3-A18D-08E85C152787}"/>
    <cellStyle name="ปกติ 10 2 3" xfId="5216" xr:uid="{72FC7B34-A4E5-4342-BBFF-EB3D9FEDC24D}"/>
    <cellStyle name="ปกติ 10 3" xfId="5217" xr:uid="{855F9C5C-AF29-41D0-9108-B3BEBD3DE631}"/>
    <cellStyle name="ปกติ 10 3 2" xfId="11447" xr:uid="{E8A36945-E10C-4E0F-9536-41274C830DA5}"/>
    <cellStyle name="ปกติ 10 4" xfId="11445" xr:uid="{69B37C77-E728-4612-AC26-6215AA45381F}"/>
    <cellStyle name="ปกติ 10 5" xfId="6853" xr:uid="{502F8D43-0BA9-4C87-B39E-1C9148B071CC}"/>
    <cellStyle name="ปกติ 10 6" xfId="5215" xr:uid="{E7FD69FA-8BB8-49DF-AAB9-BEE6ACA48DCC}"/>
    <cellStyle name="ปกติ 10_CPI_Y'52_TOP_GG 1" xfId="5218" xr:uid="{1844E1F1-7F70-44A3-9EDA-0672CB1D9C19}"/>
    <cellStyle name="ปกติ 11" xfId="69" xr:uid="{FFEA0744-E116-4C5D-9F19-3FC2B5BD1786}"/>
    <cellStyle name="ปกติ 11 2" xfId="266" xr:uid="{FA9288EA-F022-4D77-BEDA-703177DE5B05}"/>
    <cellStyle name="ปกติ 11 2 2" xfId="11449" xr:uid="{B284384A-3E5F-4CFD-A017-6F1F63C43E28}"/>
    <cellStyle name="ปกติ 11 2 3" xfId="6855" xr:uid="{2AD829A3-BBF4-4B16-A9C2-10AD4C33A50D}"/>
    <cellStyle name="ปกติ 11 2 4" xfId="5220" xr:uid="{604E098D-68F9-4CC3-9A30-389B951F3873}"/>
    <cellStyle name="ปกติ 11 3" xfId="5221" xr:uid="{0733BA06-656C-4F2A-B153-4997FD618690}"/>
    <cellStyle name="ปกติ 11 3 2" xfId="11450" xr:uid="{2C317C43-EFE4-4F37-AA27-43B7EA6A45F0}"/>
    <cellStyle name="ปกติ 11 4" xfId="11448" xr:uid="{BF069C4E-71DB-41D9-BFCE-A6BFFD5EB7D8}"/>
    <cellStyle name="ปกติ 11 5" xfId="6854" xr:uid="{4135D6B2-FCD3-4F99-849D-9F4FE9F09722}"/>
    <cellStyle name="ปกติ 11 6" xfId="5219" xr:uid="{A957B278-1308-4032-8C4A-E87F0815B069}"/>
    <cellStyle name="ปกติ 11_CPI_Y'52_TOP_GG 1" xfId="5125" xr:uid="{E1CB5DEF-D3D0-4A32-981A-A21624191BBB}"/>
    <cellStyle name="ปกติ 12" xfId="5222" xr:uid="{99E1701A-A3C4-45DB-A3D8-DAFE0AAE0DE4}"/>
    <cellStyle name="ปกติ 12 2" xfId="5223" xr:uid="{B764D7F8-BC0D-4B66-9D22-20F29E0FAD7B}"/>
    <cellStyle name="ปกติ 12 3" xfId="11451" xr:uid="{0BA984E2-98E7-4597-91AC-FC9DB2CB01A9}"/>
    <cellStyle name="ปกติ 12 4" xfId="6856" xr:uid="{57063A2E-0D57-47F3-AE99-F56563AABDA7}"/>
    <cellStyle name="ปกติ 12_CPI_Y'52_TOP_GG 1" xfId="5224" xr:uid="{C8B4D190-0037-4174-8E63-92F16FCA3422}"/>
    <cellStyle name="ปกติ 13" xfId="5225" xr:uid="{4EBC4500-142B-4EFB-A66B-8B7AC9E2C186}"/>
    <cellStyle name="ปกติ 13 2" xfId="11452" xr:uid="{841F61AF-AA9C-40BF-83B7-5D2897821060}"/>
    <cellStyle name="ปกติ 13 3" xfId="6857" xr:uid="{AAD9D12C-D3C8-47EE-9E43-8EE8588A41F4}"/>
    <cellStyle name="ปกติ 13 43" xfId="70" xr:uid="{FC70AA2B-C6B1-499D-A642-2553A54F92B7}"/>
    <cellStyle name="ปกติ 13 43 2" xfId="267" xr:uid="{13FAC62C-46EC-44A3-959E-0E706BC8AAB0}"/>
    <cellStyle name="ปกติ 14" xfId="5226" xr:uid="{13048073-80CB-4B01-A8D2-7E04D68BDC6E}"/>
    <cellStyle name="ปกติ 14 2" xfId="11453" xr:uid="{F1B87541-472F-471F-BD70-973A7ADD0702}"/>
    <cellStyle name="ปกติ 14 3" xfId="6858" xr:uid="{B16964BF-7FA3-46D7-9235-A9ECD38FE151}"/>
    <cellStyle name="ปกติ 15" xfId="5228" xr:uid="{3904A4C3-A312-45ED-8F8F-B785EF81C189}"/>
    <cellStyle name="ปกติ 15 2" xfId="5229" xr:uid="{FD815D47-D817-4D88-A131-7A83C6973CA0}"/>
    <cellStyle name="ปกติ 15 3" xfId="11455" xr:uid="{EF7BF026-E5C6-4FF9-BB8D-A6ADB510F506}"/>
    <cellStyle name="ปกติ 15_IA_Increase 2009 (update Dec'09) " xfId="5230" xr:uid="{FDADC246-B81A-461F-AF65-413210E49899}"/>
    <cellStyle name="ปกติ 16" xfId="5232" xr:uid="{CF718E0E-CE65-4F39-94DF-75394DFD649A}"/>
    <cellStyle name="ปกติ 16 2" xfId="5233" xr:uid="{4E0E9B16-967C-46B1-AA79-94370A5B40DE}"/>
    <cellStyle name="ปกติ 16 2 2" xfId="11458" xr:uid="{134C9D3F-DE30-41F8-A7CF-C4D7C0C37988}"/>
    <cellStyle name="ปกติ 16 3" xfId="5234" xr:uid="{4CACFA4A-1F64-44D0-BF9C-8307B40D9B31}"/>
    <cellStyle name="ปกติ 16 3 2" xfId="5235" xr:uid="{DA526298-54E7-4FAC-8B96-36DF0701DBEA}"/>
    <cellStyle name="ปกติ 16 3 2 2" xfId="11460" xr:uid="{02FB6D1E-A4FB-401E-B6D0-38B862C769D8}"/>
    <cellStyle name="ปกติ 16 3 3" xfId="11459" xr:uid="{C5298E79-926B-45F2-B409-66B50510B239}"/>
    <cellStyle name="ปกติ 16 4" xfId="5236" xr:uid="{DE2C0113-6C4C-49A0-9BC1-736E06B0BEE0}"/>
    <cellStyle name="ปกติ 16 4 2" xfId="11461" xr:uid="{ACDBD9E1-1C05-4382-A078-8978018576C7}"/>
    <cellStyle name="ปกติ 16 5" xfId="5237" xr:uid="{D19FCB73-0368-454B-9BD1-ADD26C25D1B4}"/>
    <cellStyle name="ปกติ 16 5 2" xfId="11462" xr:uid="{E36B31D8-6E68-45FF-89CC-7125D7BC0030}"/>
    <cellStyle name="ปกติ 16 6" xfId="5238" xr:uid="{6638684A-813C-4A7F-9A27-3F88B598DBD1}"/>
    <cellStyle name="ปกติ 16 6 2" xfId="11463" xr:uid="{D33BEB04-5332-4E3D-AAB0-60D15114923F}"/>
    <cellStyle name="ปกติ 16 7" xfId="11457" xr:uid="{688AD1F1-23AB-4A62-AD20-70AFDAE8F015}"/>
    <cellStyle name="ปกติ 17" xfId="5240" xr:uid="{C530FFCE-426C-4C22-9529-F12AA7AC926B}"/>
    <cellStyle name="ปกติ 17 2" xfId="11465" xr:uid="{69E10C07-8905-474F-BB27-D47DB462721F}"/>
    <cellStyle name="ปกติ 18" xfId="5241" xr:uid="{51994131-135E-447B-B124-11D1D5E43A10}"/>
    <cellStyle name="ปกติ 18 10" xfId="5242" xr:uid="{84E20372-F32D-40B8-96F8-298F58BCB53C}"/>
    <cellStyle name="ปกติ 18 10 2" xfId="11466" xr:uid="{A2FBAAEC-988B-439A-80E6-735622D9BA33}"/>
    <cellStyle name="ปกติ 18 11" xfId="5243" xr:uid="{12B9753A-EC2F-4DA6-8135-95B554332C1C}"/>
    <cellStyle name="ปกติ 18 11 2" xfId="11467" xr:uid="{85D3E38F-27EE-4776-90CF-7CA4314E8416}"/>
    <cellStyle name="ปกติ 18 12" xfId="5244" xr:uid="{8A833326-2135-4BDB-B7CC-221E5C7345F6}"/>
    <cellStyle name="ปกติ 18 12 2" xfId="11468" xr:uid="{8A7CDE3E-99BE-4E53-AE41-8748BCDDFD4B}"/>
    <cellStyle name="ปกติ 18 13" xfId="5245" xr:uid="{9673184C-1C5A-4006-94A5-7F999D8F6597}"/>
    <cellStyle name="ปกติ 18 13 2" xfId="11469" xr:uid="{8378D7BA-3AD3-4BFF-B5CC-183801E9A823}"/>
    <cellStyle name="ปกติ 18 14" xfId="5246" xr:uid="{A7667D3C-3AB9-4E60-8191-E962D6DBBB80}"/>
    <cellStyle name="ปกติ 18 14 2" xfId="11470" xr:uid="{02043B01-FFA7-4F71-9F24-5D0826EFA965}"/>
    <cellStyle name="ปกติ 18 15" xfId="5248" xr:uid="{DE255B01-6397-4D14-A624-DBA7997AA42E}"/>
    <cellStyle name="ปกติ 18 15 2" xfId="11472" xr:uid="{1FE44959-3DCE-4F38-8C8E-9F2AE7CA27D2}"/>
    <cellStyle name="ปกติ 18 16" xfId="5250" xr:uid="{AB3C29FE-B429-4FA1-9737-A087640770F2}"/>
    <cellStyle name="ปกติ 18 16 2" xfId="11474" xr:uid="{F95F2103-479B-4E0B-A77E-F80AC1D91F36}"/>
    <cellStyle name="ปกติ 18 17" xfId="5252" xr:uid="{E530045C-5187-42C6-9307-D1B4F7B91881}"/>
    <cellStyle name="ปกติ 18 17 2" xfId="11476" xr:uid="{B7EE084D-2813-430F-A443-EBFDCF2FB728}"/>
    <cellStyle name="ปกติ 18 18" xfId="5254" xr:uid="{681FC1FF-09C8-4F06-AAEE-90D5BFACAD18}"/>
    <cellStyle name="ปกติ 18 18 2" xfId="11478" xr:uid="{23EF1E7C-46D7-409D-98B8-B560438B9AF4}"/>
    <cellStyle name="ปกติ 18 19" xfId="5256" xr:uid="{8BF60423-D963-4B0E-8A09-0F31A420F445}"/>
    <cellStyle name="ปกติ 18 19 2" xfId="11480" xr:uid="{7243F249-3C14-4E9E-8940-5A588973CE0D}"/>
    <cellStyle name="ปกติ 18 2" xfId="5257" xr:uid="{E879F115-5CE0-4CD2-B3E1-D69F32ADB58E}"/>
    <cellStyle name="ปกติ 18 2 2" xfId="11481" xr:uid="{1B1ED98C-7650-4CBB-A3ED-82CAA0E8B416}"/>
    <cellStyle name="ปกติ 18 20" xfId="5247" xr:uid="{EEDA60A0-428F-44BA-A936-361F1F33413E}"/>
    <cellStyle name="ปกติ 18 20 2" xfId="11471" xr:uid="{97DE3C6D-9EC7-4C10-81E0-80FA77B4ECB9}"/>
    <cellStyle name="ปกติ 18 21" xfId="5249" xr:uid="{3C79FFEF-DF64-4F55-AA6B-B55C9F5A6C13}"/>
    <cellStyle name="ปกติ 18 21 2" xfId="11473" xr:uid="{C1F58D19-3597-4003-9776-FC9B5422E947}"/>
    <cellStyle name="ปกติ 18 22" xfId="5251" xr:uid="{13D20A35-516C-404F-9A15-C515768FC074}"/>
    <cellStyle name="ปกติ 18 22 2" xfId="11475" xr:uid="{2DF7BEEF-63E5-40A3-8126-AAE528198894}"/>
    <cellStyle name="ปกติ 18 23" xfId="5253" xr:uid="{7F548A59-4FC5-4B61-A5AD-FEE54E57A27F}"/>
    <cellStyle name="ปกติ 18 23 2" xfId="11477" xr:uid="{C3F7B0E4-0C13-47BC-9259-39306020A62A}"/>
    <cellStyle name="ปกติ 18 24" xfId="5255" xr:uid="{C00738E4-34D4-4108-A461-56B755261BBF}"/>
    <cellStyle name="ปกติ 18 24 2" xfId="11479" xr:uid="{5848617E-F156-4303-8579-60C44332C592}"/>
    <cellStyle name="ปกติ 18 3" xfId="5258" xr:uid="{60A74D72-E409-4750-861F-002F69DCA72F}"/>
    <cellStyle name="ปกติ 18 3 2" xfId="11482" xr:uid="{A6BA147C-40A3-41CE-A4AE-7776AFE0186B}"/>
    <cellStyle name="ปกติ 18 4" xfId="5259" xr:uid="{6A2B29CB-E6A6-425D-AD08-BBB6C8B90262}"/>
    <cellStyle name="ปกติ 18 4 2" xfId="11483" xr:uid="{B8C858D2-842A-4FFB-B0FE-A1451568D71C}"/>
    <cellStyle name="ปกติ 18 5" xfId="5260" xr:uid="{8F2361CA-0C73-4EEF-AD00-72C71FEEB241}"/>
    <cellStyle name="ปกติ 18 5 2" xfId="11484" xr:uid="{36187B1C-D545-4801-9E77-9F9C6ACA41ED}"/>
    <cellStyle name="ปกติ 18 6" xfId="5261" xr:uid="{E8089EDB-404C-4036-9F6A-08735D310FA1}"/>
    <cellStyle name="ปกติ 18 6 2" xfId="11485" xr:uid="{CA63EE77-4200-4841-91EE-FE69C1E87CE9}"/>
    <cellStyle name="ปกติ 18 7" xfId="5262" xr:uid="{1298B94E-470B-4F82-A2B9-E5764A2373EE}"/>
    <cellStyle name="ปกติ 18 7 2" xfId="11486" xr:uid="{94D6CE08-8DD9-4DA0-8DA3-F49E7E7330FE}"/>
    <cellStyle name="ปกติ 18 8" xfId="5263" xr:uid="{BF5B65D6-B4A2-431A-B4D6-76DC7CDCD588}"/>
    <cellStyle name="ปกติ 18 8 2" xfId="11487" xr:uid="{DB8BCF5E-5DDB-454D-9453-22F111FFBEE2}"/>
    <cellStyle name="ปกติ 18 9" xfId="5264" xr:uid="{7EA35C5B-027F-4BA3-9A59-A30811389DF9}"/>
    <cellStyle name="ปกติ 18 9 2" xfId="11488" xr:uid="{082E79C5-0FFE-477C-A80F-030BD6CBC5A9}"/>
    <cellStyle name="ปกติ 19" xfId="5265" xr:uid="{C495F234-1220-4A4E-B07D-806EEBB25DF5}"/>
    <cellStyle name="ปกติ 19 2" xfId="11489" xr:uid="{6242D84B-0D0A-4DE7-9B39-76085AC8EB7D}"/>
    <cellStyle name="ปกติ 2" xfId="71" xr:uid="{75B2631B-2862-4913-94BE-C39B512F539C}"/>
    <cellStyle name="ปกติ 2 10" xfId="5267" xr:uid="{825EE3D6-68A4-4E6D-94C0-0DA7B42F2C3E}"/>
    <cellStyle name="ปกติ 2 10 2" xfId="11491" xr:uid="{D5A454D2-2148-45FC-BED1-8F8A547D9C61}"/>
    <cellStyle name="ปกติ 2 11" xfId="5268" xr:uid="{B05009B2-82A1-46F3-87AC-11393F4E096C}"/>
    <cellStyle name="ปกติ 2 11 2" xfId="11492" xr:uid="{2D5A30FA-A206-4EA5-9723-97082F8523DD}"/>
    <cellStyle name="ปกติ 2 12" xfId="4152" xr:uid="{2AE09AB2-86A5-425D-ABF4-28B2152CE54B}"/>
    <cellStyle name="ปกติ 2 12 2" xfId="5269" xr:uid="{1B358EDD-7315-48DD-A26C-8E2235323666}"/>
    <cellStyle name="ปกติ 2 12 2 2" xfId="5270" xr:uid="{68C8209F-5F7B-47BF-AB9A-CCE18F740380}"/>
    <cellStyle name="ปกติ 2 12 2 2 2" xfId="11494" xr:uid="{EA1A6FFB-8C17-4FD4-BD8E-835574CD6F58}"/>
    <cellStyle name="ปกติ 2 12 2 3" xfId="11493" xr:uid="{8346D21A-955F-4988-91D4-22E3EF78DC36}"/>
    <cellStyle name="ปกติ 2 12 3" xfId="5271" xr:uid="{0A698077-522D-43A4-8010-7FD4C73D9905}"/>
    <cellStyle name="ปกติ 2 12 3 2" xfId="918" xr:uid="{C0922365-0657-4720-A25B-FEC1AB9FBD66}"/>
    <cellStyle name="ปกติ 2 12 3 2 2" xfId="7434" xr:uid="{52CD168C-A661-4496-8BB3-234A2342E7EA}"/>
    <cellStyle name="ปกติ 2 12 3 3" xfId="11495" xr:uid="{F9D67D41-84E8-4A41-8A19-BD84F5B8010B}"/>
    <cellStyle name="ปกติ 2 12 4" xfId="5272" xr:uid="{771A8823-E85A-49B3-8709-0B7D3ED28ADB}"/>
    <cellStyle name="ปกติ 2 12 4 2" xfId="5273" xr:uid="{DED0F9AC-D888-45F7-96F1-B3A5229B19F5}"/>
    <cellStyle name="ปกติ 2 12 4 2 2" xfId="11497" xr:uid="{C3264BB1-672F-4663-A3B0-C5E45585666A}"/>
    <cellStyle name="ปกติ 2 12 4 3" xfId="11496" xr:uid="{F3526244-28F1-4648-9249-22050FFB1163}"/>
    <cellStyle name="ปกติ 2 12 5" xfId="5274" xr:uid="{37B0EADA-B418-4D60-A670-FE405EFE6A2B}"/>
    <cellStyle name="ปกติ 2 12 5 2" xfId="11498" xr:uid="{A816B2E9-A876-4B59-9C56-89CE1C2FC6A0}"/>
    <cellStyle name="ปกติ 2 12 6" xfId="10481" xr:uid="{C42B25DF-58CE-4F5A-BA92-45B72B77EB18}"/>
    <cellStyle name="ปกติ 2 13" xfId="5275" xr:uid="{5E0EFBC1-955F-4E13-B6A6-D7672EBEB37E}"/>
    <cellStyle name="ปกติ 2 13 2" xfId="5276" xr:uid="{7A9D0ACF-08A9-475C-B1A9-A614C7D89B06}"/>
    <cellStyle name="ปกติ 2 13 2 2" xfId="5277" xr:uid="{D0EEC8EB-9243-45AE-8845-88FC170A011C}"/>
    <cellStyle name="ปกติ 2 13 2 2 2" xfId="11501" xr:uid="{43B83FEF-89EA-4E51-A0D6-5C566F8427CF}"/>
    <cellStyle name="ปกติ 2 13 2 3" xfId="11500" xr:uid="{AD9A0ACA-4675-4125-B9AE-ECEEB2090C0C}"/>
    <cellStyle name="ปกติ 2 13 3" xfId="5278" xr:uid="{BF1E4827-0131-4C09-94A8-1AEAF986AF5A}"/>
    <cellStyle name="ปกติ 2 13 3 2" xfId="5279" xr:uid="{91BF1793-765A-4572-8D4D-F7F4C6B6F91E}"/>
    <cellStyle name="ปกติ 2 13 3 2 2" xfId="11503" xr:uid="{A2CD33F1-B4DF-4E6F-AC90-37D10657EDF7}"/>
    <cellStyle name="ปกติ 2 13 3 3" xfId="11502" xr:uid="{DA5A7F66-A402-4E1D-9631-F917DE36E4BF}"/>
    <cellStyle name="ปกติ 2 13 4" xfId="5280" xr:uid="{825FAEC8-6D2B-45ED-B322-BBCED2E22CB5}"/>
    <cellStyle name="ปกติ 2 13 4 2" xfId="2878" xr:uid="{AFB74B1D-7F3D-4062-81DA-B8A377D263FB}"/>
    <cellStyle name="ปกติ 2 13 4 2 2" xfId="9287" xr:uid="{5FACB131-D9ED-44BA-A8B0-EDF3BD74AFA9}"/>
    <cellStyle name="ปกติ 2 13 4 3" xfId="11504" xr:uid="{EE075FA9-93B5-4C66-BA02-4B267846F934}"/>
    <cellStyle name="ปกติ 2 13 5" xfId="5281" xr:uid="{5DD4838D-CF3E-478F-ADA7-6CC4CEE18DBE}"/>
    <cellStyle name="ปกติ 2 13 5 2" xfId="11505" xr:uid="{937BCDDC-D730-4F31-82F5-D291F3F3C9DB}"/>
    <cellStyle name="ปกติ 2 13 6" xfId="11499" xr:uid="{AA728DAF-F9D4-4CCC-8103-89CFB0205D0F}"/>
    <cellStyle name="ปกติ 2 14" xfId="5282" xr:uid="{43363535-625F-46D8-98B8-99C1A08B4B84}"/>
    <cellStyle name="ปกติ 2 14 2" xfId="11506" xr:uid="{2BDA7396-DFD7-4450-B2A4-122FB8B8D8FD}"/>
    <cellStyle name="ปกติ 2 15" xfId="5284" xr:uid="{21F3C4C4-A4C1-4EFB-B929-C89A201DD5E9}"/>
    <cellStyle name="ปกติ 2 15 2" xfId="5286" xr:uid="{A58237E1-E272-4A2B-9451-679E2774E494}"/>
    <cellStyle name="ปกติ 2 15 2 2" xfId="11510" xr:uid="{1EAE120F-FF2F-4085-B85B-EA639755409C}"/>
    <cellStyle name="ปกติ 2 15 3" xfId="11508" xr:uid="{71EEB7C9-8484-4852-A13A-8A718616BB78}"/>
    <cellStyle name="ปกติ 2 16" xfId="5288" xr:uid="{8A8F7E36-376D-4D3F-8AE9-27DA164391C7}"/>
    <cellStyle name="ปกติ 2 16 2" xfId="11512" xr:uid="{32A7FBEE-42B8-4411-9C33-8F813375641B}"/>
    <cellStyle name="ปกติ 2 17" xfId="5290" xr:uid="{A445AA0F-F5D7-4E98-9AF6-CE58E4FF739E}"/>
    <cellStyle name="ปกติ 2 17 2" xfId="11514" xr:uid="{BBAB0FB6-74A6-49C9-8A4E-7DDD4BCBA5E2}"/>
    <cellStyle name="ปกติ 2 18" xfId="5291" xr:uid="{5CC60A97-44D0-430E-9CD0-E8DF4F188D95}"/>
    <cellStyle name="ปกติ 2 18 2" xfId="11515" xr:uid="{7E554E3F-442B-4028-91F0-2A9CC1A709F2}"/>
    <cellStyle name="ปกติ 2 19" xfId="5292" xr:uid="{D9A77A6E-B4E8-4D1B-A383-8B2D4A36DF13}"/>
    <cellStyle name="ปกติ 2 19 2" xfId="5293" xr:uid="{AC6B7F93-31DC-4505-A340-54FADC6B2F74}"/>
    <cellStyle name="ปกติ 2 19 2 2" xfId="11517" xr:uid="{8F8B019F-0BE6-4CE2-8226-CCB90F093384}"/>
    <cellStyle name="ปกติ 2 19 3" xfId="11516" xr:uid="{73B1F5B9-FFCF-45AF-BF11-BAABEA505877}"/>
    <cellStyle name="ปกติ 2 2" xfId="72" xr:uid="{BE639928-81CC-49CD-8B6C-1A6A152D7B86}"/>
    <cellStyle name="ปกติ 2 2 2" xfId="151" xr:uid="{FD0B7B66-C6AB-4944-85D3-051B3B1C0068}"/>
    <cellStyle name="ปกติ 2 2 2 2" xfId="298" xr:uid="{6FD4234C-D32A-44DA-BC24-F0EB603694D8}"/>
    <cellStyle name="ปกติ 2 2 2 2 2" xfId="11520" xr:uid="{F87E8383-3798-40E0-A5AB-23DF2682B7DA}"/>
    <cellStyle name="ปกติ 2 2 2 2 3" xfId="6862" xr:uid="{99CEF8F7-6005-47FB-83A3-9E22E1D6A07F}"/>
    <cellStyle name="ปกติ 2 2 2 2 4" xfId="5296" xr:uid="{F12065C4-77CE-498F-B176-25EC96E10006}"/>
    <cellStyle name="ปกติ 2 2 2 3" xfId="11519" xr:uid="{BBB82539-01B3-4E49-8FA1-F83B7F69B752}"/>
    <cellStyle name="ปกติ 2 2 2 4" xfId="6861" xr:uid="{F9E34F78-EE96-491A-8CC8-3A10D2412987}"/>
    <cellStyle name="ปกติ 2 2 2 5" xfId="5295" xr:uid="{326973CE-2F3C-4A2C-AFFF-D873B63FCFE9}"/>
    <cellStyle name="ปกติ 2 2 2_CPI_Y'52_TOP_GG 1" xfId="5297" xr:uid="{2159F706-51C8-4077-AE0A-8DEFA1D42C20}"/>
    <cellStyle name="ปกติ 2 2 3" xfId="5298" xr:uid="{420A6B8D-3DB8-41C6-BAEA-0FD8EE1F97E5}"/>
    <cellStyle name="ปกติ 2 2 3 2" xfId="11521" xr:uid="{26899B99-5758-47F6-9CD3-EE20E41C46C2}"/>
    <cellStyle name="ปกติ 2 2 3 3" xfId="6863" xr:uid="{6650B527-5EAD-4AA1-988F-C970547EC349}"/>
    <cellStyle name="ปกติ 2 2 4" xfId="11518" xr:uid="{E45E2B8F-FD86-46C3-9EA2-C8BBFEB7ACF3}"/>
    <cellStyle name="ปกติ 2 2 5" xfId="6860" xr:uid="{4D340D46-9020-450A-9899-EDDA20C67C5A}"/>
    <cellStyle name="ปกติ 2 2 6" xfId="5294" xr:uid="{5163CBC1-2304-4A03-9B57-1391F55776D0}"/>
    <cellStyle name="ปกติ 2 2_Allowance%20IA(1)" xfId="5299" xr:uid="{DA3F0C8F-CE26-4975-923C-48A3FEAFFCB4}"/>
    <cellStyle name="ปกติ 2 20" xfId="5283" xr:uid="{34144135-56C0-4914-BD8C-8AB662E9DB22}"/>
    <cellStyle name="ปกติ 2 20 2" xfId="5285" xr:uid="{A0AC828A-4C7B-4405-9E94-84EB8CDADAAE}"/>
    <cellStyle name="ปกติ 2 20 2 2" xfId="11509" xr:uid="{BAC044A4-2D96-4BD8-8B39-646D9EF72073}"/>
    <cellStyle name="ปกติ 2 20 3" xfId="11507" xr:uid="{37E21389-F773-4F52-B87E-62048410136C}"/>
    <cellStyle name="ปกติ 2 21" xfId="5287" xr:uid="{4CFE0668-F81D-4208-9501-6526315D29D8}"/>
    <cellStyle name="ปกติ 2 21 2" xfId="5300" xr:uid="{C4EDF29E-8528-4326-8D8E-373BECBE2C69}"/>
    <cellStyle name="ปกติ 2 21 2 2" xfId="11522" xr:uid="{08C80D8D-7276-4CCA-B7E9-5A1C61622BED}"/>
    <cellStyle name="ปกติ 2 21 3" xfId="11511" xr:uid="{0C04E41D-7BD8-4FC1-975D-0127B94A8FBC}"/>
    <cellStyle name="ปกติ 2 22" xfId="5289" xr:uid="{E48B2A04-6424-437E-A7FC-03758A187A45}"/>
    <cellStyle name="ปกติ 2 22 2" xfId="11513" xr:uid="{C2227764-D42D-4E74-99F3-1EF3267F88B8}"/>
    <cellStyle name="ปกติ 2 23" xfId="11490" xr:uid="{F3320301-D944-4484-98E8-1AF6EA7271C9}"/>
    <cellStyle name="ปกติ 2 24" xfId="6859" xr:uid="{B8D5B69C-4F1C-4B06-97BE-3BE4E57D3040}"/>
    <cellStyle name="ปกติ 2 25" xfId="11673" xr:uid="{F810BFCF-1DFB-46D8-A2CB-2B3B4B082C62}"/>
    <cellStyle name="ปกติ 2 26" xfId="5266" xr:uid="{6C53B56F-B599-4CAB-940C-2827E5DE377A}"/>
    <cellStyle name="ปกติ 2 3" xfId="73" xr:uid="{EDCAF967-0F24-4A5E-B6E9-F698D5BB020C}"/>
    <cellStyle name="ปกติ 2 3 2" xfId="74" xr:uid="{D289ED26-D737-43B5-9C65-387706A1AD68}"/>
    <cellStyle name="ปกติ 2 3 2 2" xfId="270" xr:uid="{4C4B7321-65E7-4DE4-95E8-879E4BC76DE1}"/>
    <cellStyle name="ปกติ 2 3 2 3" xfId="11523" xr:uid="{6E5DA03D-0CE3-461E-B339-D3BCC1E5D3CA}"/>
    <cellStyle name="ปกติ 2 3 3" xfId="94" xr:uid="{2A0FDC91-08C5-4225-A36A-B603359435BC}"/>
    <cellStyle name="ปกติ 2 3 3 2" xfId="283" xr:uid="{118E6320-680D-49CD-B6E2-147E4B5F1501}"/>
    <cellStyle name="ปกติ 2 3 3 3" xfId="6864" xr:uid="{C83BDEA2-4E60-4E68-A018-9001033BDE22}"/>
    <cellStyle name="ปกติ 2 3 4" xfId="146" xr:uid="{F441D28D-5CCA-4D42-91AD-0931BF0B6234}"/>
    <cellStyle name="ปกติ 2 3 4 2" xfId="237" xr:uid="{81ACC949-2BFF-4519-A177-175CEF774194}"/>
    <cellStyle name="ปกติ 2 3 4 3" xfId="293" xr:uid="{91EF8EF2-9DE0-4575-A06A-2945FCEA3057}"/>
    <cellStyle name="ปกติ 2 3 4 4" xfId="11898" xr:uid="{54DB127E-705D-433D-92D2-1706B17176FC}"/>
    <cellStyle name="ปกติ 2 3 4 4 3" xfId="12095" xr:uid="{BAF1EA8C-691C-4E98-B941-905A11DE9B79}"/>
    <cellStyle name="ปกติ 2 3 5" xfId="174" xr:uid="{3D11DAAA-2CA8-4462-859D-48D2CB9D6A79}"/>
    <cellStyle name="ปกติ 2 3 5 2" xfId="317" xr:uid="{735663B8-1491-48B9-8E66-669410DDABAD}"/>
    <cellStyle name="ปกติ 2 3 5 3" xfId="11883" xr:uid="{6D6B8127-0600-45EA-B379-72E2896116C3}"/>
    <cellStyle name="ปกติ 2 3 6" xfId="269" xr:uid="{3735C1F7-D4CE-46D9-BACA-840CBEE42429}"/>
    <cellStyle name="ปกติ 2 3 7" xfId="5301" xr:uid="{BD1FA1EA-D849-4334-A72D-2A8E5C797EF5}"/>
    <cellStyle name="ปกติ 2 4" xfId="145" xr:uid="{E725A0BE-3691-4892-9AC8-5DF6B6A6357A}"/>
    <cellStyle name="ปกติ 2 4 2" xfId="292" xr:uid="{B234E925-44C5-4F53-A195-267A9CA82F29}"/>
    <cellStyle name="ปกติ 2 4 2 2" xfId="6866" xr:uid="{BEEEC851-C783-4FB7-AFD2-C0E9FA03CE9E}"/>
    <cellStyle name="ปกติ 2 4 3" xfId="8154" xr:uid="{516C2D2B-ADEC-4C3D-A72B-EA898D1A2AEF}"/>
    <cellStyle name="ปกติ 2 4 4" xfId="6865" xr:uid="{54C3E943-710D-4780-9FFE-AE59F1790891}"/>
    <cellStyle name="ปกติ 2 4 5" xfId="1669" xr:uid="{006A24DF-10EF-4F5C-BC48-CA39A9E1F267}"/>
    <cellStyle name="ปกติ 2 5" xfId="186" xr:uid="{1BFCC751-78F2-4C21-85D7-EC252EF0CF31}"/>
    <cellStyle name="ปกติ 2 5 2" xfId="11524" xr:uid="{D70C736A-339C-442E-86C0-B2A19D22AD5A}"/>
    <cellStyle name="ปกติ 2 5 3" xfId="6867" xr:uid="{BAB2B614-E856-4EFE-BD42-0D08A5A7386B}"/>
    <cellStyle name="ปกติ 2 5 4" xfId="5302" xr:uid="{3B228592-B047-42CC-BA83-815E2DD5B32F}"/>
    <cellStyle name="ปกติ 2 6" xfId="268" xr:uid="{80DE5429-A10B-406A-8E2E-67DFC4FB94B4}"/>
    <cellStyle name="ปกติ 2 6 2" xfId="11525" xr:uid="{843D0AA5-C9F8-4E2B-AA70-48ACDD79C14C}"/>
    <cellStyle name="ปกติ 2 6 3" xfId="6868" xr:uid="{9CF1C1FF-1523-4C0E-AB26-4A6609301472}"/>
    <cellStyle name="ปกติ 2 6 4" xfId="5303" xr:uid="{C0312947-9879-4F19-B65E-BF7E6A0143F4}"/>
    <cellStyle name="ปกติ 2 7" xfId="5304" xr:uid="{48133A7A-24BC-4491-92B5-548D94951C6E}"/>
    <cellStyle name="ปกติ 2 7 2" xfId="5305" xr:uid="{B9C94256-5601-43BC-8A8C-194C6DBA5766}"/>
    <cellStyle name="ปกติ 2 7 2 2" xfId="11527" xr:uid="{AD895DE1-6DAB-446B-BBE5-56557562A577}"/>
    <cellStyle name="ปกติ 2 7 3" xfId="11526" xr:uid="{2874714C-8267-476A-BC2B-EBD31E6F7364}"/>
    <cellStyle name="ปกติ 2 7 4" xfId="6869" xr:uid="{DE831AB1-E0DE-4C6A-9DB8-5FD4819A6F8B}"/>
    <cellStyle name="ปกติ 2 8" xfId="5306" xr:uid="{8401C490-330B-4B6E-A5D8-89A494F38761}"/>
    <cellStyle name="ปกติ 2 8 2" xfId="11528" xr:uid="{C11806D2-2F75-4E1A-9EF8-E8909DDA22B7}"/>
    <cellStyle name="ปกติ 2 8 3" xfId="6870" xr:uid="{5E15F355-083A-48F8-B556-F5FCE7EB9AC6}"/>
    <cellStyle name="ปกติ 2 9" xfId="5307" xr:uid="{B3ECA8B3-591B-4BE4-B6E3-D60C459C23BF}"/>
    <cellStyle name="ปกติ 2 9 2" xfId="11529" xr:uid="{DCA7730E-385D-498D-8FC6-7FD7C58D7C65}"/>
    <cellStyle name="ปกติ 2_100-10" xfId="6871" xr:uid="{C67E247C-AD85-4157-B5C8-676E4E3C5F04}"/>
    <cellStyle name="ปกติ 20" xfId="5227" xr:uid="{307E24EC-C6A3-4B24-BB2A-504A4E6E09FE}"/>
    <cellStyle name="ปกติ 20 2" xfId="11454" xr:uid="{654A78A5-E14E-409B-882B-C1BA82D0A7A7}"/>
    <cellStyle name="ปกติ 21" xfId="5231" xr:uid="{4F769FF4-DC20-4A01-84D4-1C83196EBF52}"/>
    <cellStyle name="ปกติ 21 2" xfId="11456" xr:uid="{3EEC7444-37E4-4314-A1E6-329749EA3C0A}"/>
    <cellStyle name="ปกติ 22" xfId="5239" xr:uid="{478D008A-1E68-41DC-8F6C-6235E5FD5269}"/>
    <cellStyle name="ปกติ 22 2" xfId="11464" xr:uid="{E6124153-B2F5-419B-A4DC-E07857CC32BA}"/>
    <cellStyle name="ปกติ 3" xfId="75" xr:uid="{E40DF6B7-7B70-4231-92F7-87D0576FCE72}"/>
    <cellStyle name="ปกติ 3 2" xfId="5309" xr:uid="{B144FA96-CCEC-477A-B6C0-05471954B86C}"/>
    <cellStyle name="ปกติ 3 2 2" xfId="5310" xr:uid="{EDCAB6E9-20A4-4CB0-AA00-02B9110CB2F0}"/>
    <cellStyle name="ปกติ 3 2 2 2" xfId="11532" xr:uid="{47D371AC-2452-4ADE-97FB-53348D025883}"/>
    <cellStyle name="ปกติ 3 2 3" xfId="11531" xr:uid="{63505720-F4DC-4BD9-BC9E-C0130113FDC1}"/>
    <cellStyle name="ปกติ 3 2 4" xfId="6873" xr:uid="{FA717DC0-8977-43DF-9A1B-7482AC0C3993}"/>
    <cellStyle name="ปกติ 3 2 5" xfId="11841" xr:uid="{D4A61BB6-2E1E-4C95-B98A-544046E930C7}"/>
    <cellStyle name="ปกติ 3 3" xfId="5311" xr:uid="{A49CA131-DEF6-451B-9DE7-24AD1AB627A0}"/>
    <cellStyle name="ปกติ 3 3 2" xfId="11533" xr:uid="{422CC90E-DA33-43AC-9981-B40947473DA6}"/>
    <cellStyle name="ปกติ 3 3 3" xfId="6874" xr:uid="{9F6BFC41-ACC4-43A7-800F-4FEB41ACE8C9}"/>
    <cellStyle name="ปกติ 3 4" xfId="5312" xr:uid="{18AC10AC-46F3-4EBD-AD7D-AF9F9E113FC3}"/>
    <cellStyle name="ปกติ 3 4 2" xfId="11534" xr:uid="{F2EB6864-89C5-49EE-B994-281EE2C8208F}"/>
    <cellStyle name="ปกติ 3 4 3" xfId="6875" xr:uid="{519E4ADD-537C-4489-9BEF-AA71880B0A83}"/>
    <cellStyle name="ปกติ 3 5" xfId="11530" xr:uid="{5F99F9E8-612C-4FE0-AD34-E6C0BAEB0689}"/>
    <cellStyle name="ปกติ 3 6" xfId="6872" xr:uid="{26DD6B2F-866C-458A-A1F0-4F4238922AA0}"/>
    <cellStyle name="ปกติ 3 7" xfId="5308" xr:uid="{E2A01DCC-547E-49CD-8E44-28FA51C07195}"/>
    <cellStyle name="ปกติ 3_25%" xfId="6876" xr:uid="{174F8E53-6FE7-4AEA-9245-5E99DBB62D85}"/>
    <cellStyle name="ปกติ 4" xfId="76" xr:uid="{A985A472-323D-4897-9CCD-3B774087EBA6}"/>
    <cellStyle name="ปกติ 4 2" xfId="155" xr:uid="{A51635F5-2A08-458F-BBF7-63959C1245CF}"/>
    <cellStyle name="ปกติ 4 2 2" xfId="302" xr:uid="{BCB78DFD-EF6E-4462-8765-9D3B6F4E84E6}"/>
    <cellStyle name="ปกติ 4 2 2 2" xfId="11536" xr:uid="{EE25EB1D-541E-4344-86FC-7C61299DE366}"/>
    <cellStyle name="ปกติ 4 2 3" xfId="6878" xr:uid="{1541D836-E290-428D-9821-9F9910A4991B}"/>
    <cellStyle name="ปกติ 4 2 4" xfId="5314" xr:uid="{2241E1F9-78D2-46E2-81A0-4D1DD0C14DC0}"/>
    <cellStyle name="ปกติ 4 3" xfId="271" xr:uid="{53DF3528-D838-4DAA-9D86-092A8E4837B8}"/>
    <cellStyle name="ปกติ 4 3 2" xfId="11537" xr:uid="{8EAC95B6-9C96-402A-84E7-5AD1803EA860}"/>
    <cellStyle name="ปกติ 4 3 3" xfId="6879" xr:uid="{DDB86D67-D4D9-45F9-BB48-785693E26502}"/>
    <cellStyle name="ปกติ 4 3 4" xfId="5315" xr:uid="{2727413B-2D95-42C9-8FC7-32618BB06FC5}"/>
    <cellStyle name="ปกติ 4 4" xfId="5316" xr:uid="{01EDA8F4-8750-4834-9A85-244315B0EEE3}"/>
    <cellStyle name="ปกติ 4 4 2" xfId="11538" xr:uid="{68DD4B28-2D41-4DE5-9947-B0138D6C725D}"/>
    <cellStyle name="ปกติ 4 4 3" xfId="6880" xr:uid="{C4823EC7-CF3B-44AB-AB8B-8D1C8CFB568B}"/>
    <cellStyle name="ปกติ 4 5" xfId="11535" xr:uid="{D05B072B-C4F1-467B-B8B4-02A439B23ADB}"/>
    <cellStyle name="ปกติ 4 6" xfId="6877" xr:uid="{982835D7-D431-46F1-90CF-760F89849FE9}"/>
    <cellStyle name="ปกติ 4 7" xfId="5313" xr:uid="{1F0CFC1F-2A59-4C6B-8BFD-C5832E2F40B6}"/>
    <cellStyle name="ปกติ 4_Bank" xfId="6881" xr:uid="{A1FAB799-D082-4214-97E9-C4563F825B6D}"/>
    <cellStyle name="ปกติ 5" xfId="77" xr:uid="{6B6D4AA4-1E39-4F51-ACF0-36B5FF725795}"/>
    <cellStyle name="ปกติ 5 2" xfId="5318" xr:uid="{6EDD6110-637E-4FF1-8D76-162B6082FFC2}"/>
    <cellStyle name="ปกติ 5 2 2" xfId="11540" xr:uid="{E7AD2570-AE90-4B57-AA5A-2E317C148376}"/>
    <cellStyle name="ปกติ 5 2 3" xfId="6883" xr:uid="{6C120C71-2779-4727-9A6B-B1785D6A58DF}"/>
    <cellStyle name="ปกติ 5 3" xfId="5319" xr:uid="{0CFA4ED8-7B9D-4C8D-B2AA-DEE66D3F2D08}"/>
    <cellStyle name="ปกติ 5 3 2" xfId="11541" xr:uid="{199BB453-3A24-42D7-BFB2-1E072E5B42D4}"/>
    <cellStyle name="ปกติ 5 4" xfId="11539" xr:uid="{B802AB95-C166-4582-867D-809A6674FD40}"/>
    <cellStyle name="ปกติ 5 5" xfId="6882" xr:uid="{A6DE0B23-95F0-430E-B077-13620E3269EF}"/>
    <cellStyle name="ปกติ 5 6" xfId="5317" xr:uid="{5A909A00-499E-4500-B2EF-B98271694055}"/>
    <cellStyle name="ปกติ 5_DetailCPI_1209" xfId="5320" xr:uid="{B9A10783-13D4-4EA1-8EE1-38052E9311CA}"/>
    <cellStyle name="ปกติ 6" xfId="78" xr:uid="{2523340A-9111-4375-A57F-F40D2AD80067}"/>
    <cellStyle name="ปกติ 6 2" xfId="272" xr:uid="{52CBDF7C-F8FA-4357-B400-6C8DCC62B246}"/>
    <cellStyle name="ปกติ 6 2 2" xfId="11543" xr:uid="{708840A9-1C10-4A2B-8EE0-172011992BC0}"/>
    <cellStyle name="ปกติ 6 2 3" xfId="5322" xr:uid="{822EB2DE-D6C9-4461-A6BF-F7BA8C48CE3C}"/>
    <cellStyle name="ปกติ 6 3" xfId="5323" xr:uid="{7B1926B8-80A7-4E26-851D-8F924AFB30CD}"/>
    <cellStyle name="ปกติ 6 3 2" xfId="11544" xr:uid="{46249676-39ED-47E5-BB23-25E0BD7D4CF6}"/>
    <cellStyle name="ปกติ 6 4" xfId="11542" xr:uid="{E9986553-F5F4-4D67-AEC2-F4B85C68FE05}"/>
    <cellStyle name="ปกติ 6 5" xfId="6884" xr:uid="{C4861DF8-8455-4275-88FC-6506AA7656EC}"/>
    <cellStyle name="ปกติ 6 6" xfId="5321" xr:uid="{293EE407-5720-48D8-8578-BC6A0106D6E5}"/>
    <cellStyle name="ปกติ 6_CPI_Y'52_TOP_GG 1" xfId="5324" xr:uid="{6DE664E9-A6E0-4B19-BE67-48D3F1175D73}"/>
    <cellStyle name="ปกติ 7" xfId="79" xr:uid="{CE684077-0564-4E8A-ABDF-5F98A7148A0A}"/>
    <cellStyle name="ปกติ 7 2" xfId="5326" xr:uid="{C419996B-4DCF-46E3-A846-8F2189D3EC05}"/>
    <cellStyle name="ปกติ 7 2 2" xfId="11546" xr:uid="{37B7C3AB-4B82-41C3-9E4F-F2440A8475D4}"/>
    <cellStyle name="ปกติ 7 2 3" xfId="6886" xr:uid="{EC7D153B-F7D6-4E06-92AC-53ACC1CDDC5E}"/>
    <cellStyle name="ปกติ 7 3" xfId="11545" xr:uid="{A0166DDA-85B1-45D0-9543-6B3615CDEF2B}"/>
    <cellStyle name="ปกติ 7 4" xfId="6885" xr:uid="{A4E9A23A-927B-4AA8-A388-9AA5994ABAC9}"/>
    <cellStyle name="ปกติ 7 5" xfId="5325" xr:uid="{55C09BE7-8904-450F-AC36-FA4F67C9A6F6}"/>
    <cellStyle name="ปกติ 8" xfId="80" xr:uid="{400A53AD-08D6-4E9F-98C2-E3698DD815A9}"/>
    <cellStyle name="ปกติ 8 2" xfId="273" xr:uid="{967689E4-F78F-4280-BFAF-B2E3FAD33E35}"/>
    <cellStyle name="ปกติ 8 2 2" xfId="11548" xr:uid="{7A98A13B-844B-4FD5-B00B-8F99CCEB3AD1}"/>
    <cellStyle name="ปกติ 8 2 3" xfId="6888" xr:uid="{1407A921-74B6-4DAC-B4C0-B69DE7078C88}"/>
    <cellStyle name="ปกติ 8 2 4" xfId="5328" xr:uid="{FADD926D-4058-4040-91F4-1A63B4FE1697}"/>
    <cellStyle name="ปกติ 8 3" xfId="11547" xr:uid="{13EC47E8-A8FC-4B58-B427-1C62A67BF217}"/>
    <cellStyle name="ปกติ 8 4" xfId="6887" xr:uid="{03552917-28A4-498A-8AD4-F3D73139605D}"/>
    <cellStyle name="ปกติ 8 5" xfId="5327" xr:uid="{903C51F9-59D2-40EE-A739-C32C1A0FD7C4}"/>
    <cellStyle name="ปกติ 8_CPI_Y'52_TOP_GG 1" xfId="5329" xr:uid="{5151670A-327C-439F-A33A-713A34B5F8A3}"/>
    <cellStyle name="ปกติ 9" xfId="81" xr:uid="{CD360D70-29B9-45A2-9622-96781BCF2326}"/>
    <cellStyle name="ปกติ 9 2" xfId="5331" xr:uid="{75D07307-2C0D-4932-AC9B-A019A154EE4E}"/>
    <cellStyle name="ปกติ 9 2 2" xfId="11550" xr:uid="{0F08159C-4B48-4086-889D-68F2E84F7939}"/>
    <cellStyle name="ปกติ 9 3" xfId="11549" xr:uid="{FA35CA0E-2D28-48E1-ADAD-0BAE1D10C3AD}"/>
    <cellStyle name="ปกติ 9 4" xfId="6889" xr:uid="{453E4A33-4816-418C-AB0F-252263DFF210}"/>
    <cellStyle name="ปกติ 9 5" xfId="5330" xr:uid="{8C725510-9D49-47FC-904A-041C78ED9E57}"/>
    <cellStyle name="ปกติ 9_CPI_Y'52_TOP_GG 1" xfId="5332" xr:uid="{6BFC35A7-261E-4868-9D8A-DA5345C53B47}"/>
    <cellStyle name="ปกติ_11510" xfId="5333" xr:uid="{54911332-EA71-49F9-A5A8-8EB522DBCE84}"/>
    <cellStyle name="ป้อนค่า" xfId="5334" xr:uid="{D48FDA07-84C6-427F-ACF8-91C1BDA0C500}"/>
    <cellStyle name="ป้อนค่า 10" xfId="14834" xr:uid="{8A0F01A8-6466-4CC7-821A-D03BB643521C}"/>
    <cellStyle name="ป้อนค่า 11" xfId="12830" xr:uid="{49DA4A75-1110-4006-9789-3793D7A6F2B0}"/>
    <cellStyle name="ป้อนค่า 2" xfId="5335" xr:uid="{1C55593A-31BD-4057-B166-9574265DA5F1}"/>
    <cellStyle name="ป้อนค่า 2 2" xfId="6891" xr:uid="{B81DA089-CBF9-4BB2-844C-3CC57EE41FBB}"/>
    <cellStyle name="ป้อนค่า 2 2 2" xfId="11675" xr:uid="{BDA9C1FF-DF18-444A-B75C-1C98109B1784}"/>
    <cellStyle name="ป้อนค่า 2 2 2 2" xfId="13651" xr:uid="{BB7EE0DA-805B-46DC-B691-1A1B2D8A8FB6}"/>
    <cellStyle name="ป้อนค่า 2 2 2 2 2" xfId="16678" xr:uid="{17A0B86C-2B98-493B-BE7D-ED32AA474CC7}"/>
    <cellStyle name="ป้อนค่า 2 2 2 2 3" xfId="18172" xr:uid="{4C022532-9F72-44EB-B462-12BD81606B0D}"/>
    <cellStyle name="ป้อนค่า 2 2 2 3" xfId="15471" xr:uid="{DFF0C4E6-E01E-4FE0-9A33-E03DC08D8E65}"/>
    <cellStyle name="ป้อนค่า 2 2 3" xfId="12929" xr:uid="{F1465370-76C8-4671-BB48-E821ADF54FD8}"/>
    <cellStyle name="ป้อนค่า 2 2 3 2" xfId="16112" xr:uid="{463EE988-9678-42B7-9CCD-F7055A9E6C1E}"/>
    <cellStyle name="ป้อนค่า 2 2 3 3" xfId="17577" xr:uid="{4F224A38-C683-4A3D-94B1-2B5A76085215}"/>
    <cellStyle name="ป้อนค่า 2 2 4" xfId="14935" xr:uid="{DCD6E813-56B8-4D96-B4DF-DEC8E342FB2F}"/>
    <cellStyle name="ป้อนค่า 2 3" xfId="11552" xr:uid="{8AAE0F1D-CAE9-435C-88B9-D30A2BBAA988}"/>
    <cellStyle name="ป้อนค่า 2 3 2" xfId="13556" xr:uid="{5C74A27A-BA88-404E-B96A-C212CA8DE773}"/>
    <cellStyle name="ป้อนค่า 2 3 2 2" xfId="16585" xr:uid="{6B467285-F89B-4D69-8570-1DC153BC5F51}"/>
    <cellStyle name="ป้อนค่า 2 3 2 3" xfId="18079" xr:uid="{C78BEE26-28BD-4C30-BEC6-39B795C9BA38}"/>
    <cellStyle name="ป้อนค่า 2 3 3" xfId="15377" xr:uid="{FC8F1AAB-0BB1-409E-91FD-C37923ECF0D6}"/>
    <cellStyle name="ป้อนค่า 2 4" xfId="6890" xr:uid="{7DAEFF07-6F45-494C-8204-445C2E6FED72}"/>
    <cellStyle name="ป้อนค่า 2 4 2" xfId="12928" xr:uid="{5686D690-F7E5-4085-BFF5-220B28B20983}"/>
    <cellStyle name="ป้อนค่า 2 4 2 2" xfId="16111" xr:uid="{9E51F1C1-07DD-460F-BB0B-71D78636446F}"/>
    <cellStyle name="ป้อนค่า 2 4 2 3" xfId="17576" xr:uid="{15FA1751-5350-49ED-BC34-D68978CA6450}"/>
    <cellStyle name="ป้อนค่า 2 4 3" xfId="14934" xr:uid="{E0ED762D-F56F-45A3-A569-0A88170F2842}"/>
    <cellStyle name="ป้อนค่า 2 5" xfId="11674" xr:uid="{95CDCA6D-A7E0-4807-BDFC-0E9076361636}"/>
    <cellStyle name="ป้อนค่า 2 5 2" xfId="13650" xr:uid="{0454C56F-80F6-4EAF-B5E7-492B15D1A4D5}"/>
    <cellStyle name="ป้อนค่า 2 5 2 2" xfId="16677" xr:uid="{361FABBB-0451-4249-AFB6-DFB014BAACC3}"/>
    <cellStyle name="ป้อนค่า 2 5 2 3" xfId="18171" xr:uid="{2C16F370-93F1-4998-93FA-6BB7A3DAE304}"/>
    <cellStyle name="ป้อนค่า 2 5 3" xfId="15470" xr:uid="{164F84D4-1328-4B1B-A583-B60A22F79323}"/>
    <cellStyle name="ป้อนค่า 2 6" xfId="12787" xr:uid="{54EBC09A-1A23-4B98-AB58-228CB06135EC}"/>
    <cellStyle name="ป้อนค่า 2 6 2" xfId="16011" xr:uid="{24B67F93-C93E-414F-96D0-6F6210D6BADB}"/>
    <cellStyle name="ป้อนค่า 2 6 3" xfId="17474" xr:uid="{947DD085-F181-441A-A170-2A685EFC8DA3}"/>
    <cellStyle name="ป้อนค่า 2 7" xfId="14835" xr:uid="{E574B9EA-285A-4434-9E3A-DE07122E45B6}"/>
    <cellStyle name="ป้อนค่า 3" xfId="6892" xr:uid="{B48A4C3E-025E-4B80-978E-47AD17C14AC5}"/>
    <cellStyle name="ป้อนค่า 3 2" xfId="11676" xr:uid="{C8869F09-E47C-4311-80D8-7D253C5964F0}"/>
    <cellStyle name="ป้อนค่า 3 2 2" xfId="13652" xr:uid="{FE3D28F0-CE91-4F72-AF9F-EA47EE80F33A}"/>
    <cellStyle name="ป้อนค่า 3 2 2 2" xfId="16679" xr:uid="{A719D076-3F62-4295-BA81-9308AC27FD0D}"/>
    <cellStyle name="ป้อนค่า 3 2 2 3" xfId="18173" xr:uid="{BD0DAEDF-066C-4C8F-8FF3-3A419542C50B}"/>
    <cellStyle name="ป้อนค่า 3 2 3" xfId="15472" xr:uid="{E9668ACD-B576-45CF-817E-D5BC28AC7BDD}"/>
    <cellStyle name="ป้อนค่า 3 3" xfId="12930" xr:uid="{FDF9A8C6-0AD0-4501-9191-34A9FD42E756}"/>
    <cellStyle name="ป้อนค่า 3 3 2" xfId="16113" xr:uid="{42806743-34D8-438E-9EED-3246A9D870EC}"/>
    <cellStyle name="ป้อนค่า 3 3 3" xfId="17578" xr:uid="{BD00E61A-4845-45A0-87F7-A046C38A3364}"/>
    <cellStyle name="ป้อนค่า 3 4" xfId="14936" xr:uid="{AA3EC8E6-7DC2-4FA5-B3A1-8C964052BE3B}"/>
    <cellStyle name="ป้อนค่า 4" xfId="6893" xr:uid="{F4846475-9591-482E-8C36-A69237B88F16}"/>
    <cellStyle name="ป้อนค่า 5" xfId="6894" xr:uid="{2CE3EFFA-2737-44AC-A9A8-39E35CEB46D2}"/>
    <cellStyle name="ป้อนค่า 6" xfId="6895" xr:uid="{0ABD6665-F258-40C4-A24A-C47F6E824B26}"/>
    <cellStyle name="ป้อนค่า 7" xfId="11551" xr:uid="{760006A0-62CE-4EAE-883F-00F554011F94}"/>
    <cellStyle name="ป้อนค่า 7 2" xfId="13555" xr:uid="{8CDBE0F6-3AB1-45CF-8DF5-72D97AD4D0B8}"/>
    <cellStyle name="ป้อนค่า 7 2 2" xfId="16584" xr:uid="{BCFAFF93-BBEC-49E6-9EE1-1CFE92D6D154}"/>
    <cellStyle name="ป้อนค่า 7 2 3" xfId="18078" xr:uid="{8822F765-8071-49CC-9E54-93B1D5D3A55D}"/>
    <cellStyle name="ป้อนค่า 7 3" xfId="15376" xr:uid="{280EDC38-5BC8-4B1B-9410-2644776DF051}"/>
    <cellStyle name="ป้อนค่า 8" xfId="12786" xr:uid="{76436F9B-A9FE-4B93-8F43-CA9E8A1F85DC}"/>
    <cellStyle name="ป้อนค่า 8 2" xfId="16010" xr:uid="{06ADA56C-FD11-4EA4-9576-DC501E25FD65}"/>
    <cellStyle name="ป้อนค่า 8 3" xfId="17473" xr:uid="{D4F54978-C1EC-4B82-87B2-7E79CB9210DC}"/>
    <cellStyle name="ป้อนค่า 9" xfId="13966" xr:uid="{038DF26A-7639-4F1C-9298-C8473B44EA2E}"/>
    <cellStyle name="ปานกลาง" xfId="5336" xr:uid="{E8D21608-0D67-4814-B525-1A7F82A06580}"/>
    <cellStyle name="ปานกลาง 2" xfId="6896" xr:uid="{8616A5D9-62BD-40E2-A165-8FBBABB2BAF8}"/>
    <cellStyle name="ปานกลาง 3" xfId="6897" xr:uid="{1E118B3B-F0B1-48CB-BEB4-835052B003D3}"/>
    <cellStyle name="ปานกลาง 4" xfId="6898" xr:uid="{9CA71883-7CDC-4275-8C37-DD96C1CBE802}"/>
    <cellStyle name="ปานกลาง 5" xfId="6899" xr:uid="{33F5BFBF-2D5F-46E0-8945-F93B8F8EBF0D}"/>
    <cellStyle name="ปานกลาง 6" xfId="6900" xr:uid="{B5EFA264-4997-4C94-958B-D071FB8CAEE1}"/>
    <cellStyle name="ปานกลาง 7" xfId="11553" xr:uid="{3447FF65-3C08-49CA-A9A0-B79CE916DBB9}"/>
    <cellStyle name="ปานกลาง 8" xfId="13959" xr:uid="{1BF83D38-4A48-4D4C-A66B-3F8181A7E821}"/>
    <cellStyle name="เปอร์เซ็นต์ 10" xfId="5179" xr:uid="{44747F0F-3C2A-4B3D-9F91-8532CD8E927B}"/>
    <cellStyle name="เปอร์เซ็นต์ 10 2" xfId="5180" xr:uid="{E352C761-760E-48C9-B606-E9BCA0D751F4}"/>
    <cellStyle name="เปอร์เซ็นต์ 10 2 2" xfId="11419" xr:uid="{E50867A9-0614-49DF-87C1-FCDB2E2F0CCA}"/>
    <cellStyle name="เปอร์เซ็นต์ 10 3" xfId="11418" xr:uid="{6582E4F9-34CC-4EBC-8F3B-FA5AE068D09A}"/>
    <cellStyle name="เปอร์เซ็นต์ 11" xfId="5181" xr:uid="{FC854DC7-FAB9-481F-93E2-29C3AC9D92C3}"/>
    <cellStyle name="เปอร์เซ็นต์ 11 2" xfId="5182" xr:uid="{3B6FA115-849E-4F62-B828-8956CD335370}"/>
    <cellStyle name="เปอร์เซ็นต์ 11 2 2" xfId="11421" xr:uid="{61974939-274D-4AF5-8E93-E75532E0AAB0}"/>
    <cellStyle name="เปอร์เซ็นต์ 11 3" xfId="11420" xr:uid="{130F1C20-D514-4504-9BC0-B8E53BA6ABF1}"/>
    <cellStyle name="เปอร์เซ็นต์ 2" xfId="82" xr:uid="{86B3BB4F-7CE9-4E50-8E6F-7E6AAA0AA497}"/>
    <cellStyle name="เปอร์เซ็นต์ 2 2" xfId="274" xr:uid="{873BB85A-D178-4F12-B4EB-1679684376FC}"/>
    <cellStyle name="เปอร์เซ็นต์ 2 2 2" xfId="5185" xr:uid="{06CAD270-E88C-4F18-9D91-2E6D403D1ABD}"/>
    <cellStyle name="เปอร์เซ็นต์ 2 2 2 2" xfId="5186" xr:uid="{7E7AAB90-1E25-4996-BBB9-C02F5CFEC396}"/>
    <cellStyle name="เปอร์เซ็นต์ 2 2 2 2 2" xfId="11425" xr:uid="{C00C6787-BECD-4D77-A1C4-F0FBF77DA49D}"/>
    <cellStyle name="เปอร์เซ็นต์ 2 2 2 3" xfId="11424" xr:uid="{7AD95371-86D8-406A-A7B1-EE088256627B}"/>
    <cellStyle name="เปอร์เซ็นต์ 2 2 3" xfId="11423" xr:uid="{B2614481-68B2-4149-A371-60020874EBBB}"/>
    <cellStyle name="เปอร์เซ็นต์ 2 2 4" xfId="6811" xr:uid="{445C0774-0B15-497B-9FD4-E5222E692826}"/>
    <cellStyle name="เปอร์เซ็นต์ 2 2 5" xfId="5184" xr:uid="{DFA07F6B-AD22-4D97-A83E-DCBBFAF7FA4F}"/>
    <cellStyle name="เปอร์เซ็นต์ 2 3" xfId="5187" xr:uid="{897244F8-5CB0-4E02-8C47-EB29E8087FB2}"/>
    <cellStyle name="เปอร์เซ็นต์ 2 3 2" xfId="11426" xr:uid="{9D504E1C-3DFB-4BC9-8DB7-06E29F1B4637}"/>
    <cellStyle name="เปอร์เซ็นต์ 2 4" xfId="5188" xr:uid="{5A35E240-9E92-4107-8385-0431EE3023C1}"/>
    <cellStyle name="เปอร์เซ็นต์ 2 4 2" xfId="11427" xr:uid="{6337A963-1E7F-42A7-83FD-25A925914931}"/>
    <cellStyle name="เปอร์เซ็นต์ 2 5" xfId="11422" xr:uid="{07823092-1E6E-4A91-A54E-24BAEFCFBC27}"/>
    <cellStyle name="เปอร์เซ็นต์ 2 6" xfId="6810" xr:uid="{F1299307-E099-43D4-BD1A-E4457D1EA553}"/>
    <cellStyle name="เปอร์เซ็นต์ 2 7" xfId="5183" xr:uid="{4D8C2330-F01A-4469-B399-6B88939E5084}"/>
    <cellStyle name="เปอร์เซ็นต์ 3" xfId="5189" xr:uid="{4CA5A12D-3AE9-41FD-A209-2A35D5F0C702}"/>
    <cellStyle name="เปอร์เซ็นต์ 3 2" xfId="11428" xr:uid="{A175A6B4-DF2F-477E-BA1C-8B5FA6B4344A}"/>
    <cellStyle name="เปอร์เซ็นต์ 3 3" xfId="6812" xr:uid="{E7C7CA54-8176-405C-802D-C9EEF39738AC}"/>
    <cellStyle name="เปอร์เซ็นต์ 4" xfId="5190" xr:uid="{22E8C302-2B9B-476B-A176-65827C1C8E3C}"/>
    <cellStyle name="เปอร์เซ็นต์ 4 2" xfId="6814" xr:uid="{596E3CF4-84AC-4557-84FA-EF094F27D4F5}"/>
    <cellStyle name="เปอร์เซ็นต์ 4 3" xfId="11429" xr:uid="{5122F502-1B07-4281-BF5D-311EA10A900D}"/>
    <cellStyle name="เปอร์เซ็นต์ 4 4" xfId="6813" xr:uid="{A7ADF118-11CD-42BE-B33B-65F1ABDB9DA7}"/>
    <cellStyle name="เปอร์เซ็นต์ 5" xfId="5191" xr:uid="{EA1C6082-D49F-4E19-810A-5DE02F1E3D18}"/>
    <cellStyle name="เปอร์เซ็นต์ 5 2" xfId="11430" xr:uid="{6FCEBBF0-6EE8-4F05-9667-81A3967CB959}"/>
    <cellStyle name="เปอร์เซ็นต์ 6" xfId="5192" xr:uid="{8FB1366E-C4A4-4E67-BEB9-AF56A1FA337F}"/>
    <cellStyle name="เปอร์เซ็นต์ 6 2" xfId="11431" xr:uid="{8E30D70C-3177-4D56-8B16-50A5FAE22731}"/>
    <cellStyle name="เปอร์เซ็นต์ 7" xfId="5193" xr:uid="{ED92ADA8-371D-4105-B473-8F3232F16596}"/>
    <cellStyle name="เปอร์เซ็นต์ 7 2" xfId="11432" xr:uid="{A12776F5-CECA-4589-B9D3-1E24476B8D5F}"/>
    <cellStyle name="เปอร์เซ็นต์ 8" xfId="5194" xr:uid="{FA9FA16F-109B-49DC-94DF-AC270464BE4B}"/>
    <cellStyle name="เปอร์เซ็นต์ 8 2" xfId="11433" xr:uid="{A7E7ADEE-727F-4B04-B462-3DD3711A572E}"/>
    <cellStyle name="เปอร์เซ็นต์ 9" xfId="5195" xr:uid="{FEDB15AA-2234-44B4-B247-E51E9E414719}"/>
    <cellStyle name="เปอร์เซ็นต์ 9 2" xfId="11434" xr:uid="{6F838945-8BC2-4B37-BF50-848E2E9DF727}"/>
    <cellStyle name="เปอร์เซ็นต์_WP_C_CM_AR_YE07" xfId="5196" xr:uid="{F61EE756-ADCB-42B7-A430-F2E8E768F52B}"/>
    <cellStyle name="ผลรวม" xfId="5337" xr:uid="{A88BD22B-92FE-43CF-AE65-68CDAF830DD2}"/>
    <cellStyle name="ผลรวม 10" xfId="14836" xr:uid="{76F743C9-AC5C-483F-9A86-DFBC7941E978}"/>
    <cellStyle name="ผลรวม 11" xfId="12537" xr:uid="{6F5D7D7C-6CF8-414E-91EC-3179253D321C}"/>
    <cellStyle name="ผลรวม 2" xfId="5338" xr:uid="{5F8CB0FF-472F-42CA-A880-31432F9C8F51}"/>
    <cellStyle name="ผลรวม 2 2" xfId="6902" xr:uid="{81462940-34B0-46B7-B35F-24BD952679E4}"/>
    <cellStyle name="ผลรวม 2 2 2" xfId="11678" xr:uid="{C5D4D129-57A1-43D6-A72B-E793EE30E103}"/>
    <cellStyle name="ผลรวม 2 2 2 2" xfId="13654" xr:uid="{323856BA-7B71-47F1-9F3E-49FC6549826D}"/>
    <cellStyle name="ผลรวม 2 2 2 2 2" xfId="16681" xr:uid="{66185DE2-CE7B-4D2C-B01B-04736A8BD0E2}"/>
    <cellStyle name="ผลรวม 2 2 2 2 3" xfId="18175" xr:uid="{6762C5B0-8D57-4C1C-98A6-224F560CCC0B}"/>
    <cellStyle name="ผลรวม 2 2 2 3" xfId="15474" xr:uid="{926C70FF-64C8-488C-8D55-A68C9210E576}"/>
    <cellStyle name="ผลรวม 2 2 3" xfId="12932" xr:uid="{C89D4F52-5DCD-4A4C-8BEF-E19B3E8402F3}"/>
    <cellStyle name="ผลรวม 2 2 3 2" xfId="16115" xr:uid="{75906652-5371-4393-A126-B75A80B1282B}"/>
    <cellStyle name="ผลรวม 2 2 3 3" xfId="17580" xr:uid="{9869A59C-AC80-49BE-8BBA-F7B6EAF836FF}"/>
    <cellStyle name="ผลรวม 2 2 4" xfId="14938" xr:uid="{2AD936F6-6FC0-4CE7-B17E-600D85AF2C8A}"/>
    <cellStyle name="ผลรวม 2 3" xfId="11555" xr:uid="{48DCD480-83D1-4102-805A-E7B0470EF694}"/>
    <cellStyle name="ผลรวม 2 3 2" xfId="13558" xr:uid="{AAF38C90-4BA3-4982-AC63-7FF28BEA7921}"/>
    <cellStyle name="ผลรวม 2 3 2 2" xfId="16587" xr:uid="{E030F35B-DC82-4315-A3C5-2075A990C780}"/>
    <cellStyle name="ผลรวม 2 3 2 3" xfId="18081" xr:uid="{C607802B-C072-4DCE-BC1E-833182E88070}"/>
    <cellStyle name="ผลรวม 2 3 3" xfId="15379" xr:uid="{D4F6DC77-F7ED-4FCC-91EF-ECFC03C26748}"/>
    <cellStyle name="ผลรวม 2 4" xfId="6901" xr:uid="{A3CE7334-89AE-42AE-AE58-D7D5734B7B09}"/>
    <cellStyle name="ผลรวม 2 4 2" xfId="12931" xr:uid="{D595EC74-4BBB-46FA-A177-2B58AB66BD48}"/>
    <cellStyle name="ผลรวม 2 4 2 2" xfId="16114" xr:uid="{80EE34CF-9DEE-4D3F-96F2-637ADF792EB9}"/>
    <cellStyle name="ผลรวม 2 4 2 3" xfId="17579" xr:uid="{8CD67165-FE24-46BD-B2ED-639A2908EF86}"/>
    <cellStyle name="ผลรวม 2 4 3" xfId="14937" xr:uid="{E38B7E5E-9072-41D2-A197-69D96960D4E3}"/>
    <cellStyle name="ผลรวม 2 5" xfId="11677" xr:uid="{9A28CB87-DFDE-49AC-82B2-9291A02C4984}"/>
    <cellStyle name="ผลรวม 2 5 2" xfId="13653" xr:uid="{4750BF1A-A142-47AA-93B1-6B9D6515ACC5}"/>
    <cellStyle name="ผลรวม 2 5 2 2" xfId="16680" xr:uid="{BA7DA797-35DB-4291-9B2D-8189F9B7AD41}"/>
    <cellStyle name="ผลรวม 2 5 2 3" xfId="18174" xr:uid="{9A12FB2F-C25D-455C-B7B0-74A83851E1B9}"/>
    <cellStyle name="ผลรวม 2 5 3" xfId="15473" xr:uid="{17EDC3D4-0DFD-4FEA-878C-62BB8FDE9199}"/>
    <cellStyle name="ผลรวม 2 6" xfId="12789" xr:uid="{8E7F015B-3FE0-4079-91B0-ABC840504E5A}"/>
    <cellStyle name="ผลรวม 2 6 2" xfId="16013" xr:uid="{248A5877-8E50-44E7-8C2F-4623E7B1EB32}"/>
    <cellStyle name="ผลรวม 2 6 3" xfId="17476" xr:uid="{B8D8E8E7-59D9-4D11-BBDB-3348BFF7A919}"/>
    <cellStyle name="ผลรวม 2 7" xfId="14837" xr:uid="{0C27D700-88AA-4B03-A015-1F1E3A9CA3C8}"/>
    <cellStyle name="ผลรวม 3" xfId="6903" xr:uid="{C3884D44-F056-4BB4-8FCC-C02CF999BFBB}"/>
    <cellStyle name="ผลรวม 3 2" xfId="11679" xr:uid="{661D5ABC-158B-425D-8B9A-51829B8ABD5E}"/>
    <cellStyle name="ผลรวม 3 2 2" xfId="13655" xr:uid="{CD47782D-3EC5-4566-824C-CF37FA782E02}"/>
    <cellStyle name="ผลรวม 3 2 2 2" xfId="16682" xr:uid="{0E46D6FA-AB91-4667-9BC1-EB8AE10B052A}"/>
    <cellStyle name="ผลรวม 3 2 2 3" xfId="18176" xr:uid="{38AFF51B-1EA6-4B48-B145-EF55226F130A}"/>
    <cellStyle name="ผลรวม 3 2 3" xfId="15475" xr:uid="{9CAC8A6E-AEDE-4AE3-AAFB-5D69F9E4BCD2}"/>
    <cellStyle name="ผลรวม 3 3" xfId="12933" xr:uid="{E169CB52-DB50-41A0-83BA-4CC2A2BB3083}"/>
    <cellStyle name="ผลรวม 3 3 2" xfId="16116" xr:uid="{0AA472F5-D185-4032-8089-7DA431A8896C}"/>
    <cellStyle name="ผลรวม 3 3 3" xfId="17581" xr:uid="{835B13F3-796B-405E-90B9-12B8D8D59288}"/>
    <cellStyle name="ผลรวม 3 4" xfId="14939" xr:uid="{D0D96569-2096-460C-A5AC-497C7E8CA3F2}"/>
    <cellStyle name="ผลรวม 4" xfId="6904" xr:uid="{841B5FB2-8F4F-4F3A-8D69-3272D5F44892}"/>
    <cellStyle name="ผลรวม 5" xfId="6905" xr:uid="{9125474D-20F1-4277-ADBB-67FE1DF31B96}"/>
    <cellStyle name="ผลรวม 6" xfId="6906" xr:uid="{2B72A0DE-5C30-43AE-8152-1F8D967CB799}"/>
    <cellStyle name="ผลรวม 7" xfId="11554" xr:uid="{9B79BA00-DA37-44A9-8F51-FFADD59566D3}"/>
    <cellStyle name="ผลรวม 7 2" xfId="13557" xr:uid="{4DC85B88-4B6F-496A-83D1-5BF9597ADE3B}"/>
    <cellStyle name="ผลรวม 7 2 2" xfId="16586" xr:uid="{8FFA7200-2378-4054-A587-E31858E4A069}"/>
    <cellStyle name="ผลรวม 7 2 3" xfId="18080" xr:uid="{5ACE5289-9D74-4410-9FEA-60AF52F57B3E}"/>
    <cellStyle name="ผลรวม 7 3" xfId="15378" xr:uid="{35BB5CC8-9075-4FD6-9918-C890EE66D821}"/>
    <cellStyle name="ผลรวม 8" xfId="12788" xr:uid="{3D8AE6FC-9AE2-4B27-9773-34250D75FC52}"/>
    <cellStyle name="ผลรวม 8 2" xfId="16012" xr:uid="{3B41AD6A-936C-4273-9A08-CBCFDFD5C06E}"/>
    <cellStyle name="ผลรวม 8 3" xfId="17475" xr:uid="{BE3C60FC-8ECD-4F7E-A1F1-E22F4356E6A2}"/>
    <cellStyle name="ผลรวม 9" xfId="13971" xr:uid="{06E13291-EFD6-4382-8D2B-80EA38679449}"/>
    <cellStyle name="แย่" xfId="5198" xr:uid="{DD700B50-7393-4035-ABE6-125B349C009B}"/>
    <cellStyle name="แย่ 2" xfId="6815" xr:uid="{99DFFD9A-0303-4443-94DF-90D3BC3BE1B8}"/>
    <cellStyle name="แย่ 3" xfId="6816" xr:uid="{A22191DC-959A-4B78-872B-A5599AC18492}"/>
    <cellStyle name="แย่ 4" xfId="6817" xr:uid="{2823EEC8-36D3-4C11-ADF8-2F3C434EB700}"/>
    <cellStyle name="แย่ 5" xfId="6818" xr:uid="{926203FA-E64B-4A09-97E9-243214748CBF}"/>
    <cellStyle name="แย่ 6" xfId="6819" xr:uid="{A1EB0848-B895-49DD-9C8E-334BF96359C5}"/>
    <cellStyle name="แย่ 7" xfId="11436" xr:uid="{AD2AA1A4-C31B-4F15-BE5C-068625DC7D61}"/>
    <cellStyle name="แย่ 8" xfId="12383" xr:uid="{FBD4B437-DB0D-48BC-B096-8416152F0FEC}"/>
    <cellStyle name="ฤ?ธถ [0]_95" xfId="5339" xr:uid="{155C2228-1FF6-4A15-B579-AD115874AA56}"/>
    <cellStyle name="ฤ?ธถ_95" xfId="5340" xr:uid="{569836CE-2615-40D2-BED3-41F6B9B1A4D7}"/>
    <cellStyle name="ฤธถ [0]_0e82ylkxXsZu0YORaMwizTk2E" xfId="12125" xr:uid="{1AADF457-801F-4247-B081-C62165D3DF0C}"/>
    <cellStyle name="ฤธถ_0e82ylkxXsZu0YORaMwizTk2E" xfId="12132" xr:uid="{662E4D52-02D9-450C-9BD5-D61D13A72B9E}"/>
    <cellStyle name="ล๋ศญ [0]_0e82ylkxXsZu0YORaMwizTk2E" xfId="13910" xr:uid="{B75BBA21-D535-47A7-A9EE-3DAA5695BBD4}"/>
    <cellStyle name="ล๋ศญ_0e82ylkxXsZu0YORaMwizTk2E" xfId="13161" xr:uid="{E4AF3185-FFCE-4C8F-BBE5-E72EDFFED4DB}"/>
    <cellStyle name="ลักษณะ 1" xfId="5341" xr:uid="{AE350800-C0A8-45CE-B73F-DBD4EABF3DA4}"/>
    <cellStyle name="ลักษณะ 1 2" xfId="11556" xr:uid="{A35E499A-D10F-40EA-AC1F-F9EDBF1B178E}"/>
    <cellStyle name="ลักษณะ 1 3" xfId="6907" xr:uid="{0F476827-8B16-4210-928E-A7096B799766}"/>
    <cellStyle name="ลักษณะ 2" xfId="4618" xr:uid="{CDF37B6D-C377-488A-8EBA-9374463E03F0}"/>
    <cellStyle name="วฅมุ_4ฟ๙ฝวภ๛" xfId="5342" xr:uid="{F8C80C53-0426-4524-A270-FD9DBDBB5FEE}"/>
    <cellStyle name="วงเล็บ" xfId="5343" xr:uid="{6630A2DD-0AF1-41B8-A725-D38647B52C4A}"/>
    <cellStyle name="วงเล็บ 2" xfId="11557" xr:uid="{D6E9F65D-06DF-4968-B088-9C192AB1E34D}"/>
    <cellStyle name="ส่วนที่ถูกเน้น1" xfId="5344" xr:uid="{C62B0BEE-9D98-4E96-8E7C-6C971531E072}"/>
    <cellStyle name="ส่วนที่ถูกเน้น1 2" xfId="6908" xr:uid="{452A4222-F1C6-43B7-BF3D-64DA4CFA4224}"/>
    <cellStyle name="ส่วนที่ถูกเน้น1 3" xfId="6909" xr:uid="{18E9204B-C1C1-45E7-B822-DF1A308ED741}"/>
    <cellStyle name="ส่วนที่ถูกเน้น1 4" xfId="6910" xr:uid="{AC01D320-780D-4E0E-9882-304F443E6034}"/>
    <cellStyle name="ส่วนที่ถูกเน้น1 5" xfId="6911" xr:uid="{87DB563C-C919-4FD2-B92C-EAD13F53719A}"/>
    <cellStyle name="ส่วนที่ถูกเน้น1 6" xfId="6912" xr:uid="{482558FB-51AD-4F3A-A29B-9C244FC19795}"/>
    <cellStyle name="ส่วนที่ถูกเน้น1 7" xfId="11558" xr:uid="{BD72E442-F861-485C-A7DD-A0F1CB51A467}"/>
    <cellStyle name="ส่วนที่ถูกเน้น1 8" xfId="12796" xr:uid="{E122A4E4-7D3A-4F45-9921-B5584E5921A7}"/>
    <cellStyle name="ส่วนที่ถูกเน้น1 9" xfId="13162" xr:uid="{12DC2B5B-6657-4A5B-ACA9-79AFCCAB0F98}"/>
    <cellStyle name="ส่วนที่ถูกเน้น2" xfId="5345" xr:uid="{95C3D67E-52AE-4433-B92D-BD29BCFD87D4}"/>
    <cellStyle name="ส่วนที่ถูกเน้น2 2" xfId="6913" xr:uid="{E1300240-6407-48E2-8CB6-C6BA14C4D045}"/>
    <cellStyle name="ส่วนที่ถูกเน้น2 3" xfId="6914" xr:uid="{3CB1840E-6572-477C-9FB4-EEC1F7C4BDD4}"/>
    <cellStyle name="ส่วนที่ถูกเน้น2 4" xfId="6915" xr:uid="{6B506789-DB73-49DE-AA05-643FC8E04030}"/>
    <cellStyle name="ส่วนที่ถูกเน้น2 5" xfId="6916" xr:uid="{A3BA344D-A571-47DC-A37E-D9246D03F95D}"/>
    <cellStyle name="ส่วนที่ถูกเน้น2 6" xfId="6917" xr:uid="{E93D288A-D4F7-4BE8-97AE-2EF0340F45A4}"/>
    <cellStyle name="ส่วนที่ถูกเน้น2 7" xfId="11559" xr:uid="{D1E42B57-882A-465C-92A1-A5E4A55893DD}"/>
    <cellStyle name="ส่วนที่ถูกเน้น2 8" xfId="13187" xr:uid="{8909BCD6-6727-4C62-805E-038305094569}"/>
    <cellStyle name="ส่วนที่ถูกเน้น3" xfId="5346" xr:uid="{5066C6E9-B826-4A3F-A271-3F8A08ECCAA6}"/>
    <cellStyle name="ส่วนที่ถูกเน้น3 2" xfId="6918" xr:uid="{18003524-C036-4EEF-8D65-E0A320CCFDF8}"/>
    <cellStyle name="ส่วนที่ถูกเน้น3 3" xfId="6919" xr:uid="{104F2B78-F179-4131-BA11-A05A311AE10B}"/>
    <cellStyle name="ส่วนที่ถูกเน้น3 4" xfId="6920" xr:uid="{DC4B8302-D647-42BB-BF01-5C1C93DDA725}"/>
    <cellStyle name="ส่วนที่ถูกเน้น3 5" xfId="6921" xr:uid="{F8B93F8E-2092-4BAF-918C-A9A9DC03A4BB}"/>
    <cellStyle name="ส่วนที่ถูกเน้น3 6" xfId="6922" xr:uid="{E875D5DB-AE28-4392-B7AE-9439F9A0E3D8}"/>
    <cellStyle name="ส่วนที่ถูกเน้น3 7" xfId="11560" xr:uid="{6274B474-91F6-44D8-8BC8-9DB3DBAE73DD}"/>
    <cellStyle name="ส่วนที่ถูกเน้น3 8" xfId="13965" xr:uid="{5BE212F7-D4AF-49A4-8811-7F2163EBE6E8}"/>
    <cellStyle name="ส่วนที่ถูกเน้น4" xfId="5347" xr:uid="{024ADD80-6BAA-45F0-A87C-3D90EF7E1651}"/>
    <cellStyle name="ส่วนที่ถูกเน้น4 2" xfId="6923" xr:uid="{C5F11330-4232-4570-98F0-F298B1F0D76D}"/>
    <cellStyle name="ส่วนที่ถูกเน้น4 3" xfId="6924" xr:uid="{58178928-94DE-465B-81E2-890D80372A8C}"/>
    <cellStyle name="ส่วนที่ถูกเน้น4 4" xfId="6925" xr:uid="{50B6EF5F-5AB3-4173-9418-61AC3729F848}"/>
    <cellStyle name="ส่วนที่ถูกเน้น4 5" xfId="6926" xr:uid="{D3EE39AC-B2C5-455C-B468-DB06F23914C8}"/>
    <cellStyle name="ส่วนที่ถูกเน้น4 6" xfId="6927" xr:uid="{88036783-1611-42B1-9199-7E13E0E1B5F4}"/>
    <cellStyle name="ส่วนที่ถูกเน้น4 7" xfId="11561" xr:uid="{A06116B6-250C-4F4D-8F17-34AA9A113B15}"/>
    <cellStyle name="ส่วนที่ถูกเน้น4 8" xfId="13983" xr:uid="{35694548-4DF0-4BC9-9392-5052F271D005}"/>
    <cellStyle name="ส่วนที่ถูกเน้น4 9" xfId="13922" xr:uid="{3279D299-876A-4E3A-9BEF-648FD42C3562}"/>
    <cellStyle name="ส่วนที่ถูกเน้น5" xfId="5348" xr:uid="{416900F1-C39D-48CA-8A75-23702D3E7CCF}"/>
    <cellStyle name="ส่วนที่ถูกเน้น5 2" xfId="6928" xr:uid="{BA2EE6FD-F118-470F-AD20-20AD3A034C10}"/>
    <cellStyle name="ส่วนที่ถูกเน้น5 3" xfId="6929" xr:uid="{3168A436-74B2-4FE5-AA78-6224506D4795}"/>
    <cellStyle name="ส่วนที่ถูกเน้น5 4" xfId="6930" xr:uid="{B0E8B1A9-ACA9-4591-B28A-FBDF55A37578}"/>
    <cellStyle name="ส่วนที่ถูกเน้น5 5" xfId="6931" xr:uid="{03BAC515-0B07-48D1-8DEA-DD1800946D49}"/>
    <cellStyle name="ส่วนที่ถูกเน้น5 6" xfId="6932" xr:uid="{678D1554-A4B3-4ADA-B12D-D76AA6403386}"/>
    <cellStyle name="ส่วนที่ถูกเน้น5 7" xfId="11562" xr:uid="{7620A73F-B8D3-4CC3-AE17-5DF4F3965533}"/>
    <cellStyle name="ส่วนที่ถูกเน้น5 8" xfId="13957" xr:uid="{500AA86C-CC43-4FB8-857F-F39189869D33}"/>
    <cellStyle name="ส่วนที่ถูกเน้น6" xfId="5349" xr:uid="{5F40883E-F362-4934-A80A-ECEA72A20F6E}"/>
    <cellStyle name="ส่วนที่ถูกเน้น6 2" xfId="6933" xr:uid="{75525524-0CC0-46DE-B97B-0D960661A607}"/>
    <cellStyle name="ส่วนที่ถูกเน้น6 3" xfId="6934" xr:uid="{860D7748-3C69-4450-ABAA-C4D1665E3D79}"/>
    <cellStyle name="ส่วนที่ถูกเน้น6 4" xfId="6935" xr:uid="{2CCEF424-E7D5-4343-A958-9A8F39F2F941}"/>
    <cellStyle name="ส่วนที่ถูกเน้น6 5" xfId="6936" xr:uid="{60153310-E886-4233-9095-AA7BDE37F93C}"/>
    <cellStyle name="ส่วนที่ถูกเน้น6 6" xfId="6937" xr:uid="{1520BA32-76E5-4E98-B8E6-2C6ACBC35A2C}"/>
    <cellStyle name="ส่วนที่ถูกเน้น6 7" xfId="11563" xr:uid="{66CA4572-0B5A-4E09-A911-C90A23367794}"/>
    <cellStyle name="ส่วนที่ถูกเน้น6 8" xfId="13970" xr:uid="{88D54225-374D-4780-AB35-FCCE2F7749F6}"/>
    <cellStyle name="เส้นขอบขวา" xfId="5197" xr:uid="{57128090-E609-4B94-B89F-5CB92F110038}"/>
    <cellStyle name="เส้นขอบขวา 2" xfId="11435" xr:uid="{8A102731-6551-49EB-8697-85A4AE7CE42C}"/>
    <cellStyle name="แสดงผล" xfId="5199" xr:uid="{EC1844D6-E46D-4B61-BDDF-5A12EF492689}"/>
    <cellStyle name="แสดงผล 10" xfId="14832" xr:uid="{691D465D-E526-4D09-868B-CA28909F2BB3}"/>
    <cellStyle name="แสดงผล 11" xfId="13211" xr:uid="{150949A0-D35A-4C95-B5D1-776402E1812A}"/>
    <cellStyle name="แสดงผล 2" xfId="5200" xr:uid="{79104305-587B-4000-AE25-FA486D49CC81}"/>
    <cellStyle name="แสดงผล 2 2" xfId="6821" xr:uid="{81739022-26AB-46B0-A8E2-EA7F1D522B6B}"/>
    <cellStyle name="แสดงผล 2 2 2" xfId="11668" xr:uid="{8D6A5F3F-5764-4391-B33A-129875A6A39E}"/>
    <cellStyle name="แสดงผล 2 2 2 2" xfId="13644" xr:uid="{876434F9-DCF6-42F8-89F9-4A0E2985481C}"/>
    <cellStyle name="แสดงผล 2 2 2 2 2" xfId="16672" xr:uid="{FF66933A-E910-4825-AC68-2772EBE2AEE0}"/>
    <cellStyle name="แสดงผล 2 2 2 2 3" xfId="18166" xr:uid="{2A7D00A3-F734-4080-8766-4D65C948B006}"/>
    <cellStyle name="แสดงผล 2 2 2 3" xfId="15465" xr:uid="{08A68BCA-A278-4057-9B2A-B088062DB557}"/>
    <cellStyle name="แสดงผล 2 2 3" xfId="12923" xr:uid="{2DAFB7A5-92B6-4E47-BB8B-3118E5A148A8}"/>
    <cellStyle name="แสดงผล 2 2 3 2" xfId="16106" xr:uid="{D317566D-70EB-4A9B-896E-9E55DAC4DD6F}"/>
    <cellStyle name="แสดงผล 2 2 3 3" xfId="17571" xr:uid="{856C3300-F74D-4402-8FEE-45EE22F1DF9A}"/>
    <cellStyle name="แสดงผล 2 2 4" xfId="14929" xr:uid="{DB1A3271-493E-4342-91C5-1AB7F03DEE70}"/>
    <cellStyle name="แสดงผล 2 3" xfId="11438" xr:uid="{3175703A-C591-4D83-BD8E-336D8D08BEB3}"/>
    <cellStyle name="แสดงผล 2 3 2" xfId="13550" xr:uid="{846D283C-8362-4E24-97C3-D8F18E4852C4}"/>
    <cellStyle name="แสดงผล 2 3 2 2" xfId="16583" xr:uid="{BCFE0D27-702F-4561-8C16-8B80F182B11E}"/>
    <cellStyle name="แสดงผล 2 3 2 3" xfId="18077" xr:uid="{A214DBF3-CFE1-44E6-8E48-CF4F3B920EA5}"/>
    <cellStyle name="แสดงผล 2 3 3" xfId="15375" xr:uid="{D2416CD5-25AF-4954-BF4A-4F60AEC54EDC}"/>
    <cellStyle name="แสดงผล 2 4" xfId="6820" xr:uid="{2B00BCEB-BF96-41C7-B201-0CDDCC9736FA}"/>
    <cellStyle name="แสดงผล 2 4 2" xfId="12922" xr:uid="{A8C094A4-B99B-4AE5-89E0-D981901A283E}"/>
    <cellStyle name="แสดงผล 2 4 2 2" xfId="16105" xr:uid="{0227DF67-60FD-4D74-9397-FE2DB79F0BD0}"/>
    <cellStyle name="แสดงผล 2 4 2 3" xfId="17570" xr:uid="{ED7A2C52-993F-4022-9C33-9E6EFA0DF66D}"/>
    <cellStyle name="แสดงผล 2 4 3" xfId="14928" xr:uid="{C7CDA752-EC59-44CB-ADA4-6E230B24C0F7}"/>
    <cellStyle name="แสดงผล 2 5" xfId="11667" xr:uid="{34F86847-BCD0-4E58-8B8D-2C3E2C8F2FB8}"/>
    <cellStyle name="แสดงผล 2 5 2" xfId="13643" xr:uid="{CB2FB7BA-B781-44F0-A180-4E58FC42F212}"/>
    <cellStyle name="แสดงผล 2 5 2 2" xfId="16671" xr:uid="{4689F351-D3C3-4FD2-BB52-6838E9D337CA}"/>
    <cellStyle name="แสดงผล 2 5 2 3" xfId="18165" xr:uid="{9FB49201-2DE5-4832-9151-166EFDD2B765}"/>
    <cellStyle name="แสดงผล 2 5 3" xfId="15464" xr:uid="{C8DF1D14-4BE3-4631-A861-1C91B89201CC}"/>
    <cellStyle name="แสดงผล 2 6" xfId="12780" xr:uid="{2A0F0EC6-77E1-452E-8EA3-7E76118AB7A6}"/>
    <cellStyle name="แสดงผล 2 6 2" xfId="16009" xr:uid="{0FF678EE-0346-4ACA-8AE2-FDA9CC82CA55}"/>
    <cellStyle name="แสดงผล 2 6 3" xfId="17472" xr:uid="{C6DA1C03-D02C-46DA-9A5B-A1F535C7634E}"/>
    <cellStyle name="แสดงผล 2 7" xfId="14833" xr:uid="{19D0AD5A-C11E-403A-847A-AA0EF9EB8CBB}"/>
    <cellStyle name="แสดงผล 3" xfId="6822" xr:uid="{B453A794-C358-49AF-9803-91281A69A954}"/>
    <cellStyle name="แสดงผล 3 2" xfId="11669" xr:uid="{B7885C24-CD25-4CB4-A49F-0F8EAD5B9CA9}"/>
    <cellStyle name="แสดงผล 3 2 2" xfId="13645" xr:uid="{DE591EA7-54BC-4D38-AA27-D105A6CA4A3A}"/>
    <cellStyle name="แสดงผล 3 2 2 2" xfId="16673" xr:uid="{A1251545-6FCE-432A-869A-5A73EC6864A0}"/>
    <cellStyle name="แสดงผล 3 2 2 3" xfId="18167" xr:uid="{4D214DED-87A9-4379-8646-D2D74D596695}"/>
    <cellStyle name="แสดงผล 3 2 3" xfId="15466" xr:uid="{137DA5E0-23EC-416A-B9B9-900F338D9835}"/>
    <cellStyle name="แสดงผล 3 3" xfId="12924" xr:uid="{B4D61831-E821-495A-9996-2C09CABE8B39}"/>
    <cellStyle name="แสดงผล 3 3 2" xfId="16107" xr:uid="{50534FD1-0A9C-4B73-A574-638334F26A81}"/>
    <cellStyle name="แสดงผล 3 3 3" xfId="17572" xr:uid="{CBA25C65-C0E6-4A2C-96F1-24143A11E4AB}"/>
    <cellStyle name="แสดงผล 3 4" xfId="14930" xr:uid="{47B26E09-2D97-43E5-BC70-0941EA7DE422}"/>
    <cellStyle name="แสดงผล 4" xfId="6823" xr:uid="{B55CAC8A-5BB3-4E81-8859-52135A0AFB02}"/>
    <cellStyle name="แสดงผล 5" xfId="6824" xr:uid="{D4AD9551-A16C-4416-ACAE-08B46E623C0C}"/>
    <cellStyle name="แสดงผล 6" xfId="6825" xr:uid="{EE5099CA-88AC-4BDC-8ECE-91C6D7C3BF15}"/>
    <cellStyle name="แสดงผล 7" xfId="11437" xr:uid="{E59F1564-B78B-41CA-B9FE-9843484200B0}"/>
    <cellStyle name="แสดงผล 7 2" xfId="13549" xr:uid="{999F5164-78C2-4950-A528-2BB23C8A814A}"/>
    <cellStyle name="แสดงผล 7 2 2" xfId="16582" xr:uid="{3FB6DE5E-29AA-483C-B6F7-1071B2B125B5}"/>
    <cellStyle name="แสดงผล 7 2 3" xfId="18076" xr:uid="{4ABC4BD5-2D2B-4BCE-8480-8CADB6E578DF}"/>
    <cellStyle name="แสดงผล 7 3" xfId="15374" xr:uid="{13FBCB9B-7275-4B3E-878D-924894F12870}"/>
    <cellStyle name="แสดงผล 8" xfId="12779" xr:uid="{8BD9B519-F5A9-4C20-A95C-D53CEDDEF683}"/>
    <cellStyle name="แสดงผล 8 2" xfId="16008" xr:uid="{60B6FED6-B757-4461-98DF-7AF0B6F0F312}"/>
    <cellStyle name="แสดงผล 8 3" xfId="17471" xr:uid="{4A49473A-1CA8-4588-859A-BFBE713FD453}"/>
    <cellStyle name="แสดงผล 9" xfId="12953" xr:uid="{DD562340-2D13-460A-B4FB-4F79AB946D2B}"/>
    <cellStyle name="หมายเหตุ" xfId="5350" xr:uid="{F9D08092-6883-4D89-8A2D-AB088D10DDB2}"/>
    <cellStyle name="หมายเหตุ 10" xfId="11564" xr:uid="{A7AE97A2-0942-4CD2-8E7D-A85A75B33F16}"/>
    <cellStyle name="หมายเหตุ 10 2" xfId="13559" xr:uid="{929454EC-290B-4D2D-B056-C51F7FF02815}"/>
    <cellStyle name="หมายเหตุ 10 2 2" xfId="16588" xr:uid="{5B8A5272-D2B0-44D3-BA54-4C2B3BC00489}"/>
    <cellStyle name="หมายเหตุ 10 2 3" xfId="18082" xr:uid="{29172D4E-FDBD-4013-97F9-72835AEC92BD}"/>
    <cellStyle name="หมายเหตุ 10 3" xfId="15380" xr:uid="{7441CA76-A822-4C74-94AE-1447EC3393F5}"/>
    <cellStyle name="หมายเหตุ 11" xfId="12790" xr:uid="{752A6524-17B1-408D-9F95-1F9C7B8B3CC7}"/>
    <cellStyle name="หมายเหตุ 11 2" xfId="16014" xr:uid="{8C3CA22A-AE6C-46A8-BE8E-2F928E8A998A}"/>
    <cellStyle name="หมายเหตุ 11 3" xfId="17477" xr:uid="{1172D52F-6F05-4883-B411-BEB6C1F16368}"/>
    <cellStyle name="หมายเหตุ 12" xfId="12994" xr:uid="{C64C5895-DEF1-4159-97F3-79A98C91D28B}"/>
    <cellStyle name="หมายเหตุ 13" xfId="14838" xr:uid="{A291CB7B-541E-419F-9A1A-98EFD02EB0FA}"/>
    <cellStyle name="หมายเหตุ 14" xfId="13923" xr:uid="{26002CE1-6612-463F-9F66-A36F72E28838}"/>
    <cellStyle name="หมายเหตุ 2" xfId="5351" xr:uid="{E1634FA5-A883-4583-A954-BE965B5A7380}"/>
    <cellStyle name="หมายเหตุ 2 2" xfId="6939" xr:uid="{8D621317-7F21-4C96-A5C9-D423DCDCB72F}"/>
    <cellStyle name="หมายเหตุ 2 2 2" xfId="11681" xr:uid="{A59B2526-49B5-4A74-871F-9D9D45A4EE12}"/>
    <cellStyle name="หมายเหตุ 2 2 2 2" xfId="13657" xr:uid="{E104263E-69E1-453F-9254-2576589214AD}"/>
    <cellStyle name="หมายเหตุ 2 2 2 2 2" xfId="16684" xr:uid="{ED0C470A-5F79-42FB-855A-4FECC3AF7954}"/>
    <cellStyle name="หมายเหตุ 2 2 2 2 3" xfId="18178" xr:uid="{FAEBEB12-DA2E-43AE-A5D3-476A0DB2AACE}"/>
    <cellStyle name="หมายเหตุ 2 2 2 3" xfId="15477" xr:uid="{B83ACF92-2BEE-4EA9-A431-D53C9C4C09AF}"/>
    <cellStyle name="หมายเหตุ 2 2 3" xfId="12935" xr:uid="{94C8B811-7B32-4D5D-8D2C-590FDA526715}"/>
    <cellStyle name="หมายเหตุ 2 2 3 2" xfId="16118" xr:uid="{829189D0-30B9-4623-B47B-6EBB9AFA2276}"/>
    <cellStyle name="หมายเหตุ 2 2 3 3" xfId="17583" xr:uid="{A18965F8-35DF-411A-B73C-E8A6CF7F7AC7}"/>
    <cellStyle name="หมายเหตุ 2 2 4" xfId="14941" xr:uid="{CE912C62-51F4-452B-9EC0-636354731F4B}"/>
    <cellStyle name="หมายเหตุ 2 3" xfId="6940" xr:uid="{6C7E67EB-FB70-499C-B215-E7F269340C87}"/>
    <cellStyle name="หมายเหตุ 2 3 2" xfId="11682" xr:uid="{5F491C39-EB3A-45AE-82BE-EC4D65096F20}"/>
    <cellStyle name="หมายเหตุ 2 3 2 2" xfId="13658" xr:uid="{D0DAA92F-7904-4545-93F5-31B3AA164DCA}"/>
    <cellStyle name="หมายเหตุ 2 3 2 2 2" xfId="16685" xr:uid="{D65CD0C2-8D9C-4567-AA06-0EF83D7EE42D}"/>
    <cellStyle name="หมายเหตุ 2 3 2 2 3" xfId="18179" xr:uid="{552CF2A4-2364-4B50-8641-F5D99A8BCF6B}"/>
    <cellStyle name="หมายเหตุ 2 3 2 3" xfId="15478" xr:uid="{48975EAC-7B44-4DDC-975C-CF882ECAD216}"/>
    <cellStyle name="หมายเหตุ 2 3 3" xfId="12936" xr:uid="{7E736E31-F60B-4720-8EED-003FA099128F}"/>
    <cellStyle name="หมายเหตุ 2 3 3 2" xfId="16119" xr:uid="{6B572CBA-0023-40B0-8D9C-B7F4066CC0D4}"/>
    <cellStyle name="หมายเหตุ 2 3 3 3" xfId="17584" xr:uid="{0BD6608B-CA88-434A-9C0C-DF4B3BC1BDAD}"/>
    <cellStyle name="หมายเหตุ 2 3 4" xfId="14942" xr:uid="{340B4AAC-3A38-4C97-8403-FC6D9D8CE94B}"/>
    <cellStyle name="หมายเหตุ 2 4" xfId="11565" xr:uid="{3D969833-A461-451F-A85A-40BAE6E98EE5}"/>
    <cellStyle name="หมายเหตุ 2 5" xfId="6938" xr:uid="{0AC05657-E886-464F-8D40-75FEAE4E9D60}"/>
    <cellStyle name="หมายเหตุ 2 5 2" xfId="12934" xr:uid="{08A5ED13-0232-4A33-9B47-0E34E61CCFF5}"/>
    <cellStyle name="หมายเหตุ 2 5 2 2" xfId="16117" xr:uid="{9C004BF6-B483-4A22-9B27-3DDFA97E7BD9}"/>
    <cellStyle name="หมายเหตุ 2 5 2 3" xfId="17582" xr:uid="{359CA995-045C-454B-8A58-CF129335A878}"/>
    <cellStyle name="หมายเหตุ 2 5 3" xfId="14940" xr:uid="{478E412E-2144-4681-83F0-C56DCA983A12}"/>
    <cellStyle name="หมายเหตุ 2 6" xfId="11680" xr:uid="{8A93E3CD-640A-4278-8076-829419BFB555}"/>
    <cellStyle name="หมายเหตุ 2 6 2" xfId="13656" xr:uid="{E9EC07EF-943F-45C0-AB1D-43EC01957890}"/>
    <cellStyle name="หมายเหตุ 2 6 2 2" xfId="16683" xr:uid="{57A7898C-A564-4C79-A363-FA144B342A46}"/>
    <cellStyle name="หมายเหตุ 2 6 2 3" xfId="18177" xr:uid="{3C172237-FE54-44CE-8EF6-D91BE334C69F}"/>
    <cellStyle name="หมายเหตุ 2 6 3" xfId="15476" xr:uid="{50BC3658-472A-435F-B68B-2AA2BDF70C19}"/>
    <cellStyle name="หมายเหตุ 3" xfId="5352" xr:uid="{B744443D-1D33-4E5D-BF34-320BFEE3C05D}"/>
    <cellStyle name="หมายเหตุ 3 2" xfId="6942" xr:uid="{FF31D2F4-D5EF-4346-99C7-9D8C843BA5C4}"/>
    <cellStyle name="หมายเหตุ 3 2 2" xfId="11684" xr:uid="{3A486833-2D02-4E80-A23C-503EA5729B1F}"/>
    <cellStyle name="หมายเหตุ 3 2 2 2" xfId="13660" xr:uid="{452FC627-F286-45EB-B1F3-44B8CBB91CEF}"/>
    <cellStyle name="หมายเหตุ 3 2 2 2 2" xfId="16687" xr:uid="{179FBCF4-7614-479C-B202-19EA7DC7715F}"/>
    <cellStyle name="หมายเหตุ 3 2 2 2 3" xfId="18181" xr:uid="{FA98CC95-3AAE-4CCF-B51F-D12EEC9B67A7}"/>
    <cellStyle name="หมายเหตุ 3 2 2 3" xfId="15480" xr:uid="{B3125D6D-9F48-45F0-B7AC-A94EFF165209}"/>
    <cellStyle name="หมายเหตุ 3 2 3" xfId="12938" xr:uid="{9E43AFD5-1B84-4E98-9E8B-954EDA318D2C}"/>
    <cellStyle name="หมายเหตุ 3 2 3 2" xfId="16121" xr:uid="{5E35FE45-FD93-4861-BC36-0D75A3C14109}"/>
    <cellStyle name="หมายเหตุ 3 2 3 3" xfId="17586" xr:uid="{D684E642-D6E1-467D-93EF-C9CF288C7B94}"/>
    <cellStyle name="หมายเหตุ 3 2 4" xfId="14944" xr:uid="{47E14BDA-4C01-40A7-8A7C-0E42DE04BD42}"/>
    <cellStyle name="หมายเหตุ 3 3" xfId="11566" xr:uid="{22A6F152-E52A-4A2F-A7E1-46751757706D}"/>
    <cellStyle name="หมายเหตุ 3 3 2" xfId="13560" xr:uid="{8DDD9AEC-6C93-4C3C-B2C8-DE6DADAA08CA}"/>
    <cellStyle name="หมายเหตุ 3 3 2 2" xfId="16589" xr:uid="{84DE0D0C-1B7F-4051-BDA3-C88FD515D126}"/>
    <cellStyle name="หมายเหตุ 3 3 2 3" xfId="18083" xr:uid="{086E4D28-E56F-4259-9687-97AE53A34199}"/>
    <cellStyle name="หมายเหตุ 3 3 3" xfId="15381" xr:uid="{DAE79630-A292-4A2E-966E-495CEA2D6454}"/>
    <cellStyle name="หมายเหตุ 3 4" xfId="6941" xr:uid="{94D9CF4D-F1C2-4F76-800D-AFC6A27656F9}"/>
    <cellStyle name="หมายเหตุ 3 4 2" xfId="12937" xr:uid="{D329EA83-69AC-45BD-9E62-FEE110B006C7}"/>
    <cellStyle name="หมายเหตุ 3 4 2 2" xfId="16120" xr:uid="{89CC7E4C-D799-4BEA-93CE-FFC70FFE9BE0}"/>
    <cellStyle name="หมายเหตุ 3 4 2 3" xfId="17585" xr:uid="{5550EB7E-E4C0-4643-AC1B-A82556170D37}"/>
    <cellStyle name="หมายเหตุ 3 4 3" xfId="14943" xr:uid="{362847DA-9D57-4FA6-831F-817C507CE67A}"/>
    <cellStyle name="หมายเหตุ 3 5" xfId="11683" xr:uid="{3CFDF3E4-1A7B-4B4B-AA92-C6A4F7CA5B36}"/>
    <cellStyle name="หมายเหตุ 3 5 2" xfId="13659" xr:uid="{24A8945D-1C50-48D4-B1F4-9E3AA1D1BCA5}"/>
    <cellStyle name="หมายเหตุ 3 5 2 2" xfId="16686" xr:uid="{2F8E151C-9705-431B-BF8B-A6B2FAB9DABD}"/>
    <cellStyle name="หมายเหตุ 3 5 2 3" xfId="18180" xr:uid="{2A17F87C-14B8-4173-9ADB-4D481BF4DAE6}"/>
    <cellStyle name="หมายเหตุ 3 5 3" xfId="15479" xr:uid="{A4813DAA-B6DD-4E97-B6E5-03919BAD2DAB}"/>
    <cellStyle name="หมายเหตุ 3 6" xfId="12791" xr:uid="{51E4DCAB-BA33-42E0-8EA6-30D8B56C7E99}"/>
    <cellStyle name="หมายเหตุ 3 6 2" xfId="16015" xr:uid="{5C3347E9-0031-42C9-9781-AFF0783E9025}"/>
    <cellStyle name="หมายเหตุ 3 6 3" xfId="17478" xr:uid="{741B08E3-B9D8-4C7D-9554-4DEDC8090B85}"/>
    <cellStyle name="หมายเหตุ 3 7" xfId="14839" xr:uid="{F2DBF0EB-DC81-42E6-BF97-E0EFF64D8617}"/>
    <cellStyle name="หมายเหตุ 4" xfId="6943" xr:uid="{3566F023-E5C8-4E95-AB08-A40FEC86B085}"/>
    <cellStyle name="หมายเหตุ 4 2" xfId="6944" xr:uid="{C67346F7-BFEC-47A3-8765-B5169F1E0C5E}"/>
    <cellStyle name="หมายเหตุ 4 2 2" xfId="11686" xr:uid="{52B0A3BF-3EEE-42B6-B756-E0F9C845FB21}"/>
    <cellStyle name="หมายเหตุ 4 2 2 2" xfId="13662" xr:uid="{FC0C577C-A456-4974-824D-5C2122375D30}"/>
    <cellStyle name="หมายเหตุ 4 2 2 2 2" xfId="16689" xr:uid="{829E402D-DA51-44B9-8239-D0BDD1E6AB25}"/>
    <cellStyle name="หมายเหตุ 4 2 2 2 3" xfId="18183" xr:uid="{F7D9877B-A9CA-404B-AFBC-744C759A431D}"/>
    <cellStyle name="หมายเหตุ 4 2 2 3" xfId="15482" xr:uid="{E360F590-B1F8-4E9D-903E-8E94C04E16D0}"/>
    <cellStyle name="หมายเหตุ 4 2 3" xfId="12940" xr:uid="{9C21AE3A-AFD4-4E72-B6FA-37BF39475477}"/>
    <cellStyle name="หมายเหตุ 4 2 3 2" xfId="16123" xr:uid="{B11FB67B-E2B4-41CD-BB79-38BCC9D0B3EA}"/>
    <cellStyle name="หมายเหตุ 4 2 3 3" xfId="17588" xr:uid="{B095A0AD-FFC1-44D4-90B0-1A56B6549949}"/>
    <cellStyle name="หมายเหตุ 4 2 4" xfId="14946" xr:uid="{77ED1340-8BBB-44DB-896C-28489C39B3EF}"/>
    <cellStyle name="หมายเหตุ 4 3" xfId="11685" xr:uid="{4BDA43F7-0EB1-4326-ADB4-4A64DD821543}"/>
    <cellStyle name="หมายเหตุ 4 3 2" xfId="13661" xr:uid="{956DB435-2044-418F-B791-5F08534E7A2B}"/>
    <cellStyle name="หมายเหตุ 4 3 2 2" xfId="16688" xr:uid="{63CA4675-5CA7-48A9-B82A-ACF04C838203}"/>
    <cellStyle name="หมายเหตุ 4 3 2 3" xfId="18182" xr:uid="{C6D5D7B2-9943-4712-86E3-9B4B2A5D8654}"/>
    <cellStyle name="หมายเหตุ 4 3 3" xfId="15481" xr:uid="{72A5FCCE-632D-447B-9A5B-50B827B98E19}"/>
    <cellStyle name="หมายเหตุ 4 4" xfId="12939" xr:uid="{722E6885-CB62-4C63-B491-0BEB11E663FA}"/>
    <cellStyle name="หมายเหตุ 4 4 2" xfId="16122" xr:uid="{E94DB631-0031-4C99-9073-E5D6CE7D98DF}"/>
    <cellStyle name="หมายเหตุ 4 4 3" xfId="17587" xr:uid="{7AC464D8-EE3D-4038-81CC-8E4E03602E7B}"/>
    <cellStyle name="หมายเหตุ 4 5" xfId="14945" xr:uid="{3728783B-FBFC-4E5D-811F-74587E27155F}"/>
    <cellStyle name="หมายเหตุ 5" xfId="6945" xr:uid="{6599D7D4-AE9A-49B5-9A7E-18129F2DF5F4}"/>
    <cellStyle name="หมายเหตุ 5 2" xfId="6946" xr:uid="{FC37120A-95B0-4C5B-9459-195558A6EFCF}"/>
    <cellStyle name="หมายเหตุ 5 2 2" xfId="11688" xr:uid="{8BAB0414-68F1-4B89-ABA9-14D0895BDA3F}"/>
    <cellStyle name="หมายเหตุ 5 2 2 2" xfId="13664" xr:uid="{F36C5A61-2B75-47DA-80B3-E856DAB6794C}"/>
    <cellStyle name="หมายเหตุ 5 2 2 2 2" xfId="16691" xr:uid="{E556FC94-1865-491E-B19A-6314CF21081D}"/>
    <cellStyle name="หมายเหตุ 5 2 2 2 3" xfId="18185" xr:uid="{5D7D74CB-CBB8-4634-99B6-51CEF77E1CA9}"/>
    <cellStyle name="หมายเหตุ 5 2 2 3" xfId="15484" xr:uid="{37A39740-12F7-49C7-8DBE-F2CBAD43A353}"/>
    <cellStyle name="หมายเหตุ 5 2 3" xfId="12942" xr:uid="{4018F110-041E-4FB4-9FE4-93A765C6C21A}"/>
    <cellStyle name="หมายเหตุ 5 2 3 2" xfId="16125" xr:uid="{CE51365B-00D3-4EAA-BEA4-79D3E51391B0}"/>
    <cellStyle name="หมายเหตุ 5 2 3 3" xfId="17590" xr:uid="{4DA3EF6E-8E45-475C-AB05-7BB2F09DE1DD}"/>
    <cellStyle name="หมายเหตุ 5 2 4" xfId="14948" xr:uid="{AA701C12-3947-48C6-BAB6-CA43052C73DE}"/>
    <cellStyle name="หมายเหตุ 5 3" xfId="11687" xr:uid="{8F3722C3-34E7-436F-A815-C60FAAB77556}"/>
    <cellStyle name="หมายเหตุ 5 3 2" xfId="13663" xr:uid="{EB219253-E797-4801-BCD7-DCD2E3614D8E}"/>
    <cellStyle name="หมายเหตุ 5 3 2 2" xfId="16690" xr:uid="{C02D828F-0F35-4BA4-8BAC-F3BFA2C70C85}"/>
    <cellStyle name="หมายเหตุ 5 3 2 3" xfId="18184" xr:uid="{A8F70384-48BA-4107-B89E-61F7444E08EA}"/>
    <cellStyle name="หมายเหตุ 5 3 3" xfId="15483" xr:uid="{3A9C4947-7FBF-4A60-BF72-815FC872C623}"/>
    <cellStyle name="หมายเหตุ 5 4" xfId="12941" xr:uid="{4DD2943B-124A-4F4E-A73D-A02784A5CB57}"/>
    <cellStyle name="หมายเหตุ 5 4 2" xfId="16124" xr:uid="{B725A44A-6EF8-4802-9E9B-F019A299CEFF}"/>
    <cellStyle name="หมายเหตุ 5 4 3" xfId="17589" xr:uid="{E0A848CF-8322-43D7-AB68-1364160986EB}"/>
    <cellStyle name="หมายเหตุ 5 5" xfId="14947" xr:uid="{7D83E27F-C985-4635-A5E1-D0A35FA71DC9}"/>
    <cellStyle name="หมายเหตุ 6" xfId="6947" xr:uid="{B97B7ACE-9A5D-4E1B-8C34-1C0FA17010DE}"/>
    <cellStyle name="หมายเหตุ 6 2" xfId="6948" xr:uid="{A8689C13-4F64-4E93-99CC-CFFD2ECD2E77}"/>
    <cellStyle name="หมายเหตุ 6 3" xfId="6949" xr:uid="{A167E744-9EF4-47D4-BFAF-5A67D11899E8}"/>
    <cellStyle name="หมายเหตุ 6 4" xfId="11689" xr:uid="{AED480F1-50D7-415C-B4AB-4185901C7FCC}"/>
    <cellStyle name="หมายเหตุ 6 4 2" xfId="13665" xr:uid="{E3D40170-6924-43D6-A854-3AC78D2D40EC}"/>
    <cellStyle name="หมายเหตุ 6 4 2 2" xfId="16692" xr:uid="{84099FD3-794E-4C86-A417-85D91CAC4F7D}"/>
    <cellStyle name="หมายเหตุ 6 4 2 3" xfId="18186" xr:uid="{269447BE-AC7F-4C66-9238-C73B4D4E1E03}"/>
    <cellStyle name="หมายเหตุ 6 4 3" xfId="15485" xr:uid="{06D596D4-484E-4E98-A995-0A1D42BBDDD5}"/>
    <cellStyle name="หมายเหตุ 6 5" xfId="12943" xr:uid="{1C79B544-C9BE-4984-9844-F812ADDB22B2}"/>
    <cellStyle name="หมายเหตุ 6 5 2" xfId="16126" xr:uid="{06BD4695-6F3C-447F-AC72-72F073A186A5}"/>
    <cellStyle name="หมายเหตุ 6 5 3" xfId="17591" xr:uid="{6F27E4C4-711B-48D7-BB34-22F3EEC6AE8E}"/>
    <cellStyle name="หมายเหตุ 6 6" xfId="14949" xr:uid="{2092ADCD-99B0-4A79-8A6B-F2E06F2DB0A9}"/>
    <cellStyle name="หมายเหตุ 7" xfId="6950" xr:uid="{3569E781-3E83-441D-AAB2-8807A3E34E2C}"/>
    <cellStyle name="หมายเหตุ 7 2" xfId="6951" xr:uid="{91211CE7-7B63-424E-8529-B171DAF17FC1}"/>
    <cellStyle name="หมายเหตุ 7 3" xfId="6952" xr:uid="{DCFCDD6B-A676-46A9-9676-9C9328875ADE}"/>
    <cellStyle name="หมายเหตุ 7 4" xfId="11690" xr:uid="{FEE04B68-FB64-4CAD-8FD3-10649E4E95B2}"/>
    <cellStyle name="หมายเหตุ 7 4 2" xfId="13666" xr:uid="{0BEE311F-0299-4C8B-BC91-5739A684C947}"/>
    <cellStyle name="หมายเหตุ 7 4 2 2" xfId="16693" xr:uid="{614F1920-600B-4B25-93A5-E2A48BC8A8B0}"/>
    <cellStyle name="หมายเหตุ 7 4 2 3" xfId="18187" xr:uid="{9DA6CC7C-03DA-4D2B-BDDB-A149040A0A1C}"/>
    <cellStyle name="หมายเหตุ 7 4 3" xfId="15486" xr:uid="{2AA414B4-29F5-4E73-9190-9DB1C724F398}"/>
    <cellStyle name="หมายเหตุ 7 5" xfId="12944" xr:uid="{D7FE880E-A90C-4F5B-B6FD-E0CAA73F51A3}"/>
    <cellStyle name="หมายเหตุ 7 5 2" xfId="16127" xr:uid="{7581C0FA-4B6E-48A7-9975-9EE6A0A43867}"/>
    <cellStyle name="หมายเหตุ 7 5 3" xfId="17592" xr:uid="{CEF78A7A-33B8-4D43-A705-29EFCB2A8326}"/>
    <cellStyle name="หมายเหตุ 7 6" xfId="14950" xr:uid="{08FBB379-FA55-4B66-9761-074C6F14033E}"/>
    <cellStyle name="หมายเหตุ 8" xfId="6953" xr:uid="{C585FEDE-BC3C-40B2-A37C-F3929347CD12}"/>
    <cellStyle name="หมายเหตุ 8 2" xfId="11691" xr:uid="{AD40306D-D0D8-40F0-88D7-559FCFAE9460}"/>
    <cellStyle name="หมายเหตุ 8 2 2" xfId="13667" xr:uid="{62B0EE76-286D-4A5D-91E0-379A61BD3F11}"/>
    <cellStyle name="หมายเหตุ 8 2 2 2" xfId="16694" xr:uid="{5961C300-39B3-4E7A-B223-556862544A1E}"/>
    <cellStyle name="หมายเหตุ 8 2 2 3" xfId="18188" xr:uid="{8EB0FE8A-9442-4DEB-A6EC-D83550F2A853}"/>
    <cellStyle name="หมายเหตุ 8 2 3" xfId="15487" xr:uid="{862EDF55-0941-434D-9A95-2061072FE8F1}"/>
    <cellStyle name="หมายเหตุ 8 3" xfId="12945" xr:uid="{C3620909-9CC8-4E55-9D18-D09B54EF09D0}"/>
    <cellStyle name="หมายเหตุ 8 3 2" xfId="16128" xr:uid="{DFF3FAA5-641B-4800-B03D-909C7D51D109}"/>
    <cellStyle name="หมายเหตุ 8 3 3" xfId="17593" xr:uid="{D4B7B3A6-FFF7-402F-B2E6-BB5EEC98218E}"/>
    <cellStyle name="หมายเหตุ 8 4" xfId="14951" xr:uid="{C0F46AD4-AD73-4996-BCB9-A24E139A2C0D}"/>
    <cellStyle name="หมายเหตุ 9" xfId="6954" xr:uid="{72707545-789B-4B5C-A8D1-D79F0D272205}"/>
    <cellStyle name="หมายเหตุ 9 2" xfId="11692" xr:uid="{85059536-B3F3-447D-AAC7-E00AB728B5A9}"/>
    <cellStyle name="หมายเหตุ 9 2 2" xfId="13668" xr:uid="{738E0B62-7FE8-4797-8790-0713BD9EB745}"/>
    <cellStyle name="หมายเหตุ 9 2 2 2" xfId="16695" xr:uid="{E4D2C832-977B-454E-93A3-034023F050EF}"/>
    <cellStyle name="หมายเหตุ 9 2 2 3" xfId="18189" xr:uid="{E2F81A4D-A78F-498E-8E98-8BD2E662530D}"/>
    <cellStyle name="หมายเหตุ 9 2 3" xfId="15488" xr:uid="{8CE2D5D2-7DB3-4790-A69B-8840D103A2F3}"/>
    <cellStyle name="หมายเหตุ 9 3" xfId="12946" xr:uid="{1BA2DB6F-5980-4144-B248-E8A6780A7AD3}"/>
    <cellStyle name="หมายเหตุ 9 3 2" xfId="16129" xr:uid="{A2BFE450-A228-439F-9284-D49424046522}"/>
    <cellStyle name="หมายเหตุ 9 3 3" xfId="17594" xr:uid="{BF1A520C-7F19-4146-9A04-3E9A9BE443E0}"/>
    <cellStyle name="หมายเหตุ 9 4" xfId="14952" xr:uid="{1B2CC8D5-459A-4149-B9BA-202712E762C8}"/>
    <cellStyle name="หัวเรื่อง 1" xfId="5353" xr:uid="{4EEAE6D0-9E91-4CAB-82CF-159209972209}"/>
    <cellStyle name="หัวเรื่อง 1 2" xfId="6955" xr:uid="{7F0137C5-7FBB-4288-B851-18A574016877}"/>
    <cellStyle name="หัวเรื่อง 1 3" xfId="6956" xr:uid="{ED1D5A17-F9C8-4AA1-AC30-CC55ABEF82A7}"/>
    <cellStyle name="หัวเรื่อง 1 4" xfId="6957" xr:uid="{C03531E3-61BE-44F7-A3A6-F26F84198A31}"/>
    <cellStyle name="หัวเรื่อง 1 5" xfId="6958" xr:uid="{ABEE3E64-CB65-4F06-861D-241806FB90AB}"/>
    <cellStyle name="หัวเรื่อง 1 6" xfId="6959" xr:uid="{9C2BDF85-E605-4F33-9267-1CD11F709547}"/>
    <cellStyle name="หัวเรื่อง 1 7" xfId="11567" xr:uid="{32417A1B-5494-4E8D-9174-9D7147C090B0}"/>
    <cellStyle name="หัวเรื่อง 1 8" xfId="13982" xr:uid="{B59130BE-2AA8-4355-B1A2-BF6BC589F054}"/>
    <cellStyle name="หัวเรื่อง 1 9" xfId="13163" xr:uid="{22F15EB2-54C7-4C40-9715-4E66FA998C38}"/>
    <cellStyle name="หัวเรื่อง 2" xfId="5354" xr:uid="{2C59F7C4-8280-4523-887E-9BEF5FC0FE74}"/>
    <cellStyle name="หัวเรื่อง 2 2" xfId="6960" xr:uid="{0795CBB6-1880-47E4-9576-0FF5ABED6D60}"/>
    <cellStyle name="หัวเรื่อง 2 3" xfId="6961" xr:uid="{4758E743-1050-4790-8C22-AAEE9D7ED095}"/>
    <cellStyle name="หัวเรื่อง 2 4" xfId="6962" xr:uid="{8EBC5F3D-B3D5-435F-A2C9-879598C48AF5}"/>
    <cellStyle name="หัวเรื่อง 2 5" xfId="6963" xr:uid="{4DFD4901-3375-43B3-983A-B8D7BC923F10}"/>
    <cellStyle name="หัวเรื่อง 2 6" xfId="6964" xr:uid="{38CF10F3-4510-40D0-B0EF-CC94A59CB2ED}"/>
    <cellStyle name="หัวเรื่อง 2 7" xfId="11568" xr:uid="{FC94337D-80E2-4E36-BEDB-4AA0D21383E5}"/>
    <cellStyle name="หัวเรื่อง 2 8" xfId="13956" xr:uid="{3BA4B285-B54F-4D53-BB47-1DCB07E53157}"/>
    <cellStyle name="หัวเรื่อง 2 9" xfId="13212" xr:uid="{9B02D8F8-2E96-4A65-98B4-F5C3050CC0E0}"/>
    <cellStyle name="หัวเรื่อง 3" xfId="5355" xr:uid="{0D5F21DD-EA8B-4E16-A39E-29ECBF83E1DD}"/>
    <cellStyle name="หัวเรื่อง 3 2" xfId="6965" xr:uid="{40F05642-8FB4-4DAE-A485-A2F19AA6E509}"/>
    <cellStyle name="หัวเรื่อง 3 2 2" xfId="6966" xr:uid="{1DA12528-BD94-49AA-8B5F-F85F5AF0D111}"/>
    <cellStyle name="หัวเรื่อง 3 3" xfId="6967" xr:uid="{A14C12F3-7FD2-4DA0-81B9-07BC1745186C}"/>
    <cellStyle name="หัวเรื่อง 3 4" xfId="6968" xr:uid="{D199F54D-F688-4F6E-AAD6-C4ACB373B8CA}"/>
    <cellStyle name="หัวเรื่อง 3 5" xfId="6969" xr:uid="{4A0CD9E1-1C78-41C1-827B-AFE20EC020D6}"/>
    <cellStyle name="หัวเรื่อง 3 6" xfId="6970" xr:uid="{645F215B-CD19-4785-B253-542B8DF96F0B}"/>
    <cellStyle name="หัวเรื่อง 3 7" xfId="11569" xr:uid="{DF27C6CA-FD5B-442B-9A96-969375EF353B}"/>
    <cellStyle name="หัวเรื่อง 3 8" xfId="13969" xr:uid="{4D9D48D8-F647-43B3-9830-462BB6BB543D}"/>
    <cellStyle name="หัวเรื่อง 3 9" xfId="12421" xr:uid="{0ABFC3CF-181C-4835-B5DA-D7EB9C12D927}"/>
    <cellStyle name="หัวเรื่อง 4" xfId="5356" xr:uid="{190B4D4C-28DC-4DA1-BB01-7E0A0F1DE0CA}"/>
    <cellStyle name="หัวเรื่อง 4 2" xfId="6971" xr:uid="{11AB6B3E-372C-449B-AA26-596FA79C8378}"/>
    <cellStyle name="หัวเรื่อง 4 3" xfId="6972" xr:uid="{85415243-8EEA-4C08-BAC9-C17EBB8484CE}"/>
    <cellStyle name="หัวเรื่อง 4 4" xfId="6973" xr:uid="{F0AED6CA-3250-4E09-A618-C09B45EF24FD}"/>
    <cellStyle name="หัวเรื่อง 4 5" xfId="6974" xr:uid="{DE7E3FC1-AAD3-4BEC-9A22-BD891B7E5CE9}"/>
    <cellStyle name="หัวเรื่อง 4 6" xfId="6975" xr:uid="{902DBCF3-4222-4731-87FB-10AD67B72D80}"/>
    <cellStyle name="หัวเรื่อง 4 7" xfId="11570" xr:uid="{698EAD79-7F5C-4865-AE24-208301C2F526}"/>
    <cellStyle name="หัวเรื่อง 4 8" xfId="12797" xr:uid="{A5F6B03B-CC10-47B8-BF5C-B3215996B563}"/>
    <cellStyle name="หัวเรื่อง 4 9" xfId="13909" xr:uid="{DBEC4EE2-4E76-413B-B60F-81ABB14592D3}"/>
    <cellStyle name="쉼표_MapleSEA_RoyaltyReport_Sep2005_Sample1" xfId="5357" xr:uid="{957F2C22-6CD1-4673-96A1-775DE4486D38}"/>
    <cellStyle name="콤마 [0]_BP매입매출명세서" xfId="5358" xr:uid="{8FEAFD9E-CDAA-468A-AA3E-47E7D807D019}"/>
    <cellStyle name="콤마_BP매입매출명세서" xfId="5359" xr:uid="{B331B7DE-D645-407B-9682-8D66D58F3D31}"/>
    <cellStyle name="통화 [0]_BP매입매출명세서" xfId="5360" xr:uid="{1F00CD46-696D-4883-AC0F-422C1D53EAA8}"/>
    <cellStyle name="통화_BP매입매출명세서" xfId="5361" xr:uid="{55240D82-53D7-48F7-927B-AE006774F71F}"/>
    <cellStyle name="표준_DEC99" xfId="5362" xr:uid="{80F31ECF-7DCF-475A-9EE2-544CD380C7D5}"/>
    <cellStyle name="一般_0006(1)" xfId="5363" xr:uid="{312BABA4-0E0B-4169-8D4C-BA244A3FEC71}"/>
    <cellStyle name="千分位[0]_2002CAP" xfId="5364" xr:uid="{3914B624-C2E4-4E5C-A292-7058DD9E87FE}"/>
    <cellStyle name="千分位_2002CAP" xfId="5365" xr:uid="{98D7150C-D3AF-4C89-A762-30F66506A2D0}"/>
    <cellStyle name="未定義" xfId="5366" xr:uid="{E23AB3C4-5BF6-4507-903C-F5E4AA1F332E}"/>
    <cellStyle name="桁区切り [0.00]_AUG98" xfId="5367" xr:uid="{D6D355CA-E007-49AC-A9D8-33B585357A7C}"/>
    <cellStyle name="桁区切り_eve" xfId="5368" xr:uid="{F222649C-AD61-42D1-968E-F9B2577FE200}"/>
    <cellStyle name="標準_AR562売上出来高確認表印刷_帳票レイアウト" xfId="5369" xr:uid="{6BFBE412-CFF5-472E-A0FE-83270F976002}"/>
    <cellStyle name="爼ﾗ靉ﾁ篦ｧﾋﾅﾒﾂﾁﾔｵﾔ" xfId="5370" xr:uid="{8C6E5CC2-295B-4CAF-A28F-73C9D0222174}"/>
    <cellStyle name="貨幣 [0]_2002CAP" xfId="5371" xr:uid="{2E977B15-C164-4325-89E3-918875F5F1F3}"/>
    <cellStyle name="貨幣[0]_LC (2)" xfId="5372" xr:uid="{C577AA6E-D87E-4AFC-93B9-62BBF1DE948D}"/>
    <cellStyle name="貨幣_2002CAP" xfId="5373" xr:uid="{7E94615B-38B7-4551-AFDE-00AB7DE27E5B}"/>
    <cellStyle name="通貨 [0.00]_eve" xfId="5374" xr:uid="{D865594E-7990-4C59-8723-480D1BB6581E}"/>
    <cellStyle name="㕃" xfId="5375" xr:uid="{5EB4237F-1638-48D0-AADF-B627954A7A06}"/>
    <cellStyle name="㕃 2" xfId="5376" xr:uid="{05DADB05-84D2-494A-95B6-18728EA87ED7}"/>
    <cellStyle name="㕃 2 2" xfId="11574" xr:uid="{C7E6E195-293B-4DD6-AF65-37074D95DC43}"/>
    <cellStyle name="㕃 3" xfId="11573" xr:uid="{19ACF0CC-DBBA-4466-99D6-DBD62B266E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202244/LOCALS~1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WINDOWS\TEMP\WINDOWS\TEMP\WINDOWS\TEMP\My%20Documents\&#26360;&#24235;MCP\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202244/LOCALS~1/Temp/&#12456;&#12463;&#35519;&#26619;/&#38651;&#27231;&#32113;&#35336;/&#38651;&#27231;&#32113;&#35336;/&#36890;&#29987;&#30465;/&#65321;&#65315;&#32113;&#353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S.P.C\OQC\WINDOWS\TEMP\WINDOWS\TEMP\WINDOWS\TEMP\My%20Documents\&#26360;&#24235;MCP\98.5%20AI-INHOUS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2456;&#12463;&#35519;&#26619;/&#38651;&#27231;&#32113;&#35336;/&#38651;&#27231;&#32113;&#35336;/&#36890;&#29987;&#30465;/&#65321;&#65315;&#32113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L/0497sae5.wk4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S.P.C\OQC\My%20Documents\WINDOWS\TEMP\WINDOWS\TEMP\My%20Documents\&#26360;&#24235;MCP\98.5%20AI-INHOUS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ungrak%20Takham/Local%20Settings/Application%20Data/Aura/2.0/Files/8/AF/32d81139-4c0a-4299-97e9-4323b42abf48000000000000004236203144/32d811394c0a429997e94323b42abf48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sa%20sirinonthakan/Local%20Settings/Application%20Data/Aura/2.0/Files/41/AF/fcfb7eaa-324e-4a0c-aac3-a4619956db4c000000000000005191153177/fcfb7eaa324e4a0caac3a4619956db4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S.P.C\OQC\PROGRAM%20FILES\RIMARTS\REBECCA\takahashi\User0\Attach\19990827_05\WINDOWS\TEMP\WINDOWS\TEMP\My%20Documents\&#26360;&#24235;MCP\98.5%20AI-INHOUS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WINDOWS\TEMP\WINDOWS\TEMP\My%20Documents\&#26360;&#24235;MCP\98.5%20AI-INHOUSE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saelu001/Documents/TRV/Q3'22/T.R.V.%20Rubber%20Product%20Q3-Sep65-T2%20(Version%20Typist%2028.10.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>
        <row r="41">
          <cell r="H41">
            <v>19.724486250000002</v>
          </cell>
          <cell r="I41">
            <v>34.296115380952379</v>
          </cell>
          <cell r="J41">
            <v>34.337647961904757</v>
          </cell>
          <cell r="K41">
            <v>34.377021096357147</v>
          </cell>
          <cell r="L41">
            <v>34.414170000914531</v>
          </cell>
          <cell r="M41">
            <v>34.449027948680055</v>
          </cell>
          <cell r="N41">
            <v>33.864876960949978</v>
          </cell>
          <cell r="O41">
            <v>31.573508830492763</v>
          </cell>
          <cell r="P41">
            <v>24.237559095407548</v>
          </cell>
          <cell r="Q41">
            <v>24.149030868269776</v>
          </cell>
        </row>
        <row r="42">
          <cell r="H42">
            <v>-135.57551374999997</v>
          </cell>
          <cell r="I42">
            <v>-101.2793983690476</v>
          </cell>
          <cell r="J42">
            <v>-66.941750407142848</v>
          </cell>
          <cell r="K42">
            <v>-32.564729310785694</v>
          </cell>
          <cell r="L42">
            <v>1.8494406901288312</v>
          </cell>
          <cell r="M42">
            <v>36.298468638808892</v>
          </cell>
          <cell r="N42">
            <v>70.16334559975887</v>
          </cell>
          <cell r="O42">
            <v>101.73685443025164</v>
          </cell>
          <cell r="P42">
            <v>125.97441352565919</v>
          </cell>
          <cell r="Q42">
            <v>150.12344439392893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GL 2018 Q3 - ver1"/>
      <sheetName val="Sheet1"/>
      <sheetName val="สมุดรายวัน"/>
      <sheetName val="NHMT"/>
      <sheetName val="3-ADJ"/>
      <sheetName val="14"/>
      <sheetName val="CIPA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TB"/>
      <sheetName val="BATCH_M"/>
      <sheetName val="data"/>
      <sheetName val="TFB-1998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O300"/>
      <sheetName val="Master TB"/>
      <sheetName val="R300"/>
      <sheetName val="NSC-BS11-02"/>
      <sheetName val="Database"/>
      <sheetName val="Q2 EXPECTED"/>
      <sheetName val="2017 Expense Break down"/>
      <sheetName val="F3-3GP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co"/>
      <sheetName val="WIP"/>
      <sheetName val="国内HSP"/>
      <sheetName val="SCB 1 - Current"/>
      <sheetName val="SCB 2 - Current"/>
      <sheetName val="LCQ"/>
      <sheetName val="actlst01d"/>
      <sheetName val="AcqBS"/>
      <sheetName val="TBE_2004012"/>
      <sheetName val="손익"/>
      <sheetName val="2005 DATA"/>
      <sheetName val="PL"/>
      <sheetName val="TOTAL"/>
      <sheetName val="BD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10K4"/>
      <sheetName val="donnee lct"/>
      <sheetName val="I-Données_de_base"/>
      <sheetName val="report detial"/>
      <sheetName val="ที่ดินอาคาร อุปกรณ์"/>
      <sheetName val="VL"/>
      <sheetName val="TN"/>
      <sheetName val="ND"/>
      <sheetName val="Breakeven Analysis"/>
      <sheetName val="exchange rate"/>
      <sheetName val="donnee_lct"/>
      <sheetName val="NOTE 29"/>
      <sheetName val="Library Procedure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/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2Aug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M3" t="str">
            <v>เล่มที่/เลขที่</v>
          </cell>
        </row>
        <row r="4">
          <cell r="M4" t="str">
            <v>ใบแจ้งซ่อม</v>
          </cell>
        </row>
        <row r="5">
          <cell r="M5" t="str">
            <v>433/21602</v>
          </cell>
        </row>
        <row r="7">
          <cell r="M7" t="str">
            <v>433/21605</v>
          </cell>
        </row>
        <row r="8">
          <cell r="M8" t="str">
            <v>433/21607</v>
          </cell>
        </row>
        <row r="16">
          <cell r="M16" t="str">
            <v>433/21608</v>
          </cell>
        </row>
        <row r="17">
          <cell r="M17" t="str">
            <v>433/21609</v>
          </cell>
        </row>
        <row r="18">
          <cell r="M18" t="str">
            <v>433/21610</v>
          </cell>
        </row>
        <row r="30">
          <cell r="M30" t="str">
            <v>433/21610</v>
          </cell>
        </row>
        <row r="33">
          <cell r="M33" t="str">
            <v>433/21611</v>
          </cell>
        </row>
        <row r="35">
          <cell r="M35" t="str">
            <v>433/21612</v>
          </cell>
        </row>
        <row r="40">
          <cell r="M40" t="str">
            <v>433/21613</v>
          </cell>
        </row>
        <row r="46">
          <cell r="M46" t="str">
            <v>433/21616</v>
          </cell>
        </row>
        <row r="54">
          <cell r="M54" t="str">
            <v>433/21617</v>
          </cell>
        </row>
        <row r="57">
          <cell r="M57" t="str">
            <v>001/52</v>
          </cell>
        </row>
        <row r="59">
          <cell r="M59" t="str">
            <v>002/52</v>
          </cell>
        </row>
        <row r="61">
          <cell r="M61" t="str">
            <v>003/52</v>
          </cell>
        </row>
        <row r="71">
          <cell r="M71" t="str">
            <v>004/52</v>
          </cell>
        </row>
        <row r="73">
          <cell r="M73" t="str">
            <v>005/52</v>
          </cell>
        </row>
        <row r="76">
          <cell r="M76" t="str">
            <v>006/52</v>
          </cell>
        </row>
        <row r="78">
          <cell r="M78" t="str">
            <v>007/52</v>
          </cell>
        </row>
        <row r="82">
          <cell r="M82" t="str">
            <v>008/52</v>
          </cell>
        </row>
        <row r="84">
          <cell r="M84" t="str">
            <v>009/52</v>
          </cell>
        </row>
        <row r="90">
          <cell r="M90" t="str">
            <v>010/52</v>
          </cell>
        </row>
        <row r="94">
          <cell r="M94" t="str">
            <v>011/52</v>
          </cell>
        </row>
        <row r="96">
          <cell r="M96" t="str">
            <v>012/52</v>
          </cell>
        </row>
        <row r="99">
          <cell r="M99" t="str">
            <v>013/52</v>
          </cell>
        </row>
        <row r="105">
          <cell r="M105" t="str">
            <v>015/52</v>
          </cell>
        </row>
        <row r="110">
          <cell r="M110" t="str">
            <v>016/52</v>
          </cell>
        </row>
        <row r="114">
          <cell r="M114" t="str">
            <v>017/52</v>
          </cell>
        </row>
        <row r="121">
          <cell r="M121" t="str">
            <v>018/52</v>
          </cell>
        </row>
        <row r="123">
          <cell r="M123" t="str">
            <v>019/52</v>
          </cell>
        </row>
        <row r="127">
          <cell r="M127" t="str">
            <v>020/52</v>
          </cell>
        </row>
        <row r="132">
          <cell r="M132" t="str">
            <v>021/52</v>
          </cell>
        </row>
        <row r="139">
          <cell r="M139" t="str">
            <v>022/52</v>
          </cell>
        </row>
        <row r="146">
          <cell r="M146" t="str">
            <v>023/52</v>
          </cell>
        </row>
        <row r="157">
          <cell r="M157" t="str">
            <v>024/52</v>
          </cell>
        </row>
        <row r="160">
          <cell r="M160" t="str">
            <v>025/52</v>
          </cell>
        </row>
        <row r="162">
          <cell r="M162" t="str">
            <v>026/52</v>
          </cell>
        </row>
        <row r="166">
          <cell r="M166" t="str">
            <v>027/52</v>
          </cell>
        </row>
        <row r="171">
          <cell r="M171" t="str">
            <v>028/52</v>
          </cell>
        </row>
        <row r="174">
          <cell r="M174" t="str">
            <v>029/52</v>
          </cell>
        </row>
        <row r="183">
          <cell r="M183" t="str">
            <v>Project  Co.    ตุ๋ย</v>
          </cell>
        </row>
        <row r="184">
          <cell r="M184" t="str">
            <v>เล่มที่/เลขที่</v>
          </cell>
        </row>
        <row r="185">
          <cell r="M185" t="str">
            <v>ใบแจ้งซ่อม</v>
          </cell>
        </row>
        <row r="186">
          <cell r="M186" t="str">
            <v>430/21455</v>
          </cell>
        </row>
        <row r="187">
          <cell r="M187" t="str">
            <v>430/21459</v>
          </cell>
        </row>
        <row r="192">
          <cell r="M192" t="str">
            <v>430/21460</v>
          </cell>
        </row>
        <row r="193">
          <cell r="M193" t="str">
            <v>430/21461</v>
          </cell>
        </row>
        <row r="200">
          <cell r="M200" t="str">
            <v>430/21462</v>
          </cell>
        </row>
        <row r="203">
          <cell r="M203" t="str">
            <v>417/20850</v>
          </cell>
        </row>
        <row r="205">
          <cell r="M205" t="str">
            <v>430/21463</v>
          </cell>
        </row>
        <row r="207">
          <cell r="M207" t="str">
            <v>430 / 21464</v>
          </cell>
        </row>
        <row r="211">
          <cell r="M211" t="str">
            <v>430/21465</v>
          </cell>
        </row>
        <row r="218">
          <cell r="M218" t="str">
            <v>430/21466</v>
          </cell>
        </row>
        <row r="221">
          <cell r="M221" t="str">
            <v>430/21467</v>
          </cell>
        </row>
        <row r="228">
          <cell r="M228" t="str">
            <v>430/21468</v>
          </cell>
        </row>
        <row r="229">
          <cell r="M229" t="str">
            <v>430/21469</v>
          </cell>
        </row>
        <row r="230">
          <cell r="M230" t="str">
            <v>430/21470</v>
          </cell>
        </row>
        <row r="232">
          <cell r="M232" t="str">
            <v>001/52</v>
          </cell>
        </row>
        <row r="234">
          <cell r="M234" t="str">
            <v>002/52</v>
          </cell>
        </row>
        <row r="236">
          <cell r="M236" t="str">
            <v>003/52</v>
          </cell>
        </row>
        <row r="238">
          <cell r="M238" t="str">
            <v>004/52</v>
          </cell>
        </row>
        <row r="242">
          <cell r="M242" t="str">
            <v>005/52</v>
          </cell>
        </row>
        <row r="245">
          <cell r="M245" t="str">
            <v>006/52</v>
          </cell>
        </row>
        <row r="247">
          <cell r="M247" t="str">
            <v>007/52</v>
          </cell>
        </row>
        <row r="250">
          <cell r="M250" t="str">
            <v>008/52</v>
          </cell>
        </row>
        <row r="256">
          <cell r="M256" t="str">
            <v>009/52</v>
          </cell>
        </row>
        <row r="263">
          <cell r="M263" t="str">
            <v>010/52</v>
          </cell>
        </row>
        <row r="268">
          <cell r="M268" t="str">
            <v>011/52</v>
          </cell>
        </row>
        <row r="271">
          <cell r="M271" t="str">
            <v>012/52</v>
          </cell>
        </row>
        <row r="274">
          <cell r="M274" t="str">
            <v>013/52</v>
          </cell>
        </row>
        <row r="276">
          <cell r="M276" t="str">
            <v>014/52</v>
          </cell>
        </row>
        <row r="284">
          <cell r="M284" t="str">
            <v>015/52</v>
          </cell>
        </row>
        <row r="289">
          <cell r="M289" t="str">
            <v>016/52</v>
          </cell>
        </row>
        <row r="301">
          <cell r="M301" t="str">
            <v>017/52</v>
          </cell>
        </row>
        <row r="304">
          <cell r="M304" t="str">
            <v>018/52</v>
          </cell>
        </row>
        <row r="310">
          <cell r="M310" t="str">
            <v>019/52</v>
          </cell>
        </row>
        <row r="312">
          <cell r="M312" t="str">
            <v>020/52</v>
          </cell>
        </row>
        <row r="315">
          <cell r="M315" t="str">
            <v>021/52</v>
          </cell>
        </row>
        <row r="324">
          <cell r="M324" t="str">
            <v>022/52</v>
          </cell>
        </row>
        <row r="328">
          <cell r="M328" t="str">
            <v>023/52</v>
          </cell>
        </row>
        <row r="332">
          <cell r="M332" t="str">
            <v>024/52</v>
          </cell>
        </row>
        <row r="335">
          <cell r="M335" t="str">
            <v>025/52</v>
          </cell>
        </row>
        <row r="337">
          <cell r="M337" t="str">
            <v>026/52</v>
          </cell>
        </row>
        <row r="340">
          <cell r="M340" t="str">
            <v>027/52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>
        <row r="15">
          <cell r="C15">
            <v>7.400000000000001E-2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5"/>
      <sheetName val="PL6"/>
      <sheetName val="Change Equity7"/>
      <sheetName val="Change Equity8"/>
      <sheetName val="CF9-10"/>
    </sheetNames>
    <sheetDataSet>
      <sheetData sheetId="0"/>
      <sheetData sheetId="1" refreshError="1"/>
      <sheetData sheetId="2"/>
      <sheetData sheetId="3">
        <row r="3">
          <cell r="A3" t="str">
            <v>สำหรับงวดเก้าเดือนสิ้นสุดวันที่ 30 กันยายน พ.ศ. 2565</v>
          </cell>
        </row>
        <row r="27">
          <cell r="A2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3E1BB-3530-4C89-AF9B-CB8ADF76F64C}">
  <sheetPr>
    <tabColor rgb="FF7030A0"/>
  </sheetPr>
  <dimension ref="A1:K125"/>
  <sheetViews>
    <sheetView tabSelected="1" topLeftCell="A55" zoomScale="110" zoomScaleNormal="110" zoomScaleSheetLayoutView="120" workbookViewId="0">
      <selection activeCell="G120" sqref="G120"/>
    </sheetView>
  </sheetViews>
  <sheetFormatPr defaultColWidth="9.09765625" defaultRowHeight="21.75" customHeight="1"/>
  <cols>
    <col min="1" max="1" width="1.3984375" style="6" customWidth="1"/>
    <col min="2" max="2" width="2.8984375" style="6" customWidth="1"/>
    <col min="3" max="3" width="1.3984375" style="6" customWidth="1"/>
    <col min="4" max="4" width="25.09765625" style="6" customWidth="1"/>
    <col min="5" max="5" width="7.59765625" style="3" customWidth="1"/>
    <col min="6" max="6" width="0.8984375" style="4" customWidth="1"/>
    <col min="7" max="7" width="16" style="5" customWidth="1"/>
    <col min="8" max="8" width="0.8984375" style="5" customWidth="1"/>
    <col min="9" max="9" width="14.69921875" style="5" customWidth="1"/>
    <col min="10" max="10" width="0.8984375" style="5" customWidth="1"/>
    <col min="11" max="11" width="14.69921875" style="5" customWidth="1"/>
    <col min="12" max="16384" width="9.09765625" style="6"/>
  </cols>
  <sheetData>
    <row r="1" spans="1:11" ht="21.75" customHeight="1">
      <c r="A1" s="1" t="s">
        <v>0</v>
      </c>
      <c r="B1" s="2"/>
      <c r="C1" s="2"/>
      <c r="D1" s="2"/>
    </row>
    <row r="2" spans="1:11" ht="21.75" customHeight="1">
      <c r="A2" s="7" t="s">
        <v>1</v>
      </c>
      <c r="B2" s="7"/>
    </row>
    <row r="3" spans="1:11" s="7" customFormat="1" ht="21.75" customHeight="1">
      <c r="A3" s="8" t="s">
        <v>2</v>
      </c>
      <c r="B3" s="8"/>
      <c r="C3" s="8"/>
      <c r="D3" s="8"/>
      <c r="E3" s="9"/>
      <c r="F3" s="10"/>
      <c r="G3" s="11"/>
      <c r="H3" s="11"/>
      <c r="I3" s="11"/>
      <c r="J3" s="11"/>
      <c r="K3" s="11"/>
    </row>
    <row r="4" spans="1:11" ht="20.399999999999999" customHeight="1">
      <c r="A4" s="7"/>
      <c r="B4" s="7"/>
    </row>
    <row r="5" spans="1:11" ht="20.399999999999999" customHeight="1">
      <c r="A5" s="7"/>
      <c r="B5" s="7"/>
      <c r="G5" s="11" t="s">
        <v>3</v>
      </c>
      <c r="I5" s="133" t="s">
        <v>4</v>
      </c>
      <c r="J5" s="133"/>
      <c r="K5" s="133"/>
    </row>
    <row r="6" spans="1:11" ht="20.399999999999999" customHeight="1">
      <c r="A6" s="7"/>
      <c r="B6" s="7"/>
      <c r="G6" s="12" t="s">
        <v>5</v>
      </c>
      <c r="H6" s="12"/>
      <c r="I6" s="12" t="s">
        <v>5</v>
      </c>
      <c r="J6" s="12"/>
      <c r="K6" s="12" t="s">
        <v>6</v>
      </c>
    </row>
    <row r="7" spans="1:11" ht="20.25" customHeight="1">
      <c r="E7" s="13"/>
      <c r="F7" s="14"/>
      <c r="G7" s="15" t="s">
        <v>7</v>
      </c>
      <c r="I7" s="15" t="s">
        <v>7</v>
      </c>
      <c r="K7" s="16" t="s">
        <v>8</v>
      </c>
    </row>
    <row r="8" spans="1:11" ht="21.15" customHeight="1">
      <c r="E8" s="13"/>
      <c r="F8" s="14"/>
      <c r="G8" s="17" t="s">
        <v>9</v>
      </c>
      <c r="H8" s="17"/>
      <c r="I8" s="17" t="s">
        <v>9</v>
      </c>
      <c r="J8" s="17"/>
      <c r="K8" s="17" t="s">
        <v>10</v>
      </c>
    </row>
    <row r="9" spans="1:11" ht="21.15" customHeight="1">
      <c r="E9" s="18" t="s">
        <v>11</v>
      </c>
      <c r="F9" s="14"/>
      <c r="G9" s="19" t="s">
        <v>12</v>
      </c>
      <c r="H9" s="17"/>
      <c r="I9" s="19" t="s">
        <v>12</v>
      </c>
      <c r="J9" s="17"/>
      <c r="K9" s="19" t="s">
        <v>12</v>
      </c>
    </row>
    <row r="10" spans="1:11" ht="21.15" customHeight="1">
      <c r="A10" s="20" t="s">
        <v>13</v>
      </c>
      <c r="F10" s="6"/>
      <c r="G10" s="21"/>
      <c r="H10" s="22"/>
      <c r="I10" s="21"/>
      <c r="J10" s="22"/>
      <c r="K10" s="22"/>
    </row>
    <row r="11" spans="1:11" ht="6" customHeight="1">
      <c r="A11" s="20"/>
      <c r="G11" s="23"/>
      <c r="I11" s="23"/>
    </row>
    <row r="12" spans="1:11" ht="21.15" customHeight="1">
      <c r="A12" s="20" t="s">
        <v>14</v>
      </c>
      <c r="D12" s="7"/>
      <c r="F12" s="6"/>
      <c r="G12" s="21"/>
      <c r="H12" s="22"/>
      <c r="I12" s="21"/>
      <c r="J12" s="22"/>
      <c r="K12" s="22"/>
    </row>
    <row r="13" spans="1:11" ht="6" customHeight="1">
      <c r="A13" s="7"/>
      <c r="F13" s="6"/>
      <c r="G13" s="21"/>
      <c r="H13" s="22"/>
      <c r="I13" s="21"/>
      <c r="J13" s="22"/>
      <c r="K13" s="22"/>
    </row>
    <row r="14" spans="1:11" ht="21.15" customHeight="1">
      <c r="A14" s="24" t="s">
        <v>15</v>
      </c>
      <c r="F14" s="6"/>
      <c r="G14" s="21">
        <v>215229050</v>
      </c>
      <c r="H14" s="22"/>
      <c r="I14" s="21">
        <v>195368188</v>
      </c>
      <c r="J14" s="22"/>
      <c r="K14" s="22">
        <v>111422672</v>
      </c>
    </row>
    <row r="15" spans="1:11" ht="21.15" customHeight="1">
      <c r="A15" s="24" t="s">
        <v>16</v>
      </c>
      <c r="E15" s="3">
        <v>7</v>
      </c>
      <c r="F15" s="6"/>
      <c r="G15" s="21">
        <v>32075500</v>
      </c>
      <c r="H15" s="22"/>
      <c r="I15" s="21">
        <v>32065230</v>
      </c>
      <c r="J15" s="22"/>
      <c r="K15" s="22">
        <v>41586285</v>
      </c>
    </row>
    <row r="16" spans="1:11" ht="21.15" customHeight="1">
      <c r="A16" s="24" t="s">
        <v>17</v>
      </c>
      <c r="F16" s="6"/>
      <c r="G16" s="21">
        <v>18625635</v>
      </c>
      <c r="H16" s="22"/>
      <c r="I16" s="21">
        <v>18625635</v>
      </c>
      <c r="J16" s="22"/>
      <c r="K16" s="22">
        <v>14460381</v>
      </c>
    </row>
    <row r="17" spans="1:11" ht="21.15" customHeight="1">
      <c r="A17" s="24" t="s">
        <v>18</v>
      </c>
      <c r="B17" s="24"/>
      <c r="F17" s="6"/>
      <c r="G17" s="25">
        <v>123856</v>
      </c>
      <c r="H17" s="22"/>
      <c r="I17" s="25">
        <v>120066</v>
      </c>
      <c r="J17" s="22"/>
      <c r="K17" s="26">
        <v>216417</v>
      </c>
    </row>
    <row r="18" spans="1:11" ht="6" customHeight="1">
      <c r="F18" s="6"/>
      <c r="G18" s="21"/>
      <c r="H18" s="22"/>
      <c r="I18" s="21"/>
      <c r="J18" s="22"/>
      <c r="K18" s="22"/>
    </row>
    <row r="19" spans="1:11" ht="21.15" customHeight="1">
      <c r="A19" s="7" t="s">
        <v>19</v>
      </c>
      <c r="F19" s="6"/>
      <c r="G19" s="25">
        <f>SUM(G14:G18)</f>
        <v>266054041</v>
      </c>
      <c r="H19" s="22"/>
      <c r="I19" s="25">
        <f>SUM(I14:I18)</f>
        <v>246179119</v>
      </c>
      <c r="J19" s="22"/>
      <c r="K19" s="26">
        <f>SUM(K14:K18)</f>
        <v>167685755</v>
      </c>
    </row>
    <row r="20" spans="1:11" ht="15.9" customHeight="1">
      <c r="A20" s="24"/>
      <c r="F20" s="6"/>
      <c r="G20" s="21"/>
      <c r="H20" s="22"/>
      <c r="I20" s="21"/>
      <c r="J20" s="22"/>
      <c r="K20" s="22"/>
    </row>
    <row r="21" spans="1:11" ht="21.15" customHeight="1">
      <c r="A21" s="7" t="s">
        <v>20</v>
      </c>
      <c r="F21" s="6"/>
      <c r="G21" s="21"/>
      <c r="H21" s="22"/>
      <c r="I21" s="21"/>
      <c r="J21" s="22"/>
      <c r="K21" s="22"/>
    </row>
    <row r="22" spans="1:11" ht="6" customHeight="1">
      <c r="F22" s="6"/>
      <c r="G22" s="21"/>
      <c r="H22" s="22"/>
      <c r="I22" s="21"/>
      <c r="J22" s="22"/>
      <c r="K22" s="22"/>
    </row>
    <row r="23" spans="1:11" ht="21.15" customHeight="1">
      <c r="A23" s="6" t="s">
        <v>21</v>
      </c>
      <c r="E23" s="3">
        <v>8</v>
      </c>
      <c r="F23" s="6"/>
      <c r="G23" s="21">
        <v>0</v>
      </c>
      <c r="H23" s="22"/>
      <c r="I23" s="21">
        <v>19999800</v>
      </c>
      <c r="J23" s="22"/>
      <c r="K23" s="22">
        <v>0</v>
      </c>
    </row>
    <row r="24" spans="1:11" ht="21.15" customHeight="1">
      <c r="A24" s="6" t="s">
        <v>22</v>
      </c>
      <c r="E24" s="3">
        <v>9</v>
      </c>
      <c r="F24" s="6"/>
      <c r="G24" s="21">
        <v>0</v>
      </c>
      <c r="H24" s="22"/>
      <c r="I24" s="21">
        <v>0</v>
      </c>
      <c r="J24" s="22"/>
      <c r="K24" s="22">
        <v>49116500</v>
      </c>
    </row>
    <row r="25" spans="1:11" ht="21.15" customHeight="1">
      <c r="A25" s="6" t="s">
        <v>23</v>
      </c>
      <c r="E25" s="3">
        <v>10</v>
      </c>
      <c r="F25" s="6"/>
      <c r="G25" s="21">
        <v>139607215</v>
      </c>
      <c r="H25" s="22"/>
      <c r="I25" s="21">
        <v>139590546</v>
      </c>
      <c r="J25" s="22"/>
      <c r="K25" s="22">
        <v>142440609</v>
      </c>
    </row>
    <row r="26" spans="1:11" ht="21.15" customHeight="1">
      <c r="A26" s="6" t="s">
        <v>24</v>
      </c>
      <c r="E26" s="3">
        <v>11</v>
      </c>
      <c r="F26" s="6"/>
      <c r="G26" s="21">
        <v>7090742</v>
      </c>
      <c r="H26" s="22"/>
      <c r="I26" s="21">
        <v>7090742</v>
      </c>
      <c r="J26" s="22"/>
      <c r="K26" s="22">
        <v>2484529</v>
      </c>
    </row>
    <row r="27" spans="1:11" ht="21.15" customHeight="1">
      <c r="A27" s="6" t="s">
        <v>25</v>
      </c>
      <c r="F27" s="6"/>
      <c r="G27" s="21">
        <v>2575392</v>
      </c>
      <c r="H27" s="22"/>
      <c r="I27" s="21">
        <v>2544673</v>
      </c>
      <c r="J27" s="22"/>
      <c r="K27" s="22">
        <v>2642445</v>
      </c>
    </row>
    <row r="28" spans="1:11" ht="21.15" customHeight="1">
      <c r="A28" s="6" t="s">
        <v>26</v>
      </c>
      <c r="F28" s="6"/>
      <c r="G28" s="21">
        <v>1523895</v>
      </c>
      <c r="H28" s="22"/>
      <c r="I28" s="21">
        <v>1523895</v>
      </c>
      <c r="J28" s="22"/>
      <c r="K28" s="22">
        <v>1629917</v>
      </c>
    </row>
    <row r="29" spans="1:11" ht="21.15" customHeight="1">
      <c r="A29" s="6" t="s">
        <v>27</v>
      </c>
      <c r="F29" s="6"/>
      <c r="G29" s="25">
        <v>892600</v>
      </c>
      <c r="H29" s="22"/>
      <c r="I29" s="25">
        <v>892600</v>
      </c>
      <c r="J29" s="22"/>
      <c r="K29" s="26">
        <v>892600</v>
      </c>
    </row>
    <row r="30" spans="1:11" ht="6" customHeight="1">
      <c r="A30" s="20"/>
      <c r="G30" s="23"/>
      <c r="I30" s="23"/>
    </row>
    <row r="31" spans="1:11" ht="21.15" customHeight="1">
      <c r="A31" s="20" t="s">
        <v>28</v>
      </c>
      <c r="G31" s="27">
        <f>SUM(G23:G30)</f>
        <v>151689844</v>
      </c>
      <c r="I31" s="27">
        <f>SUM(I23:I30)</f>
        <v>171642256</v>
      </c>
      <c r="K31" s="28">
        <f>SUM(K23:K30)</f>
        <v>199206600</v>
      </c>
    </row>
    <row r="32" spans="1:11" ht="6" customHeight="1">
      <c r="A32" s="29"/>
      <c r="G32" s="23"/>
      <c r="I32" s="23"/>
    </row>
    <row r="33" spans="1:11" ht="21.15" customHeight="1" thickBot="1">
      <c r="A33" s="7" t="s">
        <v>29</v>
      </c>
      <c r="G33" s="30">
        <f>+G31+G19</f>
        <v>417743885</v>
      </c>
      <c r="I33" s="30">
        <f>+I31+I19</f>
        <v>417821375</v>
      </c>
      <c r="K33" s="31">
        <f>+K31+K19</f>
        <v>366892355</v>
      </c>
    </row>
    <row r="34" spans="1:11" ht="20.399999999999999" customHeight="1" thickTop="1">
      <c r="A34" s="7"/>
    </row>
    <row r="35" spans="1:11" ht="20.399999999999999" customHeight="1">
      <c r="A35" s="7"/>
    </row>
    <row r="36" spans="1:11" ht="20.399999999999999" customHeight="1">
      <c r="A36" s="7"/>
    </row>
    <row r="37" spans="1:11" ht="20.399999999999999" customHeight="1">
      <c r="A37" s="7"/>
    </row>
    <row r="38" spans="1:11" ht="20.399999999999999" customHeight="1">
      <c r="A38" s="7"/>
    </row>
    <row r="39" spans="1:11" s="24" customFormat="1" ht="20.399999999999999" customHeight="1">
      <c r="A39" s="24" t="s">
        <v>30</v>
      </c>
    </row>
    <row r="40" spans="1:11" ht="20.399999999999999" customHeight="1">
      <c r="A40" s="132"/>
      <c r="B40" s="132"/>
      <c r="C40" s="132"/>
      <c r="D40" s="132"/>
      <c r="E40" s="132"/>
      <c r="F40" s="132"/>
      <c r="G40" s="132"/>
      <c r="H40" s="132"/>
      <c r="I40" s="132"/>
      <c r="J40" s="6"/>
      <c r="K40" s="6"/>
    </row>
    <row r="41" spans="1:11" ht="20.399999999999999" customHeight="1">
      <c r="A41" s="13"/>
      <c r="B41" s="13"/>
      <c r="C41" s="13"/>
      <c r="D41" s="13"/>
      <c r="E41" s="13"/>
      <c r="F41" s="13"/>
      <c r="G41" s="32"/>
      <c r="H41" s="32"/>
      <c r="I41" s="32"/>
      <c r="J41" s="32"/>
      <c r="K41" s="32"/>
    </row>
    <row r="42" spans="1:11" ht="7.5" customHeight="1">
      <c r="A42" s="13"/>
      <c r="B42" s="13"/>
      <c r="C42" s="13"/>
      <c r="D42" s="13"/>
      <c r="E42" s="13"/>
      <c r="F42" s="13"/>
      <c r="G42" s="32"/>
      <c r="H42" s="32"/>
      <c r="I42" s="32"/>
      <c r="J42" s="32"/>
      <c r="K42" s="32"/>
    </row>
    <row r="43" spans="1:11" ht="21.9" customHeight="1">
      <c r="A43" s="33" t="s">
        <v>31</v>
      </c>
      <c r="B43" s="34"/>
      <c r="C43" s="33"/>
      <c r="D43" s="33"/>
      <c r="E43" s="35"/>
      <c r="F43" s="36"/>
      <c r="G43" s="28"/>
      <c r="H43" s="28"/>
      <c r="I43" s="28"/>
      <c r="J43" s="28"/>
      <c r="K43" s="28"/>
    </row>
    <row r="44" spans="1:11" ht="21.75" customHeight="1">
      <c r="A44" s="7" t="str">
        <f>A1</f>
        <v>บริษัท ที.อาร์.วี. รับเบอร์โปรดักส์ จำกัด (มหาชน)</v>
      </c>
      <c r="B44" s="7"/>
    </row>
    <row r="45" spans="1:11" ht="21.75" customHeight="1">
      <c r="A45" s="7" t="s">
        <v>32</v>
      </c>
      <c r="B45" s="7"/>
    </row>
    <row r="46" spans="1:11" ht="21.75" customHeight="1">
      <c r="A46" s="8" t="str">
        <f>A3</f>
        <v>ณ วันที่ 30 กันยายน พ.ศ. 2565</v>
      </c>
      <c r="B46" s="8"/>
      <c r="C46" s="33"/>
      <c r="D46" s="33"/>
      <c r="E46" s="35"/>
      <c r="F46" s="36"/>
      <c r="G46" s="28"/>
      <c r="H46" s="28"/>
      <c r="I46" s="28"/>
      <c r="J46" s="28"/>
      <c r="K46" s="28"/>
    </row>
    <row r="47" spans="1:11" ht="21.75" customHeight="1">
      <c r="A47" s="7"/>
      <c r="B47" s="7"/>
    </row>
    <row r="48" spans="1:11" ht="21.75" customHeight="1">
      <c r="A48" s="7"/>
      <c r="B48" s="7"/>
      <c r="G48" s="11" t="s">
        <v>3</v>
      </c>
      <c r="I48" s="133" t="s">
        <v>4</v>
      </c>
      <c r="J48" s="133"/>
      <c r="K48" s="133"/>
    </row>
    <row r="49" spans="1:11" ht="20.399999999999999" customHeight="1">
      <c r="A49" s="7"/>
      <c r="B49" s="7"/>
      <c r="G49" s="12" t="s">
        <v>5</v>
      </c>
      <c r="H49" s="12"/>
      <c r="I49" s="12" t="s">
        <v>5</v>
      </c>
      <c r="J49" s="12"/>
      <c r="K49" s="12" t="s">
        <v>6</v>
      </c>
    </row>
    <row r="50" spans="1:11" ht="21.75" customHeight="1">
      <c r="A50" s="7"/>
      <c r="B50" s="7"/>
      <c r="F50" s="14"/>
      <c r="G50" s="15" t="s">
        <v>7</v>
      </c>
      <c r="I50" s="15" t="s">
        <v>7</v>
      </c>
      <c r="K50" s="16" t="s">
        <v>8</v>
      </c>
    </row>
    <row r="51" spans="1:11" ht="21.75" customHeight="1">
      <c r="E51" s="13"/>
      <c r="F51" s="14"/>
      <c r="G51" s="17" t="s">
        <v>9</v>
      </c>
      <c r="H51" s="17"/>
      <c r="I51" s="17" t="s">
        <v>9</v>
      </c>
      <c r="J51" s="17"/>
      <c r="K51" s="17" t="s">
        <v>10</v>
      </c>
    </row>
    <row r="52" spans="1:11" ht="21.75" customHeight="1">
      <c r="A52" s="2"/>
      <c r="B52" s="37"/>
      <c r="C52" s="37"/>
      <c r="D52" s="37"/>
      <c r="E52" s="38" t="s">
        <v>11</v>
      </c>
      <c r="F52" s="14"/>
      <c r="G52" s="19" t="s">
        <v>12</v>
      </c>
      <c r="H52" s="17"/>
      <c r="I52" s="19" t="s">
        <v>12</v>
      </c>
      <c r="J52" s="17"/>
      <c r="K52" s="19" t="s">
        <v>12</v>
      </c>
    </row>
    <row r="53" spans="1:11" ht="21.75" customHeight="1">
      <c r="A53" s="39" t="s">
        <v>33</v>
      </c>
      <c r="B53" s="37"/>
      <c r="C53" s="37"/>
      <c r="D53" s="37"/>
      <c r="E53" s="40"/>
      <c r="F53" s="41"/>
      <c r="G53" s="42"/>
      <c r="H53" s="12"/>
      <c r="I53" s="42"/>
      <c r="J53" s="12"/>
      <c r="K53" s="12"/>
    </row>
    <row r="54" spans="1:11" ht="6" customHeight="1">
      <c r="A54" s="43"/>
      <c r="B54" s="37"/>
      <c r="C54" s="37"/>
      <c r="D54" s="37"/>
      <c r="E54" s="44"/>
      <c r="F54" s="45"/>
      <c r="G54" s="23"/>
      <c r="I54" s="23"/>
    </row>
    <row r="55" spans="1:11" ht="21.75" customHeight="1">
      <c r="A55" s="2" t="s">
        <v>34</v>
      </c>
      <c r="B55" s="37"/>
      <c r="C55" s="37"/>
      <c r="D55" s="37"/>
      <c r="E55" s="44"/>
      <c r="F55" s="45"/>
      <c r="G55" s="46"/>
      <c r="I55" s="46"/>
      <c r="K55" s="47"/>
    </row>
    <row r="56" spans="1:11" ht="6" customHeight="1">
      <c r="A56" s="43"/>
      <c r="B56" s="37"/>
      <c r="C56" s="37"/>
      <c r="D56" s="37"/>
      <c r="E56" s="44"/>
      <c r="F56" s="45"/>
      <c r="G56" s="23"/>
      <c r="I56" s="23"/>
    </row>
    <row r="57" spans="1:11" ht="21.75" customHeight="1">
      <c r="A57" s="48" t="s">
        <v>35</v>
      </c>
      <c r="B57" s="37"/>
      <c r="C57" s="37"/>
      <c r="D57" s="37"/>
      <c r="E57" s="44">
        <v>12</v>
      </c>
      <c r="F57" s="45"/>
      <c r="G57" s="21">
        <v>64027015</v>
      </c>
      <c r="H57" s="22"/>
      <c r="I57" s="21">
        <v>64008932</v>
      </c>
      <c r="J57" s="22"/>
      <c r="K57" s="22">
        <v>29294642</v>
      </c>
    </row>
    <row r="58" spans="1:11" ht="21.75" customHeight="1">
      <c r="A58" s="48" t="s">
        <v>36</v>
      </c>
      <c r="B58" s="37"/>
      <c r="C58" s="37"/>
      <c r="D58" s="37"/>
      <c r="E58" s="44"/>
      <c r="F58" s="45"/>
      <c r="G58" s="21"/>
      <c r="H58" s="22"/>
      <c r="I58" s="21"/>
      <c r="J58" s="22"/>
      <c r="K58" s="22"/>
    </row>
    <row r="59" spans="1:11" ht="21.75" customHeight="1">
      <c r="A59" s="37"/>
      <c r="B59" s="6" t="s">
        <v>37</v>
      </c>
      <c r="C59" s="37"/>
      <c r="D59" s="37"/>
      <c r="E59" s="44">
        <v>13.1</v>
      </c>
      <c r="F59" s="45"/>
      <c r="G59" s="21">
        <v>7455381</v>
      </c>
      <c r="H59" s="22"/>
      <c r="I59" s="21">
        <v>7455381</v>
      </c>
      <c r="J59" s="22"/>
      <c r="K59" s="22">
        <v>8053940</v>
      </c>
    </row>
    <row r="60" spans="1:11" ht="21.75" customHeight="1">
      <c r="A60" s="37" t="s">
        <v>38</v>
      </c>
      <c r="B60" s="37"/>
      <c r="C60" s="37"/>
      <c r="D60" s="37"/>
      <c r="E60" s="44"/>
      <c r="F60" s="45"/>
      <c r="G60" s="21"/>
      <c r="H60" s="22"/>
      <c r="I60" s="21"/>
      <c r="J60" s="22"/>
      <c r="K60" s="22"/>
    </row>
    <row r="61" spans="1:11" ht="21.75" customHeight="1">
      <c r="A61" s="37"/>
      <c r="B61" s="6" t="s">
        <v>37</v>
      </c>
      <c r="C61" s="37"/>
      <c r="D61" s="37"/>
      <c r="E61" s="44"/>
      <c r="F61" s="45"/>
      <c r="G61" s="21">
        <v>1134359</v>
      </c>
      <c r="H61" s="22"/>
      <c r="I61" s="21">
        <v>1134359</v>
      </c>
      <c r="J61" s="22"/>
      <c r="K61" s="22">
        <v>466383</v>
      </c>
    </row>
    <row r="62" spans="1:11" ht="21.75" customHeight="1">
      <c r="A62" s="37" t="s">
        <v>39</v>
      </c>
      <c r="B62" s="37"/>
      <c r="C62" s="37"/>
      <c r="D62" s="37"/>
      <c r="E62" s="44"/>
      <c r="F62" s="45"/>
      <c r="G62" s="21">
        <v>8126994</v>
      </c>
      <c r="H62" s="22"/>
      <c r="I62" s="21">
        <v>8126994</v>
      </c>
      <c r="J62" s="22"/>
      <c r="K62" s="22">
        <v>2490982</v>
      </c>
    </row>
    <row r="63" spans="1:11" ht="21.75" customHeight="1">
      <c r="A63" s="37" t="s">
        <v>40</v>
      </c>
      <c r="B63" s="37"/>
      <c r="C63" s="37"/>
      <c r="D63" s="37"/>
      <c r="E63" s="44"/>
      <c r="F63" s="45"/>
      <c r="G63" s="27">
        <v>484944</v>
      </c>
      <c r="H63" s="22"/>
      <c r="I63" s="27">
        <v>484944</v>
      </c>
      <c r="J63" s="22"/>
      <c r="K63" s="28">
        <v>735529</v>
      </c>
    </row>
    <row r="64" spans="1:11" ht="6" customHeight="1">
      <c r="A64" s="2"/>
      <c r="B64" s="37"/>
      <c r="C64" s="37"/>
      <c r="D64" s="37"/>
      <c r="E64" s="44"/>
      <c r="F64" s="45"/>
      <c r="G64" s="23"/>
      <c r="I64" s="23"/>
    </row>
    <row r="65" spans="1:11" ht="21.75" customHeight="1">
      <c r="A65" s="2" t="s">
        <v>41</v>
      </c>
      <c r="B65" s="37"/>
      <c r="C65" s="37"/>
      <c r="D65" s="37"/>
      <c r="E65" s="44"/>
      <c r="F65" s="45"/>
      <c r="G65" s="25">
        <f>SUM(G57:G64)</f>
        <v>81228693</v>
      </c>
      <c r="I65" s="25">
        <f>SUM(I57:I63)</f>
        <v>81210610</v>
      </c>
      <c r="K65" s="26">
        <f>SUM(K57:K63)</f>
        <v>41041476</v>
      </c>
    </row>
    <row r="66" spans="1:11" ht="17.399999999999999" customHeight="1">
      <c r="A66" s="2"/>
      <c r="B66" s="37"/>
      <c r="C66" s="37"/>
      <c r="D66" s="37"/>
      <c r="E66" s="44"/>
      <c r="F66" s="45"/>
      <c r="G66" s="23"/>
      <c r="I66" s="23"/>
    </row>
    <row r="67" spans="1:11" ht="21.75" customHeight="1">
      <c r="A67" s="2" t="s">
        <v>42</v>
      </c>
      <c r="B67" s="37"/>
      <c r="C67" s="37"/>
      <c r="D67" s="37"/>
      <c r="E67" s="44"/>
      <c r="F67" s="45"/>
      <c r="G67" s="21"/>
      <c r="I67" s="21"/>
      <c r="K67" s="22"/>
    </row>
    <row r="68" spans="1:11" ht="6" customHeight="1">
      <c r="A68" s="43"/>
      <c r="B68" s="37"/>
      <c r="C68" s="37"/>
      <c r="D68" s="37"/>
      <c r="E68" s="44"/>
      <c r="F68" s="45"/>
      <c r="G68" s="23"/>
      <c r="I68" s="23"/>
    </row>
    <row r="69" spans="1:11" ht="21.75" customHeight="1">
      <c r="A69" s="49" t="s">
        <v>43</v>
      </c>
      <c r="B69" s="37"/>
      <c r="C69" s="37"/>
      <c r="D69" s="37"/>
      <c r="E69" s="44">
        <v>13.1</v>
      </c>
      <c r="F69" s="6"/>
      <c r="G69" s="21">
        <v>10107022</v>
      </c>
      <c r="H69" s="22"/>
      <c r="I69" s="21">
        <v>10107022</v>
      </c>
      <c r="J69" s="22"/>
      <c r="K69" s="22">
        <v>15735039</v>
      </c>
    </row>
    <row r="70" spans="1:11" ht="21.75" customHeight="1">
      <c r="A70" s="49" t="s">
        <v>44</v>
      </c>
      <c r="B70" s="37"/>
      <c r="C70" s="37"/>
      <c r="D70" s="37"/>
      <c r="E70" s="44"/>
      <c r="F70" s="45"/>
      <c r="G70" s="21">
        <v>3463352</v>
      </c>
      <c r="H70" s="22"/>
      <c r="I70" s="21">
        <v>3463352</v>
      </c>
      <c r="J70" s="22"/>
      <c r="K70" s="22">
        <v>1408650</v>
      </c>
    </row>
    <row r="71" spans="1:11" ht="21.75" customHeight="1">
      <c r="A71" s="49" t="s">
        <v>45</v>
      </c>
      <c r="B71" s="37"/>
      <c r="C71" s="37"/>
      <c r="D71" s="37"/>
      <c r="E71" s="44"/>
      <c r="F71" s="45"/>
      <c r="G71" s="25">
        <v>9696955</v>
      </c>
      <c r="H71" s="22"/>
      <c r="I71" s="25">
        <v>9696955</v>
      </c>
      <c r="J71" s="22"/>
      <c r="K71" s="26">
        <v>9006313</v>
      </c>
    </row>
    <row r="72" spans="1:11" ht="6" customHeight="1">
      <c r="A72" s="49"/>
      <c r="B72" s="37"/>
      <c r="C72" s="37"/>
      <c r="D72" s="37"/>
      <c r="E72" s="44"/>
      <c r="F72" s="45"/>
      <c r="G72" s="21"/>
      <c r="I72" s="21"/>
      <c r="K72" s="22"/>
    </row>
    <row r="73" spans="1:11" ht="21.75" customHeight="1">
      <c r="A73" s="39" t="s">
        <v>46</v>
      </c>
      <c r="B73" s="37"/>
      <c r="C73" s="37"/>
      <c r="D73" s="37"/>
      <c r="E73" s="44"/>
      <c r="F73" s="45"/>
      <c r="G73" s="25">
        <f>SUM(G69:G72)</f>
        <v>23267329</v>
      </c>
      <c r="I73" s="25">
        <f>SUM(I69:I72)</f>
        <v>23267329</v>
      </c>
      <c r="K73" s="26">
        <f>SUM(K69:K72)</f>
        <v>26150002</v>
      </c>
    </row>
    <row r="74" spans="1:11" ht="6" customHeight="1">
      <c r="A74" s="39"/>
      <c r="B74" s="37"/>
      <c r="C74" s="37"/>
      <c r="D74" s="37"/>
      <c r="E74" s="44"/>
      <c r="F74" s="45"/>
      <c r="G74" s="23"/>
      <c r="I74" s="23"/>
    </row>
    <row r="75" spans="1:11" ht="21.75" customHeight="1">
      <c r="A75" s="2" t="s">
        <v>47</v>
      </c>
      <c r="B75" s="37"/>
      <c r="C75" s="37"/>
      <c r="D75" s="37"/>
      <c r="E75" s="44"/>
      <c r="F75" s="45"/>
      <c r="G75" s="25">
        <f>+G73+G65</f>
        <v>104496022</v>
      </c>
      <c r="I75" s="25">
        <f>+I73+I65</f>
        <v>104477939</v>
      </c>
      <c r="K75" s="26">
        <f>+K73+K65</f>
        <v>67191478</v>
      </c>
    </row>
    <row r="76" spans="1:11" ht="21.75" customHeight="1">
      <c r="A76" s="2"/>
      <c r="B76" s="37"/>
      <c r="C76" s="37"/>
      <c r="D76" s="37"/>
      <c r="E76" s="44"/>
      <c r="F76" s="45"/>
      <c r="G76" s="22"/>
      <c r="I76" s="22"/>
      <c r="K76" s="22"/>
    </row>
    <row r="77" spans="1:11" ht="21.75" customHeight="1">
      <c r="A77" s="2"/>
      <c r="B77" s="37"/>
      <c r="C77" s="37"/>
      <c r="D77" s="37"/>
      <c r="E77" s="44"/>
      <c r="F77" s="45"/>
      <c r="G77" s="22"/>
      <c r="I77" s="22"/>
      <c r="K77" s="22"/>
    </row>
    <row r="78" spans="1:11" ht="21.75" customHeight="1">
      <c r="A78" s="2"/>
      <c r="B78" s="37"/>
      <c r="C78" s="37"/>
      <c r="D78" s="37"/>
      <c r="E78" s="44"/>
      <c r="F78" s="45"/>
      <c r="G78" s="22"/>
      <c r="I78" s="22"/>
      <c r="K78" s="22"/>
    </row>
    <row r="79" spans="1:11" ht="21.75" customHeight="1">
      <c r="A79" s="2"/>
      <c r="B79" s="37"/>
      <c r="C79" s="37"/>
      <c r="D79" s="37"/>
      <c r="E79" s="44"/>
      <c r="F79" s="45"/>
      <c r="G79" s="22"/>
      <c r="I79" s="22"/>
      <c r="K79" s="22"/>
    </row>
    <row r="80" spans="1:11" ht="21.75" customHeight="1">
      <c r="A80" s="50"/>
      <c r="B80" s="51"/>
      <c r="C80" s="37"/>
      <c r="D80" s="37"/>
      <c r="E80" s="44"/>
      <c r="F80" s="45"/>
    </row>
    <row r="81" spans="1:11" s="24" customFormat="1" ht="21.75" customHeight="1">
      <c r="A81" s="24" t="s">
        <v>30</v>
      </c>
    </row>
    <row r="82" spans="1:11" ht="25.5" customHeight="1">
      <c r="A82" s="132"/>
      <c r="B82" s="132"/>
      <c r="C82" s="132"/>
      <c r="D82" s="132"/>
      <c r="E82" s="132"/>
      <c r="F82" s="132"/>
      <c r="G82" s="132"/>
      <c r="H82" s="132"/>
      <c r="I82" s="132"/>
      <c r="J82" s="6"/>
      <c r="K82" s="6"/>
    </row>
    <row r="83" spans="1:11" ht="20.25" customHeight="1">
      <c r="A83" s="50"/>
      <c r="B83" s="51"/>
      <c r="C83" s="37"/>
      <c r="D83" s="37"/>
      <c r="E83" s="44"/>
      <c r="F83" s="45"/>
    </row>
    <row r="84" spans="1:11" ht="21.9" customHeight="1">
      <c r="A84" s="52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53"/>
      <c r="C84" s="54"/>
      <c r="D84" s="54"/>
      <c r="E84" s="55"/>
      <c r="F84" s="56"/>
      <c r="G84" s="28"/>
      <c r="H84" s="28"/>
      <c r="I84" s="28"/>
      <c r="J84" s="28"/>
      <c r="K84" s="28"/>
    </row>
    <row r="85" spans="1:11" ht="21.75" customHeight="1">
      <c r="A85" s="7" t="str">
        <f>A1</f>
        <v>บริษัท ที.อาร์.วี. รับเบอร์โปรดักส์ จำกัด (มหาชน)</v>
      </c>
      <c r="B85" s="7"/>
    </row>
    <row r="86" spans="1:11" ht="21.75" customHeight="1">
      <c r="A86" s="7" t="s">
        <v>32</v>
      </c>
      <c r="B86" s="7"/>
    </row>
    <row r="87" spans="1:11" ht="21.75" customHeight="1">
      <c r="A87" s="8" t="str">
        <f>+A3</f>
        <v>ณ วันที่ 30 กันยายน พ.ศ. 2565</v>
      </c>
      <c r="B87" s="8"/>
      <c r="C87" s="33"/>
      <c r="D87" s="33"/>
      <c r="E87" s="35"/>
      <c r="F87" s="36"/>
      <c r="G87" s="28"/>
      <c r="H87" s="28"/>
      <c r="I87" s="28"/>
      <c r="J87" s="28"/>
      <c r="K87" s="28"/>
    </row>
    <row r="88" spans="1:11" ht="21.75" customHeight="1">
      <c r="A88" s="7"/>
      <c r="B88" s="7"/>
    </row>
    <row r="89" spans="1:11" ht="21.75" customHeight="1">
      <c r="A89" s="7"/>
      <c r="B89" s="7"/>
      <c r="G89" s="11" t="s">
        <v>3</v>
      </c>
      <c r="I89" s="133" t="s">
        <v>4</v>
      </c>
      <c r="J89" s="133"/>
      <c r="K89" s="133"/>
    </row>
    <row r="90" spans="1:11" ht="20.399999999999999" customHeight="1">
      <c r="A90" s="7"/>
      <c r="B90" s="7"/>
      <c r="G90" s="12" t="s">
        <v>5</v>
      </c>
      <c r="H90" s="12"/>
      <c r="I90" s="12" t="s">
        <v>5</v>
      </c>
      <c r="J90" s="12"/>
      <c r="K90" s="12" t="s">
        <v>6</v>
      </c>
    </row>
    <row r="91" spans="1:11" ht="21.75" customHeight="1">
      <c r="A91" s="7"/>
      <c r="B91" s="7"/>
      <c r="F91" s="14"/>
      <c r="G91" s="15" t="s">
        <v>7</v>
      </c>
      <c r="I91" s="15" t="s">
        <v>7</v>
      </c>
      <c r="K91" s="16" t="s">
        <v>8</v>
      </c>
    </row>
    <row r="92" spans="1:11" ht="21.75" customHeight="1">
      <c r="E92" s="13"/>
      <c r="F92" s="14"/>
      <c r="G92" s="17" t="s">
        <v>9</v>
      </c>
      <c r="H92" s="17"/>
      <c r="I92" s="17" t="s">
        <v>9</v>
      </c>
      <c r="J92" s="17"/>
      <c r="K92" s="17" t="s">
        <v>10</v>
      </c>
    </row>
    <row r="93" spans="1:11" ht="21.75" customHeight="1">
      <c r="A93" s="2"/>
      <c r="B93" s="37"/>
      <c r="C93" s="37"/>
      <c r="D93" s="37"/>
      <c r="E93" s="18" t="s">
        <v>11</v>
      </c>
      <c r="F93" s="14"/>
      <c r="G93" s="19" t="s">
        <v>12</v>
      </c>
      <c r="H93" s="17"/>
      <c r="I93" s="19" t="s">
        <v>12</v>
      </c>
      <c r="J93" s="17"/>
      <c r="K93" s="19" t="s">
        <v>12</v>
      </c>
    </row>
    <row r="94" spans="1:11" ht="21.75" customHeight="1">
      <c r="A94" s="39" t="s">
        <v>48</v>
      </c>
      <c r="B94" s="37"/>
      <c r="C94" s="37"/>
      <c r="D94" s="37"/>
      <c r="E94" s="40"/>
      <c r="F94" s="41"/>
      <c r="G94" s="42"/>
      <c r="H94" s="12"/>
      <c r="I94" s="42"/>
      <c r="J94" s="12"/>
      <c r="K94" s="12"/>
    </row>
    <row r="95" spans="1:11" ht="8.1" customHeight="1">
      <c r="A95" s="50"/>
      <c r="B95" s="51"/>
      <c r="C95" s="37"/>
      <c r="D95" s="37"/>
      <c r="E95" s="44"/>
      <c r="F95" s="45"/>
      <c r="G95" s="23"/>
      <c r="I95" s="23"/>
    </row>
    <row r="96" spans="1:11" ht="21.75" customHeight="1">
      <c r="A96" s="57" t="s">
        <v>49</v>
      </c>
      <c r="B96" s="51"/>
      <c r="C96" s="37"/>
      <c r="D96" s="37"/>
      <c r="E96" s="44"/>
      <c r="F96" s="37"/>
      <c r="G96" s="21"/>
      <c r="H96" s="22"/>
      <c r="I96" s="21"/>
      <c r="J96" s="22"/>
      <c r="K96" s="22"/>
    </row>
    <row r="97" spans="1:11" ht="8.1" customHeight="1">
      <c r="A97" s="37"/>
      <c r="B97" s="37"/>
      <c r="C97" s="37"/>
      <c r="D97" s="37"/>
      <c r="E97" s="44"/>
      <c r="F97" s="45"/>
      <c r="G97" s="23"/>
      <c r="I97" s="23"/>
    </row>
    <row r="98" spans="1:11" ht="21.75" customHeight="1">
      <c r="A98" s="37" t="s">
        <v>50</v>
      </c>
      <c r="B98" s="51"/>
      <c r="C98" s="37"/>
      <c r="D98" s="37"/>
      <c r="E98" s="44">
        <v>15</v>
      </c>
      <c r="F98" s="45"/>
      <c r="G98" s="23"/>
      <c r="I98" s="23"/>
    </row>
    <row r="99" spans="1:11" ht="21.75" customHeight="1">
      <c r="A99" s="37"/>
      <c r="B99" s="51" t="s">
        <v>51</v>
      </c>
      <c r="C99" s="37"/>
      <c r="D99" s="37"/>
      <c r="E99" s="44"/>
      <c r="F99" s="45"/>
      <c r="G99" s="23"/>
      <c r="I99" s="23"/>
    </row>
    <row r="100" spans="1:11" ht="21.75" customHeight="1">
      <c r="A100" s="37"/>
      <c r="B100" s="51"/>
      <c r="C100" s="58" t="s">
        <v>52</v>
      </c>
      <c r="D100" s="48"/>
      <c r="E100" s="44"/>
      <c r="F100" s="45"/>
      <c r="G100" s="59"/>
      <c r="I100" s="23"/>
    </row>
    <row r="101" spans="1:11" ht="21.75" customHeight="1" thickBot="1">
      <c r="A101" s="37"/>
      <c r="B101" s="51"/>
      <c r="C101" s="58"/>
      <c r="D101" s="48" t="s">
        <v>53</v>
      </c>
      <c r="E101" s="44"/>
      <c r="F101" s="45"/>
      <c r="G101" s="60">
        <v>105000000</v>
      </c>
      <c r="I101" s="60">
        <v>105000000</v>
      </c>
      <c r="K101" s="61">
        <v>105000000</v>
      </c>
    </row>
    <row r="102" spans="1:11" ht="8.1" customHeight="1" thickTop="1">
      <c r="A102" s="37"/>
      <c r="B102" s="37"/>
      <c r="C102" s="37"/>
      <c r="D102" s="37"/>
      <c r="E102" s="44"/>
      <c r="F102" s="45"/>
      <c r="G102" s="23"/>
      <c r="I102" s="23"/>
    </row>
    <row r="103" spans="1:11" ht="21.75" customHeight="1">
      <c r="A103" s="51"/>
      <c r="B103" s="51" t="s">
        <v>54</v>
      </c>
      <c r="C103" s="51"/>
      <c r="D103" s="51"/>
      <c r="E103" s="37"/>
      <c r="F103" s="45"/>
      <c r="G103" s="23"/>
      <c r="I103" s="23"/>
    </row>
    <row r="104" spans="1:11" ht="21.75" customHeight="1">
      <c r="A104" s="51"/>
      <c r="B104" s="51"/>
      <c r="C104" s="62" t="s">
        <v>52</v>
      </c>
      <c r="D104" s="62"/>
      <c r="E104" s="37"/>
      <c r="F104" s="45"/>
      <c r="G104" s="23"/>
      <c r="I104" s="23"/>
    </row>
    <row r="105" spans="1:11" ht="21.75" customHeight="1">
      <c r="A105" s="51"/>
      <c r="B105" s="51"/>
      <c r="C105" s="62"/>
      <c r="D105" s="62" t="s">
        <v>55</v>
      </c>
      <c r="E105" s="37"/>
      <c r="F105" s="45"/>
      <c r="G105" s="23">
        <v>105000000</v>
      </c>
      <c r="I105" s="23">
        <v>105000000</v>
      </c>
      <c r="K105" s="5">
        <v>105000000</v>
      </c>
    </row>
    <row r="106" spans="1:11" ht="21.75" customHeight="1">
      <c r="A106" s="51" t="s">
        <v>56</v>
      </c>
      <c r="B106" s="51"/>
      <c r="C106" s="62"/>
      <c r="D106" s="51"/>
      <c r="E106" s="44"/>
      <c r="F106" s="45"/>
      <c r="G106" s="21">
        <v>149885643</v>
      </c>
      <c r="H106" s="22"/>
      <c r="I106" s="21">
        <v>149885643</v>
      </c>
      <c r="J106" s="22"/>
      <c r="K106" s="22">
        <v>149885643</v>
      </c>
    </row>
    <row r="107" spans="1:11" ht="21.75" customHeight="1">
      <c r="A107" s="51" t="s">
        <v>57</v>
      </c>
      <c r="B107" s="51"/>
      <c r="C107" s="37"/>
      <c r="D107" s="37"/>
      <c r="E107" s="44"/>
      <c r="F107" s="45"/>
      <c r="G107" s="23"/>
      <c r="I107" s="23"/>
    </row>
    <row r="108" spans="1:11" ht="21.75" customHeight="1">
      <c r="A108" s="51"/>
      <c r="B108" s="51" t="s">
        <v>58</v>
      </c>
      <c r="C108" s="37"/>
      <c r="D108" s="37"/>
      <c r="E108" s="44"/>
      <c r="F108" s="45"/>
      <c r="G108" s="21">
        <v>10500000</v>
      </c>
      <c r="H108" s="22"/>
      <c r="I108" s="21">
        <v>10500000</v>
      </c>
      <c r="J108" s="22"/>
      <c r="K108" s="22">
        <v>8981750</v>
      </c>
    </row>
    <row r="109" spans="1:11" ht="21.75" customHeight="1">
      <c r="A109" s="51"/>
      <c r="B109" s="51" t="s">
        <v>59</v>
      </c>
      <c r="C109" s="37"/>
      <c r="D109" s="37"/>
      <c r="E109" s="44"/>
      <c r="F109" s="45"/>
      <c r="G109" s="25">
        <f>'Change Equity7'!L26</f>
        <v>47862020</v>
      </c>
      <c r="H109" s="22"/>
      <c r="I109" s="25">
        <f>'Change Equity8'!L24</f>
        <v>47957793</v>
      </c>
      <c r="J109" s="22"/>
      <c r="K109" s="26">
        <v>35833484</v>
      </c>
    </row>
    <row r="110" spans="1:11" ht="8.1" customHeight="1">
      <c r="A110" s="37"/>
      <c r="B110" s="37"/>
      <c r="C110" s="37"/>
      <c r="D110" s="37"/>
      <c r="E110" s="44"/>
      <c r="F110" s="45"/>
      <c r="G110" s="23"/>
      <c r="I110" s="23"/>
    </row>
    <row r="111" spans="1:11" ht="21.75" customHeight="1">
      <c r="A111" s="51" t="s">
        <v>60</v>
      </c>
      <c r="B111" s="51"/>
      <c r="C111" s="37"/>
      <c r="D111" s="37"/>
      <c r="E111" s="44"/>
      <c r="F111" s="45"/>
      <c r="G111" s="21">
        <f>SUM(G105:G109)</f>
        <v>313247663</v>
      </c>
      <c r="I111" s="21">
        <f>SUM(I105:I109)</f>
        <v>313343436</v>
      </c>
      <c r="K111" s="22">
        <f>SUM(K105:K109)</f>
        <v>299700877</v>
      </c>
    </row>
    <row r="112" spans="1:11" ht="21.75" customHeight="1">
      <c r="A112" s="51" t="s">
        <v>61</v>
      </c>
      <c r="B112" s="51"/>
      <c r="C112" s="37"/>
      <c r="D112" s="37"/>
      <c r="E112" s="44"/>
      <c r="F112" s="45"/>
      <c r="G112" s="25">
        <v>200</v>
      </c>
      <c r="I112" s="25">
        <v>0</v>
      </c>
      <c r="K112" s="26">
        <v>0</v>
      </c>
    </row>
    <row r="113" spans="1:11" ht="8.1" customHeight="1">
      <c r="A113" s="37"/>
      <c r="B113" s="37"/>
      <c r="C113" s="37"/>
      <c r="D113" s="37"/>
      <c r="E113" s="44"/>
      <c r="F113" s="45"/>
      <c r="G113" s="23"/>
      <c r="I113" s="23"/>
    </row>
    <row r="114" spans="1:11" ht="21.75" customHeight="1">
      <c r="A114" s="2" t="s">
        <v>62</v>
      </c>
      <c r="B114" s="51"/>
      <c r="C114" s="37"/>
      <c r="D114" s="37"/>
      <c r="E114" s="44"/>
      <c r="F114" s="45"/>
      <c r="G114" s="25">
        <f>SUM(G111:G112)</f>
        <v>313247863</v>
      </c>
      <c r="I114" s="25">
        <f>SUM(I111:I112)</f>
        <v>313343436</v>
      </c>
      <c r="K114" s="26">
        <f>SUM(K111:K112)</f>
        <v>299700877</v>
      </c>
    </row>
    <row r="115" spans="1:11" ht="8.1" customHeight="1">
      <c r="A115" s="39"/>
      <c r="B115" s="37"/>
      <c r="C115" s="37"/>
      <c r="D115" s="37"/>
      <c r="E115" s="44"/>
      <c r="F115" s="45"/>
      <c r="G115" s="21"/>
      <c r="I115" s="21"/>
      <c r="K115" s="22"/>
    </row>
    <row r="116" spans="1:11" ht="21.75" customHeight="1" thickBot="1">
      <c r="A116" s="2" t="s">
        <v>63</v>
      </c>
      <c r="B116" s="37"/>
      <c r="C116" s="37"/>
      <c r="D116" s="37"/>
      <c r="E116" s="44"/>
      <c r="F116" s="45"/>
      <c r="G116" s="60">
        <f>+G114+G75</f>
        <v>417743885</v>
      </c>
      <c r="I116" s="60">
        <f>+I114+I75</f>
        <v>417821375</v>
      </c>
      <c r="K116" s="61">
        <f>+K114+K75</f>
        <v>366892355</v>
      </c>
    </row>
    <row r="117" spans="1:11" ht="21.75" customHeight="1" thickTop="1">
      <c r="A117" s="51"/>
      <c r="B117" s="51"/>
      <c r="C117" s="37"/>
      <c r="D117" s="37"/>
      <c r="E117" s="44"/>
      <c r="F117" s="45"/>
      <c r="G117" s="63"/>
      <c r="H117" s="22"/>
      <c r="I117" s="63"/>
      <c r="J117" s="22"/>
      <c r="K117" s="63"/>
    </row>
    <row r="118" spans="1:11" ht="21.75" customHeight="1">
      <c r="A118" s="51"/>
      <c r="B118" s="51"/>
      <c r="C118" s="37"/>
      <c r="D118" s="37"/>
      <c r="E118" s="44"/>
      <c r="F118" s="45"/>
      <c r="G118" s="22"/>
      <c r="H118" s="22"/>
      <c r="I118" s="22"/>
      <c r="J118" s="22"/>
      <c r="K118" s="22"/>
    </row>
    <row r="119" spans="1:11" ht="21.75" customHeight="1">
      <c r="A119" s="51"/>
      <c r="B119" s="51"/>
      <c r="C119" s="37"/>
      <c r="D119" s="37"/>
      <c r="E119" s="44"/>
      <c r="F119" s="45"/>
      <c r="G119" s="22"/>
      <c r="H119" s="22"/>
      <c r="I119" s="22"/>
      <c r="J119" s="22"/>
      <c r="K119" s="22"/>
    </row>
    <row r="120" spans="1:11" ht="21.75" customHeight="1">
      <c r="A120" s="51"/>
      <c r="B120" s="51"/>
      <c r="C120" s="37"/>
      <c r="D120" s="37"/>
      <c r="E120" s="44"/>
      <c r="F120" s="45"/>
      <c r="G120" s="22"/>
      <c r="H120" s="22"/>
      <c r="I120" s="22"/>
      <c r="J120" s="22"/>
      <c r="K120" s="22"/>
    </row>
    <row r="121" spans="1:11" ht="8.25" customHeight="1">
      <c r="A121" s="51"/>
      <c r="B121" s="51"/>
      <c r="C121" s="37"/>
      <c r="D121" s="37"/>
      <c r="E121" s="44"/>
      <c r="F121" s="45"/>
      <c r="G121" s="22"/>
      <c r="H121" s="22"/>
      <c r="I121" s="22"/>
      <c r="J121" s="22"/>
      <c r="K121" s="22"/>
    </row>
    <row r="122" spans="1:11" s="24" customFormat="1" ht="21.75" customHeight="1">
      <c r="A122" s="24" t="s">
        <v>30</v>
      </c>
    </row>
    <row r="123" spans="1:11" ht="21.75" customHeight="1">
      <c r="A123" s="132"/>
      <c r="B123" s="132"/>
      <c r="C123" s="132"/>
      <c r="D123" s="132"/>
      <c r="E123" s="132"/>
      <c r="F123" s="132"/>
      <c r="G123" s="132"/>
      <c r="H123" s="132"/>
      <c r="I123" s="132"/>
      <c r="J123" s="6"/>
      <c r="K123" s="6"/>
    </row>
    <row r="124" spans="1:11" ht="21.75" customHeight="1">
      <c r="A124" s="13"/>
      <c r="B124" s="13"/>
      <c r="C124" s="13"/>
      <c r="D124" s="13"/>
      <c r="E124" s="13"/>
      <c r="F124" s="13"/>
      <c r="G124" s="32"/>
      <c r="H124" s="32"/>
      <c r="I124" s="32"/>
      <c r="J124" s="32"/>
      <c r="K124" s="32"/>
    </row>
    <row r="125" spans="1:11" ht="21.9" customHeight="1">
      <c r="A125" s="3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5" s="54"/>
      <c r="C125" s="54"/>
      <c r="D125" s="54"/>
      <c r="E125" s="55"/>
      <c r="F125" s="56"/>
      <c r="G125" s="28"/>
      <c r="H125" s="28"/>
      <c r="I125" s="28"/>
      <c r="J125" s="28"/>
      <c r="K125" s="28"/>
    </row>
  </sheetData>
  <mergeCells count="6">
    <mergeCell ref="A123:I123"/>
    <mergeCell ref="I5:K5"/>
    <mergeCell ref="A40:I40"/>
    <mergeCell ref="I48:K48"/>
    <mergeCell ref="A82:I82"/>
    <mergeCell ref="I89:K89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8D52-CCD0-42E2-A799-D96BEC674989}">
  <sheetPr>
    <tabColor rgb="FF7030A0"/>
  </sheetPr>
  <dimension ref="A1:J43"/>
  <sheetViews>
    <sheetView topLeftCell="A22" zoomScale="115" zoomScaleNormal="115" zoomScaleSheetLayoutView="115" workbookViewId="0">
      <selection activeCell="F38" sqref="F38"/>
    </sheetView>
  </sheetViews>
  <sheetFormatPr defaultColWidth="9.09765625" defaultRowHeight="21.75" customHeight="1"/>
  <cols>
    <col min="1" max="2" width="1.59765625" style="6" customWidth="1"/>
    <col min="3" max="3" width="28.8984375" style="6" customWidth="1"/>
    <col min="4" max="4" width="8.69921875" style="3" customWidth="1"/>
    <col min="5" max="5" width="0.8984375" style="4" customWidth="1"/>
    <col min="6" max="6" width="15.59765625" style="5" customWidth="1"/>
    <col min="7" max="7" width="0.8984375" style="5" customWidth="1"/>
    <col min="8" max="8" width="13.69921875" style="5" customWidth="1"/>
    <col min="9" max="9" width="0.8984375" style="5" customWidth="1"/>
    <col min="10" max="10" width="13.69921875" style="5" customWidth="1"/>
    <col min="11" max="16384" width="9.09765625" style="6"/>
  </cols>
  <sheetData>
    <row r="1" spans="1:10" ht="21.75" customHeight="1">
      <c r="A1" s="1" t="s">
        <v>0</v>
      </c>
      <c r="B1" s="7"/>
    </row>
    <row r="2" spans="1:10" ht="21.75" customHeight="1">
      <c r="A2" s="7" t="s">
        <v>64</v>
      </c>
      <c r="B2" s="7"/>
    </row>
    <row r="3" spans="1:10" ht="21.75" customHeight="1">
      <c r="A3" s="8" t="s">
        <v>65</v>
      </c>
      <c r="B3" s="8"/>
      <c r="C3" s="33"/>
      <c r="D3" s="35"/>
      <c r="E3" s="36"/>
      <c r="F3" s="28"/>
      <c r="G3" s="28"/>
      <c r="H3" s="28"/>
      <c r="I3" s="28"/>
      <c r="J3" s="28"/>
    </row>
    <row r="4" spans="1:10" ht="21.75" customHeight="1">
      <c r="A4" s="7"/>
      <c r="F4" s="17"/>
      <c r="H4" s="17"/>
      <c r="J4" s="17"/>
    </row>
    <row r="5" spans="1:10" ht="21.75" customHeight="1">
      <c r="A5" s="7"/>
      <c r="F5" s="11" t="s">
        <v>3</v>
      </c>
      <c r="H5" s="133" t="s">
        <v>4</v>
      </c>
      <c r="I5" s="133"/>
      <c r="J5" s="133"/>
    </row>
    <row r="6" spans="1:10" ht="21.75" customHeight="1">
      <c r="A6" s="7"/>
      <c r="F6" s="12" t="s">
        <v>5</v>
      </c>
      <c r="G6" s="12"/>
      <c r="H6" s="12" t="s">
        <v>5</v>
      </c>
      <c r="I6" s="12"/>
      <c r="J6" s="12" t="s">
        <v>5</v>
      </c>
    </row>
    <row r="7" spans="1:10" ht="21.75" customHeight="1">
      <c r="A7" s="7"/>
      <c r="F7" s="15" t="s">
        <v>7</v>
      </c>
      <c r="H7" s="15" t="s">
        <v>7</v>
      </c>
      <c r="J7" s="15" t="s">
        <v>7</v>
      </c>
    </row>
    <row r="8" spans="1:10" ht="21.75" customHeight="1">
      <c r="A8" s="7"/>
      <c r="E8" s="64"/>
      <c r="F8" s="17" t="s">
        <v>9</v>
      </c>
      <c r="G8" s="17"/>
      <c r="H8" s="17" t="s">
        <v>9</v>
      </c>
      <c r="I8" s="17"/>
      <c r="J8" s="17" t="s">
        <v>10</v>
      </c>
    </row>
    <row r="9" spans="1:10" ht="21.75" customHeight="1">
      <c r="A9" s="7"/>
      <c r="D9" s="18" t="s">
        <v>11</v>
      </c>
      <c r="E9" s="65"/>
      <c r="F9" s="19" t="s">
        <v>12</v>
      </c>
      <c r="G9" s="12"/>
      <c r="H9" s="19" t="s">
        <v>12</v>
      </c>
      <c r="I9" s="12"/>
      <c r="J9" s="19" t="s">
        <v>12</v>
      </c>
    </row>
    <row r="10" spans="1:10" ht="6" customHeight="1">
      <c r="F10" s="23"/>
      <c r="H10" s="23"/>
    </row>
    <row r="11" spans="1:10" ht="21.75" customHeight="1">
      <c r="A11" s="48" t="s">
        <v>66</v>
      </c>
      <c r="B11" s="48"/>
      <c r="C11" s="48"/>
      <c r="F11" s="66">
        <v>43083042</v>
      </c>
      <c r="G11" s="67"/>
      <c r="H11" s="66">
        <v>43083042</v>
      </c>
      <c r="I11" s="67"/>
      <c r="J11" s="67">
        <v>40970187</v>
      </c>
    </row>
    <row r="12" spans="1:10" ht="21.75" customHeight="1">
      <c r="A12" s="48" t="s">
        <v>67</v>
      </c>
      <c r="B12" s="48"/>
      <c r="C12" s="48"/>
      <c r="F12" s="68">
        <v>-31096078</v>
      </c>
      <c r="G12" s="67"/>
      <c r="H12" s="68">
        <v>-31096078</v>
      </c>
      <c r="I12" s="67"/>
      <c r="J12" s="69">
        <v>-23988023</v>
      </c>
    </row>
    <row r="13" spans="1:10" ht="6" customHeight="1">
      <c r="A13" s="134"/>
      <c r="B13" s="134"/>
      <c r="C13" s="134"/>
      <c r="F13" s="70"/>
      <c r="G13" s="71"/>
      <c r="H13" s="70"/>
      <c r="I13" s="71"/>
      <c r="J13" s="71"/>
    </row>
    <row r="14" spans="1:10" ht="21.75" customHeight="1">
      <c r="A14" s="1" t="s">
        <v>68</v>
      </c>
      <c r="B14" s="1"/>
      <c r="C14" s="1"/>
      <c r="D14" s="72"/>
      <c r="F14" s="73">
        <f>SUM(F11:F13)</f>
        <v>11986964</v>
      </c>
      <c r="G14" s="74"/>
      <c r="H14" s="73">
        <f>SUM(H11:H13)</f>
        <v>11986964</v>
      </c>
      <c r="I14" s="74"/>
      <c r="J14" s="74">
        <f>SUM(J11:J13)</f>
        <v>16982164</v>
      </c>
    </row>
    <row r="15" spans="1:10" ht="21.75" customHeight="1">
      <c r="A15" s="48" t="s">
        <v>69</v>
      </c>
      <c r="B15" s="48"/>
      <c r="C15" s="48"/>
      <c r="D15" s="3">
        <v>9</v>
      </c>
      <c r="F15" s="68">
        <v>44452590</v>
      </c>
      <c r="G15" s="67"/>
      <c r="H15" s="68">
        <v>44442320</v>
      </c>
      <c r="I15" s="67"/>
      <c r="J15" s="69">
        <v>774958</v>
      </c>
    </row>
    <row r="16" spans="1:10" ht="6" customHeight="1">
      <c r="A16" s="48"/>
      <c r="B16" s="48"/>
      <c r="C16" s="48"/>
      <c r="F16" s="66"/>
      <c r="G16" s="67"/>
      <c r="H16" s="66"/>
      <c r="I16" s="67"/>
      <c r="J16" s="67"/>
    </row>
    <row r="17" spans="1:10" ht="21.75" customHeight="1">
      <c r="A17" s="1" t="s">
        <v>70</v>
      </c>
      <c r="B17" s="48"/>
      <c r="C17" s="48"/>
      <c r="F17" s="66">
        <f>SUM(F14:F15)</f>
        <v>56439554</v>
      </c>
      <c r="G17" s="67"/>
      <c r="H17" s="66">
        <f>SUM(H14:H15)</f>
        <v>56429284</v>
      </c>
      <c r="I17" s="67"/>
      <c r="J17" s="67">
        <f>SUM(J14:J15)</f>
        <v>17757122</v>
      </c>
    </row>
    <row r="18" spans="1:10" ht="21.75" customHeight="1">
      <c r="A18" s="48" t="s">
        <v>71</v>
      </c>
      <c r="B18" s="48"/>
      <c r="C18" s="48"/>
      <c r="F18" s="66">
        <v>-2560976</v>
      </c>
      <c r="G18" s="67"/>
      <c r="H18" s="66">
        <v>-2560976</v>
      </c>
      <c r="I18" s="67"/>
      <c r="J18" s="67">
        <v>-2392189</v>
      </c>
    </row>
    <row r="19" spans="1:10" ht="21.75" customHeight="1">
      <c r="A19" s="48" t="s">
        <v>72</v>
      </c>
      <c r="B19" s="48"/>
      <c r="C19" s="48"/>
      <c r="F19" s="66">
        <v>-7399630</v>
      </c>
      <c r="G19" s="67"/>
      <c r="H19" s="66">
        <v>-7293587</v>
      </c>
      <c r="I19" s="67"/>
      <c r="J19" s="67">
        <v>-7340955</v>
      </c>
    </row>
    <row r="20" spans="1:10" ht="21.75" customHeight="1">
      <c r="A20" s="48" t="s">
        <v>73</v>
      </c>
      <c r="B20" s="48"/>
      <c r="C20" s="48"/>
      <c r="F20" s="68">
        <v>-352589</v>
      </c>
      <c r="G20" s="67"/>
      <c r="H20" s="68">
        <v>-352589</v>
      </c>
      <c r="I20" s="67"/>
      <c r="J20" s="69">
        <v>-419036</v>
      </c>
    </row>
    <row r="21" spans="1:10" ht="6" customHeight="1">
      <c r="A21" s="134"/>
      <c r="B21" s="134"/>
      <c r="C21" s="134"/>
      <c r="D21" s="72"/>
      <c r="F21" s="70"/>
      <c r="G21" s="71"/>
      <c r="H21" s="70"/>
      <c r="I21" s="71"/>
      <c r="J21" s="71"/>
    </row>
    <row r="22" spans="1:10" ht="21.75" customHeight="1">
      <c r="A22" s="1" t="s">
        <v>74</v>
      </c>
      <c r="B22" s="1"/>
      <c r="C22" s="1"/>
      <c r="D22" s="72"/>
      <c r="F22" s="66">
        <f>SUM(F17:F21)</f>
        <v>46126359</v>
      </c>
      <c r="G22" s="74"/>
      <c r="H22" s="66">
        <f>SUM(H17:H21)</f>
        <v>46222132</v>
      </c>
      <c r="I22" s="74"/>
      <c r="J22" s="67">
        <f>SUM(J17:J21)</f>
        <v>7604942</v>
      </c>
    </row>
    <row r="23" spans="1:10" ht="21.75" customHeight="1">
      <c r="A23" s="48" t="s">
        <v>75</v>
      </c>
      <c r="B23" s="48"/>
      <c r="C23" s="48"/>
      <c r="F23" s="131">
        <v>-9136161</v>
      </c>
      <c r="G23" s="130"/>
      <c r="H23" s="131">
        <v>-9136161</v>
      </c>
      <c r="I23" s="67"/>
      <c r="J23" s="69">
        <v>-1368430</v>
      </c>
    </row>
    <row r="24" spans="1:10" ht="6" customHeight="1">
      <c r="A24" s="134"/>
      <c r="B24" s="134"/>
      <c r="D24" s="72"/>
      <c r="F24" s="70"/>
      <c r="G24" s="71"/>
      <c r="H24" s="70"/>
      <c r="I24" s="71"/>
      <c r="J24" s="71"/>
    </row>
    <row r="25" spans="1:10" ht="21.75" customHeight="1">
      <c r="A25" s="48" t="s">
        <v>76</v>
      </c>
      <c r="B25" s="1"/>
      <c r="C25" s="1"/>
      <c r="D25" s="72"/>
      <c r="F25" s="68">
        <f>SUM(F22:F24)</f>
        <v>36990198</v>
      </c>
      <c r="G25" s="74"/>
      <c r="H25" s="68">
        <f>SUM(H22:H24)</f>
        <v>37085971</v>
      </c>
      <c r="I25" s="74"/>
      <c r="J25" s="69">
        <f>SUM(J22:J24)</f>
        <v>6236512</v>
      </c>
    </row>
    <row r="26" spans="1:10" ht="21.75" customHeight="1">
      <c r="A26" s="48"/>
      <c r="B26" s="1"/>
      <c r="C26" s="1"/>
      <c r="D26" s="72"/>
      <c r="F26" s="66"/>
      <c r="G26" s="74"/>
      <c r="H26" s="66"/>
      <c r="I26" s="74"/>
      <c r="J26" s="67"/>
    </row>
    <row r="27" spans="1:10" ht="21.75" customHeight="1">
      <c r="A27" s="1" t="s">
        <v>77</v>
      </c>
      <c r="B27" s="1"/>
      <c r="C27" s="1"/>
      <c r="D27" s="72"/>
      <c r="F27" s="68">
        <v>0</v>
      </c>
      <c r="G27" s="74"/>
      <c r="H27" s="68">
        <v>0</v>
      </c>
      <c r="I27" s="74"/>
      <c r="J27" s="69">
        <v>0</v>
      </c>
    </row>
    <row r="28" spans="1:10" ht="6" customHeight="1">
      <c r="A28" s="48"/>
      <c r="B28" s="1"/>
      <c r="C28" s="1"/>
      <c r="D28" s="72"/>
      <c r="F28" s="66"/>
      <c r="G28" s="74"/>
      <c r="H28" s="66"/>
      <c r="I28" s="74"/>
      <c r="J28" s="67"/>
    </row>
    <row r="29" spans="1:10" ht="21.75" customHeight="1">
      <c r="A29" s="7" t="s">
        <v>78</v>
      </c>
      <c r="D29" s="72"/>
      <c r="F29" s="68">
        <f>SUM(F27)</f>
        <v>0</v>
      </c>
      <c r="G29" s="74"/>
      <c r="H29" s="68">
        <f>SUM(H27)</f>
        <v>0</v>
      </c>
      <c r="I29" s="74"/>
      <c r="J29" s="69">
        <f>SUM(J27)</f>
        <v>0</v>
      </c>
    </row>
    <row r="30" spans="1:10" ht="6" customHeight="1">
      <c r="A30" s="134"/>
      <c r="B30" s="134"/>
      <c r="D30" s="72"/>
      <c r="F30" s="70"/>
      <c r="G30" s="71"/>
      <c r="H30" s="70"/>
      <c r="I30" s="71"/>
      <c r="J30" s="71"/>
    </row>
    <row r="31" spans="1:10" ht="21.75" customHeight="1" thickBot="1">
      <c r="A31" s="48" t="s">
        <v>79</v>
      </c>
      <c r="B31" s="1"/>
      <c r="C31" s="1"/>
      <c r="D31" s="72"/>
      <c r="F31" s="75">
        <f>F25+F29</f>
        <v>36990198</v>
      </c>
      <c r="G31" s="74"/>
      <c r="H31" s="75">
        <f>H25+H29</f>
        <v>37085971</v>
      </c>
      <c r="I31" s="74"/>
      <c r="J31" s="76">
        <f>J25+J29</f>
        <v>6236512</v>
      </c>
    </row>
    <row r="32" spans="1:10" ht="21.75" customHeight="1" thickTop="1">
      <c r="A32" s="48"/>
      <c r="B32" s="1"/>
      <c r="C32" s="1"/>
      <c r="D32" s="72"/>
      <c r="F32" s="66"/>
      <c r="G32" s="74"/>
      <c r="H32" s="66"/>
      <c r="I32" s="74"/>
      <c r="J32" s="67"/>
    </row>
    <row r="33" spans="1:10" ht="21.75" customHeight="1">
      <c r="A33" s="7" t="s">
        <v>80</v>
      </c>
      <c r="B33" s="48"/>
      <c r="C33" s="1"/>
      <c r="F33" s="66"/>
      <c r="G33" s="71"/>
      <c r="H33" s="66"/>
      <c r="I33" s="71"/>
      <c r="J33" s="67"/>
    </row>
    <row r="34" spans="1:10" ht="6" customHeight="1">
      <c r="B34" s="1"/>
      <c r="C34" s="1"/>
      <c r="F34" s="70"/>
      <c r="G34" s="71"/>
      <c r="H34" s="70"/>
      <c r="I34" s="71"/>
      <c r="J34" s="71"/>
    </row>
    <row r="35" spans="1:10" ht="21.75" customHeight="1">
      <c r="A35" s="6" t="s">
        <v>81</v>
      </c>
      <c r="F35" s="77">
        <v>0.18</v>
      </c>
      <c r="G35" s="67"/>
      <c r="H35" s="77">
        <v>0.18</v>
      </c>
      <c r="I35" s="67"/>
      <c r="J35" s="78">
        <v>0.04</v>
      </c>
    </row>
    <row r="36" spans="1:10" ht="21.75" customHeight="1">
      <c r="A36" s="1"/>
      <c r="B36" s="1"/>
      <c r="C36" s="1"/>
      <c r="F36" s="74"/>
      <c r="G36" s="74"/>
      <c r="H36" s="74"/>
      <c r="I36" s="74"/>
      <c r="J36" s="74"/>
    </row>
    <row r="37" spans="1:10" ht="21.75" customHeight="1">
      <c r="A37" s="1"/>
      <c r="B37" s="1"/>
      <c r="C37" s="1"/>
      <c r="F37" s="74"/>
      <c r="G37" s="74"/>
      <c r="H37" s="74"/>
      <c r="I37" s="74"/>
      <c r="J37" s="74"/>
    </row>
    <row r="38" spans="1:10" ht="21.75" customHeight="1">
      <c r="A38" s="1"/>
      <c r="B38" s="1"/>
      <c r="C38" s="1"/>
      <c r="F38" s="74"/>
      <c r="G38" s="74"/>
      <c r="H38" s="74"/>
      <c r="I38" s="74"/>
      <c r="J38" s="74"/>
    </row>
    <row r="39" spans="1:10" ht="21.75" customHeight="1">
      <c r="A39" s="1"/>
      <c r="B39" s="1"/>
      <c r="C39" s="1"/>
      <c r="F39" s="74"/>
      <c r="G39" s="74"/>
      <c r="H39" s="74"/>
      <c r="I39" s="74"/>
      <c r="J39" s="74"/>
    </row>
    <row r="40" spans="1:10" ht="21.75" customHeight="1">
      <c r="A40" s="1"/>
      <c r="B40" s="1"/>
      <c r="C40" s="1"/>
      <c r="F40" s="74"/>
      <c r="G40" s="74"/>
      <c r="H40" s="74"/>
      <c r="I40" s="74"/>
      <c r="J40" s="74"/>
    </row>
    <row r="41" spans="1:10" ht="21.75" customHeight="1">
      <c r="A41" s="1"/>
      <c r="B41" s="1"/>
      <c r="C41" s="1"/>
      <c r="F41" s="74"/>
      <c r="G41" s="74"/>
      <c r="H41" s="74"/>
      <c r="I41" s="74"/>
      <c r="J41" s="74"/>
    </row>
    <row r="42" spans="1:10" ht="6.75" customHeight="1">
      <c r="A42" s="1"/>
      <c r="B42" s="1"/>
      <c r="C42" s="1"/>
      <c r="F42" s="74"/>
      <c r="G42" s="74"/>
      <c r="H42" s="74"/>
      <c r="I42" s="74"/>
      <c r="J42" s="74"/>
    </row>
    <row r="43" spans="1:10" ht="21.9" customHeight="1">
      <c r="A43" s="79" t="str">
        <f>'BS2-4'!A125</f>
        <v>หมายเหตุประกอบข้อมูลทางการเงินเป็นส่วนหนึ่งของข้อมูลทางการเงินระหว่างกาลนี้</v>
      </c>
      <c r="B43" s="80"/>
      <c r="C43" s="80"/>
      <c r="D43" s="35"/>
      <c r="E43" s="36"/>
      <c r="F43" s="69"/>
      <c r="G43" s="28"/>
      <c r="H43" s="69"/>
      <c r="I43" s="28"/>
      <c r="J43" s="69"/>
    </row>
  </sheetData>
  <mergeCells count="5">
    <mergeCell ref="H5:J5"/>
    <mergeCell ref="A13:C13"/>
    <mergeCell ref="A21:C21"/>
    <mergeCell ref="A24:B24"/>
    <mergeCell ref="A30:B30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E8FB-DAB2-4896-8F89-7BCB886574A3}">
  <sheetPr>
    <tabColor rgb="FF7030A0"/>
  </sheetPr>
  <dimension ref="A1:J43"/>
  <sheetViews>
    <sheetView topLeftCell="A16" zoomScaleNormal="100" zoomScaleSheetLayoutView="115" workbookViewId="0">
      <selection activeCell="F23" sqref="F23:H23"/>
    </sheetView>
  </sheetViews>
  <sheetFormatPr defaultColWidth="9.09765625" defaultRowHeight="21.75" customHeight="1"/>
  <cols>
    <col min="1" max="2" width="1.59765625" style="6" customWidth="1"/>
    <col min="3" max="3" width="28" style="6" customWidth="1"/>
    <col min="4" max="4" width="8.69921875" style="3" customWidth="1"/>
    <col min="5" max="5" width="0.8984375" style="4" customWidth="1"/>
    <col min="6" max="6" width="16.3984375" style="5" customWidth="1"/>
    <col min="7" max="7" width="0.8984375" style="5" customWidth="1"/>
    <col min="8" max="8" width="13.69921875" style="5" customWidth="1"/>
    <col min="9" max="9" width="0.8984375" style="5" customWidth="1"/>
    <col min="10" max="10" width="13.69921875" style="5" customWidth="1"/>
    <col min="11" max="16384" width="9.09765625" style="6"/>
  </cols>
  <sheetData>
    <row r="1" spans="1:10" ht="21.75" customHeight="1">
      <c r="A1" s="1" t="s">
        <v>0</v>
      </c>
      <c r="B1" s="7"/>
    </row>
    <row r="2" spans="1:10" ht="21.75" customHeight="1">
      <c r="A2" s="7" t="s">
        <v>64</v>
      </c>
      <c r="B2" s="7"/>
    </row>
    <row r="3" spans="1:10" ht="21.75" customHeight="1">
      <c r="A3" s="8" t="s">
        <v>82</v>
      </c>
      <c r="B3" s="8"/>
      <c r="C3" s="33"/>
      <c r="D3" s="35"/>
      <c r="E3" s="36"/>
      <c r="F3" s="28"/>
      <c r="G3" s="28"/>
      <c r="H3" s="28"/>
      <c r="I3" s="28"/>
      <c r="J3" s="28"/>
    </row>
    <row r="4" spans="1:10" ht="21.75" customHeight="1">
      <c r="A4" s="7"/>
      <c r="F4" s="17"/>
      <c r="H4" s="17"/>
      <c r="J4" s="17"/>
    </row>
    <row r="5" spans="1:10" ht="21.75" customHeight="1">
      <c r="A5" s="7"/>
      <c r="F5" s="11" t="s">
        <v>3</v>
      </c>
      <c r="H5" s="133" t="s">
        <v>4</v>
      </c>
      <c r="I5" s="133"/>
      <c r="J5" s="133"/>
    </row>
    <row r="6" spans="1:10" ht="21.75" customHeight="1">
      <c r="A6" s="7"/>
      <c r="F6" s="12" t="s">
        <v>5</v>
      </c>
      <c r="G6" s="12"/>
      <c r="H6" s="12" t="s">
        <v>5</v>
      </c>
      <c r="I6" s="12"/>
      <c r="J6" s="12" t="s">
        <v>5</v>
      </c>
    </row>
    <row r="7" spans="1:10" ht="21.75" customHeight="1">
      <c r="A7" s="7"/>
      <c r="F7" s="15" t="s">
        <v>7</v>
      </c>
      <c r="H7" s="15" t="s">
        <v>7</v>
      </c>
      <c r="J7" s="15" t="s">
        <v>7</v>
      </c>
    </row>
    <row r="8" spans="1:10" ht="21.75" customHeight="1">
      <c r="A8" s="7"/>
      <c r="E8" s="64"/>
      <c r="F8" s="17" t="s">
        <v>9</v>
      </c>
      <c r="G8" s="17"/>
      <c r="H8" s="17" t="s">
        <v>9</v>
      </c>
      <c r="I8" s="17"/>
      <c r="J8" s="17" t="s">
        <v>10</v>
      </c>
    </row>
    <row r="9" spans="1:10" ht="21.75" customHeight="1">
      <c r="A9" s="7"/>
      <c r="D9" s="81" t="s">
        <v>11</v>
      </c>
      <c r="E9" s="65"/>
      <c r="F9" s="19" t="s">
        <v>12</v>
      </c>
      <c r="G9" s="12"/>
      <c r="H9" s="19" t="s">
        <v>12</v>
      </c>
      <c r="I9" s="12"/>
      <c r="J9" s="19" t="s">
        <v>12</v>
      </c>
    </row>
    <row r="10" spans="1:10" ht="6" customHeight="1">
      <c r="D10" s="72"/>
      <c r="F10" s="23"/>
      <c r="H10" s="23"/>
    </row>
    <row r="11" spans="1:10" ht="21.75" customHeight="1">
      <c r="A11" s="48" t="s">
        <v>66</v>
      </c>
      <c r="B11" s="48"/>
      <c r="C11" s="48"/>
      <c r="F11" s="66">
        <v>135554472</v>
      </c>
      <c r="G11" s="67"/>
      <c r="H11" s="66">
        <v>135554472</v>
      </c>
      <c r="I11" s="67"/>
      <c r="J11" s="67">
        <v>133279495</v>
      </c>
    </row>
    <row r="12" spans="1:10" ht="21.75" customHeight="1">
      <c r="A12" s="48" t="s">
        <v>67</v>
      </c>
      <c r="B12" s="48"/>
      <c r="C12" s="48"/>
      <c r="F12" s="68">
        <v>-88452817</v>
      </c>
      <c r="G12" s="67"/>
      <c r="H12" s="68">
        <v>-88452817</v>
      </c>
      <c r="I12" s="67"/>
      <c r="J12" s="69">
        <v>-79716340</v>
      </c>
    </row>
    <row r="13" spans="1:10" ht="6" customHeight="1">
      <c r="A13" s="134"/>
      <c r="B13" s="134"/>
      <c r="C13" s="134"/>
      <c r="F13" s="70"/>
      <c r="G13" s="71"/>
      <c r="H13" s="70"/>
      <c r="I13" s="71"/>
      <c r="J13" s="71"/>
    </row>
    <row r="14" spans="1:10" ht="21.75" customHeight="1">
      <c r="A14" s="1" t="s">
        <v>68</v>
      </c>
      <c r="B14" s="1"/>
      <c r="C14" s="1"/>
      <c r="D14" s="72"/>
      <c r="F14" s="73">
        <f>SUM(F11:F13)</f>
        <v>47101655</v>
      </c>
      <c r="G14" s="74"/>
      <c r="H14" s="73">
        <f>SUM(H11:H13)</f>
        <v>47101655</v>
      </c>
      <c r="I14" s="74"/>
      <c r="J14" s="74">
        <f>SUM(J11:J13)</f>
        <v>53563155</v>
      </c>
    </row>
    <row r="15" spans="1:10" ht="21.75" customHeight="1">
      <c r="A15" s="48" t="s">
        <v>69</v>
      </c>
      <c r="B15" s="48"/>
      <c r="C15" s="48"/>
      <c r="D15" s="3">
        <v>9</v>
      </c>
      <c r="F15" s="68">
        <v>44639577</v>
      </c>
      <c r="G15" s="67"/>
      <c r="H15" s="68">
        <v>44629307</v>
      </c>
      <c r="I15" s="67"/>
      <c r="J15" s="69">
        <v>927025</v>
      </c>
    </row>
    <row r="16" spans="1:10" ht="6" customHeight="1">
      <c r="A16" s="48"/>
      <c r="B16" s="48"/>
      <c r="C16" s="48"/>
      <c r="F16" s="66"/>
      <c r="G16" s="67"/>
      <c r="H16" s="66"/>
      <c r="I16" s="67"/>
      <c r="J16" s="67"/>
    </row>
    <row r="17" spans="1:10" ht="21.75" customHeight="1">
      <c r="A17" s="1" t="s">
        <v>70</v>
      </c>
      <c r="B17" s="48"/>
      <c r="C17" s="48"/>
      <c r="F17" s="66">
        <f>SUM(F14:F15)</f>
        <v>91741232</v>
      </c>
      <c r="G17" s="67"/>
      <c r="H17" s="66">
        <f>SUM(H14:H15)</f>
        <v>91730962</v>
      </c>
      <c r="I17" s="67"/>
      <c r="J17" s="67">
        <f>SUM(J14:J15)</f>
        <v>54490180</v>
      </c>
    </row>
    <row r="18" spans="1:10" ht="21.75" customHeight="1">
      <c r="A18" s="48" t="s">
        <v>71</v>
      </c>
      <c r="B18" s="48"/>
      <c r="C18" s="48"/>
      <c r="F18" s="66">
        <v>-7528937</v>
      </c>
      <c r="G18" s="67"/>
      <c r="H18" s="66">
        <v>-7528937</v>
      </c>
      <c r="I18" s="67"/>
      <c r="J18" s="67">
        <v>-8044653</v>
      </c>
    </row>
    <row r="19" spans="1:10" ht="21.75" customHeight="1">
      <c r="A19" s="48" t="s">
        <v>72</v>
      </c>
      <c r="B19" s="48"/>
      <c r="C19" s="48"/>
      <c r="F19" s="66">
        <v>-21163987</v>
      </c>
      <c r="G19" s="67"/>
      <c r="H19" s="66">
        <v>-21057944</v>
      </c>
      <c r="I19" s="67"/>
      <c r="J19" s="67">
        <v>-17394904</v>
      </c>
    </row>
    <row r="20" spans="1:10" ht="21.75" customHeight="1">
      <c r="A20" s="48" t="s">
        <v>73</v>
      </c>
      <c r="B20" s="48"/>
      <c r="C20" s="48"/>
      <c r="F20" s="68">
        <v>-1112962</v>
      </c>
      <c r="G20" s="67"/>
      <c r="H20" s="68">
        <v>-1112962</v>
      </c>
      <c r="I20" s="67"/>
      <c r="J20" s="69">
        <v>-1476845</v>
      </c>
    </row>
    <row r="21" spans="1:10" ht="6" customHeight="1">
      <c r="A21" s="134"/>
      <c r="B21" s="134"/>
      <c r="C21" s="134"/>
      <c r="D21" s="72"/>
      <c r="F21" s="70"/>
      <c r="G21" s="71"/>
      <c r="H21" s="70"/>
      <c r="I21" s="71"/>
      <c r="J21" s="71"/>
    </row>
    <row r="22" spans="1:10" ht="21.75" customHeight="1">
      <c r="A22" s="1" t="s">
        <v>74</v>
      </c>
      <c r="B22" s="1"/>
      <c r="C22" s="1"/>
      <c r="D22" s="72"/>
      <c r="F22" s="73">
        <f>SUM(F17:F21)</f>
        <v>61935346</v>
      </c>
      <c r="G22" s="74"/>
      <c r="H22" s="73">
        <f>SUM(H17:H21)</f>
        <v>62031119</v>
      </c>
      <c r="I22" s="74"/>
      <c r="J22" s="74">
        <f>SUM(J17:J21)</f>
        <v>27573778</v>
      </c>
    </row>
    <row r="23" spans="1:10" ht="21.75" customHeight="1">
      <c r="A23" s="48" t="s">
        <v>75</v>
      </c>
      <c r="B23" s="48"/>
      <c r="C23" s="48"/>
      <c r="D23" s="3">
        <v>14</v>
      </c>
      <c r="F23" s="131">
        <v>-12688560</v>
      </c>
      <c r="G23" s="130"/>
      <c r="H23" s="131">
        <v>-12688560</v>
      </c>
      <c r="I23" s="67"/>
      <c r="J23" s="69">
        <v>-5547272</v>
      </c>
    </row>
    <row r="24" spans="1:10" ht="6" customHeight="1">
      <c r="A24" s="134"/>
      <c r="B24" s="134"/>
      <c r="D24" s="72"/>
      <c r="F24" s="70"/>
      <c r="G24" s="71"/>
      <c r="H24" s="70"/>
      <c r="I24" s="71"/>
      <c r="J24" s="71"/>
    </row>
    <row r="25" spans="1:10" ht="21.75" customHeight="1">
      <c r="A25" s="48" t="s">
        <v>76</v>
      </c>
      <c r="B25" s="1"/>
      <c r="C25" s="1"/>
      <c r="D25" s="72"/>
      <c r="F25" s="82">
        <f>SUM(F22:F24)</f>
        <v>49246786</v>
      </c>
      <c r="G25" s="74"/>
      <c r="H25" s="82">
        <f>SUM(H22:H24)</f>
        <v>49342559</v>
      </c>
      <c r="I25" s="74"/>
      <c r="J25" s="83">
        <f>SUM(J22:J24)</f>
        <v>22026506</v>
      </c>
    </row>
    <row r="26" spans="1:10" ht="21.75" customHeight="1">
      <c r="A26" s="48"/>
      <c r="B26" s="1"/>
      <c r="C26" s="1"/>
      <c r="D26" s="72"/>
      <c r="F26" s="66"/>
      <c r="G26" s="74"/>
      <c r="H26" s="66"/>
      <c r="I26" s="74"/>
      <c r="J26" s="67"/>
    </row>
    <row r="27" spans="1:10" ht="21.75" customHeight="1">
      <c r="A27" s="1" t="s">
        <v>77</v>
      </c>
      <c r="B27" s="1"/>
      <c r="C27" s="1"/>
      <c r="D27" s="72"/>
      <c r="F27" s="68">
        <v>0</v>
      </c>
      <c r="G27" s="74"/>
      <c r="H27" s="68">
        <v>0</v>
      </c>
      <c r="I27" s="74"/>
      <c r="J27" s="69">
        <v>0</v>
      </c>
    </row>
    <row r="28" spans="1:10" ht="6" customHeight="1">
      <c r="A28" s="48"/>
      <c r="B28" s="1"/>
      <c r="C28" s="1"/>
      <c r="D28" s="72"/>
      <c r="F28" s="66"/>
      <c r="G28" s="74"/>
      <c r="H28" s="66"/>
      <c r="I28" s="74"/>
      <c r="J28" s="67"/>
    </row>
    <row r="29" spans="1:10" ht="21.75" customHeight="1">
      <c r="A29" s="7" t="s">
        <v>78</v>
      </c>
      <c r="D29" s="72"/>
      <c r="F29" s="68">
        <f>SUM(F27)</f>
        <v>0</v>
      </c>
      <c r="G29" s="74"/>
      <c r="H29" s="68">
        <f>SUM(H27)</f>
        <v>0</v>
      </c>
      <c r="I29" s="74"/>
      <c r="J29" s="69">
        <f>SUM(J27)</f>
        <v>0</v>
      </c>
    </row>
    <row r="30" spans="1:10" ht="6" customHeight="1">
      <c r="A30" s="134"/>
      <c r="B30" s="134"/>
      <c r="D30" s="72"/>
      <c r="F30" s="70"/>
      <c r="G30" s="71"/>
      <c r="H30" s="70"/>
      <c r="I30" s="71"/>
      <c r="J30" s="71"/>
    </row>
    <row r="31" spans="1:10" ht="21.75" customHeight="1" thickBot="1">
      <c r="A31" s="48" t="s">
        <v>79</v>
      </c>
      <c r="B31" s="1"/>
      <c r="C31" s="1"/>
      <c r="D31" s="72"/>
      <c r="F31" s="75">
        <f>F25+F29</f>
        <v>49246786</v>
      </c>
      <c r="G31" s="74"/>
      <c r="H31" s="75">
        <f>H25+H29</f>
        <v>49342559</v>
      </c>
      <c r="I31" s="74"/>
      <c r="J31" s="76">
        <f>J25+J29</f>
        <v>22026506</v>
      </c>
    </row>
    <row r="32" spans="1:10" ht="21.75" customHeight="1" thickTop="1">
      <c r="A32" s="48"/>
      <c r="B32" s="1"/>
      <c r="C32" s="1"/>
      <c r="D32" s="72"/>
      <c r="F32" s="66"/>
      <c r="G32" s="74"/>
      <c r="H32" s="66"/>
      <c r="I32" s="74"/>
      <c r="J32" s="67"/>
    </row>
    <row r="33" spans="1:10" ht="21.75" customHeight="1">
      <c r="A33" s="7" t="s">
        <v>80</v>
      </c>
      <c r="B33" s="48"/>
      <c r="C33" s="1"/>
      <c r="F33" s="66"/>
      <c r="G33" s="71"/>
      <c r="H33" s="66"/>
      <c r="I33" s="71"/>
      <c r="J33" s="67"/>
    </row>
    <row r="34" spans="1:10" ht="6" customHeight="1">
      <c r="B34" s="1"/>
      <c r="C34" s="1"/>
      <c r="F34" s="70"/>
      <c r="G34" s="71"/>
      <c r="H34" s="70"/>
      <c r="I34" s="71"/>
      <c r="J34" s="71"/>
    </row>
    <row r="35" spans="1:10" ht="21.75" customHeight="1">
      <c r="A35" s="6" t="s">
        <v>81</v>
      </c>
      <c r="F35" s="77">
        <v>0.23</v>
      </c>
      <c r="G35" s="67"/>
      <c r="H35" s="77">
        <v>0.23</v>
      </c>
      <c r="I35" s="67"/>
      <c r="J35" s="78">
        <v>0.14000000000000001</v>
      </c>
    </row>
    <row r="36" spans="1:10" ht="21.75" customHeight="1">
      <c r="A36" s="1"/>
      <c r="B36" s="1"/>
      <c r="C36" s="1"/>
      <c r="F36" s="74"/>
      <c r="G36" s="74"/>
      <c r="H36" s="74"/>
      <c r="I36" s="74"/>
      <c r="J36" s="74"/>
    </row>
    <row r="37" spans="1:10" ht="21.75" customHeight="1">
      <c r="A37" s="1"/>
      <c r="B37" s="1"/>
      <c r="C37" s="1"/>
      <c r="F37" s="84"/>
      <c r="G37" s="74"/>
      <c r="H37" s="85"/>
      <c r="I37" s="74"/>
      <c r="J37" s="85"/>
    </row>
    <row r="38" spans="1:10" ht="21.75" customHeight="1">
      <c r="A38" s="1"/>
      <c r="B38" s="1"/>
      <c r="C38" s="1"/>
      <c r="F38" s="84"/>
      <c r="G38" s="74"/>
      <c r="H38" s="84"/>
      <c r="I38" s="74"/>
      <c r="J38" s="74"/>
    </row>
    <row r="39" spans="1:10" ht="21.75" customHeight="1">
      <c r="A39" s="1"/>
      <c r="B39" s="1"/>
      <c r="C39" s="1"/>
      <c r="F39" s="74"/>
      <c r="G39" s="74"/>
      <c r="H39" s="74"/>
      <c r="I39" s="74"/>
      <c r="J39" s="74"/>
    </row>
    <row r="40" spans="1:10" ht="21.75" customHeight="1">
      <c r="A40" s="1"/>
      <c r="B40" s="1"/>
      <c r="C40" s="1"/>
      <c r="F40" s="74"/>
      <c r="G40" s="74"/>
      <c r="H40" s="74"/>
      <c r="I40" s="74"/>
      <c r="J40" s="74"/>
    </row>
    <row r="41" spans="1:10" ht="21.75" customHeight="1">
      <c r="A41" s="29"/>
      <c r="B41" s="29"/>
      <c r="C41" s="29"/>
      <c r="F41" s="67"/>
      <c r="H41" s="67"/>
      <c r="J41" s="67"/>
    </row>
    <row r="42" spans="1:10" ht="6.75" customHeight="1">
      <c r="A42" s="29"/>
      <c r="B42" s="29"/>
      <c r="C42" s="29"/>
      <c r="F42" s="67"/>
      <c r="H42" s="67"/>
      <c r="J42" s="67"/>
    </row>
    <row r="43" spans="1:10" ht="21.9" customHeight="1">
      <c r="A43" s="79" t="str">
        <f>'PL5'!A43</f>
        <v>หมายเหตุประกอบข้อมูลทางการเงินเป็นส่วนหนึ่งของข้อมูลทางการเงินระหว่างกาลนี้</v>
      </c>
      <c r="B43" s="80"/>
      <c r="C43" s="80"/>
      <c r="D43" s="35"/>
      <c r="E43" s="36"/>
      <c r="F43" s="69"/>
      <c r="G43" s="28"/>
      <c r="H43" s="69"/>
      <c r="I43" s="28"/>
      <c r="J43" s="69"/>
    </row>
  </sheetData>
  <mergeCells count="5">
    <mergeCell ref="H5:J5"/>
    <mergeCell ref="A13:C13"/>
    <mergeCell ref="A21:C21"/>
    <mergeCell ref="A24:B24"/>
    <mergeCell ref="A30:B30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0C4D-0D93-491D-8369-0F31A269A36E}">
  <sheetPr>
    <tabColor rgb="FF7030A0"/>
  </sheetPr>
  <dimension ref="A1:R28"/>
  <sheetViews>
    <sheetView topLeftCell="A10" zoomScaleNormal="100" zoomScaleSheetLayoutView="100" workbookViewId="0">
      <selection activeCell="L24" sqref="L24"/>
    </sheetView>
  </sheetViews>
  <sheetFormatPr defaultColWidth="9.09765625" defaultRowHeight="21.75" customHeight="1"/>
  <cols>
    <col min="1" max="2" width="1.59765625" style="37" customWidth="1"/>
    <col min="3" max="3" width="38.09765625" style="37" customWidth="1"/>
    <col min="4" max="4" width="8" style="37" customWidth="1"/>
    <col min="5" max="5" width="0.8984375" style="37" customWidth="1"/>
    <col min="6" max="6" width="11.3984375" style="22" customWidth="1"/>
    <col min="7" max="7" width="0.8984375" style="22" customWidth="1"/>
    <col min="8" max="8" width="11.59765625" style="22" customWidth="1"/>
    <col min="9" max="9" width="0.8984375" style="22" customWidth="1"/>
    <col min="10" max="10" width="10.59765625" style="22" customWidth="1"/>
    <col min="11" max="11" width="0.8984375" style="22" customWidth="1"/>
    <col min="12" max="12" width="11.296875" style="22" customWidth="1"/>
    <col min="13" max="13" width="0.8984375" style="22" customWidth="1"/>
    <col min="14" max="14" width="13.09765625" style="22" customWidth="1"/>
    <col min="15" max="15" width="0.8984375" style="22" customWidth="1"/>
    <col min="16" max="16" width="11.296875" style="22" customWidth="1"/>
    <col min="17" max="17" width="0.8984375" style="22" customWidth="1"/>
    <col min="18" max="18" width="13.09765625" style="22" customWidth="1"/>
    <col min="19" max="16384" width="9.09765625" style="37"/>
  </cols>
  <sheetData>
    <row r="1" spans="1:18" ht="21.75" customHeight="1">
      <c r="A1" s="1" t="s">
        <v>0</v>
      </c>
      <c r="B1" s="43"/>
    </row>
    <row r="2" spans="1:18" ht="21.75" customHeight="1">
      <c r="A2" s="43" t="s">
        <v>83</v>
      </c>
      <c r="B2" s="43"/>
    </row>
    <row r="3" spans="1:18" ht="21.75" customHeight="1">
      <c r="A3" s="8" t="str">
        <f>'PL6'!A3</f>
        <v>สำหรับงวดเก้าเดือนสิ้นสุดวันที่ 30 กันยายน พ.ศ. 2565</v>
      </c>
      <c r="B3" s="54"/>
      <c r="C3" s="54"/>
      <c r="D3" s="54"/>
      <c r="E3" s="54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1.75" customHeight="1">
      <c r="J4" s="86"/>
      <c r="K4" s="86"/>
      <c r="L4" s="86"/>
    </row>
    <row r="5" spans="1:18" ht="21.75" customHeight="1">
      <c r="F5" s="133" t="s">
        <v>3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8" ht="21.75" customHeight="1">
      <c r="F6" s="135" t="s">
        <v>84</v>
      </c>
      <c r="G6" s="135"/>
      <c r="H6" s="135"/>
      <c r="I6" s="135"/>
      <c r="J6" s="135"/>
      <c r="K6" s="135"/>
      <c r="L6" s="135"/>
      <c r="M6" s="135"/>
      <c r="N6" s="135"/>
    </row>
    <row r="7" spans="1:18" ht="21.75" customHeight="1">
      <c r="A7" s="43"/>
      <c r="B7" s="39"/>
      <c r="J7" s="136" t="s">
        <v>85</v>
      </c>
      <c r="K7" s="136"/>
      <c r="L7" s="136"/>
    </row>
    <row r="8" spans="1:18" ht="21.75" customHeight="1">
      <c r="G8" s="87"/>
      <c r="H8" s="88"/>
      <c r="I8" s="88"/>
      <c r="J8" s="88" t="s">
        <v>86</v>
      </c>
      <c r="K8" s="88"/>
      <c r="N8" s="12" t="s">
        <v>87</v>
      </c>
      <c r="P8" s="12" t="s">
        <v>88</v>
      </c>
    </row>
    <row r="9" spans="1:18" ht="21.75" customHeight="1">
      <c r="B9" s="3"/>
      <c r="C9" s="39"/>
      <c r="D9" s="39"/>
      <c r="E9" s="39"/>
      <c r="F9" s="88" t="s">
        <v>89</v>
      </c>
      <c r="G9" s="87"/>
      <c r="H9" s="88" t="s">
        <v>90</v>
      </c>
      <c r="I9" s="88"/>
      <c r="J9" s="88" t="s">
        <v>91</v>
      </c>
      <c r="K9" s="88"/>
      <c r="L9" s="88"/>
      <c r="M9" s="88"/>
      <c r="N9" s="88" t="s">
        <v>92</v>
      </c>
      <c r="O9" s="88"/>
      <c r="P9" s="88" t="s">
        <v>93</v>
      </c>
      <c r="Q9" s="88"/>
      <c r="R9" s="88" t="s">
        <v>94</v>
      </c>
    </row>
    <row r="10" spans="1:18" ht="21.75" customHeight="1">
      <c r="B10" s="3"/>
      <c r="C10" s="39"/>
      <c r="D10" s="39"/>
      <c r="E10" s="39"/>
      <c r="F10" s="88" t="s">
        <v>95</v>
      </c>
      <c r="G10" s="67"/>
      <c r="H10" s="89" t="s">
        <v>96</v>
      </c>
      <c r="I10" s="67"/>
      <c r="J10" s="88" t="s">
        <v>97</v>
      </c>
      <c r="K10" s="67"/>
      <c r="L10" s="88" t="s">
        <v>59</v>
      </c>
      <c r="M10" s="67"/>
      <c r="N10" s="88" t="s">
        <v>98</v>
      </c>
      <c r="O10" s="67"/>
      <c r="P10" s="88" t="s">
        <v>99</v>
      </c>
      <c r="Q10" s="67"/>
      <c r="R10" s="88" t="s">
        <v>49</v>
      </c>
    </row>
    <row r="11" spans="1:18" ht="21.75" customHeight="1">
      <c r="B11" s="72"/>
      <c r="C11" s="39"/>
      <c r="D11" s="81" t="s">
        <v>11</v>
      </c>
      <c r="E11" s="39"/>
      <c r="F11" s="90" t="s">
        <v>12</v>
      </c>
      <c r="G11" s="67"/>
      <c r="H11" s="90" t="s">
        <v>12</v>
      </c>
      <c r="I11" s="91"/>
      <c r="J11" s="90" t="s">
        <v>12</v>
      </c>
      <c r="K11" s="91"/>
      <c r="L11" s="90" t="s">
        <v>12</v>
      </c>
      <c r="M11" s="91"/>
      <c r="N11" s="90" t="s">
        <v>12</v>
      </c>
      <c r="O11" s="91"/>
      <c r="P11" s="90" t="s">
        <v>12</v>
      </c>
      <c r="Q11" s="91"/>
      <c r="R11" s="90" t="s">
        <v>12</v>
      </c>
    </row>
    <row r="12" spans="1:18" ht="8.1" customHeight="1">
      <c r="A12" s="92"/>
      <c r="B12" s="3"/>
      <c r="D12" s="39"/>
      <c r="F12" s="93"/>
      <c r="H12" s="5"/>
      <c r="L12" s="5"/>
    </row>
    <row r="13" spans="1:18" ht="21.75" customHeight="1">
      <c r="A13" s="29" t="s">
        <v>100</v>
      </c>
      <c r="B13" s="39"/>
      <c r="C13" s="39"/>
      <c r="D13" s="39"/>
      <c r="E13" s="39"/>
      <c r="F13" s="22">
        <v>77717500</v>
      </c>
      <c r="H13" s="22">
        <v>57714853</v>
      </c>
      <c r="J13" s="22">
        <v>7771750</v>
      </c>
      <c r="L13" s="22">
        <v>30102864</v>
      </c>
      <c r="N13" s="22">
        <f>SUM(F13:M13)</f>
        <v>173306967</v>
      </c>
      <c r="P13" s="22">
        <v>0</v>
      </c>
      <c r="R13" s="22">
        <f>SUM(N13:P13)</f>
        <v>173306967</v>
      </c>
    </row>
    <row r="14" spans="1:18" ht="21.75" customHeight="1">
      <c r="A14" s="29" t="s">
        <v>101</v>
      </c>
      <c r="B14" s="29"/>
      <c r="C14" s="29"/>
    </row>
    <row r="15" spans="1:18" ht="21.75" customHeight="1">
      <c r="A15" s="94" t="s">
        <v>79</v>
      </c>
      <c r="B15" s="29"/>
      <c r="C15" s="29"/>
      <c r="F15" s="26">
        <v>0</v>
      </c>
      <c r="G15" s="5"/>
      <c r="H15" s="26">
        <v>0</v>
      </c>
      <c r="J15" s="26">
        <v>0</v>
      </c>
      <c r="L15" s="26">
        <v>22026506</v>
      </c>
      <c r="N15" s="26">
        <f>SUM(L15,J15,H15,F15)</f>
        <v>22026506</v>
      </c>
      <c r="P15" s="26">
        <v>0</v>
      </c>
      <c r="R15" s="26">
        <f>SUM(N15:P15)</f>
        <v>22026506</v>
      </c>
    </row>
    <row r="16" spans="1:18" ht="8.1" customHeight="1">
      <c r="A16" s="92"/>
      <c r="B16" s="3"/>
      <c r="F16" s="93"/>
      <c r="H16" s="5"/>
      <c r="L16" s="5"/>
    </row>
    <row r="17" spans="1:18" ht="21.75" customHeight="1" thickBot="1">
      <c r="A17" s="29" t="s">
        <v>102</v>
      </c>
      <c r="B17" s="39"/>
      <c r="F17" s="61">
        <f>SUM(F13:F16)</f>
        <v>77717500</v>
      </c>
      <c r="H17" s="61">
        <f>SUM(H13:H16)</f>
        <v>57714853</v>
      </c>
      <c r="J17" s="61">
        <f>SUM(J13:J16)</f>
        <v>7771750</v>
      </c>
      <c r="L17" s="61">
        <f>SUM(L13:L16)</f>
        <v>52129370</v>
      </c>
      <c r="N17" s="61">
        <f>SUM(F17:M17)</f>
        <v>195333473</v>
      </c>
      <c r="P17" s="61">
        <f>SUM(P13:P15)</f>
        <v>0</v>
      </c>
      <c r="R17" s="61">
        <f>SUM(N17:P17)</f>
        <v>195333473</v>
      </c>
    </row>
    <row r="18" spans="1:18" ht="8.1" customHeight="1" thickTop="1">
      <c r="A18" s="95"/>
      <c r="B18" s="39"/>
    </row>
    <row r="19" spans="1:18" ht="21.75" customHeight="1">
      <c r="A19" s="29" t="s">
        <v>103</v>
      </c>
      <c r="B19" s="39"/>
      <c r="C19" s="39"/>
      <c r="D19" s="39"/>
      <c r="E19" s="39"/>
      <c r="F19" s="21">
        <v>105000000</v>
      </c>
      <c r="H19" s="21">
        <v>149885643</v>
      </c>
      <c r="J19" s="21">
        <v>8981750</v>
      </c>
      <c r="L19" s="21">
        <v>35833484</v>
      </c>
      <c r="N19" s="21">
        <f>SUM(F19:M19)</f>
        <v>299700877</v>
      </c>
      <c r="P19" s="21">
        <v>0</v>
      </c>
      <c r="R19" s="21">
        <f>SUM(N19:P19)</f>
        <v>299700877</v>
      </c>
    </row>
    <row r="20" spans="1:18" ht="21.75" customHeight="1">
      <c r="A20" s="29" t="s">
        <v>101</v>
      </c>
      <c r="B20" s="29"/>
      <c r="C20" s="29"/>
      <c r="F20" s="21"/>
      <c r="H20" s="21"/>
      <c r="J20" s="21"/>
      <c r="L20" s="21"/>
      <c r="N20" s="21"/>
      <c r="P20" s="21"/>
      <c r="R20" s="21"/>
    </row>
    <row r="21" spans="1:18" ht="21.75" customHeight="1">
      <c r="A21" s="95" t="s">
        <v>104</v>
      </c>
      <c r="B21" s="29"/>
      <c r="C21" s="29"/>
      <c r="F21" s="21">
        <v>0</v>
      </c>
      <c r="H21" s="21">
        <v>0</v>
      </c>
      <c r="J21" s="21">
        <v>1518250</v>
      </c>
      <c r="L21" s="21">
        <v>-1518250</v>
      </c>
      <c r="N21" s="21">
        <f t="shared" ref="N21:N22" si="0">SUM(F21:M21)</f>
        <v>0</v>
      </c>
      <c r="P21" s="21">
        <v>0</v>
      </c>
      <c r="R21" s="21">
        <f t="shared" ref="R21:R24" si="1">SUM(N21:P21)</f>
        <v>0</v>
      </c>
    </row>
    <row r="22" spans="1:18" ht="21.75" customHeight="1">
      <c r="A22" s="95" t="s">
        <v>105</v>
      </c>
      <c r="B22" s="29"/>
      <c r="C22" s="29"/>
      <c r="D22" s="44">
        <v>16</v>
      </c>
      <c r="F22" s="21">
        <v>0</v>
      </c>
      <c r="H22" s="21">
        <v>0</v>
      </c>
      <c r="J22" s="21">
        <v>0</v>
      </c>
      <c r="L22" s="21">
        <v>-35700000</v>
      </c>
      <c r="N22" s="21">
        <f t="shared" si="0"/>
        <v>-35700000</v>
      </c>
      <c r="P22" s="21">
        <v>0</v>
      </c>
      <c r="R22" s="21">
        <f t="shared" si="1"/>
        <v>-35700000</v>
      </c>
    </row>
    <row r="23" spans="1:18" ht="21.75" customHeight="1">
      <c r="A23" s="95" t="s">
        <v>106</v>
      </c>
      <c r="B23" s="29"/>
      <c r="C23" s="29"/>
      <c r="F23" s="21">
        <v>0</v>
      </c>
      <c r="H23" s="21">
        <v>0</v>
      </c>
      <c r="J23" s="21">
        <v>0</v>
      </c>
      <c r="L23" s="21">
        <v>0</v>
      </c>
      <c r="N23" s="21">
        <v>0</v>
      </c>
      <c r="P23" s="21">
        <v>200</v>
      </c>
      <c r="R23" s="21">
        <f>SUM(N23:P23)</f>
        <v>200</v>
      </c>
    </row>
    <row r="24" spans="1:18" ht="21.75" customHeight="1">
      <c r="A24" s="94" t="s">
        <v>79</v>
      </c>
      <c r="B24" s="29"/>
      <c r="C24" s="29"/>
      <c r="F24" s="27">
        <v>0</v>
      </c>
      <c r="G24" s="5"/>
      <c r="H24" s="27">
        <v>0</v>
      </c>
      <c r="J24" s="27">
        <v>0</v>
      </c>
      <c r="L24" s="27">
        <f>'PL6'!F31</f>
        <v>49246786</v>
      </c>
      <c r="N24" s="27">
        <f>SUM(F24:M24)</f>
        <v>49246786</v>
      </c>
      <c r="P24" s="27">
        <v>0</v>
      </c>
      <c r="R24" s="25">
        <f t="shared" si="1"/>
        <v>49246786</v>
      </c>
    </row>
    <row r="25" spans="1:18" ht="8.1" customHeight="1">
      <c r="A25" s="92"/>
      <c r="B25" s="3"/>
      <c r="F25" s="96"/>
      <c r="H25" s="23"/>
      <c r="J25" s="21"/>
      <c r="L25" s="23"/>
      <c r="N25" s="21"/>
      <c r="P25" s="21"/>
      <c r="R25" s="21"/>
    </row>
    <row r="26" spans="1:18" ht="21.75" customHeight="1" thickBot="1">
      <c r="A26" s="29" t="s">
        <v>107</v>
      </c>
      <c r="B26" s="39"/>
      <c r="F26" s="60">
        <f>SUM(F19:F25)</f>
        <v>105000000</v>
      </c>
      <c r="H26" s="60">
        <f>SUM(H19:H25)</f>
        <v>149885643</v>
      </c>
      <c r="J26" s="60">
        <f>SUM(J19:J25)</f>
        <v>10500000</v>
      </c>
      <c r="L26" s="60">
        <f>SUM(L19:L25)</f>
        <v>47862020</v>
      </c>
      <c r="N26" s="60">
        <f>SUM(F26:M26)</f>
        <v>313247663</v>
      </c>
      <c r="P26" s="60">
        <f>SUM(P19:P24)</f>
        <v>200</v>
      </c>
      <c r="R26" s="60">
        <f>SUM(R19:R24)</f>
        <v>313247863</v>
      </c>
    </row>
    <row r="27" spans="1:18" ht="3.75" customHeight="1" thickTop="1">
      <c r="A27" s="95"/>
      <c r="B27" s="39"/>
    </row>
    <row r="28" spans="1:18" ht="21.9" customHeight="1">
      <c r="A28" s="97" t="str">
        <f>'PL5'!A43</f>
        <v>หมายเหตุประกอบข้อมูลทางการเงินเป็นส่วนหนึ่งของข้อมูลทางการเงินระหว่างกาลนี้</v>
      </c>
      <c r="B28" s="98"/>
      <c r="C28" s="54"/>
      <c r="D28" s="54"/>
      <c r="E28" s="54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</sheetData>
  <mergeCells count="3">
    <mergeCell ref="F5:R5"/>
    <mergeCell ref="F6:N6"/>
    <mergeCell ref="J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9B2F-CCE6-4E77-9E3D-ED460085E484}">
  <sheetPr>
    <tabColor rgb="FF7030A0"/>
  </sheetPr>
  <dimension ref="A1:N27"/>
  <sheetViews>
    <sheetView zoomScaleNormal="100" zoomScaleSheetLayoutView="100" workbookViewId="0">
      <selection activeCell="N22" sqref="N22"/>
    </sheetView>
  </sheetViews>
  <sheetFormatPr defaultColWidth="9.09765625" defaultRowHeight="21.75" customHeight="1"/>
  <cols>
    <col min="1" max="2" width="1.59765625" style="37" customWidth="1"/>
    <col min="3" max="3" width="39.3984375" style="37" customWidth="1"/>
    <col min="4" max="4" width="8" style="37" customWidth="1"/>
    <col min="5" max="5" width="0.8984375" style="37" customWidth="1"/>
    <col min="6" max="6" width="12.59765625" style="22" customWidth="1"/>
    <col min="7" max="7" width="0.8984375" style="22" customWidth="1"/>
    <col min="8" max="8" width="13.3984375" style="22" customWidth="1"/>
    <col min="9" max="9" width="0.8984375" style="22" customWidth="1"/>
    <col min="10" max="10" width="12.296875" style="22" customWidth="1"/>
    <col min="11" max="11" width="0.8984375" style="22" customWidth="1"/>
    <col min="12" max="12" width="13.296875" style="22" customWidth="1"/>
    <col min="13" max="13" width="0.8984375" style="22" customWidth="1"/>
    <col min="14" max="14" width="13.09765625" style="22" customWidth="1"/>
    <col min="15" max="16384" width="9.09765625" style="37"/>
  </cols>
  <sheetData>
    <row r="1" spans="1:14" ht="21.75" customHeight="1">
      <c r="A1" s="1" t="s">
        <v>0</v>
      </c>
      <c r="B1" s="43"/>
    </row>
    <row r="2" spans="1:14" ht="21.75" customHeight="1">
      <c r="A2" s="43" t="s">
        <v>83</v>
      </c>
      <c r="B2" s="43"/>
    </row>
    <row r="3" spans="1:14" ht="21.75" customHeight="1">
      <c r="A3" s="8" t="str">
        <f>'PL6'!A3</f>
        <v>สำหรับงวดเก้าเดือนสิ้นสุดวันที่ 30 กันยายน พ.ศ. 2565</v>
      </c>
      <c r="B3" s="54"/>
      <c r="C3" s="54"/>
      <c r="D3" s="54"/>
      <c r="E3" s="54"/>
      <c r="F3" s="26"/>
      <c r="G3" s="26"/>
      <c r="H3" s="26"/>
      <c r="I3" s="26"/>
      <c r="J3" s="26"/>
      <c r="K3" s="26"/>
      <c r="L3" s="26"/>
      <c r="M3" s="26"/>
      <c r="N3" s="26"/>
    </row>
    <row r="4" spans="1:14" ht="21.75" customHeight="1">
      <c r="J4" s="86"/>
      <c r="K4" s="86"/>
      <c r="L4" s="86"/>
    </row>
    <row r="5" spans="1:14" ht="21.75" customHeight="1">
      <c r="F5" s="133" t="s">
        <v>4</v>
      </c>
      <c r="G5" s="133"/>
      <c r="H5" s="133"/>
      <c r="I5" s="133"/>
      <c r="J5" s="133"/>
      <c r="K5" s="133"/>
      <c r="L5" s="133"/>
      <c r="M5" s="133"/>
      <c r="N5" s="133"/>
    </row>
    <row r="6" spans="1:14" ht="21.75" customHeight="1">
      <c r="A6" s="43"/>
      <c r="B6" s="39"/>
      <c r="J6" s="136" t="s">
        <v>85</v>
      </c>
      <c r="K6" s="136"/>
      <c r="L6" s="136"/>
    </row>
    <row r="7" spans="1:14" ht="21.75" customHeight="1">
      <c r="G7" s="87"/>
      <c r="H7" s="88"/>
      <c r="I7" s="88"/>
      <c r="J7" s="88" t="s">
        <v>86</v>
      </c>
      <c r="K7" s="88"/>
      <c r="N7" s="12" t="s">
        <v>87</v>
      </c>
    </row>
    <row r="8" spans="1:14" ht="21.75" customHeight="1">
      <c r="B8" s="3"/>
      <c r="C8" s="39"/>
      <c r="D8" s="39"/>
      <c r="E8" s="39"/>
      <c r="F8" s="88" t="s">
        <v>89</v>
      </c>
      <c r="G8" s="87"/>
      <c r="H8" s="88" t="s">
        <v>90</v>
      </c>
      <c r="I8" s="88"/>
      <c r="J8" s="88" t="s">
        <v>91</v>
      </c>
      <c r="K8" s="88"/>
      <c r="L8" s="88"/>
      <c r="M8" s="88"/>
      <c r="N8" s="88" t="s">
        <v>92</v>
      </c>
    </row>
    <row r="9" spans="1:14" ht="21.75" customHeight="1">
      <c r="B9" s="3"/>
      <c r="C9" s="39"/>
      <c r="D9" s="39"/>
      <c r="E9" s="39"/>
      <c r="F9" s="88" t="s">
        <v>95</v>
      </c>
      <c r="G9" s="67"/>
      <c r="H9" s="89" t="s">
        <v>96</v>
      </c>
      <c r="I9" s="67"/>
      <c r="J9" s="88" t="s">
        <v>97</v>
      </c>
      <c r="K9" s="67"/>
      <c r="L9" s="88" t="s">
        <v>59</v>
      </c>
      <c r="M9" s="67"/>
      <c r="N9" s="88" t="s">
        <v>98</v>
      </c>
    </row>
    <row r="10" spans="1:14" ht="21.75" customHeight="1">
      <c r="B10" s="72"/>
      <c r="C10" s="39"/>
      <c r="D10" s="81" t="s">
        <v>11</v>
      </c>
      <c r="E10" s="39"/>
      <c r="F10" s="90" t="s">
        <v>12</v>
      </c>
      <c r="G10" s="67"/>
      <c r="H10" s="90" t="s">
        <v>12</v>
      </c>
      <c r="I10" s="91"/>
      <c r="J10" s="90" t="s">
        <v>12</v>
      </c>
      <c r="K10" s="91"/>
      <c r="L10" s="90" t="s">
        <v>12</v>
      </c>
      <c r="M10" s="91"/>
      <c r="N10" s="90" t="s">
        <v>12</v>
      </c>
    </row>
    <row r="11" spans="1:14" ht="8.1" customHeight="1">
      <c r="A11" s="92"/>
      <c r="B11" s="3"/>
      <c r="D11" s="39"/>
      <c r="F11" s="93"/>
      <c r="H11" s="5"/>
      <c r="L11" s="5"/>
    </row>
    <row r="12" spans="1:14" ht="21.75" customHeight="1">
      <c r="A12" s="29" t="s">
        <v>100</v>
      </c>
      <c r="B12" s="39"/>
      <c r="C12" s="39"/>
      <c r="D12" s="39"/>
      <c r="E12" s="39"/>
      <c r="F12" s="22">
        <v>77717500</v>
      </c>
      <c r="H12" s="22">
        <v>57714853</v>
      </c>
      <c r="J12" s="22">
        <v>7771750</v>
      </c>
      <c r="L12" s="22">
        <v>30102864</v>
      </c>
      <c r="N12" s="22">
        <f>SUM(F12:M12)</f>
        <v>173306967</v>
      </c>
    </row>
    <row r="13" spans="1:14" ht="21.75" customHeight="1">
      <c r="A13" s="29" t="s">
        <v>101</v>
      </c>
      <c r="B13" s="29"/>
      <c r="C13" s="29"/>
    </row>
    <row r="14" spans="1:14" ht="21.75" customHeight="1">
      <c r="A14" s="94" t="s">
        <v>79</v>
      </c>
      <c r="B14" s="29"/>
      <c r="C14" s="29"/>
      <c r="F14" s="26">
        <v>0</v>
      </c>
      <c r="G14" s="5"/>
      <c r="H14" s="26">
        <v>0</v>
      </c>
      <c r="J14" s="26">
        <v>0</v>
      </c>
      <c r="L14" s="26">
        <v>22026506</v>
      </c>
      <c r="N14" s="26">
        <f>SUM(L14,J14,H14,F14)</f>
        <v>22026506</v>
      </c>
    </row>
    <row r="15" spans="1:14" ht="8.1" customHeight="1">
      <c r="A15" s="92"/>
      <c r="B15" s="3"/>
      <c r="F15" s="93"/>
      <c r="H15" s="5"/>
      <c r="L15" s="5"/>
    </row>
    <row r="16" spans="1:14" ht="21.75" customHeight="1" thickBot="1">
      <c r="A16" s="29" t="s">
        <v>102</v>
      </c>
      <c r="B16" s="39"/>
      <c r="F16" s="61">
        <f>SUM(F12:F15)</f>
        <v>77717500</v>
      </c>
      <c r="H16" s="61">
        <f>SUM(H12:H15)</f>
        <v>57714853</v>
      </c>
      <c r="J16" s="61">
        <f>SUM(J12:J15)</f>
        <v>7771750</v>
      </c>
      <c r="L16" s="61">
        <f>SUM(L12:L15)</f>
        <v>52129370</v>
      </c>
      <c r="N16" s="61">
        <f>SUM(F16:M16)</f>
        <v>195333473</v>
      </c>
    </row>
    <row r="17" spans="1:14" ht="21.75" customHeight="1" thickTop="1">
      <c r="A17" s="95"/>
      <c r="B17" s="39"/>
    </row>
    <row r="18" spans="1:14" ht="21.75" customHeight="1">
      <c r="A18" s="29" t="s">
        <v>103</v>
      </c>
      <c r="B18" s="39"/>
      <c r="C18" s="39"/>
      <c r="D18" s="39"/>
      <c r="E18" s="39"/>
      <c r="F18" s="21">
        <v>105000000</v>
      </c>
      <c r="H18" s="21">
        <v>149885643</v>
      </c>
      <c r="J18" s="21">
        <v>8981750</v>
      </c>
      <c r="L18" s="21">
        <v>35833484</v>
      </c>
      <c r="N18" s="21">
        <f>SUM(F18:M18)</f>
        <v>299700877</v>
      </c>
    </row>
    <row r="19" spans="1:14" ht="21.75" customHeight="1">
      <c r="A19" s="29" t="s">
        <v>101</v>
      </c>
      <c r="B19" s="29"/>
      <c r="C19" s="29"/>
      <c r="F19" s="21"/>
      <c r="H19" s="21"/>
      <c r="J19" s="21"/>
      <c r="L19" s="21"/>
      <c r="N19" s="21"/>
    </row>
    <row r="20" spans="1:14" ht="21.75" customHeight="1">
      <c r="A20" s="95" t="s">
        <v>104</v>
      </c>
      <c r="B20" s="29"/>
      <c r="C20" s="29"/>
      <c r="F20" s="21">
        <v>0</v>
      </c>
      <c r="H20" s="21">
        <v>0</v>
      </c>
      <c r="J20" s="21">
        <v>1518250</v>
      </c>
      <c r="L20" s="21">
        <v>-1518250</v>
      </c>
      <c r="N20" s="21">
        <f t="shared" ref="N20:N21" si="0">SUM(F20:M20)</f>
        <v>0</v>
      </c>
    </row>
    <row r="21" spans="1:14" ht="21.75" customHeight="1">
      <c r="A21" s="95" t="s">
        <v>105</v>
      </c>
      <c r="B21" s="29"/>
      <c r="C21" s="29"/>
      <c r="D21" s="44">
        <v>16</v>
      </c>
      <c r="F21" s="21">
        <v>0</v>
      </c>
      <c r="H21" s="21">
        <v>0</v>
      </c>
      <c r="J21" s="21">
        <v>0</v>
      </c>
      <c r="L21" s="21">
        <v>-35700000</v>
      </c>
      <c r="N21" s="21">
        <f t="shared" si="0"/>
        <v>-35700000</v>
      </c>
    </row>
    <row r="22" spans="1:14" ht="21.75" customHeight="1">
      <c r="A22" s="94" t="s">
        <v>79</v>
      </c>
      <c r="B22" s="29"/>
      <c r="C22" s="29"/>
      <c r="F22" s="27">
        <v>0</v>
      </c>
      <c r="G22" s="5"/>
      <c r="H22" s="27">
        <v>0</v>
      </c>
      <c r="J22" s="27">
        <v>0</v>
      </c>
      <c r="L22" s="27">
        <f>'PL6'!H31</f>
        <v>49342559</v>
      </c>
      <c r="N22" s="27">
        <f>SUM(F22:M22)</f>
        <v>49342559</v>
      </c>
    </row>
    <row r="23" spans="1:14" ht="8.1" customHeight="1">
      <c r="A23" s="92"/>
      <c r="B23" s="3"/>
      <c r="F23" s="96"/>
      <c r="H23" s="23"/>
      <c r="J23" s="21"/>
      <c r="L23" s="23"/>
      <c r="N23" s="21"/>
    </row>
    <row r="24" spans="1:14" ht="21.75" customHeight="1" thickBot="1">
      <c r="A24" s="29" t="s">
        <v>107</v>
      </c>
      <c r="B24" s="39"/>
      <c r="F24" s="60">
        <f>SUM(F18:F23)</f>
        <v>105000000</v>
      </c>
      <c r="H24" s="60">
        <f>SUM(H18:H23)</f>
        <v>149885643</v>
      </c>
      <c r="J24" s="60">
        <f>SUM(J18:J23)</f>
        <v>10500000</v>
      </c>
      <c r="L24" s="60">
        <f>SUM(L18:L23)</f>
        <v>47957793</v>
      </c>
      <c r="N24" s="60">
        <f>SUM(F24:M24)</f>
        <v>313343436</v>
      </c>
    </row>
    <row r="25" spans="1:14" ht="21.75" customHeight="1" thickTop="1">
      <c r="A25" s="95"/>
      <c r="B25" s="39"/>
    </row>
    <row r="26" spans="1:14" ht="13.5" customHeight="1">
      <c r="A26" s="95"/>
      <c r="B26" s="39"/>
    </row>
    <row r="27" spans="1:14" ht="21.9" customHeight="1">
      <c r="A27" s="97" t="str">
        <f>'PL5'!A43</f>
        <v>หมายเหตุประกอบข้อมูลทางการเงินเป็นส่วนหนึ่งของข้อมูลทางการเงินระหว่างกาลนี้</v>
      </c>
      <c r="B27" s="98"/>
      <c r="C27" s="54"/>
      <c r="D27" s="54"/>
      <c r="E27" s="54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2">
    <mergeCell ref="F5:N5"/>
    <mergeCell ref="J6:L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50B25-DBD7-4D23-A693-5E9AD14F4395}">
  <sheetPr>
    <tabColor rgb="FF7030A0"/>
  </sheetPr>
  <dimension ref="A1:I87"/>
  <sheetViews>
    <sheetView topLeftCell="A76" zoomScale="115" zoomScaleNormal="115" zoomScaleSheetLayoutView="100" workbookViewId="0">
      <selection activeCell="E31" sqref="E31"/>
    </sheetView>
  </sheetViews>
  <sheetFormatPr defaultColWidth="9" defaultRowHeight="19.5" customHeight="1"/>
  <cols>
    <col min="1" max="1" width="1.296875" style="129" customWidth="1"/>
    <col min="2" max="2" width="44.3984375" style="95" customWidth="1"/>
    <col min="3" max="3" width="7.69921875" style="99" customWidth="1"/>
    <col min="4" max="4" width="0.69921875" style="99" customWidth="1"/>
    <col min="5" max="5" width="15.69921875" style="101" customWidth="1"/>
    <col min="6" max="6" width="0.69921875" style="99" customWidth="1"/>
    <col min="7" max="7" width="12.69921875" style="101" customWidth="1"/>
    <col min="8" max="8" width="0.69921875" style="99" customWidth="1"/>
    <col min="9" max="9" width="12.69921875" style="101" customWidth="1"/>
    <col min="10" max="16384" width="9" style="99"/>
  </cols>
  <sheetData>
    <row r="1" spans="1:9" ht="21.75" customHeight="1">
      <c r="A1" s="1" t="s">
        <v>0</v>
      </c>
      <c r="B1" s="99"/>
      <c r="C1" s="100"/>
    </row>
    <row r="2" spans="1:9" ht="21.75" customHeight="1">
      <c r="A2" s="102" t="s">
        <v>108</v>
      </c>
      <c r="B2" s="99"/>
      <c r="C2" s="100"/>
    </row>
    <row r="3" spans="1:9" ht="21.75" customHeight="1">
      <c r="A3" s="103" t="str">
        <f>'[33]Change Equity7'!A3</f>
        <v>สำหรับงวดเก้าเดือนสิ้นสุดวันที่ 30 กันยายน พ.ศ. 2565</v>
      </c>
      <c r="B3" s="104"/>
      <c r="C3" s="105"/>
      <c r="D3" s="104"/>
      <c r="E3" s="106"/>
      <c r="F3" s="104"/>
      <c r="G3" s="106"/>
      <c r="H3" s="104"/>
      <c r="I3" s="106"/>
    </row>
    <row r="4" spans="1:9" ht="21.75" customHeight="1">
      <c r="A4" s="102"/>
      <c r="B4" s="99"/>
      <c r="C4" s="100"/>
    </row>
    <row r="5" spans="1:9" ht="21.75" customHeight="1">
      <c r="A5" s="102"/>
      <c r="B5" s="99"/>
      <c r="C5" s="100"/>
      <c r="E5" s="11" t="s">
        <v>3</v>
      </c>
      <c r="F5" s="5"/>
      <c r="G5" s="133" t="s">
        <v>4</v>
      </c>
      <c r="H5" s="133"/>
      <c r="I5" s="133"/>
    </row>
    <row r="6" spans="1:9" ht="21.75" customHeight="1">
      <c r="A6" s="102"/>
      <c r="B6" s="99"/>
      <c r="C6" s="100"/>
      <c r="E6" s="12" t="s">
        <v>5</v>
      </c>
      <c r="F6" s="12"/>
      <c r="G6" s="12" t="s">
        <v>5</v>
      </c>
      <c r="H6" s="12"/>
      <c r="I6" s="12" t="s">
        <v>5</v>
      </c>
    </row>
    <row r="7" spans="1:9" ht="21.75" customHeight="1">
      <c r="A7" s="92"/>
      <c r="E7" s="15" t="s">
        <v>7</v>
      </c>
      <c r="F7" s="5"/>
      <c r="G7" s="15" t="s">
        <v>7</v>
      </c>
      <c r="H7" s="5"/>
      <c r="I7" s="15" t="s">
        <v>7</v>
      </c>
    </row>
    <row r="8" spans="1:9" ht="21.75" customHeight="1">
      <c r="A8" s="92"/>
      <c r="C8" s="107"/>
      <c r="D8" s="108"/>
      <c r="E8" s="17" t="s">
        <v>9</v>
      </c>
      <c r="F8" s="17"/>
      <c r="G8" s="17" t="s">
        <v>9</v>
      </c>
      <c r="H8" s="17"/>
      <c r="I8" s="17" t="s">
        <v>10</v>
      </c>
    </row>
    <row r="9" spans="1:9" ht="21.75" customHeight="1">
      <c r="A9" s="92"/>
      <c r="C9" s="109" t="s">
        <v>11</v>
      </c>
      <c r="D9" s="110"/>
      <c r="E9" s="111" t="s">
        <v>12</v>
      </c>
      <c r="F9" s="6"/>
      <c r="G9" s="111" t="s">
        <v>12</v>
      </c>
      <c r="H9" s="6"/>
      <c r="I9" s="111" t="s">
        <v>12</v>
      </c>
    </row>
    <row r="10" spans="1:9" ht="21.75" customHeight="1">
      <c r="A10" s="43" t="s">
        <v>109</v>
      </c>
      <c r="B10" s="100"/>
      <c r="E10" s="73"/>
      <c r="G10" s="73"/>
      <c r="I10" s="74"/>
    </row>
    <row r="11" spans="1:9" ht="21.75" customHeight="1">
      <c r="A11" s="95" t="s">
        <v>74</v>
      </c>
      <c r="B11" s="100"/>
      <c r="C11" s="100"/>
      <c r="E11" s="73">
        <f>'PL6'!F22</f>
        <v>61935346</v>
      </c>
      <c r="G11" s="73">
        <f>'PL6'!H22</f>
        <v>62031119</v>
      </c>
      <c r="I11" s="74">
        <v>27573778</v>
      </c>
    </row>
    <row r="12" spans="1:9" ht="21.75" customHeight="1">
      <c r="A12" s="92" t="s">
        <v>110</v>
      </c>
      <c r="B12" s="112"/>
      <c r="C12" s="100"/>
      <c r="E12" s="73"/>
      <c r="G12" s="73"/>
      <c r="I12" s="74"/>
    </row>
    <row r="13" spans="1:9" ht="21.75" customHeight="1">
      <c r="A13" s="92"/>
      <c r="B13" s="112" t="s">
        <v>111</v>
      </c>
      <c r="C13" s="100"/>
      <c r="E13" s="73"/>
      <c r="G13" s="73"/>
      <c r="I13" s="74"/>
    </row>
    <row r="14" spans="1:9" ht="21.75" customHeight="1">
      <c r="A14" s="92"/>
      <c r="B14" s="113" t="s">
        <v>112</v>
      </c>
      <c r="C14" s="99" t="s">
        <v>113</v>
      </c>
      <c r="E14" s="73">
        <v>8920921</v>
      </c>
      <c r="G14" s="73">
        <v>8920690</v>
      </c>
      <c r="I14" s="74">
        <v>8127565</v>
      </c>
    </row>
    <row r="15" spans="1:9" ht="21.75" customHeight="1">
      <c r="A15" s="92"/>
      <c r="B15" s="113" t="s">
        <v>114</v>
      </c>
      <c r="E15" s="73">
        <v>290953</v>
      </c>
      <c r="G15" s="73">
        <v>290672</v>
      </c>
      <c r="I15" s="74">
        <v>251231</v>
      </c>
    </row>
    <row r="16" spans="1:9" ht="21.75" customHeight="1">
      <c r="A16" s="92"/>
      <c r="B16" s="113" t="s">
        <v>115</v>
      </c>
      <c r="E16" s="73">
        <v>0</v>
      </c>
      <c r="G16" s="73">
        <v>0</v>
      </c>
      <c r="I16" s="74">
        <v>6133</v>
      </c>
    </row>
    <row r="17" spans="1:9" ht="21.75" customHeight="1">
      <c r="A17" s="92"/>
      <c r="B17" s="113" t="s">
        <v>116</v>
      </c>
      <c r="E17" s="73">
        <v>-281478</v>
      </c>
      <c r="G17" s="73">
        <v>-281478</v>
      </c>
      <c r="I17" s="74">
        <v>-747663</v>
      </c>
    </row>
    <row r="18" spans="1:9" ht="21.75" customHeight="1">
      <c r="A18" s="92"/>
      <c r="B18" s="113" t="s">
        <v>117</v>
      </c>
      <c r="E18" s="73">
        <v>-44015079</v>
      </c>
      <c r="G18" s="73">
        <v>-44015079</v>
      </c>
      <c r="I18" s="74">
        <v>0</v>
      </c>
    </row>
    <row r="19" spans="1:9" ht="21.75" customHeight="1">
      <c r="A19" s="92"/>
      <c r="B19" s="113" t="s">
        <v>118</v>
      </c>
      <c r="E19" s="73">
        <v>214947</v>
      </c>
      <c r="G19" s="73">
        <v>214947</v>
      </c>
      <c r="I19" s="74">
        <v>91328</v>
      </c>
    </row>
    <row r="20" spans="1:9" ht="21.75" customHeight="1">
      <c r="A20" s="92"/>
      <c r="B20" s="114" t="s">
        <v>119</v>
      </c>
      <c r="E20" s="73">
        <v>690642</v>
      </c>
      <c r="G20" s="73">
        <v>690642</v>
      </c>
      <c r="I20" s="74">
        <v>561625</v>
      </c>
    </row>
    <row r="21" spans="1:9" ht="21.75" customHeight="1">
      <c r="A21" s="92"/>
      <c r="B21" s="114" t="s">
        <v>120</v>
      </c>
      <c r="C21" s="100"/>
      <c r="E21" s="73">
        <v>-113503</v>
      </c>
      <c r="G21" s="73">
        <v>-103233</v>
      </c>
      <c r="I21" s="74">
        <v>-1701</v>
      </c>
    </row>
    <row r="22" spans="1:9" ht="21.75" customHeight="1">
      <c r="A22" s="92"/>
      <c r="B22" s="112" t="s">
        <v>121</v>
      </c>
      <c r="C22" s="100"/>
      <c r="E22" s="82">
        <v>1112962</v>
      </c>
      <c r="G22" s="82">
        <v>1112962</v>
      </c>
      <c r="I22" s="83">
        <v>1476845</v>
      </c>
    </row>
    <row r="23" spans="1:9" ht="6" customHeight="1">
      <c r="A23" s="43"/>
      <c r="B23" s="99"/>
      <c r="E23" s="73"/>
      <c r="G23" s="73"/>
      <c r="I23" s="74"/>
    </row>
    <row r="24" spans="1:9" ht="21.75" customHeight="1">
      <c r="A24" s="92" t="s">
        <v>122</v>
      </c>
      <c r="B24" s="115"/>
      <c r="E24" s="73">
        <f>SUM(E11:E23)</f>
        <v>28755711</v>
      </c>
      <c r="G24" s="73">
        <f>SUM(G11:G23)</f>
        <v>28861242</v>
      </c>
      <c r="I24" s="74">
        <f>SUM(I11:I23)</f>
        <v>37339141</v>
      </c>
    </row>
    <row r="25" spans="1:9" ht="21.75" customHeight="1">
      <c r="A25" s="92"/>
      <c r="B25" s="115" t="s">
        <v>123</v>
      </c>
      <c r="E25" s="73"/>
      <c r="G25" s="73"/>
      <c r="I25" s="74"/>
    </row>
    <row r="26" spans="1:9" ht="21.75" customHeight="1">
      <c r="A26" s="92"/>
      <c r="B26" s="115" t="s">
        <v>124</v>
      </c>
      <c r="E26" s="73">
        <v>9568032</v>
      </c>
      <c r="G26" s="73">
        <v>9568032</v>
      </c>
      <c r="I26" s="74">
        <v>6707614</v>
      </c>
    </row>
    <row r="27" spans="1:9" ht="21.75" customHeight="1">
      <c r="A27" s="92"/>
      <c r="B27" s="115" t="s">
        <v>125</v>
      </c>
      <c r="E27" s="73">
        <v>-4380201</v>
      </c>
      <c r="G27" s="73">
        <v>-4380201</v>
      </c>
      <c r="I27" s="74">
        <v>-6761596</v>
      </c>
    </row>
    <row r="28" spans="1:9" ht="21.75" customHeight="1">
      <c r="A28" s="92"/>
      <c r="B28" s="115" t="s">
        <v>126</v>
      </c>
      <c r="E28" s="73">
        <v>92561</v>
      </c>
      <c r="G28" s="73">
        <v>96351</v>
      </c>
      <c r="I28" s="74">
        <v>-8897</v>
      </c>
    </row>
    <row r="29" spans="1:9" ht="21.75" customHeight="1">
      <c r="A29" s="92"/>
      <c r="B29" s="116" t="s">
        <v>127</v>
      </c>
      <c r="E29" s="73">
        <v>0</v>
      </c>
      <c r="G29" s="73">
        <v>0</v>
      </c>
      <c r="I29" s="74">
        <v>-1406600</v>
      </c>
    </row>
    <row r="30" spans="1:9" ht="21.75" customHeight="1">
      <c r="A30" s="92"/>
      <c r="B30" s="115" t="s">
        <v>128</v>
      </c>
      <c r="E30" s="73">
        <v>-787669</v>
      </c>
      <c r="G30" s="73">
        <v>-787669</v>
      </c>
      <c r="I30" s="74">
        <v>2969121</v>
      </c>
    </row>
    <row r="31" spans="1:9" ht="21.75" customHeight="1">
      <c r="A31" s="92"/>
      <c r="B31" s="115" t="s">
        <v>129</v>
      </c>
      <c r="E31" s="82">
        <v>-250585</v>
      </c>
      <c r="G31" s="82">
        <v>-250585</v>
      </c>
      <c r="I31" s="83">
        <v>-1288009</v>
      </c>
    </row>
    <row r="32" spans="1:9" ht="6" customHeight="1">
      <c r="A32" s="43"/>
      <c r="B32" s="99"/>
      <c r="E32" s="73"/>
      <c r="G32" s="73"/>
      <c r="I32" s="74"/>
    </row>
    <row r="33" spans="1:9" ht="21.75" customHeight="1">
      <c r="A33" s="100" t="s">
        <v>130</v>
      </c>
      <c r="B33" s="100"/>
      <c r="C33" s="100"/>
      <c r="E33" s="73">
        <f>SUM(E24:E32)</f>
        <v>32997849</v>
      </c>
      <c r="G33" s="73">
        <f>SUM(G24:G32)</f>
        <v>33107170</v>
      </c>
      <c r="I33" s="74">
        <f>SUM(I24:I32)</f>
        <v>37550774</v>
      </c>
    </row>
    <row r="34" spans="1:9" ht="21.75" customHeight="1">
      <c r="A34" s="100"/>
      <c r="B34" s="114" t="s">
        <v>131</v>
      </c>
      <c r="C34" s="100"/>
      <c r="E34" s="73">
        <v>56256</v>
      </c>
      <c r="G34" s="73">
        <v>56256</v>
      </c>
      <c r="I34" s="74">
        <v>968</v>
      </c>
    </row>
    <row r="35" spans="1:9" ht="21.75" customHeight="1">
      <c r="A35" s="100"/>
      <c r="B35" s="114" t="s">
        <v>132</v>
      </c>
      <c r="C35" s="100"/>
      <c r="E35" s="73">
        <v>-1079626</v>
      </c>
      <c r="G35" s="73">
        <v>-1079626</v>
      </c>
      <c r="I35" s="74">
        <v>-1430643</v>
      </c>
    </row>
    <row r="36" spans="1:9" ht="21.75" customHeight="1">
      <c r="A36" s="117"/>
      <c r="B36" s="114" t="s">
        <v>133</v>
      </c>
      <c r="C36" s="100"/>
      <c r="E36" s="82">
        <v>-6946526</v>
      </c>
      <c r="G36" s="82">
        <v>-6946526</v>
      </c>
      <c r="I36" s="83">
        <v>-5806801</v>
      </c>
    </row>
    <row r="37" spans="1:9" ht="6" customHeight="1">
      <c r="A37" s="43"/>
      <c r="B37" s="99"/>
      <c r="E37" s="73"/>
      <c r="G37" s="73"/>
      <c r="I37" s="74"/>
    </row>
    <row r="38" spans="1:9" ht="21.75" customHeight="1">
      <c r="A38" s="100" t="s">
        <v>134</v>
      </c>
      <c r="B38" s="100"/>
      <c r="C38" s="100"/>
      <c r="E38" s="82">
        <f>SUM(E33:E37)</f>
        <v>25027953</v>
      </c>
      <c r="G38" s="82">
        <f>SUM(G33:G37)</f>
        <v>25137274</v>
      </c>
      <c r="I38" s="83">
        <f>SUM(I33:I37)</f>
        <v>30314298</v>
      </c>
    </row>
    <row r="39" spans="1:9" ht="13.5" customHeight="1">
      <c r="A39" s="43"/>
      <c r="B39" s="100"/>
    </row>
    <row r="40" spans="1:9" ht="13.5" customHeight="1">
      <c r="A40" s="43"/>
      <c r="B40" s="100"/>
    </row>
    <row r="41" spans="1:9" ht="13.5" customHeight="1">
      <c r="A41" s="43"/>
      <c r="B41" s="100"/>
    </row>
    <row r="42" spans="1:9" ht="16.5" customHeight="1">
      <c r="A42" s="43"/>
      <c r="B42" s="100"/>
    </row>
    <row r="43" spans="1:9" ht="22.2" customHeight="1">
      <c r="A43" s="118" t="str">
        <f>'[33]Change Equity7'!A27</f>
        <v>หมายเหตุประกอบข้อมูลทางการเงินเป็นส่วนหนึ่งของข้อมูลทางการเงินระหว่างกาลนี้</v>
      </c>
      <c r="B43" s="119"/>
      <c r="C43" s="119"/>
      <c r="D43" s="119"/>
      <c r="E43" s="120"/>
      <c r="F43" s="119"/>
      <c r="G43" s="120"/>
      <c r="H43" s="119"/>
      <c r="I43" s="120"/>
    </row>
    <row r="44" spans="1:9" ht="21.75" customHeight="1">
      <c r="A44" s="102" t="str">
        <f>A1</f>
        <v>บริษัท ที.อาร์.วี. รับเบอร์โปรดักส์ จำกัด (มหาชน)</v>
      </c>
      <c r="B44" s="121"/>
      <c r="C44" s="100"/>
    </row>
    <row r="45" spans="1:9" ht="21.75" customHeight="1">
      <c r="A45" s="102" t="str">
        <f>A2</f>
        <v>งบกระแสเงินสด (ยังไม่ได้ตรวจสอบ)</v>
      </c>
      <c r="B45" s="121"/>
      <c r="C45" s="100"/>
    </row>
    <row r="46" spans="1:9" ht="21.75" customHeight="1">
      <c r="A46" s="103" t="str">
        <f>A3</f>
        <v>สำหรับงวดเก้าเดือนสิ้นสุดวันที่ 30 กันยายน พ.ศ. 2565</v>
      </c>
      <c r="B46" s="81"/>
      <c r="C46" s="105"/>
      <c r="D46" s="104"/>
      <c r="E46" s="106"/>
      <c r="F46" s="104"/>
      <c r="G46" s="106"/>
      <c r="H46" s="104"/>
      <c r="I46" s="106"/>
    </row>
    <row r="47" spans="1:9" ht="21.75" customHeight="1">
      <c r="A47" s="112"/>
      <c r="B47" s="99"/>
      <c r="C47" s="100"/>
    </row>
    <row r="48" spans="1:9" ht="21.75" customHeight="1">
      <c r="A48" s="112"/>
      <c r="B48" s="99"/>
      <c r="C48" s="100"/>
      <c r="E48" s="11" t="s">
        <v>3</v>
      </c>
      <c r="F48" s="5"/>
      <c r="G48" s="133" t="s">
        <v>4</v>
      </c>
      <c r="H48" s="133"/>
      <c r="I48" s="133"/>
    </row>
    <row r="49" spans="1:9" ht="21.75" customHeight="1">
      <c r="A49" s="112"/>
      <c r="B49" s="99"/>
      <c r="C49" s="100"/>
      <c r="E49" s="12" t="s">
        <v>5</v>
      </c>
      <c r="F49" s="12"/>
      <c r="G49" s="12" t="s">
        <v>5</v>
      </c>
      <c r="H49" s="12"/>
      <c r="I49" s="12" t="s">
        <v>5</v>
      </c>
    </row>
    <row r="50" spans="1:9" ht="21.75" customHeight="1">
      <c r="A50" s="92"/>
      <c r="E50" s="15" t="s">
        <v>7</v>
      </c>
      <c r="F50" s="5"/>
      <c r="G50" s="15" t="s">
        <v>7</v>
      </c>
      <c r="H50" s="5"/>
      <c r="I50" s="15" t="s">
        <v>7</v>
      </c>
    </row>
    <row r="51" spans="1:9" ht="21.75" customHeight="1">
      <c r="A51" s="92"/>
      <c r="C51" s="107"/>
      <c r="D51" s="108"/>
      <c r="E51" s="17" t="s">
        <v>9</v>
      </c>
      <c r="F51" s="17"/>
      <c r="G51" s="17" t="s">
        <v>9</v>
      </c>
      <c r="H51" s="17"/>
      <c r="I51" s="17" t="s">
        <v>10</v>
      </c>
    </row>
    <row r="52" spans="1:9" ht="21.75" customHeight="1">
      <c r="A52" s="92"/>
      <c r="C52" s="109" t="s">
        <v>11</v>
      </c>
      <c r="D52" s="110"/>
      <c r="E52" s="111" t="s">
        <v>12</v>
      </c>
      <c r="F52" s="6"/>
      <c r="G52" s="111" t="s">
        <v>12</v>
      </c>
      <c r="H52" s="6"/>
      <c r="I52" s="111" t="s">
        <v>12</v>
      </c>
    </row>
    <row r="53" spans="1:9" s="95" customFormat="1" ht="21.75" customHeight="1">
      <c r="A53" s="117" t="s">
        <v>135</v>
      </c>
      <c r="B53" s="100"/>
      <c r="C53" s="100"/>
      <c r="D53" s="99"/>
      <c r="E53" s="73"/>
      <c r="F53" s="99"/>
      <c r="G53" s="73"/>
      <c r="H53" s="99"/>
      <c r="I53" s="74"/>
    </row>
    <row r="54" spans="1:9" s="95" customFormat="1" ht="21.75" customHeight="1">
      <c r="A54" s="100" t="s">
        <v>157</v>
      </c>
      <c r="B54" s="100"/>
      <c r="C54" s="100"/>
      <c r="D54" s="99"/>
      <c r="E54" s="73">
        <v>0</v>
      </c>
      <c r="F54" s="101"/>
      <c r="G54" s="73">
        <v>-19999800</v>
      </c>
      <c r="H54" s="101"/>
      <c r="I54" s="74">
        <v>0</v>
      </c>
    </row>
    <row r="55" spans="1:9" s="95" customFormat="1" ht="21.75" customHeight="1">
      <c r="A55" s="100" t="s">
        <v>136</v>
      </c>
      <c r="B55" s="100"/>
      <c r="C55" s="100"/>
      <c r="D55" s="99"/>
      <c r="E55" s="73">
        <v>281486</v>
      </c>
      <c r="F55" s="101"/>
      <c r="G55" s="73">
        <v>281486</v>
      </c>
      <c r="H55" s="101"/>
      <c r="I55" s="74">
        <v>747664</v>
      </c>
    </row>
    <row r="56" spans="1:9" s="95" customFormat="1" ht="21.75" customHeight="1">
      <c r="A56" s="122" t="s">
        <v>137</v>
      </c>
      <c r="B56" s="122"/>
      <c r="C56" s="100"/>
      <c r="D56" s="99"/>
      <c r="E56" s="73">
        <v>93131579</v>
      </c>
      <c r="F56" s="101"/>
      <c r="G56" s="73">
        <v>93131579</v>
      </c>
      <c r="H56" s="101"/>
      <c r="I56" s="74">
        <v>0</v>
      </c>
    </row>
    <row r="57" spans="1:9" s="95" customFormat="1" ht="21.75" customHeight="1">
      <c r="A57" s="100" t="s">
        <v>138</v>
      </c>
      <c r="B57" s="100"/>
      <c r="C57" s="100"/>
      <c r="D57" s="99"/>
      <c r="E57" s="73">
        <v>-5163001</v>
      </c>
      <c r="F57" s="101"/>
      <c r="G57" s="73">
        <v>-5164184</v>
      </c>
      <c r="H57" s="101"/>
      <c r="I57" s="74">
        <v>-2562083</v>
      </c>
    </row>
    <row r="58" spans="1:9" s="95" customFormat="1" ht="21.75" customHeight="1">
      <c r="A58" s="100" t="s">
        <v>139</v>
      </c>
      <c r="B58" s="100"/>
      <c r="C58" s="100"/>
      <c r="D58" s="99"/>
      <c r="E58" s="82">
        <v>-223900</v>
      </c>
      <c r="F58" s="101"/>
      <c r="G58" s="82">
        <v>-192900</v>
      </c>
      <c r="H58" s="101"/>
      <c r="I58" s="83">
        <v>-433028</v>
      </c>
    </row>
    <row r="59" spans="1:9" s="95" customFormat="1" ht="6" customHeight="1">
      <c r="A59" s="117"/>
      <c r="B59" s="100"/>
      <c r="C59" s="100"/>
      <c r="D59" s="99"/>
      <c r="E59" s="73"/>
      <c r="F59" s="101"/>
      <c r="G59" s="73"/>
      <c r="H59" s="101"/>
      <c r="I59" s="74"/>
    </row>
    <row r="60" spans="1:9" s="95" customFormat="1" ht="21.75" customHeight="1">
      <c r="A60" s="100" t="s">
        <v>140</v>
      </c>
      <c r="B60" s="100"/>
      <c r="C60" s="100"/>
      <c r="D60" s="99"/>
      <c r="E60" s="82">
        <f>SUM(E54:E59)</f>
        <v>88026164</v>
      </c>
      <c r="F60" s="101"/>
      <c r="G60" s="82">
        <f>SUM(G54:G59)</f>
        <v>68056181</v>
      </c>
      <c r="H60" s="101"/>
      <c r="I60" s="83">
        <f>SUM(I54:I59)</f>
        <v>-2247447</v>
      </c>
    </row>
    <row r="61" spans="1:9" s="95" customFormat="1" ht="21.75" customHeight="1">
      <c r="A61" s="100"/>
      <c r="B61" s="100"/>
      <c r="C61" s="100"/>
      <c r="D61" s="99"/>
      <c r="E61" s="73"/>
      <c r="F61" s="99"/>
      <c r="G61" s="73"/>
      <c r="H61" s="99"/>
      <c r="I61" s="74"/>
    </row>
    <row r="62" spans="1:9" s="95" customFormat="1" ht="21.75" customHeight="1">
      <c r="A62" s="117" t="s">
        <v>141</v>
      </c>
      <c r="B62" s="100"/>
      <c r="C62" s="100"/>
      <c r="D62" s="99"/>
      <c r="E62" s="73"/>
      <c r="F62" s="99"/>
      <c r="G62" s="73"/>
      <c r="H62" s="99"/>
      <c r="I62" s="74"/>
    </row>
    <row r="63" spans="1:9" s="95" customFormat="1" ht="21.75" customHeight="1">
      <c r="A63" s="100" t="s">
        <v>142</v>
      </c>
      <c r="B63" s="100"/>
      <c r="C63" s="100"/>
      <c r="D63" s="99"/>
      <c r="E63" s="73">
        <v>0</v>
      </c>
      <c r="F63" s="99"/>
      <c r="G63" s="73">
        <v>0</v>
      </c>
      <c r="H63" s="99"/>
      <c r="I63" s="74">
        <v>-2040794</v>
      </c>
    </row>
    <row r="64" spans="1:9" s="95" customFormat="1" ht="21.75" customHeight="1">
      <c r="A64" s="100" t="s">
        <v>143</v>
      </c>
      <c r="B64" s="100"/>
      <c r="C64" s="100"/>
      <c r="D64" s="99"/>
      <c r="E64" s="73"/>
      <c r="F64" s="99"/>
      <c r="G64" s="73"/>
      <c r="H64" s="99"/>
      <c r="I64" s="74"/>
    </row>
    <row r="65" spans="1:9" s="95" customFormat="1" ht="21.75" customHeight="1">
      <c r="A65" s="100"/>
      <c r="B65" s="100" t="s">
        <v>144</v>
      </c>
      <c r="C65" s="100"/>
      <c r="D65" s="99"/>
      <c r="E65" s="73">
        <v>200</v>
      </c>
      <c r="F65" s="99"/>
      <c r="G65" s="73">
        <v>0</v>
      </c>
      <c r="H65" s="99"/>
      <c r="I65" s="74">
        <v>0</v>
      </c>
    </row>
    <row r="66" spans="1:9" s="95" customFormat="1" ht="21.75" customHeight="1">
      <c r="A66" s="100" t="s">
        <v>145</v>
      </c>
      <c r="B66" s="100"/>
      <c r="C66" s="123">
        <v>13.1</v>
      </c>
      <c r="D66" s="99"/>
      <c r="E66" s="73">
        <v>-6281617</v>
      </c>
      <c r="F66" s="99"/>
      <c r="G66" s="73">
        <v>-6281617</v>
      </c>
      <c r="H66" s="99"/>
      <c r="I66" s="74">
        <v>-11813946</v>
      </c>
    </row>
    <row r="67" spans="1:9" s="95" customFormat="1" ht="21.75" customHeight="1">
      <c r="A67" s="100" t="s">
        <v>146</v>
      </c>
      <c r="B67" s="100"/>
      <c r="C67" s="124"/>
      <c r="D67" s="99"/>
      <c r="E67" s="73">
        <v>-2966322</v>
      </c>
      <c r="F67" s="99"/>
      <c r="G67" s="73">
        <v>-2966322</v>
      </c>
      <c r="H67" s="99"/>
      <c r="I67" s="74">
        <v>-3624666</v>
      </c>
    </row>
    <row r="68" spans="1:9" s="95" customFormat="1" ht="21.75" customHeight="1">
      <c r="A68" s="100" t="s">
        <v>147</v>
      </c>
      <c r="B68" s="100"/>
      <c r="C68" s="99"/>
      <c r="D68" s="99"/>
      <c r="E68" s="82">
        <v>0</v>
      </c>
      <c r="F68" s="99"/>
      <c r="G68" s="82">
        <v>0</v>
      </c>
      <c r="H68" s="99"/>
      <c r="I68" s="83">
        <v>-6339817</v>
      </c>
    </row>
    <row r="69" spans="1:9" s="95" customFormat="1" ht="6" customHeight="1">
      <c r="A69" s="100"/>
      <c r="B69" s="100"/>
      <c r="C69" s="100"/>
      <c r="D69" s="99"/>
      <c r="E69" s="73"/>
      <c r="F69" s="99"/>
      <c r="G69" s="73"/>
      <c r="H69" s="99"/>
      <c r="I69" s="74"/>
    </row>
    <row r="70" spans="1:9" s="95" customFormat="1" ht="21.75" customHeight="1">
      <c r="A70" s="100" t="s">
        <v>148</v>
      </c>
      <c r="B70" s="100"/>
      <c r="C70" s="100"/>
      <c r="D70" s="99"/>
      <c r="E70" s="82">
        <f>SUM(E63:E69)</f>
        <v>-9247739</v>
      </c>
      <c r="F70" s="99"/>
      <c r="G70" s="82">
        <f>SUM(G63:G69)</f>
        <v>-9247939</v>
      </c>
      <c r="H70" s="99"/>
      <c r="I70" s="83">
        <f>SUM(I63:I69)</f>
        <v>-23819223</v>
      </c>
    </row>
    <row r="71" spans="1:9" s="95" customFormat="1" ht="21.75" customHeight="1">
      <c r="A71" s="117"/>
      <c r="B71" s="100"/>
      <c r="C71" s="100"/>
      <c r="D71" s="99"/>
      <c r="E71" s="73"/>
      <c r="F71" s="99"/>
      <c r="G71" s="73"/>
      <c r="H71" s="99"/>
      <c r="I71" s="74"/>
    </row>
    <row r="72" spans="1:9" s="95" customFormat="1" ht="21.75" customHeight="1">
      <c r="A72" s="117" t="s">
        <v>149</v>
      </c>
      <c r="B72" s="100"/>
      <c r="C72" s="100"/>
      <c r="D72" s="99"/>
      <c r="E72" s="73">
        <f>E38+E60+E70</f>
        <v>103806378</v>
      </c>
      <c r="F72" s="99"/>
      <c r="G72" s="73">
        <f>G38+G60+G70</f>
        <v>83945516</v>
      </c>
      <c r="H72" s="99"/>
      <c r="I72" s="74">
        <f>I38+I60+I70</f>
        <v>4247628</v>
      </c>
    </row>
    <row r="73" spans="1:9" s="95" customFormat="1" ht="21.75" customHeight="1">
      <c r="A73" s="100" t="s">
        <v>150</v>
      </c>
      <c r="B73" s="100"/>
      <c r="C73" s="100"/>
      <c r="D73" s="99"/>
      <c r="E73" s="82">
        <f>'BS2-4'!K14</f>
        <v>111422672</v>
      </c>
      <c r="F73" s="99"/>
      <c r="G73" s="82">
        <f>'BS2-4'!K14</f>
        <v>111422672</v>
      </c>
      <c r="H73" s="99"/>
      <c r="I73" s="83">
        <v>4247330</v>
      </c>
    </row>
    <row r="74" spans="1:9" s="95" customFormat="1" ht="6" customHeight="1">
      <c r="A74" s="100"/>
      <c r="B74" s="100"/>
      <c r="C74" s="100"/>
      <c r="D74" s="99"/>
      <c r="E74" s="73"/>
      <c r="F74" s="99"/>
      <c r="G74" s="73"/>
      <c r="H74" s="99"/>
      <c r="I74" s="74"/>
    </row>
    <row r="75" spans="1:9" s="95" customFormat="1" ht="21.75" customHeight="1" thickBot="1">
      <c r="A75" s="117" t="s">
        <v>151</v>
      </c>
      <c r="B75" s="100"/>
      <c r="C75" s="100"/>
      <c r="D75" s="99"/>
      <c r="E75" s="125">
        <f>SUM(E72:E74)</f>
        <v>215229050</v>
      </c>
      <c r="F75" s="99"/>
      <c r="G75" s="125">
        <f>SUM(G72:G74)</f>
        <v>195368188</v>
      </c>
      <c r="H75" s="99"/>
      <c r="I75" s="126">
        <f>SUM(I72:I74)</f>
        <v>8494958</v>
      </c>
    </row>
    <row r="76" spans="1:9" s="95" customFormat="1" ht="21.75" customHeight="1" thickTop="1">
      <c r="A76" s="117"/>
      <c r="B76" s="100"/>
      <c r="C76" s="100"/>
      <c r="D76" s="99"/>
      <c r="E76" s="127"/>
      <c r="F76" s="99"/>
      <c r="G76" s="127"/>
      <c r="H76" s="99"/>
    </row>
    <row r="77" spans="1:9" s="95" customFormat="1" ht="21.75" customHeight="1">
      <c r="A77" s="117" t="s">
        <v>152</v>
      </c>
      <c r="B77" s="100"/>
      <c r="C77" s="100"/>
      <c r="D77" s="99"/>
      <c r="E77" s="127"/>
      <c r="F77" s="99"/>
      <c r="G77" s="127"/>
      <c r="H77" s="99"/>
    </row>
    <row r="78" spans="1:9" s="95" customFormat="1" ht="6" customHeight="1">
      <c r="A78" s="100"/>
      <c r="B78" s="100"/>
      <c r="C78" s="100"/>
      <c r="D78" s="99"/>
      <c r="E78" s="66"/>
      <c r="F78" s="99"/>
      <c r="G78" s="66"/>
      <c r="H78" s="99"/>
      <c r="I78" s="67"/>
    </row>
    <row r="79" spans="1:9" s="95" customFormat="1" ht="21.75" customHeight="1">
      <c r="A79" s="100" t="s">
        <v>153</v>
      </c>
      <c r="B79" s="100"/>
      <c r="C79" s="100"/>
      <c r="D79" s="99"/>
      <c r="E79" s="66"/>
      <c r="F79" s="99"/>
      <c r="G79" s="66"/>
      <c r="H79" s="99"/>
      <c r="I79" s="67"/>
    </row>
    <row r="80" spans="1:9" s="95" customFormat="1" ht="6" customHeight="1">
      <c r="A80" s="100"/>
      <c r="B80" s="100"/>
      <c r="C80" s="100"/>
      <c r="D80" s="99"/>
      <c r="E80" s="66"/>
      <c r="F80" s="99"/>
      <c r="G80" s="66"/>
      <c r="H80" s="99"/>
      <c r="I80" s="67"/>
    </row>
    <row r="81" spans="1:9" s="95" customFormat="1" ht="21.75" customHeight="1">
      <c r="A81" s="95" t="s">
        <v>154</v>
      </c>
      <c r="B81" s="100" t="s">
        <v>155</v>
      </c>
      <c r="C81" s="99"/>
      <c r="D81" s="99"/>
      <c r="E81" s="73">
        <v>102292</v>
      </c>
      <c r="F81" s="99"/>
      <c r="G81" s="73">
        <v>84209</v>
      </c>
      <c r="H81" s="99"/>
      <c r="I81" s="74">
        <v>176015</v>
      </c>
    </row>
    <row r="82" spans="1:9" s="95" customFormat="1" ht="21.75" customHeight="1">
      <c r="A82" s="112" t="s">
        <v>154</v>
      </c>
      <c r="B82" s="100" t="s">
        <v>156</v>
      </c>
      <c r="C82" s="99">
        <v>11</v>
      </c>
      <c r="D82" s="99"/>
      <c r="E82" s="73">
        <v>5689000</v>
      </c>
      <c r="F82" s="99"/>
      <c r="G82" s="73">
        <v>5689000</v>
      </c>
      <c r="H82" s="99"/>
      <c r="I82" s="74">
        <v>0</v>
      </c>
    </row>
    <row r="83" spans="1:9" s="95" customFormat="1" ht="21.75" customHeight="1">
      <c r="A83" s="112"/>
      <c r="B83" s="100"/>
      <c r="C83" s="99"/>
      <c r="D83" s="99"/>
      <c r="E83" s="74"/>
      <c r="F83" s="99"/>
      <c r="G83" s="74"/>
      <c r="H83" s="99"/>
      <c r="I83" s="74"/>
    </row>
    <row r="84" spans="1:9" s="95" customFormat="1" ht="21.75" customHeight="1">
      <c r="A84" s="112"/>
      <c r="B84" s="100"/>
      <c r="C84" s="99"/>
      <c r="D84" s="99"/>
      <c r="E84" s="74"/>
      <c r="F84" s="99"/>
      <c r="G84" s="74"/>
      <c r="H84" s="99"/>
      <c r="I84" s="74"/>
    </row>
    <row r="85" spans="1:9" s="95" customFormat="1" ht="21.75" customHeight="1">
      <c r="B85" s="100"/>
      <c r="C85" s="99"/>
      <c r="D85" s="99"/>
      <c r="E85" s="74"/>
      <c r="F85" s="99"/>
      <c r="G85" s="74"/>
      <c r="H85" s="99"/>
      <c r="I85" s="74"/>
    </row>
    <row r="86" spans="1:9" s="95" customFormat="1" ht="4.5" customHeight="1">
      <c r="B86" s="100"/>
      <c r="C86" s="100"/>
      <c r="D86" s="99"/>
      <c r="E86" s="67"/>
      <c r="F86" s="99"/>
      <c r="G86" s="67"/>
      <c r="H86" s="99"/>
      <c r="I86" s="67"/>
    </row>
    <row r="87" spans="1:9" ht="22.2" customHeight="1">
      <c r="A87" s="12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119"/>
      <c r="C87" s="119"/>
      <c r="D87" s="119"/>
      <c r="E87" s="120"/>
      <c r="F87" s="119"/>
      <c r="G87" s="120"/>
      <c r="H87" s="119"/>
      <c r="I87" s="120"/>
    </row>
  </sheetData>
  <mergeCells count="2">
    <mergeCell ref="G5:I5"/>
    <mergeCell ref="G48:I48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</vt:lpstr>
      <vt:lpstr>PL6</vt:lpstr>
      <vt:lpstr>Change Equity7</vt:lpstr>
      <vt:lpstr>Change Equity8</vt:lpstr>
      <vt:lpstr>CF9-10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Duangporn Pongvitayakorn</dc:creator>
  <cp:lastModifiedBy>20008 RATTANAPORN KONGKUM</cp:lastModifiedBy>
  <dcterms:created xsi:type="dcterms:W3CDTF">2022-11-01T01:52:03Z</dcterms:created>
  <dcterms:modified xsi:type="dcterms:W3CDTF">2022-11-14T11:39:45Z</dcterms:modified>
</cp:coreProperties>
</file>