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008\Desktop\"/>
    </mc:Choice>
  </mc:AlternateContent>
  <xr:revisionPtr revIDLastSave="0" documentId="8_{BF319E5F-48D3-4001-B061-EA8F9BC0DD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 2-3" sheetId="6" r:id="rId1"/>
    <sheet name="EN 4" sheetId="7" r:id="rId2"/>
    <sheet name="EN 5" sheetId="12" r:id="rId3"/>
    <sheet name="EN 6" sheetId="8" r:id="rId4"/>
    <sheet name="EN 7" sheetId="14" r:id="rId5"/>
    <sheet name="EN 8-9" sheetId="9" r:id="rId6"/>
  </sheets>
  <externalReferences>
    <externalReference r:id="rId7"/>
    <externalReference r:id="rId8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2-3'!$A$1:$J$112</definedName>
    <definedName name="_xlnm.Print_Area" localSheetId="3">'EN 6'!$A$1:$R$34</definedName>
    <definedName name="_xlnm.Print_Area" localSheetId="4">'EN 7'!$A$1:$N$33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9" l="1"/>
  <c r="H72" i="9"/>
  <c r="F72" i="9"/>
  <c r="H15" i="9" l="1"/>
  <c r="H28" i="9" s="1"/>
  <c r="H37" i="9" s="1"/>
  <c r="H42" i="9" s="1"/>
  <c r="F15" i="9"/>
  <c r="F28" i="9" s="1"/>
  <c r="F37" i="9" s="1"/>
  <c r="F42" i="9" s="1"/>
  <c r="A102" i="9"/>
  <c r="H85" i="9"/>
  <c r="F85" i="9"/>
  <c r="J82" i="9"/>
  <c r="H82" i="9"/>
  <c r="F82" i="9"/>
  <c r="A51" i="9"/>
  <c r="J15" i="9"/>
  <c r="J28" i="9" s="1"/>
  <c r="J37" i="9" s="1"/>
  <c r="J42" i="9" s="1"/>
  <c r="A3" i="9"/>
  <c r="A54" i="9" s="1"/>
  <c r="A1" i="9"/>
  <c r="A52" i="9" s="1"/>
  <c r="J84" i="9" l="1"/>
  <c r="J87" i="9" s="1"/>
  <c r="H84" i="9"/>
  <c r="H87" i="9" s="1"/>
  <c r="F84" i="9"/>
  <c r="F87" i="9" s="1"/>
  <c r="R24" i="8" l="1"/>
  <c r="A33" i="14" l="1"/>
  <c r="J26" i="14"/>
  <c r="H26" i="14"/>
  <c r="F26" i="14"/>
  <c r="N20" i="14"/>
  <c r="L17" i="14"/>
  <c r="J17" i="14"/>
  <c r="H17" i="14"/>
  <c r="F17" i="14"/>
  <c r="N15" i="14"/>
  <c r="N13" i="14"/>
  <c r="N17" i="14" s="1"/>
  <c r="A3" i="14"/>
  <c r="R23" i="8"/>
  <c r="R22" i="8"/>
  <c r="P27" i="8"/>
  <c r="P18" i="8"/>
  <c r="J101" i="6"/>
  <c r="J104" i="6" s="1"/>
  <c r="J35" i="6"/>
  <c r="H35" i="6"/>
  <c r="F35" i="6"/>
  <c r="F17" i="12" l="1"/>
  <c r="F20" i="12" s="1"/>
  <c r="F26" i="12" s="1"/>
  <c r="F29" i="12" s="1"/>
  <c r="F35" i="12" s="1"/>
  <c r="L25" i="8" s="1"/>
  <c r="F17" i="7"/>
  <c r="F20" i="7" s="1"/>
  <c r="F26" i="7" s="1"/>
  <c r="F29" i="7" s="1"/>
  <c r="F35" i="7" s="1"/>
  <c r="H84" i="6" l="1"/>
  <c r="H76" i="6"/>
  <c r="H23" i="6"/>
  <c r="H86" i="6" l="1"/>
  <c r="H37" i="6"/>
  <c r="J17" i="12" l="1"/>
  <c r="J20" i="12" s="1"/>
  <c r="J26" i="12" s="1"/>
  <c r="J29" i="12" s="1"/>
  <c r="J35" i="12" s="1"/>
  <c r="J17" i="7"/>
  <c r="J20" i="7" s="1"/>
  <c r="J26" i="7" s="1"/>
  <c r="J29" i="7" s="1"/>
  <c r="J35" i="7" s="1"/>
  <c r="A1" i="7" l="1"/>
  <c r="A1" i="14" s="1"/>
  <c r="A3" i="8" l="1"/>
  <c r="L18" i="8"/>
  <c r="J18" i="8"/>
  <c r="A48" i="12" l="1"/>
  <c r="H17" i="12"/>
  <c r="H20" i="12" s="1"/>
  <c r="H26" i="12" s="1"/>
  <c r="A1" i="12"/>
  <c r="H17" i="7"/>
  <c r="H20" i="7" s="1"/>
  <c r="H26" i="7" s="1"/>
  <c r="H29" i="12" l="1"/>
  <c r="H35" i="12" s="1"/>
  <c r="L24" i="14" s="1"/>
  <c r="F84" i="6"/>
  <c r="N24" i="14" l="1"/>
  <c r="N26" i="14" s="1"/>
  <c r="L26" i="14"/>
  <c r="H99" i="6" s="1"/>
  <c r="H101" i="6" s="1"/>
  <c r="H104" i="6" s="1"/>
  <c r="H106" i="6" s="1"/>
  <c r="F76" i="6"/>
  <c r="F86" i="6" l="1"/>
  <c r="N20" i="8"/>
  <c r="R20" i="8" s="1"/>
  <c r="N14" i="8"/>
  <c r="R14" i="8" s="1"/>
  <c r="J27" i="8"/>
  <c r="H18" i="8"/>
  <c r="F18" i="8"/>
  <c r="H27" i="8"/>
  <c r="F27" i="8"/>
  <c r="N16" i="8" l="1"/>
  <c r="N18" i="8" l="1"/>
  <c r="R16" i="8"/>
  <c r="R18" i="8" s="1"/>
  <c r="J76" i="6"/>
  <c r="F23" i="6"/>
  <c r="J23" i="6"/>
  <c r="F37" i="6" l="1"/>
  <c r="J84" i="6" l="1"/>
  <c r="A55" i="6"/>
  <c r="A53" i="6"/>
  <c r="A1" i="8" l="1"/>
  <c r="H29" i="7" l="1"/>
  <c r="H35" i="7" s="1"/>
  <c r="N25" i="8" l="1"/>
  <c r="L27" i="8"/>
  <c r="F99" i="6" s="1"/>
  <c r="F101" i="6" s="1"/>
  <c r="F104" i="6" s="1"/>
  <c r="N27" i="8" l="1"/>
  <c r="R25" i="8"/>
  <c r="R27" i="8" s="1"/>
  <c r="J37" i="6"/>
  <c r="J86" i="6"/>
  <c r="J106" i="6" s="1"/>
  <c r="A112" i="6" l="1"/>
  <c r="F106" i="6" l="1"/>
  <c r="A34" i="8"/>
  <c r="A49" i="7"/>
</calcChain>
</file>

<file path=xl/sharedStrings.xml><?xml version="1.0" encoding="utf-8"?>
<sst xmlns="http://schemas.openxmlformats.org/spreadsheetml/2006/main" count="364" uniqueCount="165">
  <si>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</si>
  <si>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</si>
  <si>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</si>
  <si>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</si>
  <si>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</si>
  <si>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</si>
  <si>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</si>
  <si>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</si>
  <si>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</si>
  <si>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</si>
  <si>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</si>
  <si>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</si>
  <si>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</si>
  <si>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</si>
  <si>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</si>
  <si>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</si>
  <si>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</si>
  <si>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</si>
  <si>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</si>
  <si>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</si>
  <si>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</si>
  <si>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</si>
  <si>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</si>
  <si>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</si>
  <si>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</si>
  <si>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</si>
  <si>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</si>
  <si>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</si>
  <si>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</si>
  <si>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</si>
  <si>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</si>
  <si>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</si>
  <si>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</si>
  <si>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</si>
  <si>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</si>
  <si>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</si>
  <si>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</si>
  <si>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</si>
  <si>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</si>
  <si>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</si>
  <si>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</si>
  <si>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</si>
  <si>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</si>
  <si>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</si>
  <si>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</si>
  <si>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>Total comprehensive income for the period</t>
  </si>
  <si>
    <t>Changes in equity for the period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</si>
  <si>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</si>
  <si>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</si>
  <si>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</si>
  <si>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</si>
  <si>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</si>
  <si>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</si>
  <si>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Bank overdrafts</t>
  </si>
  <si>
    <t>Revenue from sales</t>
  </si>
  <si>
    <t>Cost of sales</t>
  </si>
  <si>
    <t>Profit before income tax expenses</t>
  </si>
  <si>
    <t>Cash flows before changes in working capital</t>
  </si>
  <si>
    <t>Total liabilities</t>
  </si>
  <si>
    <t>Right-of-use assets, net</t>
  </si>
  <si>
    <t>Current portion of lease liabilities</t>
  </si>
  <si>
    <t>Lease liabilities</t>
  </si>
  <si>
    <t>Net profit for the period</t>
  </si>
  <si>
    <t>Basic earnings per share (Baht per share)</t>
  </si>
  <si>
    <t>Total comprehensive income for period</t>
  </si>
  <si>
    <t>- Income tax paid</t>
  </si>
  <si>
    <t>Net cash generated from operating activities</t>
  </si>
  <si>
    <t>Net cash used in financing activities</t>
  </si>
  <si>
    <t>Audited</t>
  </si>
  <si>
    <t>Employee benefit obligations</t>
  </si>
  <si>
    <t>………………………………………………..</t>
  </si>
  <si>
    <t>Premium on</t>
  </si>
  <si>
    <t>ordinary shares</t>
  </si>
  <si>
    <t>Payment for lease liabilities</t>
  </si>
  <si>
    <t>Cash and cash equivalents at the beginning of the period</t>
  </si>
  <si>
    <t>Cash and cash equivalents at the end of the period</t>
  </si>
  <si>
    <t>Deferred tax assets</t>
  </si>
  <si>
    <t>Long-term borrowing from a financial institution</t>
  </si>
  <si>
    <t>Premium on ordinary shares</t>
  </si>
  <si>
    <t>Appropriated - legal reserve</t>
  </si>
  <si>
    <t>2021</t>
  </si>
  <si>
    <t>Income tax expense</t>
  </si>
  <si>
    <t>Appropriated</t>
  </si>
  <si>
    <t>- legal reserve</t>
  </si>
  <si>
    <t>Opening balance as at 1 January 2021</t>
  </si>
  <si>
    <t xml:space="preserve">Profit before income tax </t>
  </si>
  <si>
    <t xml:space="preserve">Adjustments to reconcile profit before income tax </t>
  </si>
  <si>
    <t>to net cash generated from operations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</si>
  <si>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</si>
  <si>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</si>
  <si>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</si>
  <si>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</si>
  <si>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</si>
  <si>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</si>
  <si>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Cash generated from operations</t>
  </si>
  <si>
    <t xml:space="preserve">                                                        Director</t>
  </si>
  <si>
    <t xml:space="preserve">                       Director</t>
  </si>
  <si>
    <t xml:space="preserve">                        Director</t>
  </si>
  <si>
    <t>Note</t>
  </si>
  <si>
    <t>Supplementary information:</t>
  </si>
  <si>
    <t>Non-cash transaction</t>
  </si>
  <si>
    <t>The accompanying condensed notes form an integral part of this interim financial information.</t>
  </si>
  <si>
    <t>Dividend paid</t>
  </si>
  <si>
    <t>30 September</t>
  </si>
  <si>
    <t>Closing balance as at 30 September 2021</t>
  </si>
  <si>
    <r>
      <t xml:space="preserve">Statement of Financial Position </t>
    </r>
    <r>
      <rPr>
        <sz val="9"/>
        <rFont val="Arial"/>
        <family val="2"/>
      </rPr>
      <t>(continued)</t>
    </r>
  </si>
  <si>
    <t>Trade and other receivables</t>
  </si>
  <si>
    <t>Inventories, net</t>
  </si>
  <si>
    <t>Investment properties</t>
  </si>
  <si>
    <t>- Interest income</t>
  </si>
  <si>
    <t>- Interest paid</t>
  </si>
  <si>
    <t xml:space="preserve">- Depreciation </t>
  </si>
  <si>
    <t>- Amortisation</t>
  </si>
  <si>
    <t>- Employee benefit obligations</t>
  </si>
  <si>
    <t>- Finance costs</t>
  </si>
  <si>
    <t>- Interest received</t>
  </si>
  <si>
    <t>T.R.V. Rubber Products Public Company Limited</t>
  </si>
  <si>
    <t>Income tax payable</t>
  </si>
  <si>
    <t>- Loss on allowance for net realisable value of inventories</t>
  </si>
  <si>
    <t>Repayment for long-term borrowings from a financial institution</t>
  </si>
  <si>
    <t>Statement of Comprehensive Income (Unaudited)</t>
  </si>
  <si>
    <t>Statement of Cash Flows (Unaudited)</t>
  </si>
  <si>
    <t>- Loss on write-off of fixed assets</t>
  </si>
  <si>
    <t>Net increase in cash and cash equivalents</t>
  </si>
  <si>
    <t>Purchase of fixed assets and intangible assets on payable</t>
  </si>
  <si>
    <t>210,000,000 ordinary shares of par Baht 0.5 each</t>
  </si>
  <si>
    <t>Other comprehensive income</t>
  </si>
  <si>
    <t>Other comprehensive income for the period, net of tax</t>
  </si>
  <si>
    <t>2022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</si>
  <si>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</si>
  <si>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</si>
  <si>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</si>
  <si>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</si>
  <si>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</si>
  <si>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 xml:space="preserve"> financial statements</t>
  </si>
  <si>
    <t>Separate</t>
  </si>
  <si>
    <t>Current portion of long-term borrowing</t>
  </si>
  <si>
    <t>from a financial institution</t>
  </si>
  <si>
    <t>Consolidated</t>
  </si>
  <si>
    <t>financial</t>
  </si>
  <si>
    <t>statements</t>
  </si>
  <si>
    <t>Equity attributable to the parent</t>
  </si>
  <si>
    <t>Non-controlling interests</t>
  </si>
  <si>
    <t>Total owners</t>
  </si>
  <si>
    <t>of the parent</t>
  </si>
  <si>
    <t>Non-controlling</t>
  </si>
  <si>
    <t>interests</t>
  </si>
  <si>
    <t>Attributable to owners of the Company</t>
  </si>
  <si>
    <t>Legal reserve</t>
  </si>
  <si>
    <t>Consolidated financial statements (Unaudited)</t>
  </si>
  <si>
    <t>Separate financial statements (Unaudited)</t>
  </si>
  <si>
    <t>- Gain on disposal of investment properties</t>
  </si>
  <si>
    <t>Proceeds from disposal of investment properties</t>
  </si>
  <si>
    <t>10, 11</t>
  </si>
  <si>
    <t>Acquisition of right-of-use assets</t>
  </si>
  <si>
    <t>Increase in non-controlling interests</t>
  </si>
  <si>
    <t>Proceeds from non-controlling interest from investment in</t>
  </si>
  <si>
    <t>a subsidiary</t>
  </si>
  <si>
    <t>Net cash generated from (used in) investing activities</t>
  </si>
  <si>
    <t>Proceeds from disposal of fixed assets</t>
  </si>
  <si>
    <t>- Gain on disposal of fixed assets</t>
  </si>
  <si>
    <t>Investment in a subsidiary</t>
  </si>
  <si>
    <t xml:space="preserve">Payment for purchase of building and office equipment </t>
  </si>
  <si>
    <t>Payment for purchase of intangible assets</t>
  </si>
  <si>
    <t>Payment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</si>
</sst>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\$#,##0.00;\(\$#,##0.00\)"/>
    <numFmt numFmtId="190" formatCode="\$#,##0;\(\$#,##0\)"/>
    <numFmt numFmtId="191" formatCode="0_ "/>
    <numFmt numFmtId="192" formatCode="000\-000"/>
    <numFmt numFmtId="193" formatCode="_ * #,##0_ ;_ * \-#,##0_ ;_ * &quot;-&quot;_ ;_ @_ 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0.0"/>
    <numFmt numFmtId="198" formatCode="#,##0;\(#,##0\);\-"/>
    <numFmt numFmtId="199" formatCode="_-* #,##0_-;\-* #,##0_-;_-* &quot;-&quot;??_-;_-@_-"/>
    <numFmt numFmtId="200" formatCode="#,##0;\(#,##0\);&quot;-&quot;;@"/>
    <numFmt numFmtId="201" formatCode="#,##0.00;\(#,##0.00\)"/>
    <numFmt numFmtId="202" formatCode="_-&quot;£&quot;* #,##0_-;\-&quot;£&quot;* #,##0_-;_-&quot;£&quot;* &quot;-&quot;_-;_-@_-"/>
    <numFmt numFmtId="203" formatCode="_-&quot;£&quot;* #,##0.00_-;\-&quot;£&quot;* #,##0.00_-;_-&quot;£&quot;* &quot;-&quot;??_-;_-@_-"/>
    <numFmt numFmtId="204" formatCode="&quot;£&quot;#,##0;\-&quot;£&quot;#,##0"/>
    <numFmt numFmtId="205" formatCode="&quot;£&quot;#,##0;[Red]\-&quot;£&quot;#,##0"/>
    <numFmt numFmtId="206" formatCode="&quot;£&quot;#,##0.00;[Red]\-&quot;£&quot;#,##0.00"/>
    <numFmt numFmtId="207" formatCode="[$-1010000]d/m/yy;@"/>
    <numFmt numFmtId="208" formatCode="_(* #,##0_);_(* \(#,##0\);_(* &quot;-&quot;??_);_(@_)"/>
    <numFmt numFmtId="209" formatCode="0.00000000000"/>
    <numFmt numFmtId="210" formatCode="#,##0.0_);[Red]\(#,##0.0\)"/>
    <numFmt numFmtId="211" formatCode="#,##0.00\ ;\-#,##0.00\ ;&quot; -&quot;#\ ;@\ "/>
    <numFmt numFmtId="212" formatCode="_-* #,##0.00_-;\-* #,##0.00_-;_-* \-??_-;_-@_-"/>
    <numFmt numFmtId="213" formatCode="&quot;$&quot;#,##0_);\(&quot;$&quot;#,##0\)"/>
    <numFmt numFmtId="214" formatCode="&quot;$&quot;#,##0_);[Red]\(&quot;$&quot;#,##0\)"/>
    <numFmt numFmtId="215" formatCode="&quot;$&quot;#,##0.00_);\(&quot;$&quot;#,##0.00\)"/>
    <numFmt numFmtId="216" formatCode="&quot;$&quot;#,##0.00_);[Red]\(&quot;$&quot;#,##0.00\)"/>
    <numFmt numFmtId="217" formatCode="_(&quot;$&quot;* #,##0_);_(&quot;$&quot;* \(#,##0\);_(&quot;$&quot;* &quot;-&quot;_);_(@_)"/>
    <numFmt numFmtId="218" formatCode="_(&quot;$&quot;* #,##0.00_);_(&quot;$&quot;* \(#,##0.00\);_(&quot;$&quot;* &quot;-&quot;??_);_(@_)"/>
    <numFmt numFmtId="219" formatCode="0.000"/>
    <numFmt numFmtId="220" formatCode="#,##0.0_);\(#,##0.0\)"/>
    <numFmt numFmtId="221" formatCode="&quot;RM&quot;#,##0.00;\-&quot;RM&quot;#,##0.00"/>
    <numFmt numFmtId="222" formatCode="&quot;$&quot;#,##0.00;[Red]\-&quot;$&quot;#,##0.00"/>
    <numFmt numFmtId="223" formatCode="_-&quot;$&quot;* #,##0.00_-;\-&quot;$&quot;* #,##0.00_-;_-&quot;$&quot;* &quot;-&quot;??_-;_-@_-"/>
    <numFmt numFmtId="224" formatCode="000\-000000"/>
    <numFmt numFmtId="225" formatCode="#,##0.0;\-#,##0.0"/>
    <numFmt numFmtId="226" formatCode="_-* #,##0\ _F_-;\-* #,##0\ _F_-;_-* &quot;-&quot;\ _F_-;_-@_-"/>
    <numFmt numFmtId="227" formatCode="0.00%;\(0.00\)%"/>
    <numFmt numFmtId="228" formatCode="mm\/dd\/yy"/>
    <numFmt numFmtId="229" formatCode="_ * #,##0_)&quot;£&quot;_ ;_ * \(#,##0\)&quot;£&quot;_ ;_ * &quot;-&quot;_)&quot;£&quot;_ ;_ @_ "/>
    <numFmt numFmtId="230" formatCode="_-&quot;$&quot;* #,##0_-;\-&quot;$&quot;* #,##0_-;_-&quot;$&quot;* &quot;-&quot;_-;_-@_-"/>
    <numFmt numFmtId="231" formatCode="_-* #,##0.00\ _F_-;\-* #,##0.00\ _F_-;_-* &quot;-&quot;??\ _F_-;_-@_-"/>
    <numFmt numFmtId="232" formatCode="0.00_)"/>
    <numFmt numFmtId="233" formatCode="_-* #,##0.00\ &quot;F&quot;_-;\-* #,##0.00\ &quot;F&quot;_-;_-* &quot;-&quot;??\ &quot;F&quot;_-;_-@_-"/>
    <numFmt numFmtId="234" formatCode="_(* #,##0.000000_);_(* \(#,##0.000000\);_(* &quot;-&quot;_);_(@_)"/>
    <numFmt numFmtId="235" formatCode="&quot;0&quot;#"/>
    <numFmt numFmtId="236" formatCode="#,##0.00&quot;£&quot;_);[Red]\(#,##0.00&quot;£&quot;\)"/>
    <numFmt numFmtId="237" formatCode="&quot;$&quot;#,##0.00\ ;\(&quot;$&quot;#,##0.00\)"/>
    <numFmt numFmtId="238" formatCode="0."/>
    <numFmt numFmtId="239" formatCode="&quot;0&quot;#.0"/>
    <numFmt numFmtId="240" formatCode="&quot;RM&quot;#,##0.00_);[Red]&quot;(RM&quot;#,##0.00\)"/>
    <numFmt numFmtId="241" formatCode="#."/>
    <numFmt numFmtId="242" formatCode="_(* #,##0.0000_);_(* \(#,##0.0000\);_(* &quot;-&quot;??_);_(@_)"/>
    <numFmt numFmtId="243" formatCode="_(* #,##0.000_);_(* \(#,##0.000\);_(* &quot;-&quot;_);_(@_)"/>
    <numFmt numFmtId="244" formatCode="_(* #,##0.00_);_(* \(#,##0.00\);_(* &quot;-&quot;_);_(@_)"/>
    <numFmt numFmtId="245" formatCode="#,##0.00;[Red]#,##0.00"/>
    <numFmt numFmtId="246" formatCode="0.0%"/>
    <numFmt numFmtId="247" formatCode="&quot;RM&quot;#,##0_);[Red]\(&quot;RM&quot;#,##0\)"/>
    <numFmt numFmtId="248" formatCode="mmmm\ d\,\ yyyy"/>
    <numFmt numFmtId="249" formatCode="##,##0.0_);\(#,##0.0\)"/>
    <numFmt numFmtId="250" formatCode="#,##0.00_ ;[Red]\-#,##0.00\ "/>
    <numFmt numFmtId="251" formatCode="#,##0.00\ &quot;F&quot;;\-#,##0.00\ &quot;F&quot;"/>
    <numFmt numFmtId="252" formatCode="_(&quot;Rp&quot;* #,##0_);_(&quot;Rp&quot;* \(#,##0\);_(&quot;Rp&quot;* &quot;-&quot;_);_(@_)"/>
    <numFmt numFmtId="253" formatCode="_(* #,##0.0000_);_(* \(#,##0.0000\);_(* &quot;-&quot;_);_(@_)"/>
    <numFmt numFmtId="254" formatCode="[$-1010409]d\ mmm\ yy;@"/>
    <numFmt numFmtId="255" formatCode="_(* #,##0.0_);_(* \(#,##0.0\);_(* &quot;-&quot;_);_(@_)"/>
    <numFmt numFmtId="256" formatCode="d\ &quot;ด&quot;&quot;ด&quot;&quot;ด&quot;\ \b\b"/>
    <numFmt numFmtId="257" formatCode="d/mm/yy\ "/>
    <numFmt numFmtId="258" formatCode="&quot;$&quot;#,##0.0_);\(&quot;$&quot;#,##0.0\)"/>
    <numFmt numFmtId="259" formatCode="_-[$€-2]* #,##0.00_-;\-[$€-2]* #,##0.00_-;_-[$€-2]* &quot;-&quot;??_-"/>
    <numFmt numFmtId="260" formatCode="#,##0.00;[Red]\(#,##0.00\)"/>
    <numFmt numFmtId="261" formatCode="_-&quot;RM&quot;* #,##0_-;\-&quot;RM&quot;* #,##0_-;_-&quot;RM&quot;* &quot;-&quot;_-;_-@_-"/>
    <numFmt numFmtId="262" formatCode="&quot;$&quot;#,##0;\(&quot;$&quot;#,##0\)"/>
    <numFmt numFmtId="263" formatCode="0.00\ \ \ ;\-0.00\ \ \ ;0.00\ \ \ ;[Red]@&quot;    &quot;"/>
    <numFmt numFmtId="264" formatCode="&quot;ว&quot;\ &quot;ด&quot;&quot;ด&quot;&quot;ด&quot;\ &quot;ป&quot;&quot;ป&quot;"/>
    <numFmt numFmtId="265" formatCode="_ * ###,0&quot;.&quot;00_ ;_ * \-###,0&quot;.&quot;00_ ;_ * &quot;-&quot;??_ ;_ @_ "/>
    <numFmt numFmtId="266" formatCode="0_)"/>
    <numFmt numFmtId="267" formatCode="_-&quot;Dfl.&quot;\ * #,##0_-;_-&quot;Dfl.&quot;\ * #,##0\-;_-&quot;Dfl.&quot;\ * &quot;-&quot;_-;_-@_-"/>
    <numFmt numFmtId="268" formatCode="#,##0&quot; F&quot;_);[Red]\(#,##0&quot; F&quot;\)"/>
    <numFmt numFmtId="269" formatCode="_-* #,##0.00_-;_-* #,##0.00\-;_-* &quot;-&quot;??_-;_-@_-"/>
    <numFmt numFmtId="270" formatCode="&quot;?&quot;#,##0;[Red]\-&quot;?&quot;#,##0"/>
    <numFmt numFmtId="271" formatCode="_-&quot;?&quot;* #,##0.00_-;\-&quot;?&quot;* #,##0.00_-;_-&quot;?&quot;* &quot;-&quot;??_-;_-@_-"/>
    <numFmt numFmtId="272" formatCode="&quot;    &quot;#,##0;\-&quot;    &quot;#,##0"/>
    <numFmt numFmtId="273" formatCode="[$-107041E]d\ mmm\ yy;@"/>
    <numFmt numFmtId="274" formatCode="0&quot;  &quot;"/>
    <numFmt numFmtId="275" formatCode="&quot;\&quot;#,##0.00;[Red]&quot;\&quot;\-#,##0.00"/>
    <numFmt numFmtId="276" formatCode="_-&quot;Dfl.&quot;\ * #,##0.00_-;_-&quot;Dfl.&quot;\ * #,##0.00\-;_-&quot;Dfl.&quot;\ * &quot;-&quot;??_-;_-@_-"/>
    <numFmt numFmtId="277" formatCode="&quot;\&quot;#,##0;[Red]&quot;\&quot;\-#,##0"/>
    <numFmt numFmtId="278" formatCode="#,##0\ &quot; &quot;;\(#,##0\)\ ;&quot;—&quot;&quot; &quot;&quot; &quot;&quot; &quot;&quot; &quot;"/>
    <numFmt numFmtId="279" formatCode="_-* #,##0_-;_-* #,##0\-;_-* &quot;-&quot;_-;_-@_-"/>
    <numFmt numFmtId="280" formatCode="_-&quot;?&quot;* #,##0_-;\-&quot;?&quot;* #,##0_-;_-&quot;?&quot;* &quot;-&quot;_-;_-@_-"/>
    <numFmt numFmtId="281" formatCode="#,##0;[Red]\(#,##0\)"/>
    <numFmt numFmtId="282" formatCode="#,##0\ ;[Red]\(#,##0\);&quot;      -     &quot;"/>
    <numFmt numFmtId="283" formatCode="0.0&quot;  &quot;"/>
    <numFmt numFmtId="284" formatCode="General_)"/>
    <numFmt numFmtId="285" formatCode="_-* #,##0.00_-;\(\ #,##0.00\)_-;_-* &quot;-&quot;??_-;_-@_-"/>
    <numFmt numFmtId="286" formatCode="_(* #,##0_);[Red]_(* \(#,##0\);_(* &quot;-&quot;_);_(@_)"/>
    <numFmt numFmtId="287" formatCode="#,##0\ ;#,##0"/>
    <numFmt numFmtId="288" formatCode="_(&quot;RM&quot;* #,##0_);_(&quot;RM&quot;* \(#,##0\);_(&quot;RM&quot;* &quot;-&quot;_);_(@_)"/>
    <numFmt numFmtId="289" formatCode="#,##0;[Red]#,##0"/>
    <numFmt numFmtId="290" formatCode="_(&quot;ß&quot;* #,##0.00_);_(&quot;ß&quot;* \(#,##0.00\);_(&quot;ß&quot;* &quot;-&quot;??_);_(@_)"/>
    <numFmt numFmtId="291" formatCode="#,##0.00&quot; F&quot;;\-#,##0.00&quot; F&quot;"/>
    <numFmt numFmtId="292" formatCode="#,##0_);[Red]\(#,##0\);\ \ \-\ \ \ \ \ "/>
    <numFmt numFmtId="293" formatCode="_-* #,##0.00_-;&quot;\&quot;&quot;\&quot;&quot;\&quot;\-* #,##0.00_-;_-* &quot;-&quot;??_-;_-@_-"/>
    <numFmt numFmtId="294" formatCode="_-* #,##0\ &quot;F&quot;_-;\-* #,##0\ &quot;F&quot;_-;_-* &quot;-&quot;\ &quot;F&quot;_-;_-@_-"/>
    <numFmt numFmtId="295" formatCode="\t&quot;฿&quot;#,##0.00_);[Red]\(\t&quot;฿&quot;#,##0.00\)"/>
    <numFmt numFmtId="296" formatCode="&quot;วันที่&quot;\ &quot;ว&quot;\ &quot;ด&quot;&quot;ด&quot;&quot;ด&quot;&quot;ด&quot;\ &quot;ป&quot;&quot;ป&quot;&quot;ป&quot;&quot;ป&quot;"/>
    <numFmt numFmtId="297" formatCode="dd/mmm/yy_)"/>
    <numFmt numFmtId="298" formatCode="\t&quot;$&quot;#,##0_);[Red]\(\t&quot;$&quot;#,##0\)"/>
    <numFmt numFmtId="299" formatCode="#,##0.00&quot; F&quot;_);\(#,##0.00&quot; F&quot;\)"/>
    <numFmt numFmtId="300" formatCode="_(* #,##0.00;_(* \(#,##0.00\);_(* &quot;-&quot;_);_(@_)"/>
    <numFmt numFmtId="301" formatCode="\t&quot;$&quot;#,##0_);\(\t&quot;$&quot;#,##0\)"/>
    <numFmt numFmtId="302" formatCode="#,##0_);[Red]\(#,##0\);&quot;     -    &quot;"/>
    <numFmt numFmtId="303" formatCode="0.00&quot;  &quot;"/>
    <numFmt numFmtId="304" formatCode="&quot;$&quot;#,##0.00;\(&quot;$&quot;#,##0.00\)"/>
    <numFmt numFmtId="305" formatCode="dd/mmm/yy\ "/>
    <numFmt numFmtId="306" formatCode=";;;"/>
    <numFmt numFmtId="307" formatCode="&quot;$&quot;#,##0;[Red]\-&quot;$&quot;#,##0"/>
    <numFmt numFmtId="308" formatCode="#,##0.00\ ;\(#,##0.00\)"/>
    <numFmt numFmtId="309" formatCode="_-* #,##0\ _F_B_-;\-* #,##0\ _F_B_-;_-* &quot;-&quot;\ _F_B_-;_-@_-"/>
    <numFmt numFmtId="310" formatCode="_-* #,##0.00\ _F_B_-;\-* #,##0.00\ _F_B_-;_-* &quot;-&quot;??\ _F_B_-;_-@_-"/>
    <numFmt numFmtId="311" formatCode="0.00\ [$EUR]"/>
    <numFmt numFmtId="312" formatCode="_(* #,##0.000000_);_(* \(#,##0.000000\);_(* &quot;-&quot;??_);_(@_)"/>
    <numFmt numFmtId="313" formatCode="_(&quot;$&quot;* #,##0.00_);_(&quot;&quot;* \(#,##0.00\);_(&quot;$&quot;* &quot;-&quot;??_);_(@_)"/>
    <numFmt numFmtId="314" formatCode="\t0.00"/>
    <numFmt numFmtId="315" formatCode="mmm\-yyyy"/>
    <numFmt numFmtId="316" formatCode="d/mm/yy;@"/>
    <numFmt numFmtId="317" formatCode="#,##0.00;[Red]\(#,##0.00\);\-"/>
    <numFmt numFmtId="318" formatCode="dd\-mmm\-yy_)"/>
    <numFmt numFmtId="319" formatCode="_-* #,##0.00\ _€_-;\-* #,##0.00\ _€_-;_-* &quot;-&quot;??\ _€_-;_-@_-"/>
    <numFmt numFmtId="320" formatCode="_-* #,##0.00\ &quot;€&quot;_-;\-* #,##0.00\ &quot;€&quot;_-;_-* &quot;-&quot;??\ &quot;€&quot;_-;_-@_-"/>
  </numFmts>
  <fonts count="308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charset val="222"/>
    </font>
    <font>
      <sz val="13"/>
      <color theme="1"/>
      <name val="Browall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Tahoma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Tahom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Helv"/>
    </font>
    <font>
      <sz val="10"/>
      <name val="ApFont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</fonts>
  <fills count="1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1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5107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5" fillId="0" borderId="0"/>
    <xf numFmtId="14" fontId="18" fillId="0" borderId="0" applyFill="0" applyBorder="0" applyAlignment="0"/>
    <xf numFmtId="190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1" fontId="9" fillId="0" borderId="8">
      <alignment horizontal="left"/>
    </xf>
    <xf numFmtId="192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97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93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22" fillId="112" borderId="142" applyNumberFormat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68" fillId="0" borderId="0"/>
    <xf numFmtId="0" fontId="127" fillId="24" borderId="142" applyNumberFormat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7" fillId="0" borderId="0"/>
    <xf numFmtId="0" fontId="4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/>
    <xf numFmtId="0" fontId="68" fillId="0" borderId="0"/>
    <xf numFmtId="0" fontId="10" fillId="0" borderId="0"/>
    <xf numFmtId="0" fontId="68" fillId="0" borderId="0"/>
    <xf numFmtId="0" fontId="10" fillId="0" borderId="0"/>
    <xf numFmtId="207" fontId="7" fillId="0" borderId="0"/>
    <xf numFmtId="0" fontId="10" fillId="0" borderId="0"/>
    <xf numFmtId="0" fontId="77" fillId="0" borderId="0"/>
    <xf numFmtId="0" fontId="74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68" fillId="0" borderId="0"/>
    <xf numFmtId="0" fontId="68" fillId="0" borderId="0"/>
    <xf numFmtId="0" fontId="72" fillId="0" borderId="0"/>
    <xf numFmtId="0" fontId="68" fillId="0" borderId="0"/>
    <xf numFmtId="9" fontId="7" fillId="0" borderId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8" fillId="0" borderId="0"/>
    <xf numFmtId="0" fontId="10" fillId="0" borderId="0"/>
    <xf numFmtId="0" fontId="68" fillId="0" borderId="0"/>
    <xf numFmtId="0" fontId="10" fillId="0" borderId="0"/>
    <xf numFmtId="0" fontId="68" fillId="0" borderId="0"/>
    <xf numFmtId="0" fontId="78" fillId="0" borderId="0"/>
    <xf numFmtId="9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7" fontId="7" fillId="0" borderId="0"/>
    <xf numFmtId="0" fontId="79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5" applyNumberFormat="0" applyFill="0" applyAlignment="0" applyProtection="0"/>
    <xf numFmtId="0" fontId="84" fillId="0" borderId="26" applyNumberFormat="0" applyFill="0" applyAlignment="0" applyProtection="0"/>
    <xf numFmtId="0" fontId="85" fillId="0" borderId="27" applyNumberFormat="0" applyFill="0" applyAlignment="0" applyProtection="0"/>
    <xf numFmtId="0" fontId="85" fillId="0" borderId="0" applyNumberFormat="0" applyFill="0" applyBorder="0" applyAlignment="0" applyProtection="0"/>
    <xf numFmtId="0" fontId="86" fillId="29" borderId="0" applyNumberFormat="0" applyBorder="0" applyAlignment="0" applyProtection="0"/>
    <xf numFmtId="0" fontId="87" fillId="30" borderId="0" applyNumberFormat="0" applyBorder="0" applyAlignment="0" applyProtection="0"/>
    <xf numFmtId="0" fontId="88" fillId="31" borderId="0" applyNumberFormat="0" applyBorder="0" applyAlignment="0" applyProtection="0"/>
    <xf numFmtId="0" fontId="89" fillId="32" borderId="28" applyNumberFormat="0" applyAlignment="0" applyProtection="0"/>
    <xf numFmtId="0" fontId="90" fillId="33" borderId="29" applyNumberFormat="0" applyAlignment="0" applyProtection="0"/>
    <xf numFmtId="0" fontId="91" fillId="33" borderId="28" applyNumberFormat="0" applyAlignment="0" applyProtection="0"/>
    <xf numFmtId="0" fontId="92" fillId="0" borderId="30" applyNumberFormat="0" applyFill="0" applyAlignment="0" applyProtection="0"/>
    <xf numFmtId="0" fontId="93" fillId="34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33" applyNumberFormat="0" applyFill="0" applyAlignment="0" applyProtection="0"/>
    <xf numFmtId="0" fontId="97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97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97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97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97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97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35" borderId="32" applyNumberFormat="0" applyFont="0" applyAlignment="0" applyProtection="0"/>
    <xf numFmtId="0" fontId="68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0" fillId="0" borderId="0"/>
    <xf numFmtId="0" fontId="99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68" fillId="0" borderId="0"/>
    <xf numFmtId="43" fontId="7" fillId="0" borderId="0" applyFont="0" applyFill="0" applyBorder="0" applyAlignment="0" applyProtection="0"/>
    <xf numFmtId="0" fontId="10" fillId="0" borderId="0"/>
    <xf numFmtId="212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8" fillId="0" borderId="0"/>
    <xf numFmtId="0" fontId="68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35" borderId="32" applyNumberFormat="0" applyFont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68" fillId="0" borderId="0" applyFont="0" applyFill="0" applyBorder="0" applyAlignment="0" applyProtection="0"/>
    <xf numFmtId="0" fontId="1" fillId="0" borderId="0"/>
    <xf numFmtId="0" fontId="79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9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35" borderId="32" applyNumberFormat="0" applyFont="0" applyAlignment="0" applyProtection="0"/>
    <xf numFmtId="0" fontId="68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35" borderId="32" applyNumberFormat="0" applyFont="0" applyAlignment="0" applyProtection="0"/>
    <xf numFmtId="43" fontId="68" fillId="0" borderId="0" applyFont="0" applyFill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43" fontId="7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68" fillId="0" borderId="0"/>
    <xf numFmtId="0" fontId="1" fillId="0" borderId="0"/>
    <xf numFmtId="0" fontId="68" fillId="0" borderId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5" fillId="94" borderId="0" applyNumberFormat="0" applyBorder="0" applyAlignment="0" applyProtection="0"/>
    <xf numFmtId="0" fontId="98" fillId="106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0" fontId="111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0" fontId="1" fillId="113" borderId="0" applyNumberFormat="0" applyBorder="0" applyAlignment="0" applyProtection="0"/>
    <xf numFmtId="0" fontId="5" fillId="0" borderId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241" fontId="129" fillId="0" borderId="0">
      <protection locked="0"/>
    </xf>
    <xf numFmtId="0" fontId="1" fillId="113" borderId="0" applyNumberFormat="0" applyBorder="0" applyAlignment="0" applyProtection="0"/>
    <xf numFmtId="0" fontId="127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31" fillId="0" borderId="0"/>
    <xf numFmtId="0" fontId="116" fillId="0" borderId="0">
      <alignment vertical="top"/>
    </xf>
    <xf numFmtId="0" fontId="108" fillId="67" borderId="0"/>
    <xf numFmtId="0" fontId="1" fillId="0" borderId="0"/>
    <xf numFmtId="0" fontId="115" fillId="125" borderId="0" applyNumberFormat="0" applyBorder="0" applyAlignment="0" applyProtection="0"/>
    <xf numFmtId="24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115" fillId="124" borderId="0" applyNumberFormat="0" applyBorder="0" applyAlignment="0" applyProtection="0"/>
    <xf numFmtId="243" fontId="10" fillId="0" borderId="0" applyFont="0" applyFill="0" applyBorder="0" applyAlignment="0" applyProtection="0"/>
    <xf numFmtId="38" fontId="118" fillId="0" borderId="0" applyFill="0" applyBorder="0" applyAlignment="0" applyProtection="0"/>
    <xf numFmtId="14" fontId="135" fillId="0" borderId="0">
      <alignment horizontal="center" wrapText="1"/>
      <protection locked="0"/>
    </xf>
    <xf numFmtId="0" fontId="98" fillId="102" borderId="0" applyNumberFormat="0" applyBorder="0" applyAlignment="0" applyProtection="0"/>
    <xf numFmtId="0" fontId="133" fillId="0" borderId="0"/>
    <xf numFmtId="0" fontId="44" fillId="112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43" fontId="115" fillId="0" borderId="0" applyFont="0" applyFill="0" applyBorder="0" applyAlignment="0" applyProtection="0"/>
    <xf numFmtId="0" fontId="115" fillId="123" borderId="0" applyNumberFormat="0" applyBorder="0" applyAlignment="0" applyProtection="0"/>
    <xf numFmtId="37" fontId="139" fillId="0" borderId="0"/>
    <xf numFmtId="0" fontId="1" fillId="113" borderId="0" applyNumberFormat="0" applyBorder="0" applyAlignment="0" applyProtection="0"/>
    <xf numFmtId="0" fontId="98" fillId="106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43" fontId="136" fillId="0" borderId="0" applyFont="0" applyFill="0" applyBorder="0" applyAlignment="0" applyProtection="0"/>
    <xf numFmtId="0" fontId="7" fillId="0" borderId="0"/>
    <xf numFmtId="205" fontId="10" fillId="0" borderId="0" applyFont="0" applyFill="0" applyBorder="0" applyAlignment="0" applyProtection="0"/>
    <xf numFmtId="0" fontId="115" fillId="94" borderId="0" applyNumberFormat="0" applyBorder="0" applyAlignment="0" applyProtection="0"/>
    <xf numFmtId="0" fontId="10" fillId="0" borderId="0"/>
    <xf numFmtId="241" fontId="129" fillId="0" borderId="0">
      <protection locked="0"/>
    </xf>
    <xf numFmtId="0" fontId="1" fillId="113" borderId="0" applyNumberFormat="0" applyBorder="0" applyAlignment="0" applyProtection="0"/>
    <xf numFmtId="2" fontId="136" fillId="0" borderId="0" applyProtection="0"/>
    <xf numFmtId="0" fontId="115" fillId="118" borderId="0" applyNumberFormat="0" applyBorder="0" applyAlignment="0" applyProtection="0"/>
    <xf numFmtId="0" fontId="115" fillId="81" borderId="0" applyNumberFormat="0" applyBorder="0" applyAlignment="0" applyProtection="0"/>
    <xf numFmtId="0" fontId="1" fillId="0" borderId="0"/>
    <xf numFmtId="225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62" fontId="5" fillId="0" borderId="0"/>
    <xf numFmtId="277" fontId="131" fillId="0" borderId="0" applyFont="0" applyFill="0" applyBorder="0" applyAlignment="0" applyProtection="0"/>
    <xf numFmtId="0" fontId="116" fillId="0" borderId="0">
      <alignment vertical="top"/>
    </xf>
    <xf numFmtId="271" fontId="98" fillId="0" borderId="0" applyFont="0" applyFill="0" applyBorder="0" applyAlignment="0" applyProtection="0"/>
    <xf numFmtId="0" fontId="7" fillId="0" borderId="0"/>
    <xf numFmtId="262" fontId="5" fillId="0" borderId="0"/>
    <xf numFmtId="0" fontId="69" fillId="97" borderId="0" applyNumberFormat="0" applyBorder="0" applyAlignment="0" applyProtection="0"/>
    <xf numFmtId="0" fontId="1" fillId="0" borderId="0"/>
    <xf numFmtId="0" fontId="114" fillId="81" borderId="0" applyNumberFormat="0" applyBorder="0" applyAlignment="0" applyProtection="0"/>
    <xf numFmtId="0" fontId="1" fillId="86" borderId="0" applyNumberFormat="0" applyBorder="0" applyAlignment="0" applyProtection="0"/>
    <xf numFmtId="0" fontId="69" fillId="79" borderId="0" applyNumberFormat="0" applyBorder="0" applyAlignment="0" applyProtection="0"/>
    <xf numFmtId="0" fontId="142" fillId="112" borderId="48" applyNumberFormat="0" applyAlignment="0" applyProtection="0"/>
    <xf numFmtId="0" fontId="98" fillId="102" borderId="0" applyNumberFormat="0" applyBorder="0" applyAlignment="0" applyProtection="0"/>
    <xf numFmtId="282" fontId="145" fillId="0" borderId="0" applyBorder="0"/>
    <xf numFmtId="0" fontId="98" fillId="0" borderId="0"/>
    <xf numFmtId="0" fontId="98" fillId="0" borderId="0"/>
    <xf numFmtId="38" fontId="118" fillId="0" borderId="0" applyFill="0" applyBorder="0" applyAlignment="0" applyProtection="0"/>
    <xf numFmtId="0" fontId="98" fillId="83" borderId="0" applyNumberFormat="0" applyBorder="0" applyAlignment="0" applyProtection="0"/>
    <xf numFmtId="0" fontId="110" fillId="134" borderId="0" applyNumberFormat="0" applyBorder="0" applyAlignment="0" applyProtection="0"/>
    <xf numFmtId="43" fontId="10" fillId="0" borderId="0" applyFont="0" applyFill="0" applyBorder="0" applyAlignment="0" applyProtection="0"/>
    <xf numFmtId="0" fontId="115" fillId="93" borderId="0" applyNumberFormat="0" applyBorder="0" applyAlignment="0" applyProtection="0"/>
    <xf numFmtId="273" fontId="7" fillId="0" borderId="0"/>
    <xf numFmtId="0" fontId="115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4" fillId="112" borderId="0" applyNumberFormat="0" applyBorder="0" applyAlignment="0" applyProtection="0"/>
    <xf numFmtId="0" fontId="69" fillId="0" borderId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09" fillId="142" borderId="0" applyNumberFormat="0" applyBorder="0" applyAlignment="0" applyProtection="0"/>
    <xf numFmtId="269" fontId="10" fillId="0" borderId="0" applyFont="0" applyFill="0" applyBorder="0" applyAlignment="0" applyProtection="0"/>
    <xf numFmtId="0" fontId="115" fillId="143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98" fillId="102" borderId="0" applyNumberFormat="0" applyBorder="0" applyAlignment="0" applyProtection="0"/>
    <xf numFmtId="0" fontId="115" fillId="95" borderId="0" applyNumberFormat="0" applyBorder="0" applyAlignment="0" applyProtection="0"/>
    <xf numFmtId="40" fontId="118" fillId="0" borderId="0" applyFont="0" applyFill="0" applyBorder="0" applyAlignment="0" applyProtection="0"/>
    <xf numFmtId="245" fontId="145" fillId="0" borderId="0"/>
    <xf numFmtId="273" fontId="7" fillId="0" borderId="0"/>
    <xf numFmtId="0" fontId="144" fillId="0" borderId="0"/>
    <xf numFmtId="0" fontId="112" fillId="91" borderId="0"/>
    <xf numFmtId="43" fontId="10" fillId="0" borderId="0" applyFont="0" applyFill="0" applyBorder="0" applyAlignment="0" applyProtection="0"/>
    <xf numFmtId="0" fontId="115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94" borderId="0" applyNumberFormat="0" applyBorder="0" applyAlignment="0" applyProtection="0"/>
    <xf numFmtId="0" fontId="98" fillId="102" borderId="0" applyNumberFormat="0" applyBorder="0" applyAlignment="0" applyProtection="0"/>
    <xf numFmtId="0" fontId="119" fillId="109" borderId="0" applyNumberFormat="0" applyBorder="0" applyAlignment="0" applyProtection="0"/>
    <xf numFmtId="0" fontId="115" fillId="123" borderId="0" applyNumberFormat="0" applyBorder="0" applyAlignment="0" applyProtection="0"/>
    <xf numFmtId="0" fontId="147" fillId="0" borderId="0"/>
    <xf numFmtId="260" fontId="149" fillId="0" borderId="0" applyFill="0" applyBorder="0" applyAlignment="0" applyProtection="0"/>
    <xf numFmtId="0" fontId="1" fillId="100" borderId="0" applyNumberFormat="0" applyBorder="0" applyAlignment="0" applyProtection="0"/>
    <xf numFmtId="0" fontId="115" fillId="143" borderId="0" applyNumberFormat="0" applyBorder="0" applyAlignment="0" applyProtection="0"/>
    <xf numFmtId="276" fontId="10" fillId="0" borderId="0" applyFont="0" applyFill="0" applyBorder="0" applyAlignment="0" applyProtection="0"/>
    <xf numFmtId="0" fontId="115" fillId="118" borderId="0" applyNumberFormat="0" applyBorder="0" applyAlignment="0" applyProtection="0"/>
    <xf numFmtId="259" fontId="98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15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118" borderId="0" applyNumberFormat="0" applyBorder="0" applyAlignment="0" applyProtection="0"/>
    <xf numFmtId="0" fontId="115" fillId="139" borderId="0" applyNumberFormat="0" applyBorder="0" applyAlignment="0" applyProtection="0"/>
    <xf numFmtId="0" fontId="69" fillId="61" borderId="0" applyNumberFormat="0" applyBorder="0" applyAlignment="0" applyProtection="0"/>
    <xf numFmtId="206" fontId="10" fillId="0" borderId="0" applyFont="0" applyFill="0" applyBorder="0" applyAlignment="0" applyProtection="0"/>
    <xf numFmtId="0" fontId="149" fillId="0" borderId="0"/>
    <xf numFmtId="43" fontId="10" fillId="0" borderId="0" applyFont="0" applyFill="0" applyBorder="0" applyAlignment="0" applyProtection="0"/>
    <xf numFmtId="0" fontId="98" fillId="0" borderId="0"/>
    <xf numFmtId="0" fontId="115" fillId="143" borderId="0" applyNumberFormat="0" applyBorder="0" applyAlignment="0" applyProtection="0"/>
    <xf numFmtId="39" fontId="138" fillId="0" borderId="0"/>
    <xf numFmtId="43" fontId="115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44" fillId="77" borderId="0" applyNumberFormat="0" applyBorder="0" applyAlignment="0" applyProtection="0"/>
    <xf numFmtId="243" fontId="117" fillId="0" borderId="0" applyFont="0" applyFill="0" applyBorder="0" applyAlignment="0" applyProtection="0"/>
    <xf numFmtId="39" fontId="154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115" fillId="82" borderId="0" applyNumberFormat="0" applyBorder="0" applyAlignment="0" applyProtection="0"/>
    <xf numFmtId="249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52" fontId="13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15" fillId="82" borderId="0" applyNumberFormat="0" applyBorder="0" applyAlignment="0" applyProtection="0"/>
    <xf numFmtId="0" fontId="124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0" fontId="112" fillId="91" borderId="0"/>
    <xf numFmtId="43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97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38" fontId="118" fillId="0" borderId="0" applyFill="0" applyBorder="0" applyAlignment="0" applyProtection="0"/>
    <xf numFmtId="0" fontId="7" fillId="0" borderId="0"/>
    <xf numFmtId="38" fontId="118" fillId="0" borderId="0" applyFill="0" applyBorder="0" applyAlignment="0" applyProtection="0"/>
    <xf numFmtId="0" fontId="1" fillId="0" borderId="0"/>
    <xf numFmtId="0" fontId="115" fillId="142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41" fontId="98" fillId="0" borderId="0" applyFont="0" applyFill="0" applyBorder="0" applyAlignment="0" applyProtection="0"/>
    <xf numFmtId="280" fontId="98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5" fillId="114" borderId="48" applyNumberFormat="0" applyAlignment="0" applyProtection="0"/>
    <xf numFmtId="0" fontId="114" fillId="71" borderId="0" applyNumberFormat="0" applyBorder="0" applyAlignment="0" applyProtection="0"/>
    <xf numFmtId="0" fontId="115" fillId="124" borderId="0" applyNumberFormat="0" applyBorder="0" applyAlignment="0" applyProtection="0"/>
    <xf numFmtId="0" fontId="98" fillId="0" borderId="0"/>
    <xf numFmtId="0" fontId="1" fillId="96" borderId="0" applyNumberFormat="0" applyBorder="0" applyAlignment="0" applyProtection="0"/>
    <xf numFmtId="279" fontId="10" fillId="0" borderId="0" applyFont="0" applyFill="0" applyBorder="0" applyAlignment="0" applyProtection="0"/>
    <xf numFmtId="0" fontId="115" fillId="139" borderId="0" applyNumberFormat="0" applyBorder="0" applyAlignment="0" applyProtection="0"/>
    <xf numFmtId="0" fontId="69" fillId="79" borderId="0" applyNumberFormat="0" applyBorder="0" applyAlignment="0" applyProtection="0"/>
    <xf numFmtId="0" fontId="69" fillId="0" borderId="0"/>
    <xf numFmtId="41" fontId="156" fillId="0" borderId="0" applyFont="0" applyFill="0" applyBorder="0" applyAlignment="0" applyProtection="0"/>
    <xf numFmtId="0" fontId="6" fillId="0" borderId="0" applyProtection="0"/>
    <xf numFmtId="0" fontId="152" fillId="0" borderId="0"/>
    <xf numFmtId="0" fontId="115" fillId="123" borderId="0" applyNumberFormat="0" applyBorder="0" applyAlignment="0" applyProtection="0"/>
    <xf numFmtId="267" fontId="10" fillId="0" borderId="0" applyFont="0" applyFill="0" applyBorder="0" applyAlignment="0" applyProtection="0"/>
    <xf numFmtId="0" fontId="109" fillId="127" borderId="0" applyNumberFormat="0" applyBorder="0" applyAlignment="0" applyProtection="0"/>
    <xf numFmtId="231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9" fillId="68" borderId="0" applyNumberFormat="0" applyBorder="0" applyAlignment="0" applyProtection="0"/>
    <xf numFmtId="0" fontId="115" fillId="142" borderId="0" applyNumberFormat="0" applyBorder="0" applyAlignment="0" applyProtection="0"/>
    <xf numFmtId="231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9" fillId="68" borderId="0" applyNumberFormat="0" applyBorder="0" applyAlignment="0" applyProtection="0"/>
    <xf numFmtId="0" fontId="115" fillId="142" borderId="0" applyNumberFormat="0" applyBorder="0" applyAlignment="0" applyProtection="0"/>
    <xf numFmtId="231" fontId="5" fillId="0" borderId="0" applyFont="0" applyFill="0" applyBorder="0" applyAlignment="0" applyProtection="0"/>
    <xf numFmtId="0" fontId="69" fillId="68" borderId="0" applyNumberFormat="0" applyBorder="0" applyAlignment="0" applyProtection="0"/>
    <xf numFmtId="0" fontId="44" fillId="71" borderId="0" applyNumberFormat="0" applyBorder="0" applyAlignment="0" applyProtection="0"/>
    <xf numFmtId="231" fontId="5" fillId="0" borderId="0" applyFont="0" applyFill="0" applyBorder="0" applyAlignment="0" applyProtection="0"/>
    <xf numFmtId="0" fontId="115" fillId="95" borderId="0" applyNumberFormat="0" applyBorder="0" applyAlignment="0" applyProtection="0"/>
    <xf numFmtId="0" fontId="69" fillId="68" borderId="0" applyNumberFormat="0" applyBorder="0" applyAlignment="0" applyProtection="0"/>
    <xf numFmtId="0" fontId="115" fillId="71" borderId="0" applyNumberFormat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0" fontId="69" fillId="81" borderId="0" applyNumberFormat="0" applyBorder="0" applyAlignment="0" applyProtection="0"/>
    <xf numFmtId="0" fontId="115" fillId="94" borderId="0" applyNumberFormat="0" applyBorder="0" applyAlignment="0" applyProtection="0"/>
    <xf numFmtId="217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217" fontId="10" fillId="0" borderId="0" applyFont="0" applyFill="0" applyBorder="0" applyAlignment="0" applyProtection="0"/>
    <xf numFmtId="243" fontId="120" fillId="0" borderId="0" applyFont="0" applyFill="0" applyBorder="0" applyAlignment="0" applyProtection="0"/>
    <xf numFmtId="0" fontId="130" fillId="0" borderId="6" applyNumberFormat="0" applyFill="0" applyAlignment="0" applyProtection="0"/>
    <xf numFmtId="0" fontId="67" fillId="136" borderId="0" applyNumberFormat="0" applyBorder="0" applyAlignment="0" applyProtection="0"/>
    <xf numFmtId="209" fontId="98" fillId="0" borderId="0" applyFont="0" applyFill="0" applyBorder="0" applyAlignment="0" applyProtection="0"/>
    <xf numFmtId="255" fontId="10" fillId="0" borderId="0" applyFont="0" applyFill="0" applyBorder="0" applyAlignment="0" applyProtection="0"/>
    <xf numFmtId="209" fontId="103" fillId="0" borderId="0" applyFont="0" applyFill="0" applyBorder="0" applyAlignment="0" applyProtection="0"/>
    <xf numFmtId="0" fontId="6" fillId="0" borderId="0" applyProtection="0"/>
    <xf numFmtId="255" fontId="10" fillId="0" borderId="0" applyFont="0" applyFill="0" applyBorder="0" applyAlignment="0" applyProtection="0"/>
    <xf numFmtId="241" fontId="129" fillId="0" borderId="0">
      <protection locked="0"/>
    </xf>
    <xf numFmtId="0" fontId="44" fillId="81" borderId="0" applyNumberFormat="0" applyBorder="0" applyAlignment="0" applyProtection="0"/>
    <xf numFmtId="252" fontId="132" fillId="0" borderId="0" applyFont="0" applyFill="0" applyBorder="0" applyAlignment="0" applyProtection="0"/>
    <xf numFmtId="2" fontId="136" fillId="0" borderId="0" applyProtection="0"/>
    <xf numFmtId="43" fontId="10" fillId="0" borderId="0" applyFont="0" applyFill="0" applyBorder="0" applyAlignment="0" applyProtection="0"/>
    <xf numFmtId="0" fontId="119" fillId="140" borderId="0" applyNumberFormat="0" applyBorder="0" applyAlignment="0" applyProtection="0"/>
    <xf numFmtId="255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44" fillId="125" borderId="0" applyNumberFormat="0" applyBorder="0" applyAlignment="0" applyProtection="0"/>
    <xf numFmtId="252" fontId="132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2" fontId="132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67" fillId="136" borderId="0" applyNumberFormat="0" applyBorder="0" applyAlignment="0" applyProtection="0"/>
    <xf numFmtId="209" fontId="98" fillId="0" borderId="0" applyFont="0" applyFill="0" applyBorder="0" applyAlignment="0" applyProtection="0"/>
    <xf numFmtId="0" fontId="7" fillId="92" borderId="0" applyNumberFormat="0" applyBorder="0" applyAlignment="0" applyProtection="0"/>
    <xf numFmtId="25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7" fillId="24" borderId="0" applyNumberFormat="0" applyBorder="0" applyAlignment="0" applyProtection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218" fontId="10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10" fillId="0" borderId="0"/>
    <xf numFmtId="0" fontId="115" fillId="94" borderId="0" applyNumberFormat="0" applyBorder="0" applyAlignment="0" applyProtection="0"/>
    <xf numFmtId="0" fontId="15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248" fontId="10" fillId="0" borderId="0" applyFont="0" applyFill="0" applyBorder="0" applyAlignment="0" applyProtection="0"/>
    <xf numFmtId="253" fontId="117" fillId="0" borderId="0" applyFont="0" applyFill="0" applyBorder="0" applyAlignment="0" applyProtection="0"/>
    <xf numFmtId="0" fontId="10" fillId="0" borderId="0"/>
    <xf numFmtId="0" fontId="114" fillId="79" borderId="0" applyNumberFormat="0" applyBorder="0" applyAlignment="0" applyProtection="0"/>
    <xf numFmtId="0" fontId="7" fillId="130" borderId="0" applyNumberFormat="0" applyBorder="0" applyAlignment="0" applyProtection="0"/>
    <xf numFmtId="24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41" fontId="120" fillId="0" borderId="0"/>
    <xf numFmtId="248" fontId="10" fillId="0" borderId="0" applyFont="0" applyFill="0" applyBorder="0" applyAlignment="0" applyProtection="0"/>
    <xf numFmtId="0" fontId="124" fillId="91" borderId="49"/>
    <xf numFmtId="248" fontId="10" fillId="0" borderId="0" applyFont="0" applyFill="0" applyBorder="0" applyAlignment="0" applyProtection="0"/>
    <xf numFmtId="0" fontId="124" fillId="91" borderId="49"/>
    <xf numFmtId="248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253" fontId="10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09" fillId="85" borderId="0" applyNumberFormat="0" applyBorder="0" applyAlignment="0" applyProtection="0"/>
    <xf numFmtId="244" fontId="10" fillId="0" borderId="0" applyFont="0" applyFill="0" applyBorder="0" applyAlignment="0" applyProtection="0"/>
    <xf numFmtId="0" fontId="123" fillId="0" borderId="49"/>
    <xf numFmtId="244" fontId="10" fillId="0" borderId="0" applyFont="0" applyFill="0" applyBorder="0" applyAlignment="0" applyProtection="0"/>
    <xf numFmtId="0" fontId="7" fillId="64" borderId="0" applyNumberFormat="0" applyBorder="0" applyAlignment="0" applyProtection="0"/>
    <xf numFmtId="205" fontId="10" fillId="0" borderId="0" applyFont="0" applyFill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9" fontId="98" fillId="0" borderId="0" applyFont="0" applyFill="0" applyBorder="0" applyAlignment="0" applyProtection="0"/>
    <xf numFmtId="0" fontId="98" fillId="134" borderId="0" applyNumberFormat="0" applyBorder="0" applyAlignment="0" applyProtection="0"/>
    <xf numFmtId="205" fontId="10" fillId="0" borderId="0" applyFont="0" applyFill="0" applyBorder="0" applyAlignment="0" applyProtection="0"/>
    <xf numFmtId="0" fontId="1" fillId="0" borderId="0"/>
    <xf numFmtId="244" fontId="117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44" fillId="99" borderId="0" applyNumberFormat="0" applyBorder="0" applyAlignment="0" applyProtection="0"/>
    <xf numFmtId="205" fontId="10" fillId="0" borderId="0" applyFont="0" applyFill="0" applyBorder="0" applyAlignment="0" applyProtection="0"/>
    <xf numFmtId="0" fontId="7" fillId="0" borderId="0"/>
    <xf numFmtId="266" fontId="157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38" fontId="5" fillId="0" borderId="0" applyNumberFormat="0" applyFont="0" applyFill="0" applyBorder="0" applyAlignment="0"/>
    <xf numFmtId="20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9" fillId="85" borderId="0" applyNumberFormat="0" applyBorder="0" applyAlignment="0" applyProtection="0"/>
    <xf numFmtId="247" fontId="10" fillId="0" borderId="0" applyFont="0" applyFill="0" applyBorder="0" applyAlignment="0" applyProtection="0"/>
    <xf numFmtId="0" fontId="100" fillId="0" borderId="0"/>
    <xf numFmtId="0" fontId="7" fillId="0" borderId="0"/>
    <xf numFmtId="0" fontId="1" fillId="0" borderId="0"/>
    <xf numFmtId="217" fontId="10" fillId="0" borderId="0" applyFont="0" applyFill="0" applyBorder="0" applyAlignment="0" applyProtection="0"/>
    <xf numFmtId="0" fontId="7" fillId="112" borderId="0" applyNumberFormat="0" applyBorder="0" applyAlignment="0" applyProtection="0"/>
    <xf numFmtId="0" fontId="108" fillId="0" borderId="0">
      <protection locked="0"/>
    </xf>
    <xf numFmtId="247" fontId="10" fillId="0" borderId="0" applyFont="0" applyFill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188" fontId="120" fillId="0" borderId="0" applyFont="0" applyFill="0" applyBorder="0" applyAlignment="0" applyProtection="0"/>
    <xf numFmtId="0" fontId="115" fillId="142" borderId="0" applyNumberFormat="0" applyBorder="0" applyAlignment="0" applyProtection="0"/>
    <xf numFmtId="10" fontId="160" fillId="80" borderId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9" fillId="63" borderId="0" applyNumberFormat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48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61" borderId="0" applyNumberFormat="0" applyBorder="0" applyAlignment="0" applyProtection="0"/>
    <xf numFmtId="248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5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" fontId="116" fillId="76" borderId="52" applyNumberFormat="0" applyProtection="0">
      <alignment horizontal="left" vertical="center" indent="1"/>
    </xf>
    <xf numFmtId="248" fontId="10" fillId="0" borderId="0" applyFont="0" applyFill="0" applyBorder="0" applyAlignment="0" applyProtection="0"/>
    <xf numFmtId="0" fontId="98" fillId="109" borderId="0" applyNumberFormat="0" applyBorder="0" applyAlignment="0" applyProtection="0"/>
    <xf numFmtId="0" fontId="10" fillId="0" borderId="0"/>
    <xf numFmtId="248" fontId="10" fillId="0" borderId="0" applyFont="0" applyFill="0" applyBorder="0" applyAlignment="0" applyProtection="0"/>
    <xf numFmtId="253" fontId="117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5" fillId="125" borderId="0" applyNumberFormat="0" applyBorder="0" applyAlignment="0" applyProtection="0"/>
    <xf numFmtId="0" fontId="124" fillId="91" borderId="49"/>
    <xf numFmtId="0" fontId="112" fillId="91" borderId="0"/>
    <xf numFmtId="0" fontId="1" fillId="122" borderId="0" applyNumberFormat="0" applyBorder="0" applyAlignment="0" applyProtection="0"/>
    <xf numFmtId="0" fontId="112" fillId="91" borderId="0"/>
    <xf numFmtId="0" fontId="115" fillId="129" borderId="0" applyNumberFormat="0" applyBorder="0" applyAlignment="0" applyProtection="0"/>
    <xf numFmtId="0" fontId="112" fillId="91" borderId="0"/>
    <xf numFmtId="0" fontId="115" fillId="118" borderId="0" applyNumberFormat="0" applyBorder="0" applyAlignment="0" applyProtection="0"/>
    <xf numFmtId="0" fontId="112" fillId="91" borderId="0"/>
    <xf numFmtId="0" fontId="66" fillId="0" borderId="33" applyNumberFormat="0" applyFill="0" applyAlignment="0" applyProtection="0"/>
    <xf numFmtId="206" fontId="10" fillId="0" borderId="0" applyFont="0" applyFill="0" applyBorder="0" applyAlignment="0" applyProtection="0"/>
    <xf numFmtId="282" fontId="145" fillId="0" borderId="0" applyBorder="0"/>
    <xf numFmtId="0" fontId="1" fillId="0" borderId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206" fontId="10" fillId="0" borderId="0" applyFont="0" applyFill="0" applyBorder="0" applyAlignment="0" applyProtection="0"/>
    <xf numFmtId="0" fontId="1" fillId="0" borderId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48" fontId="10" fillId="0" borderId="0" applyFont="0" applyFill="0" applyBorder="0" applyAlignment="0" applyProtection="0"/>
    <xf numFmtId="0" fontId="116" fillId="114" borderId="52" applyNumberFormat="0" applyAlignment="0" applyProtection="0"/>
    <xf numFmtId="0" fontId="69" fillId="99" borderId="0" applyNumberFormat="0" applyBorder="0" applyAlignment="0" applyProtection="0"/>
    <xf numFmtId="206" fontId="10" fillId="0" borderId="0" applyFont="0" applyFill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10" fillId="0" borderId="40"/>
    <xf numFmtId="248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5" fillId="129" borderId="0" applyNumberFormat="0" applyBorder="0" applyAlignment="0" applyProtection="0"/>
    <xf numFmtId="0" fontId="123" fillId="0" borderId="49"/>
    <xf numFmtId="284" fontId="161" fillId="148" borderId="49"/>
    <xf numFmtId="38" fontId="118" fillId="0" borderId="0" applyFill="0" applyBorder="0" applyAlignment="0" applyProtection="0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40" fontId="118" fillId="0" borderId="0" applyFont="0" applyFill="0" applyBorder="0" applyAlignment="0" applyProtection="0"/>
    <xf numFmtId="0" fontId="69" fillId="81" borderId="0" applyNumberFormat="0" applyBorder="0" applyAlignment="0" applyProtection="0"/>
    <xf numFmtId="0" fontId="112" fillId="91" borderId="0"/>
    <xf numFmtId="0" fontId="115" fillId="123" borderId="0" applyNumberFormat="0" applyBorder="0" applyAlignment="0" applyProtection="0"/>
    <xf numFmtId="0" fontId="69" fillId="81" borderId="0" applyNumberFormat="0" applyBorder="0" applyAlignment="0" applyProtection="0"/>
    <xf numFmtId="0" fontId="71" fillId="0" borderId="0"/>
    <xf numFmtId="0" fontId="111" fillId="92" borderId="0" applyNumberFormat="0" applyBorder="0" applyAlignment="0" applyProtection="0"/>
    <xf numFmtId="0" fontId="112" fillId="91" borderId="0"/>
    <xf numFmtId="0" fontId="1" fillId="0" borderId="0"/>
    <xf numFmtId="0" fontId="112" fillId="91" borderId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1" fillId="97" borderId="0" applyNumberFormat="0" applyBorder="0" applyAlignment="0" applyProtection="0"/>
    <xf numFmtId="0" fontId="112" fillId="91" borderId="0"/>
    <xf numFmtId="0" fontId="114" fillId="92" borderId="0" applyNumberFormat="0" applyBorder="0" applyAlignment="0" applyProtection="0"/>
    <xf numFmtId="0" fontId="115" fillId="124" borderId="0" applyNumberFormat="0" applyBorder="0" applyAlignment="0" applyProtection="0"/>
    <xf numFmtId="0" fontId="1" fillId="0" borderId="0"/>
    <xf numFmtId="0" fontId="112" fillId="91" borderId="0"/>
    <xf numFmtId="0" fontId="112" fillId="91" borderId="0"/>
    <xf numFmtId="43" fontId="10" fillId="0" borderId="0" applyFont="0" applyFill="0" applyBorder="0" applyAlignment="0" applyProtection="0"/>
    <xf numFmtId="0" fontId="9" fillId="0" borderId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0" fontId="115" fillId="123" borderId="0" applyNumberFormat="0" applyBorder="0" applyAlignment="0" applyProtection="0"/>
    <xf numFmtId="253" fontId="10" fillId="0" borderId="0" applyFont="0" applyFill="0" applyBorder="0" applyAlignment="0" applyProtection="0"/>
    <xf numFmtId="37" fontId="139" fillId="0" borderId="0"/>
    <xf numFmtId="253" fontId="10" fillId="0" borderId="0" applyFont="0" applyFill="0" applyBorder="0" applyAlignment="0" applyProtection="0"/>
    <xf numFmtId="0" fontId="112" fillId="91" borderId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112" fillId="91" borderId="0"/>
    <xf numFmtId="0" fontId="69" fillId="79" borderId="0" applyNumberFormat="0" applyBorder="0" applyAlignment="0" applyProtection="0"/>
    <xf numFmtId="275" fontId="131" fillId="0" borderId="0" applyFont="0" applyFill="0" applyBorder="0" applyAlignment="0" applyProtection="0"/>
    <xf numFmtId="0" fontId="69" fillId="122" borderId="0" applyNumberFormat="0" applyBorder="0" applyAlignment="0" applyProtection="0"/>
    <xf numFmtId="43" fontId="115" fillId="0" borderId="0" applyFont="0" applyFill="0" applyBorder="0" applyAlignment="0" applyProtection="0"/>
    <xf numFmtId="0" fontId="10" fillId="0" borderId="0"/>
    <xf numFmtId="0" fontId="115" fillId="77" borderId="0" applyNumberFormat="0" applyBorder="0" applyAlignment="0" applyProtection="0"/>
    <xf numFmtId="38" fontId="118" fillId="0" borderId="0" applyFill="0" applyBorder="0" applyAlignment="0" applyProtection="0"/>
    <xf numFmtId="234" fontId="10" fillId="0" borderId="0"/>
    <xf numFmtId="0" fontId="1" fillId="96" borderId="0" applyNumberFormat="0" applyBorder="0" applyAlignment="0" applyProtection="0"/>
    <xf numFmtId="0" fontId="108" fillId="0" borderId="11">
      <alignment horizontal="center"/>
    </xf>
    <xf numFmtId="38" fontId="118" fillId="0" borderId="0" applyFill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221" fontId="120" fillId="0" borderId="0" applyFont="0" applyFill="0" applyBorder="0" applyAlignment="0" applyProtection="0"/>
    <xf numFmtId="0" fontId="1" fillId="0" borderId="0"/>
    <xf numFmtId="241" fontId="129" fillId="0" borderId="0">
      <protection locked="0"/>
    </xf>
    <xf numFmtId="0" fontId="165" fillId="76" borderId="0" applyNumberFormat="0" applyBorder="0" applyAlignment="0" applyProtection="0"/>
    <xf numFmtId="43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69" fillId="122" borderId="0" applyNumberFormat="0" applyBorder="0" applyAlignment="0" applyProtection="0"/>
    <xf numFmtId="230" fontId="10" fillId="0" borderId="0" applyFont="0" applyFill="0" applyBorder="0" applyAlignment="0" applyProtection="0"/>
    <xf numFmtId="0" fontId="116" fillId="0" borderId="0">
      <alignment vertical="top"/>
    </xf>
    <xf numFmtId="0" fontId="1" fillId="86" borderId="0" applyNumberFormat="0" applyBorder="0" applyAlignment="0" applyProtection="0"/>
    <xf numFmtId="218" fontId="10" fillId="0" borderId="0" applyFont="0" applyFill="0" applyBorder="0" applyAlignment="0" applyProtection="0"/>
    <xf numFmtId="0" fontId="44" fillId="81" borderId="0" applyNumberFormat="0" applyBorder="0" applyAlignment="0" applyProtection="0"/>
    <xf numFmtId="0" fontId="21" fillId="0" borderId="0" applyNumberFormat="0" applyBorder="0" applyAlignment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0" fontId="1" fillId="97" borderId="0" applyNumberFormat="0" applyBorder="0" applyAlignment="0" applyProtection="0"/>
    <xf numFmtId="0" fontId="115" fillId="118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115" fillId="99" borderId="0" applyNumberFormat="0" applyBorder="0" applyAlignment="0" applyProtection="0"/>
    <xf numFmtId="0" fontId="10" fillId="0" borderId="0"/>
    <xf numFmtId="0" fontId="166" fillId="0" borderId="0" applyNumberFormat="0" applyAlignment="0">
      <alignment horizontal="left"/>
    </xf>
    <xf numFmtId="231" fontId="10" fillId="0" borderId="0" applyFont="0" applyFill="0" applyBorder="0" applyAlignment="0" applyProtection="0"/>
    <xf numFmtId="0" fontId="115" fillId="129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164" fillId="74" borderId="49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10" fillId="0" borderId="0" applyFill="0" applyBorder="0" applyAlignment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98" fillId="134" borderId="0" applyNumberFormat="0" applyBorder="0" applyAlignment="0" applyProtection="0"/>
    <xf numFmtId="266" fontId="157" fillId="0" borderId="0"/>
    <xf numFmtId="0" fontId="98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5" fillId="129" borderId="0" applyNumberFormat="0" applyBorder="0" applyAlignment="0" applyProtection="0"/>
    <xf numFmtId="0" fontId="69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5" fillId="129" borderId="0" applyNumberFormat="0" applyBorder="0" applyAlignment="0" applyProtection="0"/>
    <xf numFmtId="0" fontId="69" fillId="63" borderId="0" applyNumberFormat="0" applyBorder="0" applyAlignment="0" applyProtection="0"/>
    <xf numFmtId="0" fontId="108" fillId="0" borderId="0" applyFill="0">
      <alignment horizontal="center"/>
      <protection locked="0"/>
    </xf>
    <xf numFmtId="0" fontId="115" fillId="124" borderId="0" applyNumberFormat="0" applyBorder="0" applyAlignment="0" applyProtection="0"/>
    <xf numFmtId="0" fontId="1" fillId="86" borderId="0" applyNumberFormat="0" applyBorder="0" applyAlignment="0" applyProtection="0"/>
    <xf numFmtId="0" fontId="115" fillId="0" borderId="0"/>
    <xf numFmtId="266" fontId="157" fillId="0" borderId="0"/>
    <xf numFmtId="0" fontId="98" fillId="134" borderId="0" applyNumberFormat="0" applyBorder="0" applyAlignment="0" applyProtection="0"/>
    <xf numFmtId="0" fontId="114" fillId="98" borderId="0" applyNumberFormat="0" applyBorder="0" applyAlignment="0" applyProtection="0"/>
    <xf numFmtId="0" fontId="116" fillId="0" borderId="0">
      <alignment vertical="top"/>
    </xf>
    <xf numFmtId="0" fontId="1" fillId="86" borderId="0" applyNumberFormat="0" applyBorder="0" applyAlignment="0" applyProtection="0"/>
    <xf numFmtId="0" fontId="115" fillId="98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44" fillId="0" borderId="0"/>
    <xf numFmtId="0" fontId="115" fillId="129" borderId="0" applyNumberFormat="0" applyBorder="0" applyAlignment="0" applyProtection="0"/>
    <xf numFmtId="0" fontId="115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5" fillId="98" borderId="0" applyNumberFormat="0" applyBorder="0" applyAlignment="0" applyProtection="0"/>
    <xf numFmtId="0" fontId="1" fillId="0" borderId="0"/>
    <xf numFmtId="266" fontId="157" fillId="0" borderId="0"/>
    <xf numFmtId="0" fontId="98" fillId="134" borderId="0" applyNumberFormat="0" applyBorder="0" applyAlignment="0" applyProtection="0"/>
    <xf numFmtId="289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266" fontId="157" fillId="0" borderId="0"/>
    <xf numFmtId="0" fontId="98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97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266" fontId="157" fillId="0" borderId="0"/>
    <xf numFmtId="0" fontId="98" fillId="134" borderId="0" applyNumberFormat="0" applyBorder="0" applyAlignment="0" applyProtection="0"/>
    <xf numFmtId="0" fontId="116" fillId="114" borderId="52" applyNumberFormat="0" applyAlignment="0" applyProtection="0"/>
    <xf numFmtId="0" fontId="69" fillId="98" borderId="0" applyNumberFormat="0" applyBorder="0" applyAlignment="0" applyProtection="0"/>
    <xf numFmtId="266" fontId="157" fillId="0" borderId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94" borderId="0" applyNumberFormat="0" applyBorder="0" applyAlignment="0" applyProtection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7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5" fillId="93" borderId="0" applyNumberFormat="0" applyBorder="0" applyAlignment="0" applyProtection="0"/>
    <xf numFmtId="0" fontId="69" fillId="99" borderId="0" applyNumberFormat="0" applyBorder="0" applyAlignment="0" applyProtection="0"/>
    <xf numFmtId="282" fontId="145" fillId="0" borderId="0" applyBorder="0"/>
    <xf numFmtId="0" fontId="7" fillId="0" borderId="0"/>
    <xf numFmtId="43" fontId="100" fillId="0" borderId="0" applyFont="0" applyFill="0" applyBorder="0" applyAlignment="0" applyProtection="0"/>
    <xf numFmtId="0" fontId="7" fillId="112" borderId="0" applyNumberFormat="0" applyBorder="0" applyAlignment="0" applyProtection="0"/>
    <xf numFmtId="0" fontId="98" fillId="0" borderId="0"/>
    <xf numFmtId="0" fontId="100" fillId="0" borderId="0"/>
    <xf numFmtId="0" fontId="44" fillId="99" borderId="0" applyNumberFormat="0" applyBorder="0" applyAlignment="0" applyProtection="0"/>
    <xf numFmtId="0" fontId="98" fillId="0" borderId="0"/>
    <xf numFmtId="0" fontId="98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8" fillId="0" borderId="0"/>
    <xf numFmtId="0" fontId="1" fillId="96" borderId="0" applyNumberFormat="0" applyBorder="0" applyAlignment="0" applyProtection="0"/>
    <xf numFmtId="0" fontId="1" fillId="0" borderId="0"/>
    <xf numFmtId="0" fontId="117" fillId="0" borderId="0"/>
    <xf numFmtId="0" fontId="115" fillId="93" borderId="0" applyNumberFormat="0" applyBorder="0" applyAlignment="0" applyProtection="0"/>
    <xf numFmtId="0" fontId="1" fillId="96" borderId="0" applyNumberFormat="0" applyBorder="0" applyAlignment="0" applyProtection="0"/>
    <xf numFmtId="0" fontId="98" fillId="0" borderId="0"/>
    <xf numFmtId="0" fontId="1" fillId="96" borderId="0" applyNumberFormat="0" applyBorder="0" applyAlignment="0" applyProtection="0"/>
    <xf numFmtId="0" fontId="10" fillId="0" borderId="0"/>
    <xf numFmtId="0" fontId="115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5" fillId="118" borderId="0" applyNumberFormat="0" applyBorder="0" applyAlignment="0" applyProtection="0"/>
    <xf numFmtId="0" fontId="98" fillId="0" borderId="0"/>
    <xf numFmtId="0" fontId="115" fillId="99" borderId="0" applyNumberFormat="0" applyBorder="0" applyAlignment="0" applyProtection="0"/>
    <xf numFmtId="209" fontId="98" fillId="0" borderId="0" applyFont="0" applyFill="0" applyBorder="0" applyAlignment="0" applyProtection="0"/>
    <xf numFmtId="0" fontId="1" fillId="0" borderId="0"/>
    <xf numFmtId="0" fontId="114" fillId="99" borderId="0" applyNumberFormat="0" applyBorder="0" applyAlignment="0" applyProtection="0"/>
    <xf numFmtId="0" fontId="1" fillId="0" borderId="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251" fontId="98" fillId="0" borderId="0"/>
    <xf numFmtId="0" fontId="148" fillId="91" borderId="50"/>
    <xf numFmtId="0" fontId="115" fillId="93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93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93" borderId="0" applyNumberFormat="0" applyBorder="0" applyAlignment="0" applyProtection="0"/>
    <xf numFmtId="0" fontId="148" fillId="91" borderId="50"/>
    <xf numFmtId="0" fontId="44" fillId="99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5" fillId="114" borderId="48" applyNumberFormat="0" applyAlignment="0" applyProtection="0"/>
    <xf numFmtId="0" fontId="114" fillId="133" borderId="0" applyNumberFormat="0" applyBorder="0" applyAlignment="0" applyProtection="0"/>
    <xf numFmtId="209" fontId="98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9" fillId="99" borderId="0" applyNumberFormat="0" applyBorder="0" applyAlignment="0" applyProtection="0"/>
    <xf numFmtId="43" fontId="1" fillId="0" borderId="0" applyFont="0" applyFill="0" applyBorder="0" applyAlignment="0" applyProtection="0"/>
    <xf numFmtId="0" fontId="69" fillId="99" borderId="0" applyNumberFormat="0" applyBorder="0" applyAlignment="0" applyProtection="0"/>
    <xf numFmtId="0" fontId="115" fillId="94" borderId="0" applyNumberFormat="0" applyBorder="0" applyAlignment="0" applyProtection="0"/>
    <xf numFmtId="0" fontId="69" fillId="99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1" fillId="0" borderId="0"/>
    <xf numFmtId="241" fontId="129" fillId="0" borderId="0">
      <protection locked="0"/>
    </xf>
    <xf numFmtId="225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5" fillId="94" borderId="0" applyNumberFormat="0" applyBorder="0" applyAlignment="0" applyProtection="0"/>
    <xf numFmtId="241" fontId="129" fillId="0" borderId="0">
      <protection locked="0"/>
    </xf>
    <xf numFmtId="0" fontId="1" fillId="113" borderId="0" applyNumberFormat="0" applyBorder="0" applyAlignment="0" applyProtection="0"/>
    <xf numFmtId="241" fontId="129" fillId="0" borderId="0">
      <protection locked="0"/>
    </xf>
    <xf numFmtId="0" fontId="1" fillId="113" borderId="0" applyNumberFormat="0" applyBorder="0" applyAlignment="0" applyProtection="0"/>
    <xf numFmtId="0" fontId="115" fillId="94" borderId="0" applyNumberFormat="0" applyBorder="0" applyAlignment="0" applyProtection="0"/>
    <xf numFmtId="0" fontId="115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5" fillId="94" borderId="0" applyNumberFormat="0" applyBorder="0" applyAlignment="0" applyProtection="0"/>
    <xf numFmtId="0" fontId="10" fillId="0" borderId="0"/>
    <xf numFmtId="0" fontId="115" fillId="94" borderId="0" applyNumberFormat="0" applyBorder="0" applyAlignment="0" applyProtection="0"/>
    <xf numFmtId="0" fontId="7" fillId="0" borderId="0"/>
    <xf numFmtId="0" fontId="115" fillId="94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69" fillId="79" borderId="0" applyNumberFormat="0" applyBorder="0" applyAlignment="0" applyProtection="0"/>
    <xf numFmtId="0" fontId="115" fillId="94" borderId="0" applyNumberFormat="0" applyBorder="0" applyAlignment="0" applyProtection="0"/>
    <xf numFmtId="224" fontId="10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5" fillId="81" borderId="0" applyNumberFormat="0" applyBorder="0" applyAlignment="0" applyProtection="0"/>
    <xf numFmtId="0" fontId="10" fillId="0" borderId="0"/>
    <xf numFmtId="0" fontId="69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9" fillId="97" borderId="0" applyNumberFormat="0" applyBorder="0" applyAlignment="0" applyProtection="0"/>
    <xf numFmtId="0" fontId="115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9" fillId="97" borderId="0" applyNumberFormat="0" applyBorder="0" applyAlignment="0" applyProtection="0"/>
    <xf numFmtId="0" fontId="116" fillId="114" borderId="52" applyNumberFormat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273" fontId="115" fillId="62" borderId="32" applyNumberFormat="0" applyFont="0" applyAlignment="0" applyProtection="0"/>
    <xf numFmtId="0" fontId="69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27" fillId="24" borderId="48" applyNumberFormat="0" applyAlignment="0" applyProtection="0"/>
    <xf numFmtId="0" fontId="1" fillId="68" borderId="0" applyNumberFormat="0" applyBorder="0" applyAlignment="0" applyProtection="0"/>
    <xf numFmtId="0" fontId="124" fillId="91" borderId="49"/>
    <xf numFmtId="0" fontId="115" fillId="95" borderId="0" applyNumberFormat="0" applyBorder="0" applyAlignment="0" applyProtection="0"/>
    <xf numFmtId="0" fontId="1" fillId="100" borderId="0" applyNumberFormat="0" applyBorder="0" applyAlignment="0" applyProtection="0"/>
    <xf numFmtId="0" fontId="149" fillId="24" borderId="48" applyNumberFormat="0" applyAlignment="0" applyProtection="0"/>
    <xf numFmtId="0" fontId="44" fillId="82" borderId="0" applyNumberFormat="0" applyBorder="0" applyAlignment="0" applyProtection="0"/>
    <xf numFmtId="0" fontId="115" fillId="95" borderId="0" applyNumberFormat="0" applyBorder="0" applyAlignment="0" applyProtection="0"/>
    <xf numFmtId="0" fontId="115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5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5" fillId="142" borderId="0" applyNumberFormat="0" applyBorder="0" applyAlignment="0" applyProtection="0"/>
    <xf numFmtId="0" fontId="115" fillId="79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4" fillId="91" borderId="49"/>
    <xf numFmtId="0" fontId="44" fillId="79" borderId="0" applyNumberFormat="0" applyBorder="0" applyAlignment="0" applyProtection="0"/>
    <xf numFmtId="0" fontId="61" fillId="146" borderId="28" applyNumberFormat="0" applyAlignment="0" applyProtection="0"/>
    <xf numFmtId="0" fontId="1" fillId="68" borderId="0" applyNumberFormat="0" applyBorder="0" applyAlignment="0" applyProtection="0"/>
    <xf numFmtId="0" fontId="124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5" fillId="0" borderId="0" applyFont="0" applyFill="0" applyBorder="0" applyAlignment="0" applyProtection="0"/>
    <xf numFmtId="0" fontId="146" fillId="24" borderId="48" applyNumberFormat="0" applyAlignment="0" applyProtection="0"/>
    <xf numFmtId="0" fontId="115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6" fillId="114" borderId="52" applyNumberFormat="0" applyAlignment="0" applyProtection="0"/>
    <xf numFmtId="0" fontId="113" fillId="135" borderId="0" applyNumberFormat="0" applyBorder="0" applyAlignment="0" applyProtection="0"/>
    <xf numFmtId="43" fontId="71" fillId="0" borderId="0" applyFont="0" applyFill="0" applyBorder="0" applyAlignment="0" applyProtection="0"/>
    <xf numFmtId="0" fontId="7" fillId="0" borderId="0"/>
    <xf numFmtId="0" fontId="69" fillId="79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69" fillId="79" borderId="0" applyNumberFormat="0" applyBorder="0" applyAlignment="0" applyProtection="0"/>
    <xf numFmtId="254" fontId="7" fillId="0" borderId="0"/>
    <xf numFmtId="0" fontId="115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115" fillId="118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1" fillId="93" borderId="0" applyNumberFormat="0" applyBorder="0" applyAlignment="0" applyProtection="0"/>
    <xf numFmtId="0" fontId="115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43" fontId="98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4" fillId="24" borderId="52" applyNumberFormat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7" fillId="122" borderId="0" applyNumberFormat="0" applyBorder="0" applyAlignment="0" applyProtection="0"/>
    <xf numFmtId="0" fontId="69" fillId="122" borderId="0" applyNumberFormat="0" applyBorder="0" applyAlignment="0" applyProtection="0"/>
    <xf numFmtId="0" fontId="115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5" fillId="79" borderId="0" applyNumberFormat="0" applyBorder="0" applyAlignment="0" applyProtection="0"/>
    <xf numFmtId="0" fontId="44" fillId="112" borderId="0" applyNumberFormat="0" applyBorder="0" applyAlignment="0" applyProtection="0"/>
    <xf numFmtId="37" fontId="139" fillId="0" borderId="0"/>
    <xf numFmtId="0" fontId="67" fillId="119" borderId="0" applyNumberFormat="0" applyBorder="0" applyAlignment="0" applyProtection="0"/>
    <xf numFmtId="0" fontId="115" fillId="123" borderId="0" applyNumberFormat="0" applyBorder="0" applyAlignment="0" applyProtection="0"/>
    <xf numFmtId="0" fontId="67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5" fillId="112" borderId="0" applyNumberFormat="0" applyBorder="0" applyAlignment="0" applyProtection="0"/>
    <xf numFmtId="0" fontId="1" fillId="122" borderId="0" applyNumberFormat="0" applyBorder="0" applyAlignment="0" applyProtection="0"/>
    <xf numFmtId="0" fontId="109" fillId="108" borderId="0" applyNumberFormat="0" applyBorder="0" applyAlignment="0" applyProtection="0"/>
    <xf numFmtId="0" fontId="115" fillId="123" borderId="0" applyNumberFormat="0" applyBorder="0" applyAlignment="0" applyProtection="0"/>
    <xf numFmtId="0" fontId="109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61" fontId="132" fillId="0" borderId="35" applyFont="0" applyBorder="0" applyAlignment="0">
      <alignment horizontal="center" vertical="center"/>
    </xf>
    <xf numFmtId="0" fontId="115" fillId="112" borderId="0" applyNumberFormat="0" applyBorder="0" applyAlignment="0" applyProtection="0"/>
    <xf numFmtId="0" fontId="115" fillId="123" borderId="0" applyNumberFormat="0" applyBorder="0" applyAlignment="0" applyProtection="0"/>
    <xf numFmtId="0" fontId="176" fillId="152" borderId="0" applyNumberFormat="0" applyBorder="0" applyAlignment="0" applyProtection="0"/>
    <xf numFmtId="0" fontId="115" fillId="123" borderId="0" applyNumberFormat="0" applyBorder="0" applyAlignment="0" applyProtection="0"/>
    <xf numFmtId="0" fontId="115" fillId="123" borderId="0" applyNumberFormat="0" applyBorder="0" applyAlignment="0" applyProtection="0"/>
    <xf numFmtId="0" fontId="115" fillId="124" borderId="0" applyNumberFormat="0" applyBorder="0" applyAlignment="0" applyProtection="0"/>
    <xf numFmtId="0" fontId="124" fillId="91" borderId="49"/>
    <xf numFmtId="0" fontId="115" fillId="123" borderId="0" applyNumberFormat="0" applyBorder="0" applyAlignment="0" applyProtection="0"/>
    <xf numFmtId="0" fontId="67" fillId="153" borderId="0" applyNumberFormat="0" applyBorder="0" applyAlignment="0" applyProtection="0"/>
    <xf numFmtId="0" fontId="115" fillId="123" borderId="0" applyNumberFormat="0" applyBorder="0" applyAlignment="0" applyProtection="0"/>
    <xf numFmtId="0" fontId="1" fillId="68" borderId="0" applyNumberFormat="0" applyBorder="0" applyAlignment="0" applyProtection="0"/>
    <xf numFmtId="0" fontId="115" fillId="123" borderId="0" applyNumberFormat="0" applyBorder="0" applyAlignment="0" applyProtection="0"/>
    <xf numFmtId="0" fontId="109" fillId="110" borderId="0" applyNumberFormat="0" applyBorder="0" applyAlignment="0" applyProtection="0"/>
    <xf numFmtId="0" fontId="115" fillId="123" borderId="0" applyNumberFormat="0" applyBorder="0" applyAlignment="0" applyProtection="0"/>
    <xf numFmtId="0" fontId="115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5" fillId="98" borderId="0" applyNumberFormat="0" applyBorder="0" applyAlignment="0" applyProtection="0"/>
    <xf numFmtId="0" fontId="115" fillId="99" borderId="0" applyNumberFormat="0" applyBorder="0" applyAlignment="0" applyProtection="0"/>
    <xf numFmtId="0" fontId="98" fillId="102" borderId="0" applyNumberFormat="0" applyBorder="0" applyAlignment="0" applyProtection="0"/>
    <xf numFmtId="209" fontId="98" fillId="0" borderId="0" applyFont="0" applyFill="0" applyBorder="0" applyAlignment="0" applyProtection="0"/>
    <xf numFmtId="266" fontId="157" fillId="0" borderId="0"/>
    <xf numFmtId="0" fontId="44" fillId="82" borderId="0" applyNumberFormat="0" applyBorder="0" applyAlignment="0" applyProtection="0"/>
    <xf numFmtId="0" fontId="61" fillId="146" borderId="28" applyNumberFormat="0" applyAlignment="0" applyProtection="0"/>
    <xf numFmtId="0" fontId="7" fillId="24" borderId="0" applyNumberFormat="0" applyBorder="0" applyAlignment="0" applyProtection="0"/>
    <xf numFmtId="0" fontId="61" fillId="146" borderId="28" applyNumberFormat="0" applyAlignment="0" applyProtection="0"/>
    <xf numFmtId="0" fontId="108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61" fillId="146" borderId="28" applyNumberFormat="0" applyAlignment="0" applyProtection="0"/>
    <xf numFmtId="0" fontId="1" fillId="68" borderId="0" applyNumberFormat="0" applyBorder="0" applyAlignment="0" applyProtection="0"/>
    <xf numFmtId="0" fontId="127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4" fillId="82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4" fillId="135" borderId="0" applyNumberFormat="0" applyBorder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46" fillId="24" borderId="48" applyNumberFormat="0" applyAlignment="0" applyProtection="0"/>
    <xf numFmtId="43" fontId="10" fillId="0" borderId="0" applyFont="0" applyFill="0" applyBorder="0" applyAlignment="0" applyProtection="0"/>
    <xf numFmtId="0" fontId="114" fillId="75" borderId="0" applyNumberFormat="0" applyBorder="0" applyAlignment="0" applyProtection="0"/>
    <xf numFmtId="0" fontId="115" fillId="124" borderId="0" applyNumberFormat="0" applyBorder="0" applyAlignment="0" applyProtection="0"/>
    <xf numFmtId="0" fontId="149" fillId="24" borderId="48" applyNumberFormat="0" applyAlignment="0" applyProtection="0"/>
    <xf numFmtId="0" fontId="115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7" fillId="64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44" fillId="71" borderId="0" applyNumberFormat="0" applyBorder="0" applyAlignment="0" applyProtection="0"/>
    <xf numFmtId="0" fontId="115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5" fillId="71" borderId="0" applyNumberFormat="0" applyBorder="0" applyAlignment="0" applyProtection="0"/>
    <xf numFmtId="0" fontId="114" fillId="71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0" fillId="102" borderId="0" applyNumberFormat="0" applyBorder="0" applyAlignment="0" applyProtection="0"/>
    <xf numFmtId="0" fontId="115" fillId="14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115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5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164" fillId="74" borderId="49"/>
    <xf numFmtId="0" fontId="110" fillId="103" borderId="0" applyNumberFormat="0" applyBorder="0" applyAlignment="0" applyProtection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144" fillId="0" borderId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144" fillId="0" borderId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144" fillId="0" borderId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44" fillId="133" borderId="0" applyNumberFormat="0" applyBorder="0" applyAlignment="0" applyProtection="0"/>
    <xf numFmtId="209" fontId="98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209" fontId="98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5" fillId="139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0" fontId="1" fillId="88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0" fontId="1" fillId="88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88" borderId="0" applyNumberFormat="0" applyBorder="0" applyAlignment="0" applyProtection="0"/>
    <xf numFmtId="287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3" borderId="0" applyNumberFormat="0" applyBorder="0" applyAlignment="0" applyProtection="0"/>
    <xf numFmtId="0" fontId="114" fillId="133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69" fillId="61" borderId="0" applyNumberFormat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44" fillId="133" borderId="0" applyNumberFormat="0" applyBorder="0" applyAlignment="0" applyProtection="0"/>
    <xf numFmtId="0" fontId="69" fillId="61" borderId="0" applyNumberFormat="0" applyBorder="0" applyAlignment="0" applyProtection="0"/>
    <xf numFmtId="0" fontId="115" fillId="133" borderId="0" applyNumberFormat="0" applyBorder="0" applyAlignment="0" applyProtection="0"/>
    <xf numFmtId="0" fontId="69" fillId="61" borderId="0" applyNumberFormat="0" applyBorder="0" applyAlignment="0" applyProtection="0"/>
    <xf numFmtId="259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133" borderId="0" applyNumberFormat="0" applyBorder="0" applyAlignment="0" applyProtection="0"/>
    <xf numFmtId="40" fontId="118" fillId="0" borderId="0" applyFont="0" applyFill="0" applyBorder="0" applyAlignment="0" applyProtection="0"/>
    <xf numFmtId="0" fontId="69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60" borderId="0" applyNumberFormat="0" applyBorder="0" applyAlignment="0" applyProtection="0"/>
    <xf numFmtId="0" fontId="155" fillId="0" borderId="0" applyNumberFormat="0" applyFill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8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8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15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1" fillId="78" borderId="0" applyNumberFormat="0" applyBorder="0" applyAlignment="0" applyProtection="0"/>
    <xf numFmtId="0" fontId="115" fillId="95" borderId="0" applyNumberFormat="0" applyBorder="0" applyAlignment="0" applyProtection="0"/>
    <xf numFmtId="0" fontId="109" fillId="90" borderId="0" applyNumberFormat="0" applyBorder="0" applyAlignment="0" applyProtection="0"/>
    <xf numFmtId="0" fontId="1" fillId="60" borderId="0" applyNumberFormat="0" applyBorder="0" applyAlignment="0" applyProtection="0"/>
    <xf numFmtId="0" fontId="109" fillId="90" borderId="0" applyNumberFormat="0" applyBorder="0" applyAlignment="0" applyProtection="0"/>
    <xf numFmtId="0" fontId="1" fillId="60" borderId="0" applyNumberFormat="0" applyBorder="0" applyAlignment="0" applyProtection="0"/>
    <xf numFmtId="0" fontId="114" fillId="78" borderId="0" applyNumberFormat="0" applyBorder="0" applyAlignment="0" applyProtection="0"/>
    <xf numFmtId="0" fontId="128" fillId="0" borderId="0" applyNumberFormat="0" applyFill="0" applyBorder="0" applyAlignment="0" applyProtection="0"/>
    <xf numFmtId="0" fontId="115" fillId="95" borderId="0" applyNumberFormat="0" applyBorder="0" applyAlignment="0" applyProtection="0"/>
    <xf numFmtId="0" fontId="179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8" borderId="0" applyNumberFormat="0" applyBorder="0" applyAlignment="0" applyProtection="0"/>
    <xf numFmtId="0" fontId="1" fillId="60" borderId="0" applyNumberFormat="0" applyBorder="0" applyAlignment="0" applyProtection="0"/>
    <xf numFmtId="0" fontId="115" fillId="79" borderId="0" applyNumberFormat="0" applyBorder="0" applyAlignment="0" applyProtection="0"/>
    <xf numFmtId="232" fontId="153" fillId="0" borderId="0"/>
    <xf numFmtId="0" fontId="114" fillId="79" borderId="0" applyNumberFormat="0" applyBorder="0" applyAlignment="0" applyProtection="0"/>
    <xf numFmtId="0" fontId="178" fillId="0" borderId="0"/>
    <xf numFmtId="0" fontId="115" fillId="95" borderId="0" applyNumberFormat="0" applyBorder="0" applyAlignment="0" applyProtection="0"/>
    <xf numFmtId="0" fontId="178" fillId="0" borderId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281" fontId="98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44" fillId="79" borderId="0" applyNumberFormat="0" applyBorder="0" applyAlignment="0" applyProtection="0"/>
    <xf numFmtId="0" fontId="115" fillId="79" borderId="0" applyNumberFormat="0" applyBorder="0" applyAlignment="0" applyProtection="0"/>
    <xf numFmtId="232" fontId="153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32" fontId="153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32" fontId="153" fillId="0" borderId="0"/>
    <xf numFmtId="0" fontId="69" fillId="60" borderId="0" applyNumberFormat="0" applyBorder="0" applyAlignment="0" applyProtection="0"/>
    <xf numFmtId="232" fontId="150" fillId="0" borderId="0"/>
    <xf numFmtId="0" fontId="69" fillId="60" borderId="0" applyNumberFormat="0" applyBorder="0" applyAlignment="0" applyProtection="0"/>
    <xf numFmtId="0" fontId="149" fillId="0" borderId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3" borderId="0" applyNumberFormat="0" applyBorder="0" applyAlignment="0" applyProtection="0"/>
    <xf numFmtId="0" fontId="1" fillId="0" borderId="0"/>
    <xf numFmtId="0" fontId="109" fillId="139" borderId="0" applyNumberFormat="0" applyBorder="0" applyAlignment="0" applyProtection="0"/>
    <xf numFmtId="0" fontId="114" fillId="13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108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5" fillId="124" borderId="0" applyNumberFormat="0" applyBorder="0" applyAlignment="0" applyProtection="0"/>
    <xf numFmtId="0" fontId="1" fillId="63" borderId="0" applyNumberFormat="0" applyBorder="0" applyAlignment="0" applyProtection="0"/>
    <xf numFmtId="0" fontId="115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5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8" fillId="0" borderId="0"/>
    <xf numFmtId="0" fontId="98" fillId="0" borderId="0"/>
    <xf numFmtId="0" fontId="115" fillId="124" borderId="0" applyNumberFormat="0" applyBorder="0" applyAlignment="0" applyProtection="0"/>
    <xf numFmtId="0" fontId="98" fillId="0" borderId="0"/>
    <xf numFmtId="0" fontId="98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5" fillId="82" borderId="0" applyNumberFormat="0" applyBorder="0" applyAlignment="0" applyProtection="0"/>
    <xf numFmtId="291" fontId="98" fillId="0" borderId="0"/>
    <xf numFmtId="0" fontId="114" fillId="82" borderId="0" applyNumberFormat="0" applyBorder="0" applyAlignment="0" applyProtection="0"/>
    <xf numFmtId="0" fontId="10" fillId="0" borderId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00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181" fillId="0" borderId="0">
      <alignment horizontal="left"/>
    </xf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15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57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5" fillId="77" borderId="0" applyNumberFormat="0" applyBorder="0" applyAlignment="0" applyProtection="0"/>
    <xf numFmtId="0" fontId="181" fillId="0" borderId="0">
      <alignment horizontal="left"/>
    </xf>
    <xf numFmtId="0" fontId="114" fillId="77" borderId="0" applyNumberFormat="0" applyBorder="0" applyAlignment="0" applyProtection="0"/>
    <xf numFmtId="0" fontId="136" fillId="0" borderId="0" applyProtection="0"/>
    <xf numFmtId="0" fontId="113" fillId="89" borderId="0" applyNumberFormat="0" applyBorder="0" applyAlignment="0" applyProtection="0"/>
    <xf numFmtId="0" fontId="115" fillId="143" borderId="0" applyNumberFormat="0" applyBorder="0" applyAlignment="0" applyProtection="0"/>
    <xf numFmtId="43" fontId="115" fillId="0" borderId="0" applyFont="0" applyFill="0" applyBorder="0" applyAlignment="0" applyProtection="0"/>
    <xf numFmtId="0" fontId="113" fillId="138" borderId="0" applyNumberFormat="0" applyBorder="0" applyAlignment="0" applyProtection="0"/>
    <xf numFmtId="0" fontId="115" fillId="143" borderId="0" applyNumberFormat="0" applyBorder="0" applyAlignment="0" applyProtection="0"/>
    <xf numFmtId="0" fontId="113" fillId="111" borderId="0" applyNumberFormat="0" applyBorder="0" applyAlignment="0" applyProtection="0"/>
    <xf numFmtId="0" fontId="115" fillId="143" borderId="0" applyNumberFormat="0" applyBorder="0" applyAlignment="0" applyProtection="0"/>
    <xf numFmtId="0" fontId="113" fillId="75" borderId="0" applyNumberFormat="0" applyBorder="0" applyAlignment="0" applyProtection="0"/>
    <xf numFmtId="0" fontId="115" fillId="143" borderId="0" applyNumberFormat="0" applyBorder="0" applyAlignment="0" applyProtection="0"/>
    <xf numFmtId="0" fontId="113" fillId="92" borderId="0" applyNumberFormat="0" applyBorder="0" applyAlignment="0" applyProtection="0"/>
    <xf numFmtId="0" fontId="115" fillId="143" borderId="0" applyNumberFormat="0" applyBorder="0" applyAlignment="0" applyProtection="0"/>
    <xf numFmtId="0" fontId="181" fillId="0" borderId="0">
      <alignment horizontal="left"/>
    </xf>
    <xf numFmtId="0" fontId="44" fillId="77" borderId="0" applyNumberFormat="0" applyBorder="0" applyAlignment="0" applyProtection="0"/>
    <xf numFmtId="0" fontId="182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5" fillId="82" borderId="0" applyNumberFormat="0" applyBorder="0" applyAlignment="0" applyProtection="0"/>
    <xf numFmtId="0" fontId="115" fillId="71" borderId="0" applyNumberFormat="0" applyBorder="0" applyAlignment="0" applyProtection="0"/>
    <xf numFmtId="0" fontId="115" fillId="133" borderId="0" applyNumberFormat="0" applyBorder="0" applyAlignment="0" applyProtection="0"/>
    <xf numFmtId="0" fontId="115" fillId="79" borderId="0" applyNumberFormat="0" applyBorder="0" applyAlignment="0" applyProtection="0"/>
    <xf numFmtId="0" fontId="7" fillId="0" borderId="0"/>
    <xf numFmtId="0" fontId="115" fillId="82" borderId="0" applyNumberFormat="0" applyBorder="0" applyAlignment="0" applyProtection="0"/>
    <xf numFmtId="0" fontId="115" fillId="77" borderId="0" applyNumberFormat="0" applyBorder="0" applyAlignment="0" applyProtection="0"/>
    <xf numFmtId="0" fontId="115" fillId="145" borderId="51" applyNumberFormat="0" applyAlignment="0" applyProtection="0"/>
    <xf numFmtId="0" fontId="67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111" fillId="135" borderId="0" applyNumberFormat="0" applyBorder="0" applyAlignment="0" applyProtection="0"/>
    <xf numFmtId="0" fontId="1" fillId="0" borderId="0"/>
    <xf numFmtId="0" fontId="67" fillId="126" borderId="0" applyNumberFormat="0" applyBorder="0" applyAlignment="0" applyProtection="0"/>
    <xf numFmtId="0" fontId="7" fillId="0" borderId="0"/>
    <xf numFmtId="0" fontId="114" fillId="135" borderId="0" applyNumberFormat="0" applyBorder="0" applyAlignment="0" applyProtection="0"/>
    <xf numFmtId="0" fontId="67" fillId="126" borderId="0" applyNumberFormat="0" applyBorder="0" applyAlignment="0" applyProtection="0"/>
    <xf numFmtId="0" fontId="7" fillId="0" borderId="0"/>
    <xf numFmtId="0" fontId="114" fillId="135" borderId="0" applyNumberFormat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3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3" fillId="71" borderId="0" applyNumberFormat="0" applyBorder="0" applyAlignment="0" applyProtection="0"/>
    <xf numFmtId="0" fontId="67" fillId="137" borderId="0" applyNumberFormat="0" applyBorder="0" applyAlignment="0" applyProtection="0"/>
    <xf numFmtId="0" fontId="67" fillId="137" borderId="0" applyNumberFormat="0" applyBorder="0" applyAlignment="0" applyProtection="0"/>
    <xf numFmtId="0" fontId="67" fillId="137" borderId="0" applyNumberFormat="0" applyBorder="0" applyAlignment="0" applyProtection="0"/>
    <xf numFmtId="0" fontId="67" fillId="137" borderId="0" applyNumberFormat="0" applyBorder="0" applyAlignment="0" applyProtection="0"/>
    <xf numFmtId="0" fontId="111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14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5" borderId="0" applyNumberFormat="0" applyBorder="0" applyAlignment="0" applyProtection="0"/>
    <xf numFmtId="0" fontId="114" fillId="71" borderId="0" applyNumberFormat="0" applyBorder="0" applyAlignment="0" applyProtection="0"/>
    <xf numFmtId="0" fontId="113" fillId="133" borderId="0" applyNumberFormat="0" applyBorder="0" applyAlignment="0" applyProtection="0"/>
    <xf numFmtId="0" fontId="7" fillId="76" borderId="0" applyNumberFormat="0" applyBorder="0" applyAlignment="0" applyProtection="0"/>
    <xf numFmtId="0" fontId="109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3" fillId="133" borderId="0" applyNumberFormat="0" applyBorder="0" applyAlignment="0" applyProtection="0"/>
    <xf numFmtId="0" fontId="115" fillId="145" borderId="51" applyNumberFormat="0" applyAlignment="0" applyProtection="0"/>
    <xf numFmtId="0" fontId="67" fillId="128" borderId="0" applyNumberFormat="0" applyBorder="0" applyAlignment="0" applyProtection="0"/>
    <xf numFmtId="0" fontId="115" fillId="145" borderId="51" applyNumberFormat="0" applyAlignment="0" applyProtection="0"/>
    <xf numFmtId="0" fontId="67" fillId="128" borderId="0" applyNumberFormat="0" applyBorder="0" applyAlignment="0" applyProtection="0"/>
    <xf numFmtId="0" fontId="1" fillId="0" borderId="0"/>
    <xf numFmtId="0" fontId="183" fillId="0" borderId="43">
      <alignment horizontal="left" vertical="top"/>
    </xf>
    <xf numFmtId="0" fontId="67" fillId="128" borderId="0" applyNumberFormat="0" applyBorder="0" applyAlignment="0" applyProtection="0"/>
    <xf numFmtId="0" fontId="67" fillId="128" borderId="0" applyNumberFormat="0" applyBorder="0" applyAlignment="0" applyProtection="0"/>
    <xf numFmtId="0" fontId="44" fillId="0" borderId="0"/>
    <xf numFmtId="0" fontId="111" fillId="133" borderId="0" applyNumberFormat="0" applyBorder="0" applyAlignment="0" applyProtection="0"/>
    <xf numFmtId="0" fontId="109" fillId="139" borderId="0" applyNumberFormat="0" applyBorder="0" applyAlignment="0" applyProtection="0"/>
    <xf numFmtId="0" fontId="184" fillId="0" borderId="37" applyFill="0">
      <alignment horizontal="center"/>
      <protection locked="0"/>
    </xf>
    <xf numFmtId="0" fontId="109" fillId="139" borderId="0" applyNumberFormat="0" applyBorder="0" applyAlignment="0" applyProtection="0"/>
    <xf numFmtId="0" fontId="115" fillId="145" borderId="51" applyNumberFormat="0" applyAlignment="0" applyProtection="0"/>
    <xf numFmtId="0" fontId="109" fillId="139" borderId="0" applyNumberFormat="0" applyBorder="0" applyAlignment="0" applyProtection="0"/>
    <xf numFmtId="0" fontId="115" fillId="145" borderId="51" applyNumberFormat="0" applyAlignment="0" applyProtection="0"/>
    <xf numFmtId="0" fontId="109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4" fillId="133" borderId="0" applyNumberFormat="0" applyBorder="0" applyAlignment="0" applyProtection="0"/>
    <xf numFmtId="0" fontId="113" fillId="75" borderId="0" applyNumberFormat="0" applyBorder="0" applyAlignment="0" applyProtection="0"/>
    <xf numFmtId="0" fontId="148" fillId="155" borderId="49"/>
    <xf numFmtId="43" fontId="115" fillId="0" borderId="0" applyFont="0" applyFill="0" applyBorder="0" applyAlignment="0" applyProtection="0"/>
    <xf numFmtId="0" fontId="7" fillId="24" borderId="0" applyNumberFormat="0" applyBorder="0" applyAlignment="0" applyProtection="0"/>
    <xf numFmtId="216" fontId="118" fillId="0" borderId="0" applyFont="0" applyFill="0" applyBorder="0" applyAlignment="0" applyProtection="0"/>
    <xf numFmtId="0" fontId="148" fillId="155" borderId="49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5" fillId="145" borderId="51" applyNumberFormat="0" applyAlignment="0" applyProtection="0"/>
    <xf numFmtId="0" fontId="148" fillId="155" borderId="49"/>
    <xf numFmtId="0" fontId="67" fillId="126" borderId="0" applyNumberFormat="0" applyBorder="0" applyAlignment="0" applyProtection="0"/>
    <xf numFmtId="0" fontId="111" fillId="75" borderId="0" applyNumberFormat="0" applyBorder="0" applyAlignment="0" applyProtection="0"/>
    <xf numFmtId="43" fontId="163" fillId="0" borderId="0" applyFont="0" applyFill="0" applyBorder="0" applyAlignment="0" applyProtection="0"/>
    <xf numFmtId="0" fontId="109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4" fillId="75" borderId="0" applyNumberFormat="0" applyBorder="0" applyAlignment="0" applyProtection="0"/>
    <xf numFmtId="0" fontId="113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40" fillId="0" borderId="6" applyNumberFormat="0" applyFill="0" applyAlignment="0" applyProtection="0"/>
    <xf numFmtId="0" fontId="113" fillId="92" borderId="0" applyNumberFormat="0" applyBorder="0" applyAlignment="0" applyProtection="0"/>
    <xf numFmtId="0" fontId="173" fillId="0" borderId="6" applyNumberFormat="0" applyFill="0" applyAlignment="0" applyProtection="0"/>
    <xf numFmtId="0" fontId="67" fillId="136" borderId="0" applyNumberFormat="0" applyBorder="0" applyAlignment="0" applyProtection="0"/>
    <xf numFmtId="0" fontId="7" fillId="112" borderId="0" applyNumberFormat="0" applyBorder="0" applyAlignment="0" applyProtection="0"/>
    <xf numFmtId="0" fontId="130" fillId="0" borderId="6" applyNumberFormat="0" applyFill="0" applyAlignment="0" applyProtection="0"/>
    <xf numFmtId="0" fontId="67" fillId="136" borderId="0" applyNumberFormat="0" applyBorder="0" applyAlignment="0" applyProtection="0"/>
    <xf numFmtId="0" fontId="111" fillId="92" borderId="0" applyNumberFormat="0" applyBorder="0" applyAlignment="0" applyProtection="0"/>
    <xf numFmtId="0" fontId="109" fillId="115" borderId="0" applyNumberFormat="0" applyBorder="0" applyAlignment="0" applyProtection="0"/>
    <xf numFmtId="0" fontId="167" fillId="0" borderId="7" applyNumberFormat="0" applyFill="0" applyAlignment="0" applyProtection="0"/>
    <xf numFmtId="0" fontId="109" fillId="115" borderId="0" applyNumberFormat="0" applyBorder="0" applyAlignment="0" applyProtection="0"/>
    <xf numFmtId="0" fontId="159" fillId="0" borderId="7" applyNumberFormat="0" applyFill="0" applyAlignment="0" applyProtection="0"/>
    <xf numFmtId="0" fontId="109" fillId="115" borderId="0" applyNumberFormat="0" applyBorder="0" applyAlignment="0" applyProtection="0"/>
    <xf numFmtId="0" fontId="169" fillId="0" borderId="7" applyNumberFormat="0" applyFill="0" applyAlignment="0" applyProtection="0"/>
    <xf numFmtId="0" fontId="109" fillId="115" borderId="0" applyNumberFormat="0" applyBorder="0" applyAlignment="0" applyProtection="0"/>
    <xf numFmtId="0" fontId="169" fillId="0" borderId="7" applyNumberFormat="0" applyFill="0" applyAlignment="0" applyProtection="0"/>
    <xf numFmtId="0" fontId="109" fillId="115" borderId="0" applyNumberFormat="0" applyBorder="0" applyAlignment="0" applyProtection="0"/>
    <xf numFmtId="0" fontId="116" fillId="0" borderId="0">
      <alignment vertical="top"/>
    </xf>
    <xf numFmtId="0" fontId="114" fillId="92" borderId="0" applyNumberFormat="0" applyBorder="0" applyAlignment="0" applyProtection="0"/>
    <xf numFmtId="0" fontId="114" fillId="92" borderId="0" applyNumberFormat="0" applyBorder="0" applyAlignment="0" applyProtection="0"/>
    <xf numFmtId="0" fontId="10" fillId="0" borderId="0" applyFill="0" applyBorder="0" applyAlignment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109" fillId="90" borderId="0" applyNumberFormat="0" applyBorder="0" applyAlignment="0" applyProtection="0"/>
    <xf numFmtId="0" fontId="109" fillId="90" borderId="0" applyNumberFormat="0" applyBorder="0" applyAlignment="0" applyProtection="0"/>
    <xf numFmtId="0" fontId="109" fillId="90" borderId="0" applyNumberFormat="0" applyBorder="0" applyAlignment="0" applyProtection="0"/>
    <xf numFmtId="0" fontId="114" fillId="78" borderId="0" applyNumberFormat="0" applyBorder="0" applyAlignment="0" applyProtection="0"/>
    <xf numFmtId="0" fontId="109" fillId="135" borderId="0" applyNumberFormat="0" applyBorder="0" applyAlignment="0" applyProtection="0"/>
    <xf numFmtId="0" fontId="109" fillId="71" borderId="0" applyNumberFormat="0" applyBorder="0" applyAlignment="0" applyProtection="0"/>
    <xf numFmtId="0" fontId="109" fillId="133" borderId="0" applyNumberFormat="0" applyBorder="0" applyAlignment="0" applyProtection="0"/>
    <xf numFmtId="0" fontId="148" fillId="91" borderId="50"/>
    <xf numFmtId="0" fontId="109" fillId="75" borderId="0" applyNumberFormat="0" applyBorder="0" applyAlignment="0" applyProtection="0"/>
    <xf numFmtId="0" fontId="109" fillId="92" borderId="0" applyNumberFormat="0" applyBorder="0" applyAlignment="0" applyProtection="0"/>
    <xf numFmtId="0" fontId="100" fillId="0" borderId="0"/>
    <xf numFmtId="0" fontId="109" fillId="78" borderId="0" applyNumberFormat="0" applyBorder="0" applyAlignment="0" applyProtection="0"/>
    <xf numFmtId="0" fontId="7" fillId="0" borderId="0"/>
    <xf numFmtId="0" fontId="169" fillId="0" borderId="0" applyNumberFormat="0" applyFill="0" applyBorder="0" applyAlignment="0" applyProtection="0"/>
    <xf numFmtId="38" fontId="118" fillId="0" borderId="0" applyFill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272" fontId="10" fillId="0" borderId="0" applyFont="0" applyFill="0" applyBorder="0" applyAlignment="0" applyProtection="0"/>
    <xf numFmtId="9" fontId="98" fillId="0" borderId="0"/>
    <xf numFmtId="9" fontId="98" fillId="0" borderId="0"/>
    <xf numFmtId="9" fontId="98" fillId="0" borderId="0"/>
    <xf numFmtId="0" fontId="164" fillId="74" borderId="49"/>
    <xf numFmtId="43" fontId="21" fillId="0" borderId="0" applyFont="0" applyFill="0" applyBorder="0" applyAlignment="0" applyProtection="0"/>
    <xf numFmtId="0" fontId="98" fillId="103" borderId="0" applyNumberFormat="0" applyBorder="0" applyAlignment="0" applyProtection="0"/>
    <xf numFmtId="0" fontId="114" fillId="0" borderId="0"/>
    <xf numFmtId="9" fontId="98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209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0" fillId="0" borderId="0"/>
    <xf numFmtId="209" fontId="103" fillId="0" borderId="0" applyFont="0" applyFill="0" applyBorder="0" applyAlignment="0" applyProtection="0"/>
    <xf numFmtId="0" fontId="98" fillId="0" borderId="0"/>
    <xf numFmtId="0" fontId="98" fillId="0" borderId="0"/>
    <xf numFmtId="0" fontId="108" fillId="0" borderId="11">
      <alignment horizontal="center"/>
    </xf>
    <xf numFmtId="0" fontId="108" fillId="0" borderId="11">
      <alignment horizontal="center"/>
    </xf>
    <xf numFmtId="0" fontId="10" fillId="0" borderId="0" applyFont="0" applyFill="0" applyBorder="0" applyAlignment="0" applyProtection="0"/>
    <xf numFmtId="0" fontId="184" fillId="0" borderId="0"/>
    <xf numFmtId="0" fontId="100" fillId="0" borderId="0" applyFont="0" applyFill="0" applyBorder="0" applyAlignment="0" applyProtection="0"/>
    <xf numFmtId="0" fontId="184" fillId="0" borderId="0"/>
    <xf numFmtId="43" fontId="10" fillId="0" borderId="0" applyFont="0" applyFill="0" applyBorder="0" applyAlignment="0" applyProtection="0"/>
    <xf numFmtId="0" fontId="184" fillId="0" borderId="0"/>
    <xf numFmtId="0" fontId="184" fillId="0" borderId="37" applyFill="0">
      <alignment horizontal="center"/>
      <protection locked="0"/>
    </xf>
    <xf numFmtId="0" fontId="184" fillId="0" borderId="37" applyFill="0">
      <alignment horizontal="center"/>
      <protection locked="0"/>
    </xf>
    <xf numFmtId="0" fontId="108" fillId="67" borderId="0"/>
    <xf numFmtId="0" fontId="108" fillId="67" borderId="0"/>
    <xf numFmtId="0" fontId="108" fillId="0" borderId="0">
      <protection locked="0"/>
    </xf>
    <xf numFmtId="0" fontId="108" fillId="0" borderId="0">
      <protection locked="0"/>
    </xf>
    <xf numFmtId="0" fontId="174" fillId="24" borderId="52" applyNumberFormat="0" applyAlignment="0" applyProtection="0"/>
    <xf numFmtId="4" fontId="9" fillId="0" borderId="0"/>
    <xf numFmtId="234" fontId="10" fillId="0" borderId="0"/>
    <xf numFmtId="289" fontId="10" fillId="0" borderId="0"/>
    <xf numFmtId="9" fontId="98" fillId="0" borderId="0" applyFont="0" applyFill="0" applyBorder="0" applyAlignment="0" applyProtection="0"/>
    <xf numFmtId="0" fontId="184" fillId="156" borderId="0">
      <alignment horizontal="right"/>
    </xf>
    <xf numFmtId="9" fontId="98" fillId="0" borderId="0" applyFont="0" applyFill="0" applyBorder="0" applyAlignment="0" applyProtection="0"/>
    <xf numFmtId="10" fontId="7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4" fillId="156" borderId="0">
      <alignment horizontal="right"/>
    </xf>
    <xf numFmtId="0" fontId="7" fillId="119" borderId="0" applyNumberFormat="0" applyBorder="0" applyAlignment="0" applyProtection="0"/>
    <xf numFmtId="0" fontId="184" fillId="156" borderId="0">
      <alignment horizontal="right"/>
    </xf>
    <xf numFmtId="0" fontId="108" fillId="0" borderId="0"/>
    <xf numFmtId="0" fontId="108" fillId="0" borderId="0"/>
    <xf numFmtId="0" fontId="108" fillId="0" borderId="0"/>
    <xf numFmtId="0" fontId="71" fillId="25" borderId="51" applyNumberFormat="0" applyFont="0" applyAlignment="0" applyProtection="0"/>
    <xf numFmtId="0" fontId="98" fillId="134" borderId="0" applyNumberFormat="0" applyBorder="0" applyAlignment="0" applyProtection="0"/>
    <xf numFmtId="0" fontId="10" fillId="25" borderId="51" applyNumberFormat="0" applyFont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69" fillId="0" borderId="0"/>
    <xf numFmtId="246" fontId="186" fillId="0" borderId="0"/>
    <xf numFmtId="0" fontId="7" fillId="130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236" fontId="120" fillId="0" borderId="0" applyFont="0" applyFill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2" borderId="0" applyNumberFormat="0" applyBorder="0" applyAlignment="0" applyProtection="0"/>
    <xf numFmtId="43" fontId="7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15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15" fillId="145" borderId="51" applyNumberFormat="0" applyAlignment="0" applyProtection="0"/>
    <xf numFmtId="0" fontId="98" fillId="102" borderId="0" applyNumberFormat="0" applyBorder="0" applyAlignment="0" applyProtection="0"/>
    <xf numFmtId="0" fontId="98" fillId="25" borderId="51" applyNumberFormat="0" applyFont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25" borderId="51" applyNumberFormat="0" applyFont="0" applyAlignment="0" applyProtection="0"/>
    <xf numFmtId="0" fontId="1" fillId="0" borderId="0"/>
    <xf numFmtId="0" fontId="98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3" fillId="89" borderId="0" applyNumberFormat="0" applyBorder="0" applyAlignment="0" applyProtection="0"/>
    <xf numFmtId="9" fontId="10" fillId="0" borderId="0" applyFont="0" applyFill="0" applyBorder="0" applyAlignment="0" applyProtection="0"/>
    <xf numFmtId="0" fontId="67" fillId="70" borderId="0" applyNumberFormat="0" applyBorder="0" applyAlignment="0" applyProtection="0"/>
    <xf numFmtId="9" fontId="98" fillId="0" borderId="0" applyFont="0" applyFill="0" applyBorder="0" applyAlignment="0" applyProtection="0"/>
    <xf numFmtId="0" fontId="67" fillId="70" borderId="0" applyNumberFormat="0" applyBorder="0" applyAlignment="0" applyProtection="0"/>
    <xf numFmtId="9" fontId="10" fillId="0" borderId="0" applyFont="0" applyFill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136" fillId="0" borderId="0" applyProtection="0"/>
    <xf numFmtId="0" fontId="7" fillId="92" borderId="0" applyNumberFormat="0" applyBorder="0" applyAlignment="0" applyProtection="0"/>
    <xf numFmtId="0" fontId="109" fillId="85" borderId="0" applyNumberFormat="0" applyBorder="0" applyAlignment="0" applyProtection="0"/>
    <xf numFmtId="0" fontId="109" fillId="85" borderId="0" applyNumberFormat="0" applyBorder="0" applyAlignment="0" applyProtection="0"/>
    <xf numFmtId="0" fontId="114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0" fontId="136" fillId="0" borderId="0" applyProtection="0"/>
    <xf numFmtId="0" fontId="113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0" fontId="110" fillId="83" borderId="0" applyNumberFormat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10" fillId="80" borderId="11" applyNumberFormat="0">
      <protection locked="0"/>
    </xf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259" fontId="98" fillId="0" borderId="0" applyFont="0" applyFill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187" fillId="0" borderId="54" applyNumberFormat="0" applyFill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110" fillId="87" borderId="0" applyNumberFormat="0" applyBorder="0" applyAlignment="0" applyProtection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8" fillId="87" borderId="0" applyNumberFormat="0" applyBorder="0" applyAlignment="0" applyProtection="0"/>
    <xf numFmtId="43" fontId="11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8" fillId="87" borderId="0" applyNumberFormat="0" applyBorder="0" applyAlignment="0" applyProtection="0"/>
    <xf numFmtId="43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8" fillId="87" borderId="0" applyNumberFormat="0" applyBorder="0" applyAlignment="0" applyProtection="0"/>
    <xf numFmtId="251" fontId="98" fillId="0" borderId="0"/>
    <xf numFmtId="0" fontId="98" fillId="87" borderId="0" applyNumberFormat="0" applyBorder="0" applyAlignment="0" applyProtection="0"/>
    <xf numFmtId="251" fontId="98" fillId="0" borderId="0"/>
    <xf numFmtId="0" fontId="98" fillId="87" borderId="0" applyNumberFormat="0" applyBorder="0" applyAlignment="0" applyProtection="0"/>
    <xf numFmtId="0" fontId="1" fillId="0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100" fillId="0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0" fillId="0" borderId="0" applyFont="0" applyFill="0" applyBorder="0" applyAlignment="0" applyProtection="0"/>
    <xf numFmtId="0" fontId="98" fillId="87" borderId="0" applyNumberFormat="0" applyBorder="0" applyAlignment="0" applyProtection="0"/>
    <xf numFmtId="43" fontId="10" fillId="0" borderId="0" applyFont="0" applyFill="0" applyBorder="0" applyAlignment="0" applyProtection="0"/>
    <xf numFmtId="0" fontId="98" fillId="87" borderId="0" applyNumberFormat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19" fillId="87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246" fontId="10" fillId="0" borderId="0" applyFont="0" applyFill="0" applyBorder="0" applyAlignment="0" applyProtection="0"/>
    <xf numFmtId="0" fontId="7" fillId="157" borderId="0" applyNumberFormat="0" applyBorder="0" applyAlignment="0" applyProtection="0"/>
    <xf numFmtId="273" fontId="115" fillId="62" borderId="32" applyNumberFormat="0" applyFont="0" applyAlignment="0" applyProtection="0"/>
    <xf numFmtId="9" fontId="7" fillId="0" borderId="0" applyFont="0" applyFill="0" applyBorder="0" applyAlignment="0" applyProtection="0"/>
    <xf numFmtId="0" fontId="113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7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7" fillId="157" borderId="0" applyNumberFormat="0" applyBorder="0" applyAlignment="0" applyProtection="0"/>
    <xf numFmtId="0" fontId="67" fillId="157" borderId="0" applyNumberFormat="0" applyBorder="0" applyAlignment="0" applyProtection="0"/>
    <xf numFmtId="0" fontId="188" fillId="0" borderId="37"/>
    <xf numFmtId="0" fontId="67" fillId="157" borderId="0" applyNumberFormat="0" applyBorder="0" applyAlignment="0" applyProtection="0"/>
    <xf numFmtId="43" fontId="115" fillId="0" borderId="0" applyFont="0" applyFill="0" applyBorder="0" applyAlignment="0" applyProtection="0"/>
    <xf numFmtId="0" fontId="7" fillId="157" borderId="0" applyNumberFormat="0" applyBorder="0" applyAlignment="0" applyProtection="0"/>
    <xf numFmtId="9" fontId="115" fillId="0" borderId="0" applyFont="0" applyFill="0" applyBorder="0" applyAlignment="0" applyProtection="0"/>
    <xf numFmtId="0" fontId="7" fillId="157" borderId="0" applyNumberFormat="0" applyBorder="0" applyAlignment="0" applyProtection="0"/>
    <xf numFmtId="273" fontId="115" fillId="62" borderId="32" applyNumberFormat="0" applyFont="0" applyAlignment="0" applyProtection="0"/>
    <xf numFmtId="9" fontId="115" fillId="0" borderId="0" applyFont="0" applyFill="0" applyBorder="0" applyAlignment="0" applyProtection="0"/>
    <xf numFmtId="0" fontId="109" fillId="131" borderId="0" applyNumberFormat="0" applyBorder="0" applyAlignment="0" applyProtection="0"/>
    <xf numFmtId="43" fontId="9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9" fillId="131" borderId="0" applyNumberFormat="0" applyBorder="0" applyAlignment="0" applyProtection="0"/>
    <xf numFmtId="278" fontId="117" fillId="0" borderId="0">
      <alignment horizontal="right"/>
    </xf>
    <xf numFmtId="43" fontId="98" fillId="0" borderId="0" applyFont="0" applyFill="0" applyBorder="0" applyAlignment="0" applyProtection="0"/>
    <xf numFmtId="0" fontId="109" fillId="131" borderId="0" applyNumberFormat="0" applyBorder="0" applyAlignment="0" applyProtection="0"/>
    <xf numFmtId="43" fontId="100" fillId="0" borderId="0" applyFont="0" applyFill="0" applyBorder="0" applyAlignment="0" applyProtection="0"/>
    <xf numFmtId="0" fontId="109" fillId="131" borderId="0" applyNumberFormat="0" applyBorder="0" applyAlignment="0" applyProtection="0"/>
    <xf numFmtId="258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4" fillId="138" borderId="0" applyNumberFormat="0" applyBorder="0" applyAlignment="0" applyProtection="0"/>
    <xf numFmtId="43" fontId="115" fillId="0" borderId="0" applyFont="0" applyFill="0" applyBorder="0" applyAlignment="0" applyProtection="0"/>
    <xf numFmtId="0" fontId="111" fillId="138" borderId="0" applyNumberFormat="0" applyBorder="0" applyAlignment="0" applyProtection="0"/>
    <xf numFmtId="43" fontId="115" fillId="0" borderId="0" applyFont="0" applyFill="0" applyBorder="0" applyAlignment="0" applyProtection="0"/>
    <xf numFmtId="0" fontId="111" fillId="138" borderId="0" applyNumberFormat="0" applyBorder="0" applyAlignment="0" applyProtection="0"/>
    <xf numFmtId="201" fontId="10" fillId="0" borderId="0" applyFont="0" applyFill="0" applyBorder="0" applyAlignment="0" applyProtection="0"/>
    <xf numFmtId="0" fontId="113" fillId="138" borderId="0" applyNumberFormat="0" applyBorder="0" applyAlignment="0" applyProtection="0"/>
    <xf numFmtId="0" fontId="111" fillId="138" borderId="0" applyNumberFormat="0" applyBorder="0" applyAlignment="0" applyProtection="0"/>
    <xf numFmtId="0" fontId="110" fillId="106" borderId="0" applyNumberFormat="0" applyBorder="0" applyAlignment="0" applyProtection="0"/>
    <xf numFmtId="0" fontId="98" fillId="106" borderId="0" applyNumberFormat="0" applyBorder="0" applyAlignment="0" applyProtection="0"/>
    <xf numFmtId="0" fontId="10" fillId="0" borderId="0"/>
    <xf numFmtId="0" fontId="10" fillId="0" borderId="0"/>
    <xf numFmtId="0" fontId="98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40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23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3" borderId="0" applyNumberFormat="0" applyBorder="0" applyAlignment="0" applyProtection="0"/>
    <xf numFmtId="0" fontId="110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69" fillId="0" borderId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98" fillId="0" borderId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10" fillId="0" borderId="0"/>
    <xf numFmtId="0" fontId="115" fillId="0" borderId="0"/>
    <xf numFmtId="0" fontId="21" fillId="0" borderId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" fontId="116" fillId="76" borderId="52" applyNumberFormat="0" applyProtection="0">
      <alignment horizontal="left" vertical="center" indent="1"/>
    </xf>
    <xf numFmtId="0" fontId="98" fillId="109" borderId="0" applyNumberFormat="0" applyBorder="0" applyAlignment="0" applyProtection="0"/>
    <xf numFmtId="0" fontId="7" fillId="119" borderId="0" applyNumberFormat="0" applyBorder="0" applyAlignment="0" applyProtection="0"/>
    <xf numFmtId="0" fontId="113" fillId="111" borderId="0" applyNumberFormat="0" applyBorder="0" applyAlignment="0" applyProtection="0"/>
    <xf numFmtId="0" fontId="67" fillId="119" borderId="0" applyNumberFormat="0" applyBorder="0" applyAlignment="0" applyProtection="0"/>
    <xf numFmtId="0" fontId="67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9" fillId="108" borderId="0" applyNumberFormat="0" applyBorder="0" applyAlignment="0" applyProtection="0"/>
    <xf numFmtId="0" fontId="7" fillId="0" borderId="0"/>
    <xf numFmtId="0" fontId="114" fillId="111" borderId="0" applyNumberFormat="0" applyBorder="0" applyAlignment="0" applyProtection="0"/>
    <xf numFmtId="0" fontId="111" fillId="111" borderId="0" applyNumberFormat="0" applyBorder="0" applyAlignment="0" applyProtection="0"/>
    <xf numFmtId="0" fontId="113" fillId="111" borderId="0" applyNumberFormat="0" applyBorder="0" applyAlignment="0" applyProtection="0"/>
    <xf numFmtId="0" fontId="111" fillId="111" borderId="0" applyNumberFormat="0" applyBorder="0" applyAlignment="0" applyProtection="0"/>
    <xf numFmtId="0" fontId="110" fillId="104" borderId="0" applyNumberFormat="0" applyBorder="0" applyAlignment="0" applyProtection="0"/>
    <xf numFmtId="0" fontId="7" fillId="0" borderId="0"/>
    <xf numFmtId="0" fontId="98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201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" fillId="0" borderId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23" fillId="0" borderId="49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0" fillId="0" borderId="0"/>
    <xf numFmtId="0" fontId="98" fillId="104" borderId="0" applyNumberFormat="0" applyBorder="0" applyAlignment="0" applyProtection="0"/>
    <xf numFmtId="0" fontId="123" fillId="0" borderId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10" fillId="104" borderId="0" applyNumberFormat="0" applyBorder="0" applyAlignment="0" applyProtection="0"/>
    <xf numFmtId="0" fontId="10" fillId="0" borderId="0"/>
    <xf numFmtId="0" fontId="98" fillId="104" borderId="0" applyNumberFormat="0" applyBorder="0" applyAlignment="0" applyProtection="0"/>
    <xf numFmtId="0" fontId="7" fillId="0" borderId="0"/>
    <xf numFmtId="0" fontId="98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43" fontId="115" fillId="0" borderId="0" applyFont="0" applyFill="0" applyBorder="0" applyAlignment="0" applyProtection="0"/>
    <xf numFmtId="0" fontId="98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1" fillId="0" borderId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69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0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29" fontId="120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19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3" fillId="75" borderId="0" applyNumberFormat="0" applyBorder="0" applyAlignment="0" applyProtection="0"/>
    <xf numFmtId="0" fontId="67" fillId="153" borderId="0" applyNumberFormat="0" applyBorder="0" applyAlignment="0" applyProtection="0"/>
    <xf numFmtId="0" fontId="67" fillId="153" borderId="0" applyNumberFormat="0" applyBorder="0" applyAlignment="0" applyProtection="0"/>
    <xf numFmtId="0" fontId="67" fillId="153" borderId="0" applyNumberFormat="0" applyBorder="0" applyAlignment="0" applyProtection="0"/>
    <xf numFmtId="2" fontId="136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9" fillId="110" borderId="0" applyNumberFormat="0" applyBorder="0" applyAlignment="0" applyProtection="0"/>
    <xf numFmtId="0" fontId="109" fillId="110" borderId="0" applyNumberFormat="0" applyBorder="0" applyAlignment="0" applyProtection="0"/>
    <xf numFmtId="0" fontId="109" fillId="110" borderId="0" applyNumberFormat="0" applyBorder="0" applyAlignment="0" applyProtection="0"/>
    <xf numFmtId="0" fontId="114" fillId="75" borderId="0" applyNumberFormat="0" applyBorder="0" applyAlignment="0" applyProtection="0"/>
    <xf numFmtId="2" fontId="136" fillId="0" borderId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41" fontId="10" fillId="0" borderId="0" applyFont="0" applyFill="0" applyBorder="0" applyAlignment="0" applyProtection="0"/>
    <xf numFmtId="0" fontId="113" fillId="75" borderId="0" applyNumberFormat="0" applyBorder="0" applyAlignment="0" applyProtection="0"/>
    <xf numFmtId="43" fontId="1" fillId="0" borderId="0" applyFont="0" applyFill="0" applyBorder="0" applyAlignment="0" applyProtection="0"/>
    <xf numFmtId="0" fontId="111" fillId="75" borderId="0" applyNumberFormat="0" applyBorder="0" applyAlignment="0" applyProtection="0"/>
    <xf numFmtId="0" fontId="1" fillId="0" borderId="0"/>
    <xf numFmtId="0" fontId="110" fillId="105" borderId="0" applyNumberFormat="0" applyBorder="0" applyAlignment="0" applyProtection="0"/>
    <xf numFmtId="0" fontId="98" fillId="105" borderId="0" applyNumberFormat="0" applyBorder="0" applyAlignment="0" applyProtection="0"/>
    <xf numFmtId="0" fontId="7" fillId="0" borderId="0"/>
    <xf numFmtId="0" fontId="10" fillId="0" borderId="0"/>
    <xf numFmtId="0" fontId="98" fillId="105" borderId="0" applyNumberFormat="0" applyBorder="0" applyAlignment="0" applyProtection="0"/>
    <xf numFmtId="0" fontId="7" fillId="0" borderId="0"/>
    <xf numFmtId="0" fontId="98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259" fontId="98" fillId="0" borderId="0" applyFont="0" applyFill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244" fontId="134" fillId="0" borderId="0" applyFill="0" applyBorder="0" applyAlignment="0" applyProtection="0"/>
    <xf numFmtId="0" fontId="1" fillId="0" borderId="0"/>
    <xf numFmtId="0" fontId="1" fillId="0" borderId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102" borderId="0" applyNumberFormat="0" applyBorder="0" applyAlignment="0" applyProtection="0"/>
    <xf numFmtId="0" fontId="98" fillId="102" borderId="0" applyNumberFormat="0" applyBorder="0" applyAlignment="0" applyProtection="0"/>
    <xf numFmtId="240" fontId="134" fillId="0" borderId="0" applyFill="0" applyBorder="0" applyAlignment="0" applyProtection="0"/>
    <xf numFmtId="0" fontId="98" fillId="102" borderId="0" applyNumberFormat="0" applyBorder="0" applyAlignment="0" applyProtection="0"/>
    <xf numFmtId="232" fontId="134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257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8" fontId="98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19" fillId="120" borderId="0" applyNumberFormat="0" applyBorder="0" applyAlignment="0" applyProtection="0"/>
    <xf numFmtId="0" fontId="7" fillId="65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7" fillId="65" borderId="0" applyNumberFormat="0" applyBorder="0" applyAlignment="0" applyProtection="0"/>
    <xf numFmtId="0" fontId="113" fillId="92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1" fillId="0" borderId="0"/>
    <xf numFmtId="0" fontId="67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10" fillId="0" borderId="0"/>
    <xf numFmtId="0" fontId="111" fillId="92" borderId="0" applyNumberFormat="0" applyBorder="0" applyAlignment="0" applyProtection="0"/>
    <xf numFmtId="0" fontId="71" fillId="0" borderId="0"/>
    <xf numFmtId="0" fontId="113" fillId="92" borderId="0" applyNumberFormat="0" applyBorder="0" applyAlignment="0" applyProtection="0"/>
    <xf numFmtId="0" fontId="71" fillId="0" borderId="0"/>
    <xf numFmtId="0" fontId="111" fillId="92" borderId="0" applyNumberFormat="0" applyBorder="0" applyAlignment="0" applyProtection="0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164" fillId="74" borderId="49"/>
    <xf numFmtId="0" fontId="7" fillId="149" borderId="31" applyNumberFormat="0" applyAlignment="0" applyProtection="0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10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90" fillId="0" borderId="0">
      <alignment horizontal="left"/>
    </xf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117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4" fillId="0" borderId="0"/>
    <xf numFmtId="0" fontId="98" fillId="116" borderId="0" applyNumberFormat="0" applyBorder="0" applyAlignment="0" applyProtection="0"/>
    <xf numFmtId="0" fontId="100" fillId="0" borderId="0"/>
    <xf numFmtId="0" fontId="98" fillId="116" borderId="0" applyNumberFormat="0" applyBorder="0" applyAlignment="0" applyProtection="0"/>
    <xf numFmtId="0" fontId="100" fillId="0" borderId="0"/>
    <xf numFmtId="0" fontId="98" fillId="116" borderId="0" applyNumberFormat="0" applyBorder="0" applyAlignment="0" applyProtection="0"/>
    <xf numFmtId="0" fontId="7" fillId="0" borderId="0"/>
    <xf numFmtId="0" fontId="98" fillId="116" borderId="0" applyNumberFormat="0" applyBorder="0" applyAlignment="0" applyProtection="0"/>
    <xf numFmtId="0" fontId="7" fillId="0" borderId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7" fillId="0" borderId="0"/>
    <xf numFmtId="0" fontId="119" fillId="158" borderId="0" applyNumberFormat="0" applyBorder="0" applyAlignment="0" applyProtection="0"/>
    <xf numFmtId="0" fontId="113" fillId="147" borderId="0" applyNumberFormat="0" applyBorder="0" applyAlignment="0" applyProtection="0"/>
    <xf numFmtId="0" fontId="116" fillId="0" borderId="0">
      <alignment vertical="top"/>
    </xf>
    <xf numFmtId="0" fontId="7" fillId="130" borderId="0" applyNumberFormat="0" applyBorder="0" applyAlignment="0" applyProtection="0"/>
    <xf numFmtId="0" fontId="116" fillId="0" borderId="0">
      <alignment vertical="top"/>
    </xf>
    <xf numFmtId="0" fontId="113" fillId="147" borderId="0" applyNumberFormat="0" applyBorder="0" applyAlignment="0" applyProtection="0"/>
    <xf numFmtId="0" fontId="116" fillId="0" borderId="0">
      <alignment vertical="top"/>
    </xf>
    <xf numFmtId="0" fontId="10" fillId="0" borderId="0"/>
    <xf numFmtId="0" fontId="67" fillId="130" borderId="0" applyNumberFormat="0" applyBorder="0" applyAlignment="0" applyProtection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1" fillId="0" borderId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7" fillId="130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" fillId="0" borderId="0"/>
    <xf numFmtId="0" fontId="114" fillId="147" borderId="0" applyNumberFormat="0" applyBorder="0" applyAlignment="0" applyProtection="0"/>
    <xf numFmtId="0" fontId="71" fillId="0" borderId="0"/>
    <xf numFmtId="0" fontId="111" fillId="147" borderId="0" applyNumberFormat="0" applyBorder="0" applyAlignment="0" applyProtection="0"/>
    <xf numFmtId="0" fontId="192" fillId="0" borderId="0" applyNumberForma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111" fillId="147" borderId="0" applyNumberFormat="0" applyBorder="0" applyAlignment="0" applyProtection="0"/>
    <xf numFmtId="43" fontId="98" fillId="0" borderId="0" applyFont="0" applyFill="0" applyBorder="0" applyAlignment="0" applyProtection="0"/>
    <xf numFmtId="0" fontId="113" fillId="147" borderId="0" applyNumberFormat="0" applyBorder="0" applyAlignment="0" applyProtection="0"/>
    <xf numFmtId="43" fontId="71" fillId="0" borderId="0" applyFont="0" applyFill="0" applyBorder="0" applyAlignment="0" applyProtection="0"/>
    <xf numFmtId="0" fontId="111" fillId="147" borderId="0" applyNumberFormat="0" applyBorder="0" applyAlignment="0" applyProtection="0"/>
    <xf numFmtId="0" fontId="10" fillId="0" borderId="0"/>
    <xf numFmtId="0" fontId="135" fillId="0" borderId="0">
      <alignment horizontal="center" wrapText="1"/>
      <protection locked="0"/>
    </xf>
    <xf numFmtId="199" fontId="120" fillId="0" borderId="0" applyFont="0" applyFill="0" applyBorder="0" applyAlignment="0" applyProtection="0"/>
    <xf numFmtId="41" fontId="120" fillId="0" borderId="0"/>
    <xf numFmtId="41" fontId="120" fillId="0" borderId="0"/>
    <xf numFmtId="43" fontId="98" fillId="0" borderId="0" applyFont="0" applyFill="0" applyBorder="0" applyAlignment="0" applyProtection="0"/>
    <xf numFmtId="41" fontId="120" fillId="0" borderId="0"/>
    <xf numFmtId="0" fontId="125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60" fillId="146" borderId="29" applyNumberFormat="0" applyAlignment="0" applyProtection="0"/>
    <xf numFmtId="0" fontId="98" fillId="0" borderId="0"/>
    <xf numFmtId="0" fontId="98" fillId="0" borderId="0"/>
    <xf numFmtId="227" fontId="120" fillId="0" borderId="0">
      <protection locked="0"/>
    </xf>
    <xf numFmtId="0" fontId="125" fillId="99" borderId="0" applyNumberFormat="0" applyBorder="0" applyAlignment="0" applyProtection="0"/>
    <xf numFmtId="0" fontId="58" fillId="101" borderId="0" applyNumberFormat="0" applyBorder="0" applyAlignment="0" applyProtection="0"/>
    <xf numFmtId="0" fontId="58" fillId="101" borderId="0" applyNumberFormat="0" applyBorder="0" applyAlignment="0" applyProtection="0"/>
    <xf numFmtId="0" fontId="58" fillId="101" borderId="0" applyNumberFormat="0" applyBorder="0" applyAlignment="0" applyProtection="0"/>
    <xf numFmtId="0" fontId="102" fillId="76" borderId="56">
      <alignment vertical="center" wrapText="1"/>
    </xf>
    <xf numFmtId="0" fontId="58" fillId="101" borderId="0" applyNumberFormat="0" applyBorder="0" applyAlignment="0" applyProtection="0"/>
    <xf numFmtId="0" fontId="194" fillId="99" borderId="0" applyNumberFormat="0" applyBorder="0" applyAlignment="0" applyProtection="0"/>
    <xf numFmtId="0" fontId="111" fillId="93" borderId="0" applyNumberFormat="0" applyBorder="0" applyAlignment="0" applyProtection="0"/>
    <xf numFmtId="37" fontId="9" fillId="0" borderId="0"/>
    <xf numFmtId="0" fontId="111" fillId="93" borderId="0" applyNumberFormat="0" applyBorder="0" applyAlignment="0" applyProtection="0"/>
    <xf numFmtId="37" fontId="9" fillId="0" borderId="0"/>
    <xf numFmtId="0" fontId="111" fillId="93" borderId="0" applyNumberFormat="0" applyBorder="0" applyAlignment="0" applyProtection="0"/>
    <xf numFmtId="37" fontId="10" fillId="0" borderId="0"/>
    <xf numFmtId="0" fontId="182" fillId="99" borderId="0" applyNumberFormat="0" applyBorder="0" applyAlignment="0" applyProtection="0"/>
    <xf numFmtId="0" fontId="182" fillId="99" borderId="0" applyNumberFormat="0" applyBorder="0" applyAlignment="0" applyProtection="0"/>
    <xf numFmtId="43" fontId="7" fillId="0" borderId="0" applyFont="0" applyFill="0" applyBorder="0" applyAlignment="0" applyProtection="0"/>
    <xf numFmtId="197" fontId="177" fillId="0" borderId="0" applyNumberFormat="0" applyFill="0">
      <alignment vertical="top" wrapText="1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2" fillId="0" borderId="0"/>
    <xf numFmtId="0" fontId="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1" fillId="132" borderId="2" applyNumberFormat="0" applyAlignment="0" applyProtection="0"/>
    <xf numFmtId="0" fontId="110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284" fontId="161" fillId="148" borderId="49"/>
    <xf numFmtId="199" fontId="98" fillId="0" borderId="0" applyFont="0" applyFill="0" applyBorder="0" applyAlignment="0" applyProtection="0"/>
    <xf numFmtId="284" fontId="161" fillId="148" borderId="49"/>
    <xf numFmtId="0" fontId="115" fillId="62" borderId="32" applyNumberFormat="0" applyFont="0" applyAlignment="0" applyProtection="0"/>
    <xf numFmtId="284" fontId="161" fillId="148" borderId="49"/>
    <xf numFmtId="0" fontId="144" fillId="0" borderId="0"/>
    <xf numFmtId="0" fontId="10" fillId="0" borderId="0"/>
    <xf numFmtId="0" fontId="144" fillId="0" borderId="0"/>
    <xf numFmtId="0" fontId="144" fillId="0" borderId="0"/>
    <xf numFmtId="43" fontId="1" fillId="0" borderId="0" applyFont="0" applyFill="0" applyBorder="0" applyAlignment="0" applyProtection="0"/>
    <xf numFmtId="0" fontId="115" fillId="0" borderId="0"/>
    <xf numFmtId="0" fontId="54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7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49" fillId="24" borderId="48" applyNumberFormat="0" applyAlignment="0" applyProtection="0"/>
    <xf numFmtId="0" fontId="149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43" fontId="100" fillId="0" borderId="0" applyFont="0" applyFill="0" applyBorder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95" fillId="0" borderId="0">
      <alignment horizontal="left"/>
    </xf>
    <xf numFmtId="0" fontId="196" fillId="0" borderId="0"/>
    <xf numFmtId="0" fontId="6" fillId="0" borderId="44">
      <alignment horizontal="left" vertical="center"/>
    </xf>
    <xf numFmtId="3" fontId="118" fillId="0" borderId="11"/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10" fontId="10" fillId="0" borderId="0" applyFont="0" applyFill="0" applyBorder="0" applyAlignment="0" applyProtection="0"/>
    <xf numFmtId="0" fontId="133" fillId="121" borderId="2" applyNumberFormat="0" applyAlignment="0" applyProtection="0"/>
    <xf numFmtId="0" fontId="162" fillId="121" borderId="2" applyNumberFormat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62" fillId="121" borderId="2" applyNumberFormat="0" applyAlignment="0" applyProtection="0"/>
    <xf numFmtId="0" fontId="162" fillId="121" borderId="2" applyNumberFormat="0" applyAlignment="0" applyProtection="0"/>
    <xf numFmtId="0" fontId="98" fillId="0" borderId="0"/>
    <xf numFmtId="0" fontId="98" fillId="0" borderId="0"/>
    <xf numFmtId="0" fontId="10" fillId="0" borderId="0"/>
    <xf numFmtId="0" fontId="7" fillId="0" borderId="0"/>
    <xf numFmtId="0" fontId="10" fillId="0" borderId="0"/>
    <xf numFmtId="0" fontId="170" fillId="0" borderId="0">
      <alignment horizontal="left"/>
    </xf>
    <xf numFmtId="0" fontId="10" fillId="0" borderId="0"/>
    <xf numFmtId="0" fontId="116" fillId="114" borderId="14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0" fontId="127" fillId="0" borderId="0" applyFill="0" applyBorder="0" applyAlignment="0" applyProtection="0"/>
    <xf numFmtId="40" fontId="127" fillId="0" borderId="0" applyFill="0" applyBorder="0" applyAlignment="0" applyProtection="0"/>
    <xf numFmtId="286" fontId="14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96" fontId="149" fillId="0" borderId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43" fillId="76" borderId="0" applyNumberFormat="0" applyBorder="0" applyAlignment="0" applyProtection="0"/>
    <xf numFmtId="0" fontId="56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99" fillId="0" borderId="11">
      <alignment horizontal="center"/>
    </xf>
    <xf numFmtId="43" fontId="115" fillId="0" borderId="0" applyFont="0" applyFill="0" applyBorder="0" applyAlignment="0" applyProtection="0"/>
    <xf numFmtId="208" fontId="120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2" fillId="150" borderId="0" applyNumberFormat="0" applyBorder="0" applyAlignment="0" applyProtection="0"/>
    <xf numFmtId="244" fontId="134" fillId="0" borderId="0" applyFill="0" applyBorder="0" applyAlignment="0" applyProtection="0"/>
    <xf numFmtId="43" fontId="7" fillId="0" borderId="0" applyFont="0" applyFill="0" applyBorder="0" applyAlignment="0" applyProtection="0"/>
    <xf numFmtId="0" fontId="122" fillId="150" borderId="0" applyNumberFormat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150" borderId="0" applyNumberFormat="0" applyBorder="0" applyAlignment="0" applyProtection="0"/>
    <xf numFmtId="43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150" borderId="0" applyNumberFormat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201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65" fillId="76" borderId="0" applyNumberFormat="0" applyBorder="0" applyAlignment="0" applyProtection="0"/>
    <xf numFmtId="0" fontId="56" fillId="0" borderId="53" applyNumberFormat="0" applyFill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15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5" fillId="76" borderId="0" applyNumberFormat="0" applyBorder="0" applyAlignment="0" applyProtection="0"/>
    <xf numFmtId="0" fontId="56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222" fontId="123" fillId="0" borderId="11"/>
    <xf numFmtId="43" fontId="114" fillId="0" borderId="0" applyFont="0" applyFill="0" applyBorder="0" applyAlignment="0" applyProtection="0"/>
    <xf numFmtId="0" fontId="123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8" fillId="155" borderId="49"/>
    <xf numFmtId="244" fontId="134" fillId="0" borderId="0" applyFill="0" applyBorder="0" applyAlignment="0" applyProtection="0"/>
    <xf numFmtId="0" fontId="1" fillId="0" borderId="0"/>
    <xf numFmtId="0" fontId="148" fillId="155" borderId="49"/>
    <xf numFmtId="0" fontId="148" fillId="155" borderId="49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34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2" fillId="112" borderId="48" applyNumberFormat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0" fontId="1" fillId="0" borderId="0"/>
    <xf numFmtId="0" fontId="203" fillId="148" borderId="57"/>
    <xf numFmtId="244" fontId="134" fillId="0" borderId="0" applyFill="0" applyBorder="0" applyAlignment="0" applyProtection="0"/>
    <xf numFmtId="213" fontId="10" fillId="0" borderId="0" applyFont="0" applyFill="0" applyBorder="0" applyAlignment="0" applyProtection="0"/>
    <xf numFmtId="37" fontId="123" fillId="0" borderId="0"/>
    <xf numFmtId="0" fontId="1" fillId="0" borderId="0"/>
    <xf numFmtId="0" fontId="204" fillId="0" borderId="0" applyBorder="0">
      <alignment horizontal="centerContinuous"/>
    </xf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23" fillId="0" borderId="0"/>
    <xf numFmtId="262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244" fontId="134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199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199" fontId="98" fillId="0" borderId="0" applyFont="0" applyFill="0" applyBorder="0" applyAlignment="0" applyProtection="0"/>
    <xf numFmtId="0" fontId="115" fillId="145" borderId="51" applyNumberFormat="0" applyAlignment="0" applyProtection="0"/>
    <xf numFmtId="199" fontId="98" fillId="0" borderId="0" applyFont="0" applyFill="0" applyBorder="0" applyAlignment="0" applyProtection="0"/>
    <xf numFmtId="0" fontId="10" fillId="25" borderId="51" applyNumberFormat="0" applyFont="0" applyAlignment="0" applyProtection="0"/>
    <xf numFmtId="199" fontId="98" fillId="0" borderId="0" applyFont="0" applyFill="0" applyBorder="0" applyAlignment="0" applyProtection="0"/>
    <xf numFmtId="0" fontId="1" fillId="62" borderId="32" applyNumberFormat="0" applyFont="0" applyAlignment="0" applyProtection="0"/>
    <xf numFmtId="199" fontId="98" fillId="0" borderId="0" applyFont="0" applyFill="0" applyBorder="0" applyAlignment="0" applyProtection="0"/>
    <xf numFmtId="0" fontId="69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110" fillId="0" borderId="0" applyFont="0" applyFill="0" applyBorder="0" applyAlignment="0" applyProtection="0"/>
    <xf numFmtId="246" fontId="98" fillId="0" borderId="0" applyFont="0" applyFill="0" applyBorder="0" applyAlignment="0" applyProtection="0"/>
    <xf numFmtId="0" fontId="115" fillId="0" borderId="0"/>
    <xf numFmtId="0" fontId="7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15" fillId="0" borderId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0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297" fontId="98" fillId="0" borderId="0"/>
    <xf numFmtId="199" fontId="98" fillId="0" borderId="0" applyFont="0" applyFill="0" applyBorder="0" applyAlignment="0" applyProtection="0"/>
    <xf numFmtId="299" fontId="10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287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98" fillId="0" borderId="0" applyFont="0" applyFill="0" applyBorder="0" applyAlignment="0" applyProtection="0"/>
    <xf numFmtId="298" fontId="10" fillId="0" borderId="0" applyFont="0" applyFill="0" applyBorder="0" applyAlignment="0" applyProtection="0"/>
    <xf numFmtId="0" fontId="100" fillId="0" borderId="0"/>
    <xf numFmtId="0" fontId="100" fillId="0" borderId="0"/>
    <xf numFmtId="257" fontId="9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97" fontId="98" fillId="0" borderId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273" fontId="115" fillId="62" borderId="32" applyNumberFormat="0" applyFont="0" applyAlignment="0" applyProtection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25" borderId="51" applyNumberFormat="0" applyFon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247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40"/>
    <xf numFmtId="232" fontId="134" fillId="0" borderId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247" fontId="134" fillId="0" borderId="0" applyFont="0" applyFill="0" applyBorder="0" applyAlignment="0" applyProtection="0"/>
    <xf numFmtId="208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8" fillId="0" borderId="0">
      <alignment horizontal="left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0" borderId="0"/>
    <xf numFmtId="43" fontId="98" fillId="0" borderId="0" applyFont="0" applyFill="0" applyBorder="0" applyAlignment="0" applyProtection="0"/>
    <xf numFmtId="0" fontId="122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0" borderId="0"/>
    <xf numFmtId="43" fontId="10" fillId="0" borderId="0" applyFont="0" applyFill="0" applyBorder="0" applyAlignment="0" applyProtection="0"/>
    <xf numFmtId="0" fontId="122" fillId="112" borderId="48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42" fillId="112" borderId="48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3" fillId="0" borderId="49"/>
    <xf numFmtId="43" fontId="10" fillId="0" borderId="0" applyFont="0" applyFill="0" applyBorder="0" applyAlignment="0" applyProtection="0"/>
    <xf numFmtId="0" fontId="123" fillId="0" borderId="49"/>
    <xf numFmtId="43" fontId="10" fillId="0" borderId="0" applyFont="0" applyFill="0" applyBorder="0" applyAlignment="0" applyProtection="0"/>
    <xf numFmtId="0" fontId="123" fillId="0" borderId="49"/>
    <xf numFmtId="43" fontId="71" fillId="0" borderId="0" applyFont="0" applyFill="0" applyBorder="0" applyAlignment="0" applyProtection="0"/>
    <xf numFmtId="0" fontId="10" fillId="25" borderId="51" applyNumberFormat="0" applyFon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273" fontId="69" fillId="0" borderId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0" borderId="0" applyFont="0" applyFill="0" applyBorder="0" applyAlignment="0" applyProtection="0"/>
    <xf numFmtId="282" fontId="145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4" fillId="91" borderId="49"/>
    <xf numFmtId="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235" fontId="196" fillId="0" borderId="9">
      <alignment horizontal="left"/>
    </xf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43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39" fontId="143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97" fontId="98" fillId="0" borderId="0"/>
    <xf numFmtId="0" fontId="10" fillId="0" borderId="0" applyFont="0" applyFill="0" applyBorder="0" applyAlignment="0" applyProtection="0"/>
    <xf numFmtId="297" fontId="9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39" fontId="143" fillId="0" borderId="0"/>
    <xf numFmtId="0" fontId="115" fillId="145" borderId="51" applyNumberFormat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206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46" fontId="98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145" fillId="0" borderId="0" applyBorder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0" fontId="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18" fillId="0" borderId="58">
      <alignment vertical="center"/>
    </xf>
    <xf numFmtId="43" fontId="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8" fillId="91" borderId="49"/>
    <xf numFmtId="0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297" fontId="98" fillId="0" borderId="0"/>
    <xf numFmtId="43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48" fillId="91" borderId="49"/>
    <xf numFmtId="24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7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7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7" fontId="10" fillId="0" borderId="0" applyFont="0" applyFill="0" applyBorder="0" applyAlignment="0" applyProtection="0"/>
    <xf numFmtId="232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7" fontId="134" fillId="0" borderId="0" applyFont="0" applyFill="0" applyBorder="0" applyAlignment="0" applyProtection="0"/>
    <xf numFmtId="208" fontId="13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7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139"/>
    <xf numFmtId="1" fontId="10" fillId="0" borderId="36" applyNumberFormat="0" applyFill="0" applyAlignment="0" applyProtection="0">
      <alignment horizontal="center" vertical="center"/>
    </xf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211" fontId="115" fillId="0" borderId="0" applyFill="0" applyBorder="0" applyAlignment="0" applyProtection="0"/>
    <xf numFmtId="43" fontId="10" fillId="0" borderId="0" applyFont="0" applyFill="0" applyBorder="0" applyAlignment="0" applyProtection="0"/>
    <xf numFmtId="0" fontId="136" fillId="0" borderId="0"/>
    <xf numFmtId="43" fontId="10" fillId="0" borderId="0" applyFont="0" applyFill="0" applyBorder="0" applyAlignment="0" applyProtection="0"/>
    <xf numFmtId="0" fontId="7" fillId="0" borderId="0"/>
    <xf numFmtId="211" fontId="115" fillId="0" borderId="0" applyFill="0" applyBorder="0" applyAlignment="0" applyProtection="0"/>
    <xf numFmtId="8" fontId="98" fillId="0" borderId="0" applyFont="0" applyFill="0" applyBorder="0" applyAlignment="0" applyProtection="0"/>
    <xf numFmtId="0" fontId="71" fillId="0" borderId="0"/>
    <xf numFmtId="0" fontId="100" fillId="0" borderId="0"/>
    <xf numFmtId="0" fontId="100" fillId="0" borderId="0"/>
    <xf numFmtId="300" fontId="101" fillId="0" borderId="0" applyFill="0" applyBorder="0" applyAlignment="0" applyProtection="0"/>
    <xf numFmtId="43" fontId="115" fillId="0" borderId="0" applyFont="0" applyFill="0" applyBorder="0" applyAlignment="0" applyProtection="0"/>
    <xf numFmtId="0" fontId="100" fillId="0" borderId="0"/>
    <xf numFmtId="0" fontId="10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97" fontId="9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82" fontId="145" fillId="0" borderId="0" applyBorder="0"/>
    <xf numFmtId="0" fontId="10" fillId="0" borderId="0"/>
    <xf numFmtId="0" fontId="98" fillId="0" borderId="0"/>
    <xf numFmtId="251" fontId="10" fillId="0" borderId="0" applyFont="0" applyFill="0" applyBorder="0" applyAlignment="0" applyProtection="0"/>
    <xf numFmtId="0" fontId="1" fillId="0" borderId="0"/>
    <xf numFmtId="21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1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6" fillId="0" borderId="0">
      <alignment vertical="top"/>
    </xf>
    <xf numFmtId="0" fontId="208" fillId="80" borderId="39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/>
    <xf numFmtId="0" fontId="10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37" fontId="123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1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0" fontId="107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9" fillId="112" borderId="48" applyNumberFormat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71" fillId="0" borderId="0"/>
    <xf numFmtId="43" fontId="1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" fontId="18" fillId="99" borderId="55" applyNumberFormat="0" applyProtection="0">
      <alignment horizontal="right" vertical="center"/>
    </xf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0" fontId="1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98" fillId="0" borderId="0"/>
    <xf numFmtId="43" fontId="1" fillId="0" borderId="0" applyFont="0" applyFill="0" applyBorder="0" applyAlignment="0" applyProtection="0"/>
    <xf numFmtId="251" fontId="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0" fillId="0" borderId="0" applyFont="0" applyFill="0" applyBorder="0" applyAlignment="0" applyProtection="0"/>
    <xf numFmtId="287" fontId="98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89" fillId="0" borderId="0"/>
    <xf numFmtId="43" fontId="7" fillId="0" borderId="0" applyFont="0" applyFill="0" applyBorder="0" applyAlignment="0" applyProtection="0"/>
    <xf numFmtId="0" fontId="169" fillId="0" borderId="7" applyNumberFormat="0" applyFill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71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1" fillId="0" borderId="0"/>
    <xf numFmtId="43" fontId="7" fillId="0" borderId="0" applyFont="0" applyFill="0" applyBorder="0" applyAlignment="0" applyProtection="0"/>
    <xf numFmtId="0" fontId="1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69" fillId="0" borderId="0"/>
    <xf numFmtId="43" fontId="1" fillId="0" borderId="0" applyFont="0" applyFill="0" applyBorder="0" applyAlignment="0" applyProtection="0"/>
    <xf numFmtId="282" fontId="145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0" fillId="0" borderId="0"/>
    <xf numFmtId="43" fontId="1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04" fontId="134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0" fillId="0" borderId="0"/>
    <xf numFmtId="241" fontId="129" fillId="0" borderId="0">
      <protection locked="0"/>
    </xf>
    <xf numFmtId="219" fontId="211" fillId="0" borderId="45" applyFont="0" applyBorder="0" applyAlignment="0">
      <alignment horizontal="center" vertical="center"/>
    </xf>
    <xf numFmtId="8" fontId="98" fillId="0" borderId="0" applyFont="0" applyFill="0" applyBorder="0" applyAlignment="0" applyProtection="0"/>
    <xf numFmtId="2" fontId="136" fillId="0" borderId="0" applyProtection="0"/>
    <xf numFmtId="43" fontId="7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20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39" fillId="0" borderId="12" applyNumberFormat="0" applyFill="0" applyAlignment="0" applyProtection="0"/>
    <xf numFmtId="43" fontId="98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7" fillId="0" borderId="0"/>
    <xf numFmtId="0" fontId="7" fillId="0" borderId="0"/>
    <xf numFmtId="43" fontId="98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0" fontId="7" fillId="0" borderId="0"/>
    <xf numFmtId="0" fontId="148" fillId="91" borderId="49"/>
    <xf numFmtId="201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8" fontId="9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0" borderId="0"/>
    <xf numFmtId="0" fontId="9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7" fillId="0" borderId="0"/>
    <xf numFmtId="0" fontId="100" fillId="0" borderId="0"/>
    <xf numFmtId="0" fontId="10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5" fillId="0" borderId="60">
      <alignment horizontal="right"/>
    </xf>
    <xf numFmtId="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57" fontId="9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69" fillId="0" borderId="0"/>
    <xf numFmtId="43" fontId="1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/>
    <xf numFmtId="0" fontId="100" fillId="0" borderId="0"/>
    <xf numFmtId="0" fontId="100" fillId="0" borderId="0"/>
    <xf numFmtId="300" fontId="101" fillId="0" borderId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16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9" fillId="0" borderId="12" applyNumberFormat="0" applyFill="0" applyAlignment="0" applyProtection="0"/>
    <xf numFmtId="43" fontId="10" fillId="0" borderId="0" applyFont="0" applyFill="0" applyBorder="0" applyAlignment="0" applyProtection="0"/>
    <xf numFmtId="0" fontId="153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3" fillId="0" borderId="49"/>
    <xf numFmtId="43" fontId="1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/>
    <xf numFmtId="188" fontId="5" fillId="0" borderId="0"/>
    <xf numFmtId="215" fontId="10" fillId="0" borderId="0"/>
    <xf numFmtId="251" fontId="98" fillId="0" borderId="0"/>
    <xf numFmtId="0" fontId="128" fillId="0" borderId="0">
      <alignment horizontal="left"/>
    </xf>
    <xf numFmtId="251" fontId="98" fillId="0" borderId="0"/>
    <xf numFmtId="251" fontId="98" fillId="0" borderId="0"/>
    <xf numFmtId="251" fontId="98" fillId="0" borderId="0"/>
    <xf numFmtId="251" fontId="98" fillId="0" borderId="0"/>
    <xf numFmtId="251" fontId="98" fillId="0" borderId="0"/>
    <xf numFmtId="4" fontId="10" fillId="0" borderId="49">
      <alignment horizontal="right"/>
    </xf>
    <xf numFmtId="43" fontId="114" fillId="0" borderId="0" applyFont="0" applyFill="0" applyBorder="0" applyAlignment="0" applyProtection="0"/>
    <xf numFmtId="0" fontId="175" fillId="0" borderId="0" applyNumberFormat="0" applyAlignment="0">
      <alignment horizontal="left"/>
    </xf>
    <xf numFmtId="0" fontId="218" fillId="0" borderId="0" applyNumberFormat="0" applyAlignment="0"/>
    <xf numFmtId="0" fontId="206" fillId="81" borderId="0" applyNumberFormat="0" applyBorder="0" applyAlignment="0" applyProtection="0"/>
    <xf numFmtId="0" fontId="1" fillId="0" borderId="0"/>
    <xf numFmtId="0" fontId="219" fillId="0" borderId="0">
      <alignment horizontal="left"/>
    </xf>
    <xf numFmtId="0" fontId="7" fillId="0" borderId="0"/>
    <xf numFmtId="0" fontId="163" fillId="0" borderId="0"/>
    <xf numFmtId="0" fontId="220" fillId="0" borderId="0">
      <alignment horizontal="left"/>
    </xf>
    <xf numFmtId="0" fontId="189" fillId="0" borderId="0"/>
    <xf numFmtId="0" fontId="1" fillId="0" borderId="0"/>
    <xf numFmtId="256" fontId="149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1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97" fontId="98" fillId="0" borderId="0"/>
    <xf numFmtId="297" fontId="98" fillId="0" borderId="0"/>
    <xf numFmtId="304" fontId="5" fillId="0" borderId="0"/>
    <xf numFmtId="304" fontId="5" fillId="0" borderId="0"/>
    <xf numFmtId="259" fontId="98" fillId="0" borderId="0" applyFont="0" applyFill="0" applyBorder="0" applyAlignment="0" applyProtection="0"/>
    <xf numFmtId="297" fontId="98" fillId="0" borderId="0"/>
    <xf numFmtId="0" fontId="69" fillId="0" borderId="0"/>
    <xf numFmtId="297" fontId="98" fillId="0" borderId="0"/>
    <xf numFmtId="297" fontId="98" fillId="0" borderId="0"/>
    <xf numFmtId="305" fontId="98" fillId="0" borderId="0"/>
    <xf numFmtId="37" fontId="9" fillId="0" borderId="0"/>
    <xf numFmtId="37" fontId="10" fillId="0" borderId="0"/>
    <xf numFmtId="37" fontId="9" fillId="0" borderId="0"/>
    <xf numFmtId="37" fontId="10" fillId="0" borderId="0"/>
    <xf numFmtId="238" fontId="10" fillId="24" borderId="0" applyFont="0" applyBorder="0"/>
    <xf numFmtId="0" fontId="106" fillId="0" borderId="0" applyNumberFormat="0" applyFont="0" applyFill="0" applyBorder="0" applyProtection="0">
      <alignment horizontal="left"/>
    </xf>
    <xf numFmtId="38" fontId="202" fillId="0" borderId="0"/>
    <xf numFmtId="0" fontId="103" fillId="0" borderId="0"/>
    <xf numFmtId="0" fontId="103" fillId="0" borderId="0"/>
    <xf numFmtId="0" fontId="123" fillId="0" borderId="49"/>
    <xf numFmtId="0" fontId="167" fillId="0" borderId="0" applyProtection="0"/>
    <xf numFmtId="241" fontId="129" fillId="0" borderId="0">
      <protection locked="0"/>
    </xf>
    <xf numFmtId="0" fontId="136" fillId="0" borderId="0" applyProtection="0"/>
    <xf numFmtId="0" fontId="136" fillId="0" borderId="0" applyProtection="0"/>
    <xf numFmtId="0" fontId="124" fillId="91" borderId="49"/>
    <xf numFmtId="0" fontId="136" fillId="0" borderId="0" applyProtection="0"/>
    <xf numFmtId="0" fontId="136" fillId="0" borderId="0" applyProtection="0"/>
    <xf numFmtId="0" fontId="124" fillId="91" borderId="49"/>
    <xf numFmtId="0" fontId="124" fillId="91" borderId="49"/>
    <xf numFmtId="0" fontId="124" fillId="91" borderId="49"/>
    <xf numFmtId="0" fontId="1" fillId="0" borderId="0"/>
    <xf numFmtId="0" fontId="69" fillId="0" borderId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217" fillId="0" borderId="61" applyFill="0" applyBorder="0" applyProtection="0">
      <alignment horizontal="center" vertical="center"/>
    </xf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0" fontId="1" fillId="0" borderId="0"/>
    <xf numFmtId="0" fontId="1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0" fontId="172" fillId="0" borderId="43">
      <alignment horizontal="left" vertical="top"/>
    </xf>
    <xf numFmtId="0" fontId="7" fillId="0" borderId="62" applyNumberFormat="0" applyFill="0" applyAlignment="0" applyProtection="0"/>
    <xf numFmtId="246" fontId="98" fillId="0" borderId="0"/>
    <xf numFmtId="216" fontId="10" fillId="0" borderId="0" applyFill="0" applyBorder="0" applyAlignment="0" applyProtection="0"/>
    <xf numFmtId="216" fontId="10" fillId="0" borderId="0" applyFill="0" applyBorder="0" applyAlignment="0" applyProtection="0"/>
    <xf numFmtId="214" fontId="10" fillId="0" borderId="0" applyFill="0" applyBorder="0" applyAlignment="0" applyProtection="0"/>
    <xf numFmtId="0" fontId="10" fillId="0" borderId="0"/>
    <xf numFmtId="0" fontId="122" fillId="112" borderId="48" applyNumberFormat="0" applyAlignment="0" applyProtection="0"/>
    <xf numFmtId="214" fontId="10" fillId="0" borderId="0" applyFill="0" applyBorder="0" applyAlignment="0" applyProtection="0"/>
    <xf numFmtId="0" fontId="10" fillId="0" borderId="0"/>
    <xf numFmtId="216" fontId="10" fillId="0" borderId="0" applyFill="0" applyBorder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3" fillId="0" borderId="0" applyNumberFormat="0" applyFill="0" applyBorder="0" applyAlignment="0" applyProtection="0"/>
    <xf numFmtId="230" fontId="120" fillId="0" borderId="0" applyFont="0" applyFill="0" applyBorder="0" applyAlignment="0" applyProtection="0"/>
    <xf numFmtId="0" fontId="1" fillId="0" borderId="0"/>
    <xf numFmtId="0" fontId="106" fillId="0" borderId="9"/>
    <xf numFmtId="0" fontId="176" fillId="160" borderId="0" applyNumberFormat="0" applyBorder="0" applyAlignment="0" applyProtection="0"/>
    <xf numFmtId="0" fontId="176" fillId="161" borderId="0" applyNumberFormat="0" applyBorder="0" applyAlignment="0" applyProtection="0"/>
    <xf numFmtId="0" fontId="180" fillId="154" borderId="0"/>
    <xf numFmtId="0" fontId="10" fillId="0" borderId="0" applyFont="0" applyFill="0" applyBorder="0" applyAlignment="0" applyProtection="0"/>
    <xf numFmtId="259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282" fontId="145" fillId="0" borderId="0" applyBorder="0"/>
    <xf numFmtId="9" fontId="115" fillId="0" borderId="0" applyFont="0" applyFill="0" applyBorder="0" applyAlignment="0" applyProtection="0"/>
    <xf numFmtId="37" fontId="205" fillId="0" borderId="0"/>
    <xf numFmtId="0" fontId="109" fillId="151" borderId="0" applyNumberFormat="0" applyBorder="0" applyAlignment="0" applyProtection="0"/>
    <xf numFmtId="43" fontId="9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9" fillId="112" borderId="48" applyNumberFormat="0" applyAlignment="0" applyProtection="0"/>
    <xf numFmtId="0" fontId="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241" fontId="129" fillId="0" borderId="0">
      <protection locked="0"/>
    </xf>
    <xf numFmtId="2" fontId="136" fillId="0" borderId="0" applyProtection="0"/>
    <xf numFmtId="2" fontId="136" fillId="0" borderId="0" applyProtection="0"/>
    <xf numFmtId="2" fontId="136" fillId="0" borderId="0" applyProtection="0"/>
    <xf numFmtId="2" fontId="136" fillId="0" borderId="0" applyProtection="0"/>
    <xf numFmtId="2" fontId="136" fillId="0" borderId="0" applyProtection="0"/>
    <xf numFmtId="0" fontId="6" fillId="0" borderId="3" applyNumberFormat="0" applyAlignment="0" applyProtection="0">
      <alignment horizontal="left" vertical="center"/>
    </xf>
    <xf numFmtId="2" fontId="136" fillId="0" borderId="0" applyProtection="0"/>
    <xf numFmtId="0" fontId="176" fillId="0" borderId="0">
      <alignment horizontal="left"/>
    </xf>
    <xf numFmtId="0" fontId="116" fillId="0" borderId="0">
      <alignment vertical="top"/>
    </xf>
    <xf numFmtId="0" fontId="224" fillId="0" borderId="0">
      <alignment horizontal="left"/>
    </xf>
    <xf numFmtId="0" fontId="116" fillId="0" borderId="0">
      <alignment vertical="top"/>
    </xf>
    <xf numFmtId="0" fontId="115" fillId="0" borderId="0"/>
    <xf numFmtId="0" fontId="121" fillId="0" borderId="0"/>
    <xf numFmtId="0" fontId="128" fillId="0" borderId="0">
      <alignment horizontal="left"/>
    </xf>
    <xf numFmtId="38" fontId="225" fillId="0" borderId="0"/>
    <xf numFmtId="0" fontId="103" fillId="0" borderId="0"/>
    <xf numFmtId="0" fontId="100" fillId="0" borderId="0"/>
    <xf numFmtId="0" fontId="128" fillId="0" borderId="0">
      <alignment horizontal="left"/>
    </xf>
    <xf numFmtId="0" fontId="148" fillId="91" borderId="49"/>
    <xf numFmtId="0" fontId="148" fillId="155" borderId="49"/>
    <xf numFmtId="0" fontId="148" fillId="155" borderId="49"/>
    <xf numFmtId="0" fontId="226" fillId="81" borderId="9" applyBorder="0">
      <alignment horizontal="center"/>
    </xf>
    <xf numFmtId="37" fontId="145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7" fillId="81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28" fillId="81" borderId="0" applyNumberFormat="0" applyBorder="0" applyAlignment="0" applyProtection="0"/>
    <xf numFmtId="0" fontId="228" fillId="81" borderId="0" applyNumberFormat="0" applyBorder="0" applyAlignment="0" applyProtection="0"/>
    <xf numFmtId="0" fontId="228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229" fillId="0" borderId="0">
      <alignment horizontal="center"/>
    </xf>
    <xf numFmtId="0" fontId="181" fillId="0" borderId="0">
      <alignment horizontal="left"/>
    </xf>
    <xf numFmtId="0" fontId="10" fillId="0" borderId="0"/>
    <xf numFmtId="0" fontId="181" fillId="0" borderId="0">
      <alignment horizontal="left"/>
    </xf>
    <xf numFmtId="0" fontId="1" fillId="0" borderId="0"/>
    <xf numFmtId="10" fontId="21" fillId="25" borderId="11" applyNumberFormat="0" applyBorder="0" applyAlignment="0" applyProtection="0"/>
    <xf numFmtId="0" fontId="181" fillId="0" borderId="0">
      <alignment horizontal="left"/>
    </xf>
    <xf numFmtId="0" fontId="6" fillId="0" borderId="3" applyNumberFormat="0" applyAlignment="0" applyProtection="0">
      <alignment horizontal="left" vertical="center"/>
    </xf>
    <xf numFmtId="0" fontId="1" fillId="0" borderId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00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2" fillId="0" borderId="5" applyNumberFormat="0" applyFill="0" applyAlignment="0" applyProtection="0"/>
    <xf numFmtId="0" fontId="100" fillId="0" borderId="0"/>
    <xf numFmtId="0" fontId="7" fillId="0" borderId="0"/>
    <xf numFmtId="0" fontId="222" fillId="0" borderId="17" applyNumberFormat="0" applyFill="0" applyAlignment="0" applyProtection="0"/>
    <xf numFmtId="0" fontId="100" fillId="0" borderId="0"/>
    <xf numFmtId="0" fontId="7" fillId="0" borderId="0"/>
    <xf numFmtId="0" fontId="172" fillId="0" borderId="5" applyNumberFormat="0" applyFill="0" applyAlignment="0" applyProtection="0"/>
    <xf numFmtId="0" fontId="7" fillId="0" borderId="0"/>
    <xf numFmtId="0" fontId="100" fillId="0" borderId="0"/>
    <xf numFmtId="39" fontId="143" fillId="0" borderId="0"/>
    <xf numFmtId="0" fontId="54" fillId="0" borderId="25" applyNumberFormat="0" applyFill="0" applyAlignment="0" applyProtection="0"/>
    <xf numFmtId="0" fontId="10" fillId="0" borderId="0"/>
    <xf numFmtId="39" fontId="143" fillId="0" borderId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0" fillId="0" borderId="0"/>
    <xf numFmtId="0" fontId="221" fillId="0" borderId="5" applyNumberFormat="0" applyFill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223" fillId="0" borderId="0">
      <alignment horizontal="left"/>
    </xf>
    <xf numFmtId="0" fontId="7" fillId="0" borderId="26" applyNumberFormat="0" applyFill="0" applyAlignment="0" applyProtection="0"/>
    <xf numFmtId="0" fontId="140" fillId="0" borderId="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30" fillId="0" borderId="6" applyNumberFormat="0" applyFill="0" applyAlignment="0" applyProtection="0"/>
    <xf numFmtId="0" fontId="108" fillId="0" borderId="0">
      <alignment horizontal="left"/>
    </xf>
    <xf numFmtId="0" fontId="171" fillId="0" borderId="18" applyNumberFormat="0" applyFill="0" applyAlignment="0" applyProtection="0"/>
    <xf numFmtId="0" fontId="167" fillId="0" borderId="7" applyNumberFormat="0" applyFill="0" applyAlignment="0" applyProtection="0"/>
    <xf numFmtId="0" fontId="18" fillId="76" borderId="0" applyNumberFormat="0" applyBorder="0" applyAlignment="0" applyProtection="0"/>
    <xf numFmtId="0" fontId="56" fillId="0" borderId="53" applyNumberFormat="0" applyFill="0" applyAlignment="0" applyProtection="0"/>
    <xf numFmtId="0" fontId="16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82" fontId="145" fillId="0" borderId="0" applyBorder="0"/>
    <xf numFmtId="0" fontId="56" fillId="0" borderId="0" applyNumberFormat="0" applyFill="0" applyBorder="0" applyAlignment="0" applyProtection="0"/>
    <xf numFmtId="239" fontId="190" fillId="0" borderId="59">
      <alignment horizontal="left"/>
    </xf>
    <xf numFmtId="0" fontId="190" fillId="1" borderId="9">
      <alignment horizontal="left"/>
    </xf>
    <xf numFmtId="0" fontId="10" fillId="0" borderId="0"/>
    <xf numFmtId="0" fontId="167" fillId="0" borderId="0" applyProtection="0"/>
    <xf numFmtId="0" fontId="167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17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6" fillId="0" borderId="0" applyProtection="0"/>
    <xf numFmtId="0" fontId="232" fillId="0" borderId="0" applyFill="0" applyBorder="0" applyProtection="0">
      <alignment horizontal="right"/>
    </xf>
    <xf numFmtId="306" fontId="127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" fillId="0" borderId="0"/>
    <xf numFmtId="0" fontId="10" fillId="0" borderId="0"/>
    <xf numFmtId="270" fontId="10" fillId="0" borderId="0" applyBorder="0" applyAlignment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2" fillId="112" borderId="48" applyNumberFormat="0" applyAlignment="0" applyProtection="0"/>
    <xf numFmtId="0" fontId="1" fillId="0" borderId="0"/>
    <xf numFmtId="0" fontId="142" fillId="112" borderId="48" applyNumberFormat="0" applyAlignment="0" applyProtection="0"/>
    <xf numFmtId="0" fontId="1" fillId="0" borderId="0"/>
    <xf numFmtId="0" fontId="59" fillId="66" borderId="28" applyNumberFormat="0" applyAlignment="0" applyProtection="0"/>
    <xf numFmtId="0" fontId="1" fillId="0" borderId="0"/>
    <xf numFmtId="0" fontId="59" fillId="66" borderId="28" applyNumberFormat="0" applyAlignment="0" applyProtection="0"/>
    <xf numFmtId="0" fontId="59" fillId="66" borderId="28" applyNumberFormat="0" applyAlignment="0" applyProtection="0"/>
    <xf numFmtId="0" fontId="59" fillId="66" borderId="2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282" fontId="145" fillId="0" borderId="0" applyBorder="0"/>
    <xf numFmtId="0" fontId="174" fillId="24" borderId="52" applyNumberFormat="0" applyAlignment="0" applyProtection="0"/>
    <xf numFmtId="0" fontId="233" fillId="123" borderId="48" applyNumberFormat="0" applyAlignment="0" applyProtection="0"/>
    <xf numFmtId="37" fontId="205" fillId="0" borderId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10" fontId="10" fillId="0" borderId="0" applyFont="0" applyFill="0" applyBorder="0" applyAlignment="0" applyProtection="0"/>
    <xf numFmtId="0" fontId="122" fillId="112" borderId="48" applyNumberFormat="0" applyAlignment="0" applyProtection="0"/>
    <xf numFmtId="10" fontId="10" fillId="0" borderId="0" applyFont="0" applyFill="0" applyBorder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0" fillId="0" borderId="0"/>
    <xf numFmtId="0" fontId="122" fillId="112" borderId="48" applyNumberFormat="0" applyAlignment="0" applyProtection="0"/>
    <xf numFmtId="0" fontId="121" fillId="0" borderId="0"/>
    <xf numFmtId="0" fontId="209" fillId="112" borderId="48" applyNumberFormat="0" applyAlignment="0" applyProtection="0"/>
    <xf numFmtId="0" fontId="10" fillId="0" borderId="0"/>
    <xf numFmtId="0" fontId="209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0" fillId="0" borderId="0"/>
    <xf numFmtId="0" fontId="122" fillId="112" borderId="48" applyNumberFormat="0" applyAlignment="0" applyProtection="0"/>
    <xf numFmtId="220" fontId="144" fillId="164" borderId="0"/>
    <xf numFmtId="0" fontId="10" fillId="0" borderId="0"/>
    <xf numFmtId="283" fontId="10" fillId="0" borderId="0"/>
    <xf numFmtId="38" fontId="234" fillId="0" borderId="0"/>
    <xf numFmtId="0" fontId="98" fillId="0" borderId="0"/>
    <xf numFmtId="0" fontId="103" fillId="0" borderId="0"/>
    <xf numFmtId="38" fontId="235" fillId="0" borderId="0"/>
    <xf numFmtId="0" fontId="98" fillId="0" borderId="0"/>
    <xf numFmtId="0" fontId="100" fillId="0" borderId="0"/>
    <xf numFmtId="0" fontId="115" fillId="145" borderId="51" applyNumberFormat="0" applyAlignment="0" applyProtection="0"/>
    <xf numFmtId="0" fontId="164" fillId="74" borderId="49"/>
    <xf numFmtId="0" fontId="5" fillId="0" borderId="0" applyNumberFormat="0" applyFont="0" applyFill="0" applyBorder="0" applyProtection="0">
      <alignment horizontal="left" vertical="center"/>
    </xf>
    <xf numFmtId="284" fontId="214" fillId="0" borderId="49"/>
    <xf numFmtId="0" fontId="1" fillId="0" borderId="0"/>
    <xf numFmtId="284" fontId="214" fillId="0" borderId="49"/>
    <xf numFmtId="0" fontId="1" fillId="0" borderId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97" fillId="0" borderId="12" applyNumberFormat="0" applyFill="0" applyAlignment="0" applyProtection="0"/>
    <xf numFmtId="0" fontId="197" fillId="0" borderId="12" applyNumberFormat="0" applyFill="0" applyAlignment="0" applyProtection="0"/>
    <xf numFmtId="0" fontId="197" fillId="0" borderId="12" applyNumberFormat="0" applyFill="0" applyAlignment="0" applyProtection="0"/>
    <xf numFmtId="220" fontId="231" fillId="163" borderId="0"/>
    <xf numFmtId="22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20" fillId="0" borderId="0">
      <alignment vertical="justify"/>
    </xf>
    <xf numFmtId="231" fontId="10" fillId="0" borderId="0" applyFont="0" applyFill="0" applyBorder="0" applyAlignment="0" applyProtection="0"/>
    <xf numFmtId="214" fontId="118" fillId="0" borderId="0" applyFont="0" applyFill="0" applyBorder="0" applyAlignment="0" applyProtection="0"/>
    <xf numFmtId="294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29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73" fontId="69" fillId="0" borderId="0"/>
    <xf numFmtId="25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98" fillId="0" borderId="0"/>
    <xf numFmtId="0" fontId="98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7" fillId="159" borderId="0" applyNumberFormat="0" applyBorder="0" applyAlignment="0" applyProtection="0"/>
    <xf numFmtId="0" fontId="207" fillId="159" borderId="0" applyNumberFormat="0" applyBorder="0" applyAlignment="0" applyProtection="0"/>
    <xf numFmtId="49" fontId="236" fillId="0" borderId="0" applyNumberFormat="0" applyBorder="0" applyAlignment="0">
      <alignment horizontal="left"/>
    </xf>
    <xf numFmtId="0" fontId="5" fillId="0" borderId="0"/>
    <xf numFmtId="0" fontId="10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205" fillId="0" borderId="0"/>
    <xf numFmtId="37" fontId="139" fillId="0" borderId="0"/>
    <xf numFmtId="37" fontId="139" fillId="0" borderId="0"/>
    <xf numFmtId="37" fontId="139" fillId="0" borderId="0"/>
    <xf numFmtId="9" fontId="115" fillId="0" borderId="0" applyFont="0" applyFill="0" applyBorder="0" applyAlignment="0" applyProtection="0"/>
    <xf numFmtId="37" fontId="139" fillId="0" borderId="0"/>
    <xf numFmtId="9" fontId="115" fillId="0" borderId="0" applyFont="0" applyFill="0" applyBorder="0" applyAlignment="0" applyProtection="0"/>
    <xf numFmtId="37" fontId="139" fillId="0" borderId="0"/>
    <xf numFmtId="37" fontId="205" fillId="0" borderId="0"/>
    <xf numFmtId="9" fontId="115" fillId="0" borderId="0" applyFont="0" applyFill="0" applyBorder="0" applyAlignment="0" applyProtection="0"/>
    <xf numFmtId="37" fontId="205" fillId="0" borderId="0"/>
    <xf numFmtId="39" fontId="144" fillId="0" borderId="0"/>
    <xf numFmtId="39" fontId="144" fillId="0" borderId="0"/>
    <xf numFmtId="0" fontId="1" fillId="0" borderId="0"/>
    <xf numFmtId="39" fontId="144" fillId="0" borderId="0"/>
    <xf numFmtId="0" fontId="1" fillId="0" borderId="0"/>
    <xf numFmtId="0" fontId="189" fillId="0" borderId="0"/>
    <xf numFmtId="37" fontId="12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12" fillId="0" borderId="0"/>
    <xf numFmtId="0" fontId="116" fillId="0" borderId="0">
      <alignment vertical="top"/>
    </xf>
    <xf numFmtId="0" fontId="7" fillId="0" borderId="0"/>
    <xf numFmtId="0" fontId="11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6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10" fillId="0" borderId="0"/>
    <xf numFmtId="0" fontId="69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10" fillId="0" borderId="0"/>
    <xf numFmtId="0" fontId="126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282" fontId="14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>
      <alignment vertical="top"/>
    </xf>
    <xf numFmtId="0" fontId="98" fillId="0" borderId="0"/>
    <xf numFmtId="0" fontId="115" fillId="0" borderId="0"/>
    <xf numFmtId="0" fontId="10" fillId="0" borderId="0"/>
    <xf numFmtId="0" fontId="100" fillId="0" borderId="0"/>
    <xf numFmtId="0" fontId="98" fillId="0" borderId="0"/>
    <xf numFmtId="0" fontId="115" fillId="0" borderId="0"/>
    <xf numFmtId="0" fontId="100" fillId="0" borderId="0"/>
    <xf numFmtId="0" fontId="98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71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282" fontId="145" fillId="0" borderId="0" applyBorder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21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4" fillId="0" borderId="0"/>
    <xf numFmtId="0" fontId="10" fillId="0" borderId="0"/>
    <xf numFmtId="0" fontId="10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1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1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15" fillId="0" borderId="0"/>
    <xf numFmtId="0" fontId="100" fillId="0" borderId="0"/>
    <xf numFmtId="0" fontId="115" fillId="0" borderId="0"/>
    <xf numFmtId="0" fontId="100" fillId="0" borderId="0"/>
    <xf numFmtId="0" fontId="115" fillId="0" borderId="0"/>
    <xf numFmtId="0" fontId="116" fillId="0" borderId="0">
      <alignment vertical="top"/>
    </xf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5" fontId="10" fillId="0" borderId="0" applyFont="0" applyFill="0" applyBorder="0" applyAlignment="0" applyProtection="0"/>
    <xf numFmtId="37" fontId="9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 applyFont="0" applyFill="0" applyBorder="0" applyAlignment="0" applyProtection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 applyFont="0" applyFill="0" applyBorder="0" applyAlignment="0" applyProtection="0"/>
    <xf numFmtId="39" fontId="143" fillId="0" borderId="0"/>
    <xf numFmtId="39" fontId="143" fillId="0" borderId="0"/>
    <xf numFmtId="0" fontId="125" fillId="24" borderId="48" applyNumberFormat="0" applyAlignment="0" applyProtection="0"/>
    <xf numFmtId="0" fontId="7" fillId="0" borderId="0"/>
    <xf numFmtId="39" fontId="143" fillId="0" borderId="0"/>
    <xf numFmtId="0" fontId="10" fillId="0" borderId="0"/>
    <xf numFmtId="0" fontId="115" fillId="0" borderId="0"/>
    <xf numFmtId="0" fontId="10" fillId="0" borderId="0"/>
    <xf numFmtId="0" fontId="98" fillId="0" borderId="0"/>
    <xf numFmtId="0" fontId="103" fillId="0" borderId="0"/>
    <xf numFmtId="0" fontId="98" fillId="0" borderId="0"/>
    <xf numFmtId="0" fontId="103" fillId="0" borderId="0"/>
    <xf numFmtId="0" fontId="98" fillId="0" borderId="0"/>
    <xf numFmtId="0" fontId="103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" fillId="0" borderId="0"/>
    <xf numFmtId="0" fontId="103" fillId="0" borderId="0"/>
    <xf numFmtId="0" fontId="1" fillId="0" borderId="0"/>
    <xf numFmtId="0" fontId="103" fillId="0" borderId="0"/>
    <xf numFmtId="0" fontId="1" fillId="0" borderId="0"/>
    <xf numFmtId="0" fontId="10" fillId="0" borderId="0"/>
    <xf numFmtId="0" fontId="1" fillId="0" borderId="0"/>
    <xf numFmtId="0" fontId="116" fillId="0" borderId="0">
      <alignment vertical="top"/>
    </xf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8" fillId="25" borderId="51" applyNumberFormat="0" applyFont="0" applyAlignment="0" applyProtection="0"/>
    <xf numFmtId="0" fontId="1" fillId="0" borderId="0"/>
    <xf numFmtId="0" fontId="115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193" fontId="10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7" fillId="0" borderId="0"/>
    <xf numFmtId="0" fontId="116" fillId="0" borderId="0">
      <alignment vertical="top"/>
    </xf>
    <xf numFmtId="0" fontId="10" fillId="0" borderId="0"/>
    <xf numFmtId="0" fontId="16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6" fillId="0" borderId="0">
      <alignment vertical="top"/>
    </xf>
    <xf numFmtId="0" fontId="69" fillId="0" borderId="0"/>
    <xf numFmtId="0" fontId="191" fillId="0" borderId="0"/>
    <xf numFmtId="0" fontId="7" fillId="0" borderId="0"/>
    <xf numFmtId="0" fontId="134" fillId="0" borderId="0"/>
    <xf numFmtId="0" fontId="98" fillId="0" borderId="0"/>
    <xf numFmtId="0" fontId="71" fillId="0" borderId="0"/>
    <xf numFmtId="0" fontId="71" fillId="0" borderId="0"/>
    <xf numFmtId="0" fontId="10" fillId="0" borderId="0"/>
    <xf numFmtId="258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9" fillId="0" borderId="0"/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82" fontId="145" fillId="0" borderId="0" applyBorder="0"/>
    <xf numFmtId="0" fontId="7" fillId="0" borderId="0"/>
    <xf numFmtId="0" fontId="69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16" fillId="0" borderId="0">
      <alignment vertical="top"/>
    </xf>
    <xf numFmtId="0" fontId="7" fillId="0" borderId="0"/>
    <xf numFmtId="0" fontId="100" fillId="0" borderId="0"/>
    <xf numFmtId="0" fontId="10" fillId="0" borderId="0"/>
    <xf numFmtId="39" fontId="143" fillId="0" borderId="0"/>
    <xf numFmtId="39" fontId="143" fillId="0" borderId="0"/>
    <xf numFmtId="39" fontId="143" fillId="0" borderId="0"/>
    <xf numFmtId="0" fontId="10" fillId="0" borderId="0"/>
    <xf numFmtId="0" fontId="7" fillId="0" borderId="0"/>
    <xf numFmtId="0" fontId="7" fillId="0" borderId="0"/>
    <xf numFmtId="0" fontId="115" fillId="0" borderId="0"/>
    <xf numFmtId="0" fontId="10" fillId="0" borderId="0"/>
    <xf numFmtId="0" fontId="71" fillId="0" borderId="0"/>
    <xf numFmtId="0" fontId="115" fillId="0" borderId="0"/>
    <xf numFmtId="0" fontId="115" fillId="0" borderId="0"/>
    <xf numFmtId="0" fontId="71" fillId="0" borderId="0"/>
    <xf numFmtId="0" fontId="115" fillId="0" borderId="0"/>
    <xf numFmtId="0" fontId="7" fillId="0" borderId="0"/>
    <xf numFmtId="9" fontId="7" fillId="0" borderId="0" applyFont="0" applyFill="0" applyBorder="0" applyAlignment="0" applyProtection="0"/>
    <xf numFmtId="0" fontId="116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6" fillId="0" borderId="0">
      <alignment vertical="top"/>
    </xf>
    <xf numFmtId="0" fontId="10" fillId="0" borderId="0"/>
    <xf numFmtId="0" fontId="125" fillId="24" borderId="48" applyNumberFormat="0" applyAlignment="0" applyProtection="0"/>
    <xf numFmtId="0" fontId="116" fillId="0" borderId="0">
      <alignment vertical="top"/>
    </xf>
    <xf numFmtId="0" fontId="116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98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8" fillId="0" borderId="0" applyFont="0" applyFill="0" applyBorder="0" applyAlignment="0" applyProtection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98" fillId="25" borderId="51" applyNumberFormat="0" applyFont="0" applyAlignment="0" applyProtection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302" fontId="145" fillId="0" borderId="0" applyBorder="0" applyAlignment="0"/>
    <xf numFmtId="0" fontId="98" fillId="0" borderId="0"/>
    <xf numFmtId="0" fontId="98" fillId="0" borderId="0"/>
    <xf numFmtId="0" fontId="7" fillId="0" borderId="0"/>
    <xf numFmtId="0" fontId="133" fillId="0" borderId="0"/>
    <xf numFmtId="0" fontId="10" fillId="0" borderId="0"/>
    <xf numFmtId="0" fontId="133" fillId="0" borderId="0"/>
    <xf numFmtId="0" fontId="69" fillId="0" borderId="0"/>
    <xf numFmtId="0" fontId="10" fillId="0" borderId="0"/>
    <xf numFmtId="0" fontId="107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3" fillId="0" borderId="0"/>
    <xf numFmtId="0" fontId="174" fillId="24" borderId="52" applyNumberFormat="0" applyAlignment="0" applyProtection="0"/>
    <xf numFmtId="0" fontId="133" fillId="0" borderId="0"/>
    <xf numFmtId="0" fontId="69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60" fillId="146" borderId="29" applyNumberFormat="0" applyAlignment="0" applyProtection="0"/>
    <xf numFmtId="0" fontId="98" fillId="0" borderId="0"/>
    <xf numFmtId="0" fontId="98" fillId="0" borderId="0"/>
    <xf numFmtId="0" fontId="60" fillId="146" borderId="29" applyNumberFormat="0" applyAlignment="0" applyProtection="0"/>
    <xf numFmtId="0" fontId="98" fillId="0" borderId="0"/>
    <xf numFmtId="0" fontId="98" fillId="0" borderId="0"/>
    <xf numFmtId="0" fontId="7" fillId="0" borderId="0"/>
    <xf numFmtId="0" fontId="103" fillId="0" borderId="0"/>
    <xf numFmtId="0" fontId="98" fillId="0" borderId="0"/>
    <xf numFmtId="0" fontId="10" fillId="0" borderId="0"/>
    <xf numFmtId="0" fontId="116" fillId="0" borderId="0">
      <alignment vertical="top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69" fillId="0" borderId="0"/>
    <xf numFmtId="0" fontId="116" fillId="0" borderId="0">
      <alignment vertical="top"/>
    </xf>
    <xf numFmtId="0" fontId="69" fillId="0" borderId="0"/>
    <xf numFmtId="0" fontId="116" fillId="0" borderId="0">
      <alignment vertical="top"/>
    </xf>
    <xf numFmtId="273" fontId="69" fillId="0" borderId="0"/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60" fillId="146" borderId="29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100" fillId="0" borderId="0"/>
    <xf numFmtId="0" fontId="10" fillId="0" borderId="0"/>
    <xf numFmtId="0" fontId="7" fillId="0" borderId="0"/>
    <xf numFmtId="0" fontId="10" fillId="0" borderId="0"/>
    <xf numFmtId="0" fontId="69" fillId="0" borderId="0"/>
    <xf numFmtId="273" fontId="6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7" fillId="0" borderId="0"/>
    <xf numFmtId="0" fontId="69" fillId="0" borderId="0"/>
    <xf numFmtId="273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68" fontId="10" fillId="0" borderId="0"/>
    <xf numFmtId="0" fontId="195" fillId="0" borderId="0"/>
    <xf numFmtId="0" fontId="237" fillId="0" borderId="0"/>
    <xf numFmtId="0" fontId="115" fillId="62" borderId="32" applyNumberFormat="0" applyFont="0" applyAlignment="0" applyProtection="0"/>
    <xf numFmtId="273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0" fontId="10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273" fontId="115" fillId="62" borderId="32" applyNumberFormat="0" applyFont="0" applyAlignment="0" applyProtection="0"/>
    <xf numFmtId="0" fontId="115" fillId="145" borderId="51" applyNumberForma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51" fillId="24" borderId="52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273" fontId="115" fillId="62" borderId="32" applyNumberFormat="0" applyFont="0" applyAlignment="0" applyProtection="0"/>
    <xf numFmtId="273" fontId="115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7" fillId="24" borderId="52" applyNumberFormat="0" applyAlignment="0" applyProtection="0"/>
    <xf numFmtId="0" fontId="7" fillId="80" borderId="29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74" fillId="24" borderId="52" applyNumberFormat="0" applyAlignment="0" applyProtection="0"/>
    <xf numFmtId="40" fontId="238" fillId="80" borderId="0">
      <alignment horizontal="right"/>
    </xf>
    <xf numFmtId="0" fontId="239" fillId="80" borderId="0">
      <alignment horizontal="right"/>
    </xf>
    <xf numFmtId="0" fontId="208" fillId="0" borderId="0" applyBorder="0">
      <alignment horizontal="centerContinuous"/>
    </xf>
    <xf numFmtId="0" fontId="240" fillId="0" borderId="0">
      <alignment horizontal="center"/>
    </xf>
    <xf numFmtId="43" fontId="10" fillId="0" borderId="0" applyFont="0" applyFill="0" applyBorder="0" applyAlignment="0" applyProtection="0"/>
    <xf numFmtId="264" fontId="149" fillId="0" borderId="0" applyFill="0" applyBorder="0" applyAlignment="0" applyProtection="0">
      <protection locked="0"/>
    </xf>
    <xf numFmtId="213" fontId="149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34" fillId="0" borderId="0" applyFill="0" applyBorder="0" applyAlignment="0" applyProtection="0"/>
    <xf numFmtId="9" fontId="7" fillId="0" borderId="0" applyFont="0" applyFill="0" applyBorder="0" applyAlignment="0" applyProtection="0"/>
    <xf numFmtId="282" fontId="145" fillId="0" borderId="0" applyBorder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4" fillId="0" borderId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284" fontId="21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6" fillId="0" borderId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41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213" fontId="127" fillId="0" borderId="0"/>
    <xf numFmtId="0" fontId="21" fillId="165" borderId="64" applyNumberFormat="0" applyFont="0" applyBorder="0" applyAlignment="0" applyProtection="0"/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242" fillId="0" borderId="37">
      <alignment horizontal="center"/>
    </xf>
    <xf numFmtId="3" fontId="118" fillId="0" borderId="0" applyFont="0" applyFill="0" applyBorder="0" applyAlignment="0" applyProtection="0"/>
    <xf numFmtId="0" fontId="118" fillId="166" borderId="0" applyNumberFormat="0" applyFont="0" applyBorder="0" applyAlignment="0" applyProtection="0"/>
    <xf numFmtId="41" fontId="10" fillId="0" borderId="0" applyFont="0" applyFill="0" applyBorder="0" applyAlignment="0" applyProtection="0"/>
    <xf numFmtId="274" fontId="13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91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57" applyNumberFormat="0" applyFill="0" applyAlignment="0" applyProtection="0"/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0" fontId="123" fillId="0" borderId="0"/>
    <xf numFmtId="0" fontId="123" fillId="0" borderId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228" fontId="10" fillId="0" borderId="0" applyNumberFormat="0" applyFill="0" applyBorder="0" applyAlignment="0" applyProtection="0">
      <alignment horizontal="left"/>
    </xf>
    <xf numFmtId="228" fontId="10" fillId="0" borderId="0" applyNumberFormat="0" applyFill="0" applyBorder="0" applyAlignment="0" applyProtection="0">
      <alignment horizontal="left"/>
    </xf>
    <xf numFmtId="210" fontId="100" fillId="0" borderId="0"/>
    <xf numFmtId="231" fontId="10" fillId="0" borderId="0" applyFont="0" applyFill="0" applyBorder="0" applyAlignment="0" applyProtection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4" fillId="0" borderId="65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243" fillId="76" borderId="55" applyNumberFormat="0" applyProtection="0">
      <alignment vertical="center"/>
    </xf>
    <xf numFmtId="4" fontId="243" fillId="76" borderId="55" applyNumberFormat="0" applyProtection="0">
      <alignment vertical="center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116" fillId="168" borderId="66" applyNumberFormat="0" applyProtection="0">
      <alignment horizontal="left" vertical="center" indent="1"/>
    </xf>
    <xf numFmtId="4" fontId="105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302" fontId="145" fillId="0" borderId="0" applyBorder="0" applyAlignment="0"/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92" fillId="0" borderId="0" applyNumberFormat="0" applyProtection="0"/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0" fontId="248" fillId="0" borderId="67"/>
    <xf numFmtId="0" fontId="249" fillId="0" borderId="0">
      <alignment horizontal="left"/>
    </xf>
    <xf numFmtId="0" fontId="250" fillId="170" borderId="20"/>
    <xf numFmtId="0" fontId="247" fillId="0" borderId="0"/>
    <xf numFmtId="237" fontId="251" fillId="69" borderId="0" applyBorder="0" applyAlignment="0" applyProtection="0"/>
    <xf numFmtId="0" fontId="252" fillId="0" borderId="0" applyNumberFormat="0" applyFill="0" applyBorder="0" applyAlignment="0" applyProtection="0"/>
    <xf numFmtId="0" fontId="253" fillId="0" borderId="0" applyFont="0" applyBorder="0" applyAlignment="0"/>
    <xf numFmtId="258" fontId="10" fillId="0" borderId="0">
      <alignment horizontal="center"/>
    </xf>
    <xf numFmtId="39" fontId="254" fillId="0" borderId="0"/>
    <xf numFmtId="292" fontId="255" fillId="0" borderId="0"/>
    <xf numFmtId="204" fontId="9" fillId="0" borderId="0" applyBorder="0" applyAlignment="0"/>
    <xf numFmtId="0" fontId="9" fillId="0" borderId="0"/>
    <xf numFmtId="0" fontId="10" fillId="0" borderId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88" fontId="120" fillId="0" borderId="0"/>
    <xf numFmtId="188" fontId="120" fillId="0" borderId="0"/>
    <xf numFmtId="307" fontId="256" fillId="0" borderId="0" applyFont="0" applyFill="0" applyBorder="0" applyAlignment="0" applyProtection="0"/>
    <xf numFmtId="307" fontId="256" fillId="0" borderId="0" applyFont="0" applyFill="0" applyBorder="0" applyAlignment="0" applyProtection="0"/>
    <xf numFmtId="0" fontId="257" fillId="0" borderId="0" applyNumberFormat="0" applyBorder="0"/>
    <xf numFmtId="0" fontId="258" fillId="0" borderId="0" applyNumberFormat="0" applyBorder="0" applyAlignment="0"/>
    <xf numFmtId="0" fontId="188" fillId="0" borderId="0"/>
    <xf numFmtId="0" fontId="259" fillId="25" borderId="0">
      <alignment wrapText="1"/>
    </xf>
    <xf numFmtId="0" fontId="48" fillId="0" borderId="68"/>
    <xf numFmtId="40" fontId="260" fillId="0" borderId="0" applyBorder="0">
      <alignment horizontal="right"/>
    </xf>
    <xf numFmtId="3" fontId="100" fillId="0" borderId="11" applyNumberFormat="0" applyFont="0" applyFill="0" applyAlignment="0" applyProtection="0">
      <alignment vertical="center"/>
    </xf>
    <xf numFmtId="188" fontId="100" fillId="0" borderId="0" applyFont="0" applyFill="0" applyBorder="0" applyAlignment="0" applyProtection="0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245" fillId="0" borderId="0">
      <alignment horizontal="left"/>
    </xf>
    <xf numFmtId="0" fontId="128" fillId="0" borderId="0">
      <alignment horizontal="left"/>
    </xf>
    <xf numFmtId="0" fontId="108" fillId="0" borderId="0"/>
    <xf numFmtId="0" fontId="108" fillId="0" borderId="0"/>
    <xf numFmtId="0" fontId="223" fillId="0" borderId="0"/>
    <xf numFmtId="0" fontId="128" fillId="0" borderId="0"/>
    <xf numFmtId="263" fontId="21" fillId="0" borderId="38" applyNumberFormat="0" applyFont="0" applyFill="0" applyAlignment="0" applyProtection="0">
      <alignment horizontal="right"/>
    </xf>
    <xf numFmtId="0" fontId="120" fillId="0" borderId="46" applyBorder="0">
      <alignment vertical="justify"/>
    </xf>
    <xf numFmtId="0" fontId="247" fillId="0" borderId="0"/>
    <xf numFmtId="0" fontId="247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52" fillId="0" borderId="0"/>
    <xf numFmtId="0" fontId="252" fillId="0" borderId="0"/>
    <xf numFmtId="0" fontId="247" fillId="0" borderId="0"/>
    <xf numFmtId="0" fontId="10" fillId="0" borderId="0" applyFill="0" applyBorder="0" applyAlignment="0"/>
    <xf numFmtId="193" fontId="10" fillId="0" borderId="0" applyFill="0" applyBorder="0" applyAlignment="0"/>
    <xf numFmtId="0" fontId="120" fillId="0" borderId="42" applyBorder="0">
      <alignment horizontal="justify" vertical="justify"/>
    </xf>
    <xf numFmtId="0" fontId="261" fillId="169" borderId="0" applyFont="0">
      <alignment horizontal="center"/>
    </xf>
    <xf numFmtId="0" fontId="262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40" fontId="263" fillId="0" borderId="0"/>
    <xf numFmtId="0" fontId="264" fillId="163" borderId="0"/>
    <xf numFmtId="0" fontId="265" fillId="163" borderId="0"/>
    <xf numFmtId="0" fontId="26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37" fontId="255" fillId="0" borderId="0" applyNumberFormat="0" applyBorder="0" applyAlignment="0"/>
    <xf numFmtId="0" fontId="117" fillId="0" borderId="0" applyNumberFormat="0" applyBorder="0" applyAlignment="0"/>
    <xf numFmtId="0" fontId="252" fillId="0" borderId="0"/>
    <xf numFmtId="0" fontId="247" fillId="0" borderId="0"/>
    <xf numFmtId="241" fontId="129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241" fontId="129" fillId="0" borderId="34">
      <protection locked="0"/>
    </xf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64" fillId="0" borderId="69"/>
    <xf numFmtId="0" fontId="190" fillId="0" borderId="6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40" fontId="195" fillId="0" borderId="0" applyFont="0" applyFill="0" applyBorder="0" applyAlignment="0" applyProtection="0"/>
    <xf numFmtId="0" fontId="112" fillId="91" borderId="0"/>
    <xf numFmtId="0" fontId="112" fillId="91" borderId="0"/>
    <xf numFmtId="40" fontId="270" fillId="0" borderId="11" applyFont="0" applyFill="0" applyBorder="0" applyAlignment="0" applyProtection="0"/>
    <xf numFmtId="230" fontId="10" fillId="0" borderId="0" applyFont="0" applyFill="0" applyBorder="0" applyAlignment="0" applyProtection="0"/>
    <xf numFmtId="8" fontId="212" fillId="0" borderId="0" applyFont="0" applyFill="0" applyBorder="0" applyAlignment="0" applyProtection="0"/>
    <xf numFmtId="303" fontId="136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04" fillId="0" borderId="70"/>
    <xf numFmtId="0" fontId="256" fillId="0" borderId="0" applyNumberFormat="0" applyFont="0" applyFill="0" applyBorder="0" applyProtection="0">
      <alignment horizontal="center" vertical="center" wrapText="1"/>
    </xf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43" fontId="114" fillId="0" borderId="0" applyFont="0" applyFill="0" applyBorder="0" applyAlignment="0" applyProtection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0" fontId="21" fillId="74" borderId="41" applyNumberFormat="0" applyBorder="0" applyAlignment="0">
      <alignment horizont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274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60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60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0" fillId="0" borderId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75" fillId="0" borderId="0" applyNumberFormat="0" applyFont="0" applyFill="0" applyBorder="0" applyProtection="0">
      <alignment vertical="center"/>
    </xf>
    <xf numFmtId="43" fontId="200" fillId="0" borderId="0" applyFont="0" applyFill="0" applyBorder="0" applyAlignment="0" applyProtection="0"/>
    <xf numFmtId="0" fontId="275" fillId="0" borderId="0" applyNumberFormat="0" applyFont="0" applyFill="0" applyBorder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275" fillId="0" borderId="0" applyNumberFormat="0" applyFont="0" applyFill="0" applyBorder="0" applyProtection="0">
      <alignment vertical="center"/>
    </xf>
    <xf numFmtId="43" fontId="9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7" fillId="0" borderId="0" applyFont="0" applyFill="0" applyBorder="0" applyAlignment="0" applyProtection="0"/>
    <xf numFmtId="290" fontId="98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141" fillId="121" borderId="2" applyNumberFormat="0" applyAlignment="0" applyProtection="0"/>
    <xf numFmtId="0" fontId="279" fillId="0" borderId="12" applyNumberFormat="0" applyFill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80" fillId="0" borderId="0" applyNumberFormat="0" applyFill="0" applyBorder="0" applyProtection="0">
      <alignment vertical="center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8" fillId="0" borderId="39"/>
    <xf numFmtId="0" fontId="111" fillId="99" borderId="0" applyNumberFormat="0" applyBorder="0" applyAlignment="0" applyProtection="0"/>
    <xf numFmtId="0" fontId="116" fillId="24" borderId="52" applyNumberFormat="0" applyAlignment="0" applyProtection="0"/>
    <xf numFmtId="0" fontId="116" fillId="24" borderId="52" applyNumberFormat="0" applyAlignment="0" applyProtection="0"/>
    <xf numFmtId="0" fontId="26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217" fontId="276" fillId="0" borderId="0" applyFont="0" applyFill="0" applyBorder="0" applyAlignment="0" applyProtection="0"/>
    <xf numFmtId="218" fontId="276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219" fillId="0" borderId="0"/>
    <xf numFmtId="0" fontId="219" fillId="0" borderId="0"/>
    <xf numFmtId="0" fontId="116" fillId="0" borderId="0">
      <alignment vertical="top"/>
    </xf>
    <xf numFmtId="0" fontId="219" fillId="0" borderId="0"/>
    <xf numFmtId="0" fontId="116" fillId="0" borderId="0">
      <alignment vertical="top"/>
    </xf>
    <xf numFmtId="0" fontId="69" fillId="0" borderId="0"/>
    <xf numFmtId="0" fontId="116" fillId="0" borderId="0">
      <alignment vertical="top"/>
    </xf>
    <xf numFmtId="0" fontId="219" fillId="0" borderId="0"/>
    <xf numFmtId="0" fontId="116" fillId="0" borderId="0">
      <alignment vertical="top"/>
    </xf>
    <xf numFmtId="0" fontId="7" fillId="0" borderId="0"/>
    <xf numFmtId="0" fontId="98" fillId="0" borderId="0"/>
    <xf numFmtId="0" fontId="286" fillId="0" borderId="0"/>
    <xf numFmtId="0" fontId="1" fillId="0" borderId="0"/>
    <xf numFmtId="0" fontId="1" fillId="0" borderId="0"/>
    <xf numFmtId="0" fontId="286" fillId="0" borderId="0"/>
    <xf numFmtId="0" fontId="286" fillId="0" borderId="0"/>
    <xf numFmtId="0" fontId="286" fillId="0" borderId="0"/>
    <xf numFmtId="0" fontId="191" fillId="0" borderId="0"/>
    <xf numFmtId="0" fontId="100" fillId="0" borderId="0"/>
    <xf numFmtId="0" fontId="1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1" fillId="0" borderId="0"/>
    <xf numFmtId="0" fontId="98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8" fillId="0" borderId="0"/>
    <xf numFmtId="0" fontId="114" fillId="0" borderId="0"/>
    <xf numFmtId="0" fontId="10" fillId="0" borderId="0"/>
    <xf numFmtId="0" fontId="98" fillId="0" borderId="0"/>
    <xf numFmtId="0" fontId="200" fillId="0" borderId="0"/>
    <xf numFmtId="0" fontId="98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200" fillId="0" borderId="0"/>
    <xf numFmtId="0" fontId="98" fillId="0" borderId="0"/>
    <xf numFmtId="0" fontId="98" fillId="0" borderId="0"/>
    <xf numFmtId="0" fontId="100" fillId="0" borderId="0"/>
    <xf numFmtId="0" fontId="100" fillId="0" borderId="0"/>
    <xf numFmtId="0" fontId="10" fillId="0" borderId="0"/>
    <xf numFmtId="0" fontId="114" fillId="0" borderId="0"/>
    <xf numFmtId="0" fontId="98" fillId="0" borderId="0"/>
    <xf numFmtId="0" fontId="219" fillId="0" borderId="0"/>
    <xf numFmtId="0" fontId="98" fillId="0" borderId="0"/>
    <xf numFmtId="0" fontId="98" fillId="0" borderId="0"/>
    <xf numFmtId="0" fontId="98" fillId="0" borderId="0"/>
    <xf numFmtId="0" fontId="275" fillId="0" borderId="0"/>
    <xf numFmtId="0" fontId="219" fillId="0" borderId="0"/>
    <xf numFmtId="0" fontId="116" fillId="0" borderId="0">
      <alignment vertical="top"/>
    </xf>
    <xf numFmtId="0" fontId="98" fillId="0" borderId="0"/>
    <xf numFmtId="0" fontId="116" fillId="0" borderId="0">
      <alignment vertical="top"/>
    </xf>
    <xf numFmtId="0" fontId="98" fillId="0" borderId="0"/>
    <xf numFmtId="0" fontId="98" fillId="0" borderId="0"/>
    <xf numFmtId="0" fontId="98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163" fillId="0" borderId="0"/>
    <xf numFmtId="0" fontId="163" fillId="0" borderId="0"/>
    <xf numFmtId="0" fontId="98" fillId="0" borderId="0"/>
    <xf numFmtId="0" fontId="98" fillId="0" borderId="0"/>
    <xf numFmtId="0" fontId="100" fillId="0" borderId="0"/>
    <xf numFmtId="284" fontId="144" fillId="0" borderId="0"/>
    <xf numFmtId="0" fontId="233" fillId="112" borderId="48" applyNumberFormat="0" applyAlignment="0" applyProtection="0"/>
    <xf numFmtId="0" fontId="233" fillId="112" borderId="48" applyNumberFormat="0" applyAlignment="0" applyProtection="0"/>
    <xf numFmtId="0" fontId="122" fillId="76" borderId="0" applyNumberFormat="0" applyBorder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21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254" fillId="0" borderId="0"/>
    <xf numFmtId="0" fontId="1" fillId="0" borderId="0"/>
    <xf numFmtId="244" fontId="71" fillId="0" borderId="0"/>
    <xf numFmtId="0" fontId="109" fillId="89" borderId="0" applyNumberFormat="0" applyBorder="0" applyAlignment="0" applyProtection="0"/>
    <xf numFmtId="0" fontId="109" fillId="138" borderId="0" applyNumberFormat="0" applyBorder="0" applyAlignment="0" applyProtection="0"/>
    <xf numFmtId="0" fontId="109" fillId="111" borderId="0" applyNumberFormat="0" applyBorder="0" applyAlignment="0" applyProtection="0"/>
    <xf numFmtId="0" fontId="109" fillId="75" borderId="0" applyNumberFormat="0" applyBorder="0" applyAlignment="0" applyProtection="0"/>
    <xf numFmtId="0" fontId="109" fillId="92" borderId="0" applyNumberFormat="0" applyBorder="0" applyAlignment="0" applyProtection="0"/>
    <xf numFmtId="0" fontId="109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3" fillId="0" borderId="5" applyNumberFormat="0" applyFill="0" applyAlignment="0" applyProtection="0"/>
    <xf numFmtId="0" fontId="221" fillId="0" borderId="6" applyNumberFormat="0" applyFill="0" applyAlignment="0" applyProtection="0"/>
    <xf numFmtId="0" fontId="287" fillId="0" borderId="7" applyNumberFormat="0" applyFill="0" applyAlignment="0" applyProtection="0"/>
    <xf numFmtId="0" fontId="287" fillId="0" borderId="0" applyNumberFormat="0" applyFill="0" applyBorder="0" applyAlignment="0" applyProtection="0"/>
    <xf numFmtId="194" fontId="288" fillId="0" borderId="0" applyFont="0" applyFill="0" applyBorder="0" applyAlignment="0" applyProtection="0"/>
    <xf numFmtId="41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217" fontId="289" fillId="0" borderId="0" applyFont="0" applyFill="0" applyBorder="0" applyAlignment="0" applyProtection="0"/>
    <xf numFmtId="218" fontId="289" fillId="0" borderId="0" applyFont="0" applyFill="0" applyBorder="0" applyAlignment="0" applyProtection="0"/>
    <xf numFmtId="0" fontId="10" fillId="0" borderId="0"/>
    <xf numFmtId="284" fontId="254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1" fillId="0" borderId="0"/>
    <xf numFmtId="0" fontId="292" fillId="0" borderId="0" applyNumberFormat="0" applyFill="0" applyBorder="0" applyAlignment="0" applyProtection="0">
      <alignment vertical="top"/>
      <protection locked="0"/>
    </xf>
    <xf numFmtId="21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7" fillId="0" borderId="0"/>
    <xf numFmtId="0" fontId="1" fillId="0" borderId="0"/>
    <xf numFmtId="0" fontId="70" fillId="0" borderId="0"/>
    <xf numFmtId="231" fontId="5" fillId="0" borderId="0" applyFont="0" applyFill="0" applyBorder="0" applyAlignment="0" applyProtection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311" fontId="10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14" fontId="106" fillId="0" borderId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8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8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8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8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8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8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8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8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8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8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1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1" fillId="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209" fontId="4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8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8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8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8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8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8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1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1" fillId="1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1" fillId="1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7" fillId="39" borderId="0" applyNumberFormat="0" applyBorder="0" applyAlignment="0" applyProtection="0"/>
    <xf numFmtId="0" fontId="68" fillId="39" borderId="0" applyNumberFormat="0" applyBorder="0" applyAlignment="0" applyProtection="0"/>
    <xf numFmtId="0" fontId="12" fillId="15" borderId="0" applyNumberFormat="0" applyBorder="0" applyAlignment="0" applyProtection="0"/>
    <xf numFmtId="0" fontId="97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7" fillId="43" borderId="0" applyNumberFormat="0" applyBorder="0" applyAlignment="0" applyProtection="0"/>
    <xf numFmtId="0" fontId="68" fillId="43" borderId="0" applyNumberFormat="0" applyBorder="0" applyAlignment="0" applyProtection="0"/>
    <xf numFmtId="0" fontId="12" fillId="8" borderId="0" applyNumberFormat="0" applyBorder="0" applyAlignment="0" applyProtection="0"/>
    <xf numFmtId="0" fontId="97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7" fillId="47" borderId="0" applyNumberFormat="0" applyBorder="0" applyAlignment="0" applyProtection="0"/>
    <xf numFmtId="0" fontId="68" fillId="47" borderId="0" applyNumberFormat="0" applyBorder="0" applyAlignment="0" applyProtection="0"/>
    <xf numFmtId="0" fontId="12" fillId="11" borderId="0" applyNumberFormat="0" applyBorder="0" applyAlignment="0" applyProtection="0"/>
    <xf numFmtId="0" fontId="97" fillId="4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7" fillId="51" borderId="0" applyNumberFormat="0" applyBorder="0" applyAlignment="0" applyProtection="0"/>
    <xf numFmtId="0" fontId="68" fillId="51" borderId="0" applyNumberFormat="0" applyBorder="0" applyAlignment="0" applyProtection="0"/>
    <xf numFmtId="0" fontId="12" fillId="16" borderId="0" applyNumberFormat="0" applyBorder="0" applyAlignment="0" applyProtection="0"/>
    <xf numFmtId="0" fontId="97" fillId="5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7" fillId="55" borderId="0" applyNumberFormat="0" applyBorder="0" applyAlignment="0" applyProtection="0"/>
    <xf numFmtId="0" fontId="68" fillId="55" borderId="0" applyNumberFormat="0" applyBorder="0" applyAlignment="0" applyProtection="0"/>
    <xf numFmtId="0" fontId="12" fillId="17" borderId="0" applyNumberFormat="0" applyBorder="0" applyAlignment="0" applyProtection="0"/>
    <xf numFmtId="0" fontId="97" fillId="5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7" fillId="59" borderId="0" applyNumberFormat="0" applyBorder="0" applyAlignment="0" applyProtection="0"/>
    <xf numFmtId="0" fontId="68" fillId="59" borderId="0" applyNumberFormat="0" applyBorder="0" applyAlignment="0" applyProtection="0"/>
    <xf numFmtId="0" fontId="12" fillId="18" borderId="0" applyNumberFormat="0" applyBorder="0" applyAlignment="0" applyProtection="0"/>
    <xf numFmtId="0" fontId="97" fillId="5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2" fillId="8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2" fillId="11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2" fillId="16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2" fillId="17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2" fillId="18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9" fontId="98" fillId="0" borderId="0"/>
    <xf numFmtId="209" fontId="4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7" fillId="36" borderId="0" applyNumberFormat="0" applyBorder="0" applyAlignment="0" applyProtection="0"/>
    <xf numFmtId="0" fontId="12" fillId="19" borderId="0" applyNumberFormat="0" applyBorder="0" applyAlignment="0" applyProtection="0"/>
    <xf numFmtId="0" fontId="97" fillId="3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7" fillId="40" borderId="0" applyNumberFormat="0" applyBorder="0" applyAlignment="0" applyProtection="0"/>
    <xf numFmtId="0" fontId="12" fillId="20" borderId="0" applyNumberFormat="0" applyBorder="0" applyAlignment="0" applyProtection="0"/>
    <xf numFmtId="0" fontId="97" fillId="4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7" fillId="44" borderId="0" applyNumberFormat="0" applyBorder="0" applyAlignment="0" applyProtection="0"/>
    <xf numFmtId="0" fontId="12" fillId="21" borderId="0" applyNumberFormat="0" applyBorder="0" applyAlignment="0" applyProtection="0"/>
    <xf numFmtId="0" fontId="97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7" fillId="48" borderId="0" applyNumberFormat="0" applyBorder="0" applyAlignment="0" applyProtection="0"/>
    <xf numFmtId="0" fontId="12" fillId="16" borderId="0" applyNumberFormat="0" applyBorder="0" applyAlignment="0" applyProtection="0"/>
    <xf numFmtId="0" fontId="97" fillId="4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7" fillId="52" borderId="0" applyNumberFormat="0" applyBorder="0" applyAlignment="0" applyProtection="0"/>
    <xf numFmtId="0" fontId="12" fillId="17" borderId="0" applyNumberFormat="0" applyBorder="0" applyAlignment="0" applyProtection="0"/>
    <xf numFmtId="0" fontId="97" fillId="5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7" fillId="56" borderId="0" applyNumberFormat="0" applyBorder="0" applyAlignment="0" applyProtection="0"/>
    <xf numFmtId="0" fontId="12" fillId="22" borderId="0" applyNumberFormat="0" applyBorder="0" applyAlignment="0" applyProtection="0"/>
    <xf numFmtId="0" fontId="97" fillId="5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7" fillId="30" borderId="0" applyNumberFormat="0" applyBorder="0" applyAlignment="0" applyProtection="0"/>
    <xf numFmtId="0" fontId="13" fillId="3" borderId="0" applyNumberFormat="0" applyBorder="0" applyAlignment="0" applyProtection="0"/>
    <xf numFmtId="0" fontId="87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91" fillId="33" borderId="2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93" fillId="34" borderId="31" applyNumberFormat="0" applyAlignment="0" applyProtection="0"/>
    <xf numFmtId="0" fontId="16" fillId="23" borderId="2" applyNumberFormat="0" applyAlignment="0" applyProtection="0"/>
    <xf numFmtId="0" fontId="93" fillId="34" borderId="31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212" fontId="70" fillId="0" borderId="0" applyFill="0" applyBorder="0" applyAlignment="0" applyProtection="0"/>
    <xf numFmtId="43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0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70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" fontId="296" fillId="0" borderId="0" applyFont="0" applyFill="0" applyBorder="0" applyAlignment="0" applyProtection="0"/>
    <xf numFmtId="3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9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7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7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1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9" fontId="295" fillId="0" borderId="0"/>
    <xf numFmtId="0" fontId="136" fillId="0" borderId="0" applyProtection="0"/>
    <xf numFmtId="310" fontId="295" fillId="0" borderId="0"/>
    <xf numFmtId="25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36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86" fillId="29" borderId="0" applyNumberFormat="0" applyBorder="0" applyAlignment="0" applyProtection="0"/>
    <xf numFmtId="0" fontId="20" fillId="4" borderId="0" applyNumberFormat="0" applyBorder="0" applyAlignment="0" applyProtection="0"/>
    <xf numFmtId="0" fontId="86" fillId="2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93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24">
      <alignment horizontal="left" vertical="center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right"/>
    </xf>
    <xf numFmtId="0" fontId="106" fillId="0" borderId="0">
      <alignment horizontal="right"/>
    </xf>
    <xf numFmtId="0" fontId="106" fillId="0" borderId="0">
      <alignment horizontal="right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3" fillId="0" borderId="25" applyNumberFormat="0" applyFill="0" applyAlignment="0" applyProtection="0"/>
    <xf numFmtId="0" fontId="22" fillId="0" borderId="5" applyNumberFormat="0" applyFill="0" applyAlignment="0" applyProtection="0"/>
    <xf numFmtId="0" fontId="83" fillId="0" borderId="2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84" fillId="0" borderId="26" applyNumberFormat="0" applyFill="0" applyAlignment="0" applyProtection="0"/>
    <xf numFmtId="0" fontId="23" fillId="0" borderId="6" applyNumberFormat="0" applyFill="0" applyAlignment="0" applyProtection="0"/>
    <xf numFmtId="0" fontId="84" fillId="0" borderId="2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5" fillId="0" borderId="2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7" fillId="0" borderId="0" applyProtection="0"/>
    <xf numFmtId="0" fontId="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10" fontId="293" fillId="25" borderId="11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27" fillId="7" borderId="4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89" fillId="32" borderId="2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92" fillId="0" borderId="30" applyNumberFormat="0" applyFill="0" applyAlignment="0" applyProtection="0"/>
    <xf numFmtId="0" fontId="28" fillId="0" borderId="12" applyNumberFormat="0" applyFill="0" applyAlignment="0" applyProtection="0"/>
    <xf numFmtId="0" fontId="92" fillId="0" borderId="30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9" fillId="31" borderId="0" applyNumberFormat="0" applyBorder="0" applyAlignment="0" applyProtection="0"/>
    <xf numFmtId="0" fontId="88" fillId="31" borderId="0" applyNumberFormat="0" applyBorder="0" applyAlignment="0" applyProtection="0"/>
    <xf numFmtId="0" fontId="30" fillId="14" borderId="0" applyNumberFormat="0" applyBorder="0" applyAlignment="0" applyProtection="0"/>
    <xf numFmtId="0" fontId="299" fillId="3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29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314" fontId="4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Border="0"/>
    <xf numFmtId="0" fontId="115" fillId="0" borderId="0"/>
    <xf numFmtId="0" fontId="1" fillId="0" borderId="0"/>
    <xf numFmtId="0" fontId="68" fillId="0" borderId="0"/>
    <xf numFmtId="0" fontId="7" fillId="0" borderId="0"/>
    <xf numFmtId="0" fontId="68" fillId="0" borderId="0"/>
    <xf numFmtId="0" fontId="11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8" fillId="0" borderId="0"/>
    <xf numFmtId="0" fontId="7" fillId="0" borderId="0"/>
    <xf numFmtId="0" fontId="68" fillId="0" borderId="0"/>
    <xf numFmtId="0" fontId="7" fillId="0" borderId="0"/>
    <xf numFmtId="0" fontId="68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4" fontId="71" fillId="0" borderId="0" applyFill="0" applyBorder="0" applyProtection="0">
      <alignment horizontal="left" vertical="center"/>
    </xf>
    <xf numFmtId="4" fontId="71" fillId="0" borderId="0" applyFill="0" applyBorder="0" applyProtection="0">
      <alignment horizontal="left" vertical="center"/>
    </xf>
    <xf numFmtId="4" fontId="71" fillId="0" borderId="0" applyFill="0" applyBorder="0" applyProtection="0">
      <alignment horizontal="left" vertical="center"/>
    </xf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7" fillId="0" borderId="0"/>
    <xf numFmtId="0" fontId="1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10" fillId="0" borderId="0"/>
    <xf numFmtId="0" fontId="11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91" fillId="0" borderId="0"/>
    <xf numFmtId="0" fontId="29" fillId="0" borderId="0"/>
    <xf numFmtId="0" fontId="7" fillId="0" borderId="0"/>
    <xf numFmtId="0" fontId="68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41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90" fillId="33" borderId="29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9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297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96" fillId="0" borderId="33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31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1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9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16" fontId="10" fillId="0" borderId="0" applyNumberFormat="0" applyFill="0" applyBorder="0" applyAlignment="0" applyProtection="0"/>
    <xf numFmtId="316" fontId="10" fillId="0" borderId="0" applyNumberFormat="0" applyFill="0" applyBorder="0" applyAlignment="0" applyProtection="0"/>
    <xf numFmtId="316" fontId="10" fillId="0" borderId="0" applyNumberFormat="0" applyFill="0" applyBorder="0" applyAlignment="0" applyProtection="0"/>
    <xf numFmtId="316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63" fillId="34" borderId="31" applyNumberFormat="0" applyAlignment="0" applyProtection="0"/>
    <xf numFmtId="0" fontId="63" fillId="34" borderId="31" applyNumberFormat="0" applyAlignment="0" applyProtection="0"/>
    <xf numFmtId="0" fontId="63" fillId="34" borderId="31" applyNumberFormat="0" applyAlignment="0" applyProtection="0"/>
    <xf numFmtId="0" fontId="63" fillId="34" borderId="31" applyNumberFormat="0" applyAlignment="0" applyProtection="0"/>
    <xf numFmtId="0" fontId="28" fillId="0" borderId="12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60" fillId="33" borderId="29" applyNumberFormat="0" applyAlignment="0" applyProtection="0"/>
    <xf numFmtId="0" fontId="60" fillId="33" borderId="29" applyNumberFormat="0" applyAlignment="0" applyProtection="0"/>
    <xf numFmtId="0" fontId="60" fillId="33" borderId="29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1" fillId="33" borderId="28" applyNumberFormat="0" applyAlignment="0" applyProtection="0"/>
    <xf numFmtId="0" fontId="61" fillId="33" borderId="28" applyNumberFormat="0" applyAlignment="0" applyProtection="0"/>
    <xf numFmtId="0" fontId="61" fillId="33" borderId="28" applyNumberFormat="0" applyAlignment="0" applyProtection="0"/>
    <xf numFmtId="0" fontId="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7" fillId="0" borderId="0"/>
    <xf numFmtId="0" fontId="10" fillId="0" borderId="0"/>
    <xf numFmtId="0" fontId="29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59" fillId="32" borderId="28" applyNumberFormat="0" applyAlignment="0" applyProtection="0"/>
    <xf numFmtId="0" fontId="59" fillId="32" borderId="28" applyNumberFormat="0" applyAlignment="0" applyProtection="0"/>
    <xf numFmtId="0" fontId="59" fillId="32" borderId="28" applyNumberFormat="0" applyAlignment="0" applyProtection="0"/>
    <xf numFmtId="0" fontId="30" fillId="14" borderId="0" applyNumberFormat="0" applyBorder="0" applyAlignment="0" applyProtection="0"/>
    <xf numFmtId="0" fontId="207" fillId="31" borderId="0" applyNumberFormat="0" applyBorder="0" applyAlignment="0" applyProtection="0"/>
    <xf numFmtId="0" fontId="207" fillId="31" borderId="0" applyNumberFormat="0" applyBorder="0" applyAlignment="0" applyProtection="0"/>
    <xf numFmtId="0" fontId="207" fillId="31" borderId="0" applyNumberFormat="0" applyBorder="0" applyAlignment="0" applyProtection="0"/>
    <xf numFmtId="0" fontId="207" fillId="31" borderId="0" applyNumberFormat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10" fillId="0" borderId="0"/>
    <xf numFmtId="0" fontId="12" fillId="19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2" fillId="2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2" fillId="2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2" fillId="16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2" fillId="1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12" fillId="22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5" fillId="35" borderId="32" applyNumberFormat="0" applyFont="0" applyAlignment="0" applyProtection="0"/>
    <xf numFmtId="0" fontId="115" fillId="35" borderId="32" applyNumberFormat="0" applyFont="0" applyAlignment="0" applyProtection="0"/>
    <xf numFmtId="0" fontId="7" fillId="9" borderId="51" applyNumberFormat="0" applyFont="0" applyAlignment="0" applyProtection="0"/>
    <xf numFmtId="0" fontId="115" fillId="35" borderId="32" applyNumberFormat="0" applyFont="0" applyAlignment="0" applyProtection="0"/>
    <xf numFmtId="0" fontId="115" fillId="35" borderId="32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22" fillId="0" borderId="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23" fillId="0" borderId="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5" fillId="94" borderId="0" applyNumberFormat="0" applyBorder="0" applyAlignment="0" applyProtection="0"/>
    <xf numFmtId="0" fontId="98" fillId="106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0" fontId="111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0" fontId="1" fillId="113" borderId="0" applyNumberFormat="0" applyBorder="0" applyAlignment="0" applyProtection="0"/>
    <xf numFmtId="44" fontId="7" fillId="0" borderId="0" applyFont="0" applyFill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113" borderId="0" applyNumberFormat="0" applyBorder="0" applyAlignment="0" applyProtection="0"/>
    <xf numFmtId="0" fontId="127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16" fillId="0" borderId="0">
      <alignment vertical="top"/>
    </xf>
    <xf numFmtId="0" fontId="1" fillId="0" borderId="0"/>
    <xf numFmtId="0" fontId="115" fillId="125" borderId="0" applyNumberFormat="0" applyBorder="0" applyAlignment="0" applyProtection="0"/>
    <xf numFmtId="24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115" fillId="124" borderId="0" applyNumberFormat="0" applyBorder="0" applyAlignment="0" applyProtection="0"/>
    <xf numFmtId="243" fontId="10" fillId="0" borderId="0" applyFont="0" applyFill="0" applyBorder="0" applyAlignment="0" applyProtection="0"/>
    <xf numFmtId="14" fontId="135" fillId="0" borderId="0">
      <alignment horizontal="center" wrapText="1"/>
      <protection locked="0"/>
    </xf>
    <xf numFmtId="0" fontId="98" fillId="102" borderId="0" applyNumberFormat="0" applyBorder="0" applyAlignment="0" applyProtection="0"/>
    <xf numFmtId="0" fontId="133" fillId="0" borderId="0"/>
    <xf numFmtId="0" fontId="44" fillId="112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43" fontId="115" fillId="0" borderId="0" applyFont="0" applyFill="0" applyBorder="0" applyAlignment="0" applyProtection="0"/>
    <xf numFmtId="0" fontId="115" fillId="123" borderId="0" applyNumberFormat="0" applyBorder="0" applyAlignment="0" applyProtection="0"/>
    <xf numFmtId="37" fontId="139" fillId="0" borderId="0"/>
    <xf numFmtId="0" fontId="1" fillId="113" borderId="0" applyNumberFormat="0" applyBorder="0" applyAlignment="0" applyProtection="0"/>
    <xf numFmtId="0" fontId="98" fillId="106" borderId="0" applyNumberFormat="0" applyBorder="0" applyAlignment="0" applyProtection="0"/>
    <xf numFmtId="0" fontId="121" fillId="0" borderId="0"/>
    <xf numFmtId="0" fontId="122" fillId="112" borderId="48" applyNumberFormat="0" applyAlignment="0" applyProtection="0"/>
    <xf numFmtId="43" fontId="136" fillId="0" borderId="0" applyFont="0" applyFill="0" applyBorder="0" applyAlignment="0" applyProtection="0"/>
    <xf numFmtId="0" fontId="7" fillId="0" borderId="0"/>
    <xf numFmtId="205" fontId="10" fillId="0" borderId="0" applyFont="0" applyFill="0" applyBorder="0" applyAlignment="0" applyProtection="0"/>
    <xf numFmtId="0" fontId="115" fillId="94" borderId="0" applyNumberFormat="0" applyBorder="0" applyAlignment="0" applyProtection="0"/>
    <xf numFmtId="0" fontId="10" fillId="0" borderId="0"/>
    <xf numFmtId="0" fontId="1" fillId="113" borderId="0" applyNumberFormat="0" applyBorder="0" applyAlignment="0" applyProtection="0"/>
    <xf numFmtId="2" fontId="136" fillId="0" borderId="0" applyProtection="0"/>
    <xf numFmtId="0" fontId="115" fillId="118" borderId="0" applyNumberFormat="0" applyBorder="0" applyAlignment="0" applyProtection="0"/>
    <xf numFmtId="0" fontId="115" fillId="81" borderId="0" applyNumberFormat="0" applyBorder="0" applyAlignment="0" applyProtection="0"/>
    <xf numFmtId="0" fontId="1" fillId="0" borderId="0"/>
    <xf numFmtId="225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62" fontId="5" fillId="0" borderId="0"/>
    <xf numFmtId="0" fontId="116" fillId="0" borderId="0">
      <alignment vertical="top"/>
    </xf>
    <xf numFmtId="0" fontId="7" fillId="0" borderId="0"/>
    <xf numFmtId="262" fontId="5" fillId="0" borderId="0"/>
    <xf numFmtId="0" fontId="69" fillId="97" borderId="0" applyNumberFormat="0" applyBorder="0" applyAlignment="0" applyProtection="0"/>
    <xf numFmtId="0" fontId="1" fillId="0" borderId="0"/>
    <xf numFmtId="0" fontId="114" fillId="81" borderId="0" applyNumberFormat="0" applyBorder="0" applyAlignment="0" applyProtection="0"/>
    <xf numFmtId="0" fontId="1" fillId="86" borderId="0" applyNumberFormat="0" applyBorder="0" applyAlignment="0" applyProtection="0"/>
    <xf numFmtId="0" fontId="69" fillId="79" borderId="0" applyNumberFormat="0" applyBorder="0" applyAlignment="0" applyProtection="0"/>
    <xf numFmtId="0" fontId="142" fillId="112" borderId="48" applyNumberFormat="0" applyAlignment="0" applyProtection="0"/>
    <xf numFmtId="0" fontId="98" fillId="102" borderId="0" applyNumberFormat="0" applyBorder="0" applyAlignment="0" applyProtection="0"/>
    <xf numFmtId="282" fontId="145" fillId="0" borderId="0" applyBorder="0"/>
    <xf numFmtId="0" fontId="98" fillId="0" borderId="0"/>
    <xf numFmtId="0" fontId="98" fillId="0" borderId="0"/>
    <xf numFmtId="0" fontId="98" fillId="83" borderId="0" applyNumberFormat="0" applyBorder="0" applyAlignment="0" applyProtection="0"/>
    <xf numFmtId="43" fontId="10" fillId="0" borderId="0" applyFont="0" applyFill="0" applyBorder="0" applyAlignment="0" applyProtection="0"/>
    <xf numFmtId="0" fontId="115" fillId="93" borderId="0" applyNumberFormat="0" applyBorder="0" applyAlignment="0" applyProtection="0"/>
    <xf numFmtId="273" fontId="7" fillId="0" borderId="0"/>
    <xf numFmtId="0" fontId="115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4" fillId="112" borderId="0" applyNumberFormat="0" applyBorder="0" applyAlignment="0" applyProtection="0"/>
    <xf numFmtId="0" fontId="69" fillId="0" borderId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09" fillId="142" borderId="0" applyNumberFormat="0" applyBorder="0" applyAlignment="0" applyProtection="0"/>
    <xf numFmtId="0" fontId="115" fillId="143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98" fillId="102" borderId="0" applyNumberFormat="0" applyBorder="0" applyAlignment="0" applyProtection="0"/>
    <xf numFmtId="0" fontId="115" fillId="95" borderId="0" applyNumberFormat="0" applyBorder="0" applyAlignment="0" applyProtection="0"/>
    <xf numFmtId="245" fontId="145" fillId="0" borderId="0"/>
    <xf numFmtId="273" fontId="7" fillId="0" borderId="0"/>
    <xf numFmtId="43" fontId="10" fillId="0" borderId="0" applyFont="0" applyFill="0" applyBorder="0" applyAlignment="0" applyProtection="0"/>
    <xf numFmtId="0" fontId="115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94" borderId="0" applyNumberFormat="0" applyBorder="0" applyAlignment="0" applyProtection="0"/>
    <xf numFmtId="0" fontId="98" fillId="102" borderId="0" applyNumberFormat="0" applyBorder="0" applyAlignment="0" applyProtection="0"/>
    <xf numFmtId="0" fontId="119" fillId="109" borderId="0" applyNumberFormat="0" applyBorder="0" applyAlignment="0" applyProtection="0"/>
    <xf numFmtId="0" fontId="115" fillId="123" borderId="0" applyNumberFormat="0" applyBorder="0" applyAlignment="0" applyProtection="0"/>
    <xf numFmtId="260" fontId="149" fillId="0" borderId="0" applyFill="0" applyBorder="0" applyAlignment="0" applyProtection="0"/>
    <xf numFmtId="0" fontId="1" fillId="100" borderId="0" applyNumberFormat="0" applyBorder="0" applyAlignment="0" applyProtection="0"/>
    <xf numFmtId="0" fontId="115" fillId="143" borderId="0" applyNumberFormat="0" applyBorder="0" applyAlignment="0" applyProtection="0"/>
    <xf numFmtId="0" fontId="115" fillId="118" borderId="0" applyNumberFormat="0" applyBorder="0" applyAlignment="0" applyProtection="0"/>
    <xf numFmtId="259" fontId="98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15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118" borderId="0" applyNumberFormat="0" applyBorder="0" applyAlignment="0" applyProtection="0"/>
    <xf numFmtId="0" fontId="115" fillId="139" borderId="0" applyNumberFormat="0" applyBorder="0" applyAlignment="0" applyProtection="0"/>
    <xf numFmtId="0" fontId="69" fillId="61" borderId="0" applyNumberFormat="0" applyBorder="0" applyAlignment="0" applyProtection="0"/>
    <xf numFmtId="206" fontId="10" fillId="0" borderId="0" applyFont="0" applyFill="0" applyBorder="0" applyAlignment="0" applyProtection="0"/>
    <xf numFmtId="0" fontId="149" fillId="0" borderId="0"/>
    <xf numFmtId="43" fontId="10" fillId="0" borderId="0" applyFont="0" applyFill="0" applyBorder="0" applyAlignment="0" applyProtection="0"/>
    <xf numFmtId="0" fontId="98" fillId="0" borderId="0"/>
    <xf numFmtId="0" fontId="115" fillId="143" borderId="0" applyNumberFormat="0" applyBorder="0" applyAlignment="0" applyProtection="0"/>
    <xf numFmtId="43" fontId="115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44" fillId="77" borderId="0" applyNumberFormat="0" applyBorder="0" applyAlignment="0" applyProtection="0"/>
    <xf numFmtId="2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115" fillId="82" borderId="0" applyNumberFormat="0" applyBorder="0" applyAlignment="0" applyProtection="0"/>
    <xf numFmtId="249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52" fontId="132" fillId="0" borderId="0" applyFont="0" applyFill="0" applyBorder="0" applyAlignment="0" applyProtection="0"/>
    <xf numFmtId="0" fontId="115" fillId="82" borderId="0" applyNumberFormat="0" applyBorder="0" applyAlignment="0" applyProtection="0"/>
    <xf numFmtId="0" fontId="124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5" fillId="142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48" fontId="10" fillId="0" borderId="0" applyFont="0" applyFill="0" applyBorder="0" applyAlignment="0" applyProtection="0"/>
    <xf numFmtId="0" fontId="125" fillId="114" borderId="48" applyNumberFormat="0" applyAlignment="0" applyProtection="0"/>
    <xf numFmtId="0" fontId="114" fillId="71" borderId="0" applyNumberFormat="0" applyBorder="0" applyAlignment="0" applyProtection="0"/>
    <xf numFmtId="0" fontId="115" fillId="124" borderId="0" applyNumberFormat="0" applyBorder="0" applyAlignment="0" applyProtection="0"/>
    <xf numFmtId="0" fontId="98" fillId="0" borderId="0"/>
    <xf numFmtId="0" fontId="1" fillId="96" borderId="0" applyNumberFormat="0" applyBorder="0" applyAlignment="0" applyProtection="0"/>
    <xf numFmtId="0" fontId="115" fillId="139" borderId="0" applyNumberFormat="0" applyBorder="0" applyAlignment="0" applyProtection="0"/>
    <xf numFmtId="0" fontId="69" fillId="79" borderId="0" applyNumberFormat="0" applyBorder="0" applyAlignment="0" applyProtection="0"/>
    <xf numFmtId="0" fontId="69" fillId="0" borderId="0"/>
    <xf numFmtId="0" fontId="6" fillId="0" borderId="0" applyProtection="0"/>
    <xf numFmtId="0" fontId="115" fillId="123" borderId="0" applyNumberFormat="0" applyBorder="0" applyAlignment="0" applyProtection="0"/>
    <xf numFmtId="0" fontId="109" fillId="127" borderId="0" applyNumberFormat="0" applyBorder="0" applyAlignment="0" applyProtection="0"/>
    <xf numFmtId="231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9" fillId="68" borderId="0" applyNumberFormat="0" applyBorder="0" applyAlignment="0" applyProtection="0"/>
    <xf numFmtId="0" fontId="115" fillId="142" borderId="0" applyNumberFormat="0" applyBorder="0" applyAlignment="0" applyProtection="0"/>
    <xf numFmtId="231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9" fillId="68" borderId="0" applyNumberFormat="0" applyBorder="0" applyAlignment="0" applyProtection="0"/>
    <xf numFmtId="0" fontId="115" fillId="142" borderId="0" applyNumberFormat="0" applyBorder="0" applyAlignment="0" applyProtection="0"/>
    <xf numFmtId="231" fontId="5" fillId="0" borderId="0" applyFont="0" applyFill="0" applyBorder="0" applyAlignment="0" applyProtection="0"/>
    <xf numFmtId="0" fontId="69" fillId="68" borderId="0" applyNumberFormat="0" applyBorder="0" applyAlignment="0" applyProtection="0"/>
    <xf numFmtId="0" fontId="44" fillId="71" borderId="0" applyNumberFormat="0" applyBorder="0" applyAlignment="0" applyProtection="0"/>
    <xf numFmtId="231" fontId="5" fillId="0" borderId="0" applyFont="0" applyFill="0" applyBorder="0" applyAlignment="0" applyProtection="0"/>
    <xf numFmtId="0" fontId="115" fillId="95" borderId="0" applyNumberFormat="0" applyBorder="0" applyAlignment="0" applyProtection="0"/>
    <xf numFmtId="0" fontId="69" fillId="68" borderId="0" applyNumberFormat="0" applyBorder="0" applyAlignment="0" applyProtection="0"/>
    <xf numFmtId="0" fontId="115" fillId="71" borderId="0" applyNumberFormat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0" fontId="69" fillId="81" borderId="0" applyNumberFormat="0" applyBorder="0" applyAlignment="0" applyProtection="0"/>
    <xf numFmtId="0" fontId="115" fillId="94" borderId="0" applyNumberFormat="0" applyBorder="0" applyAlignment="0" applyProtection="0"/>
    <xf numFmtId="217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217" fontId="10" fillId="0" borderId="0" applyFont="0" applyFill="0" applyBorder="0" applyAlignment="0" applyProtection="0"/>
    <xf numFmtId="243" fontId="120" fillId="0" borderId="0" applyFont="0" applyFill="0" applyBorder="0" applyAlignment="0" applyProtection="0"/>
    <xf numFmtId="0" fontId="130" fillId="0" borderId="6" applyNumberFormat="0" applyFill="0" applyAlignment="0" applyProtection="0"/>
    <xf numFmtId="0" fontId="67" fillId="136" borderId="0" applyNumberFormat="0" applyBorder="0" applyAlignment="0" applyProtection="0"/>
    <xf numFmtId="209" fontId="98" fillId="0" borderId="0" applyFont="0" applyFill="0" applyBorder="0" applyAlignment="0" applyProtection="0"/>
    <xf numFmtId="255" fontId="10" fillId="0" borderId="0" applyFont="0" applyFill="0" applyBorder="0" applyAlignment="0" applyProtection="0"/>
    <xf numFmtId="209" fontId="103" fillId="0" borderId="0" applyFont="0" applyFill="0" applyBorder="0" applyAlignment="0" applyProtection="0"/>
    <xf numFmtId="0" fontId="6" fillId="0" borderId="0" applyProtection="0"/>
    <xf numFmtId="255" fontId="10" fillId="0" borderId="0" applyFont="0" applyFill="0" applyBorder="0" applyAlignment="0" applyProtection="0"/>
    <xf numFmtId="0" fontId="44" fillId="81" borderId="0" applyNumberFormat="0" applyBorder="0" applyAlignment="0" applyProtection="0"/>
    <xf numFmtId="252" fontId="132" fillId="0" borderId="0" applyFont="0" applyFill="0" applyBorder="0" applyAlignment="0" applyProtection="0"/>
    <xf numFmtId="2" fontId="136" fillId="0" borderId="0" applyProtection="0"/>
    <xf numFmtId="43" fontId="10" fillId="0" borderId="0" applyFont="0" applyFill="0" applyBorder="0" applyAlignment="0" applyProtection="0"/>
    <xf numFmtId="0" fontId="119" fillId="140" borderId="0" applyNumberFormat="0" applyBorder="0" applyAlignment="0" applyProtection="0"/>
    <xf numFmtId="255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44" fillId="125" borderId="0" applyNumberFormat="0" applyBorder="0" applyAlignment="0" applyProtection="0"/>
    <xf numFmtId="252" fontId="132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2" fontId="132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67" fillId="136" borderId="0" applyNumberFormat="0" applyBorder="0" applyAlignment="0" applyProtection="0"/>
    <xf numFmtId="209" fontId="98" fillId="0" borderId="0" applyFont="0" applyFill="0" applyBorder="0" applyAlignment="0" applyProtection="0"/>
    <xf numFmtId="0" fontId="7" fillId="92" borderId="0" applyNumberFormat="0" applyBorder="0" applyAlignment="0" applyProtection="0"/>
    <xf numFmtId="25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7" fillId="24" borderId="0" applyNumberFormat="0" applyBorder="0" applyAlignment="0" applyProtection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18" fontId="10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10" fillId="0" borderId="0"/>
    <xf numFmtId="0" fontId="115" fillId="94" borderId="0" applyNumberFormat="0" applyBorder="0" applyAlignment="0" applyProtection="0"/>
    <xf numFmtId="0" fontId="15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248" fontId="10" fillId="0" borderId="0" applyFont="0" applyFill="0" applyBorder="0" applyAlignment="0" applyProtection="0"/>
    <xf numFmtId="253" fontId="117" fillId="0" borderId="0" applyFont="0" applyFill="0" applyBorder="0" applyAlignment="0" applyProtection="0"/>
    <xf numFmtId="0" fontId="10" fillId="0" borderId="0"/>
    <xf numFmtId="0" fontId="114" fillId="79" borderId="0" applyNumberFormat="0" applyBorder="0" applyAlignment="0" applyProtection="0"/>
    <xf numFmtId="0" fontId="7" fillId="130" borderId="0" applyNumberFormat="0" applyBorder="0" applyAlignment="0" applyProtection="0"/>
    <xf numFmtId="24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41" fontId="120" fillId="0" borderId="0"/>
    <xf numFmtId="248" fontId="10" fillId="0" borderId="0" applyFont="0" applyFill="0" applyBorder="0" applyAlignment="0" applyProtection="0"/>
    <xf numFmtId="0" fontId="124" fillId="91" borderId="49"/>
    <xf numFmtId="248" fontId="10" fillId="0" borderId="0" applyFont="0" applyFill="0" applyBorder="0" applyAlignment="0" applyProtection="0"/>
    <xf numFmtId="0" fontId="124" fillId="91" borderId="49"/>
    <xf numFmtId="248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253" fontId="10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09" fillId="85" borderId="0" applyNumberFormat="0" applyBorder="0" applyAlignment="0" applyProtection="0"/>
    <xf numFmtId="244" fontId="10" fillId="0" borderId="0" applyFont="0" applyFill="0" applyBorder="0" applyAlignment="0" applyProtection="0"/>
    <xf numFmtId="0" fontId="123" fillId="0" borderId="49"/>
    <xf numFmtId="244" fontId="10" fillId="0" borderId="0" applyFont="0" applyFill="0" applyBorder="0" applyAlignment="0" applyProtection="0"/>
    <xf numFmtId="0" fontId="7" fillId="64" borderId="0" applyNumberFormat="0" applyBorder="0" applyAlignment="0" applyProtection="0"/>
    <xf numFmtId="205" fontId="10" fillId="0" borderId="0" applyFont="0" applyFill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9" fontId="98" fillId="0" borderId="0" applyFont="0" applyFill="0" applyBorder="0" applyAlignment="0" applyProtection="0"/>
    <xf numFmtId="0" fontId="98" fillId="134" borderId="0" applyNumberFormat="0" applyBorder="0" applyAlignment="0" applyProtection="0"/>
    <xf numFmtId="205" fontId="10" fillId="0" borderId="0" applyFont="0" applyFill="0" applyBorder="0" applyAlignment="0" applyProtection="0"/>
    <xf numFmtId="0" fontId="1" fillId="0" borderId="0"/>
    <xf numFmtId="244" fontId="117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44" fillId="99" borderId="0" applyNumberFormat="0" applyBorder="0" applyAlignment="0" applyProtection="0"/>
    <xf numFmtId="205" fontId="10" fillId="0" borderId="0" applyFont="0" applyFill="0" applyBorder="0" applyAlignment="0" applyProtection="0"/>
    <xf numFmtId="0" fontId="7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38" fontId="5" fillId="0" borderId="0" applyNumberFormat="0" applyFont="0" applyFill="0" applyBorder="0" applyAlignment="0"/>
    <xf numFmtId="20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9" fillId="85" borderId="0" applyNumberFormat="0" applyBorder="0" applyAlignment="0" applyProtection="0"/>
    <xf numFmtId="247" fontId="10" fillId="0" borderId="0" applyFont="0" applyFill="0" applyBorder="0" applyAlignment="0" applyProtection="0"/>
    <xf numFmtId="0" fontId="100" fillId="0" borderId="0"/>
    <xf numFmtId="0" fontId="7" fillId="0" borderId="0"/>
    <xf numFmtId="0" fontId="1" fillId="0" borderId="0"/>
    <xf numFmtId="0" fontId="7" fillId="112" borderId="0" applyNumberFormat="0" applyBorder="0" applyAlignment="0" applyProtection="0"/>
    <xf numFmtId="247" fontId="10" fillId="0" borderId="0" applyFont="0" applyFill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115" fillId="14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9" fillId="63" borderId="0" applyNumberFormat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48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61" borderId="0" applyNumberFormat="0" applyBorder="0" applyAlignment="0" applyProtection="0"/>
    <xf numFmtId="248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5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" fontId="116" fillId="76" borderId="52" applyNumberFormat="0" applyProtection="0">
      <alignment horizontal="left" vertical="center" indent="1"/>
    </xf>
    <xf numFmtId="248" fontId="10" fillId="0" borderId="0" applyFont="0" applyFill="0" applyBorder="0" applyAlignment="0" applyProtection="0"/>
    <xf numFmtId="0" fontId="98" fillId="109" borderId="0" applyNumberFormat="0" applyBorder="0" applyAlignment="0" applyProtection="0"/>
    <xf numFmtId="0" fontId="10" fillId="0" borderId="0"/>
    <xf numFmtId="248" fontId="10" fillId="0" borderId="0" applyFont="0" applyFill="0" applyBorder="0" applyAlignment="0" applyProtection="0"/>
    <xf numFmtId="253" fontId="117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5" fillId="125" borderId="0" applyNumberFormat="0" applyBorder="0" applyAlignment="0" applyProtection="0"/>
    <xf numFmtId="0" fontId="124" fillId="91" borderId="49"/>
    <xf numFmtId="0" fontId="1" fillId="122" borderId="0" applyNumberFormat="0" applyBorder="0" applyAlignment="0" applyProtection="0"/>
    <xf numFmtId="0" fontId="115" fillId="129" borderId="0" applyNumberFormat="0" applyBorder="0" applyAlignment="0" applyProtection="0"/>
    <xf numFmtId="0" fontId="115" fillId="118" borderId="0" applyNumberFormat="0" applyBorder="0" applyAlignment="0" applyProtection="0"/>
    <xf numFmtId="0" fontId="66" fillId="0" borderId="33" applyNumberFormat="0" applyFill="0" applyAlignment="0" applyProtection="0"/>
    <xf numFmtId="206" fontId="10" fillId="0" borderId="0" applyFont="0" applyFill="0" applyBorder="0" applyAlignment="0" applyProtection="0"/>
    <xf numFmtId="282" fontId="145" fillId="0" borderId="0" applyBorder="0"/>
    <xf numFmtId="0" fontId="1" fillId="0" borderId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206" fontId="10" fillId="0" borderId="0" applyFont="0" applyFill="0" applyBorder="0" applyAlignment="0" applyProtection="0"/>
    <xf numFmtId="0" fontId="1" fillId="0" borderId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48" fontId="10" fillId="0" borderId="0" applyFont="0" applyFill="0" applyBorder="0" applyAlignment="0" applyProtection="0"/>
    <xf numFmtId="0" fontId="116" fillId="114" borderId="52" applyNumberFormat="0" applyAlignment="0" applyProtection="0"/>
    <xf numFmtId="0" fontId="69" fillId="99" borderId="0" applyNumberFormat="0" applyBorder="0" applyAlignment="0" applyProtection="0"/>
    <xf numFmtId="206" fontId="10" fillId="0" borderId="0" applyFont="0" applyFill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10" fillId="0" borderId="40"/>
    <xf numFmtId="248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5" fillId="129" borderId="0" applyNumberFormat="0" applyBorder="0" applyAlignment="0" applyProtection="0"/>
    <xf numFmtId="0" fontId="123" fillId="0" borderId="49"/>
    <xf numFmtId="284" fontId="161" fillId="148" borderId="49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0" fontId="69" fillId="81" borderId="0" applyNumberFormat="0" applyBorder="0" applyAlignment="0" applyProtection="0"/>
    <xf numFmtId="0" fontId="10" fillId="0" borderId="0"/>
    <xf numFmtId="0" fontId="115" fillId="123" borderId="0" applyNumberFormat="0" applyBorder="0" applyAlignment="0" applyProtection="0"/>
    <xf numFmtId="0" fontId="69" fillId="81" borderId="0" applyNumberFormat="0" applyBorder="0" applyAlignment="0" applyProtection="0"/>
    <xf numFmtId="0" fontId="71" fillId="0" borderId="0"/>
    <xf numFmtId="0" fontId="111" fillId="92" borderId="0" applyNumberFormat="0" applyBorder="0" applyAlignment="0" applyProtection="0"/>
    <xf numFmtId="0" fontId="1" fillId="0" borderId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1" fillId="97" borderId="0" applyNumberFormat="0" applyBorder="0" applyAlignment="0" applyProtection="0"/>
    <xf numFmtId="0" fontId="112" fillId="91" borderId="0"/>
    <xf numFmtId="0" fontId="114" fillId="92" borderId="0" applyNumberFormat="0" applyBorder="0" applyAlignment="0" applyProtection="0"/>
    <xf numFmtId="0" fontId="115" fillId="12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0" fontId="115" fillId="123" borderId="0" applyNumberFormat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12" fillId="91" borderId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69" fillId="79" borderId="0" applyNumberFormat="0" applyBorder="0" applyAlignment="0" applyProtection="0"/>
    <xf numFmtId="0" fontId="69" fillId="122" borderId="0" applyNumberFormat="0" applyBorder="0" applyAlignment="0" applyProtection="0"/>
    <xf numFmtId="43" fontId="115" fillId="0" borderId="0" applyFont="0" applyFill="0" applyBorder="0" applyAlignment="0" applyProtection="0"/>
    <xf numFmtId="0" fontId="10" fillId="0" borderId="0"/>
    <xf numFmtId="0" fontId="115" fillId="77" borderId="0" applyNumberFormat="0" applyBorder="0" applyAlignment="0" applyProtection="0"/>
    <xf numFmtId="234" fontId="10" fillId="0" borderId="0"/>
    <xf numFmtId="0" fontId="1" fillId="96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0" fontId="1" fillId="0" borderId="0"/>
    <xf numFmtId="241" fontId="129" fillId="0" borderId="0">
      <protection locked="0"/>
    </xf>
    <xf numFmtId="0" fontId="165" fillId="76" borderId="0" applyNumberFormat="0" applyBorder="0" applyAlignment="0" applyProtection="0"/>
    <xf numFmtId="43" fontId="7" fillId="0" borderId="0" applyFont="0" applyFill="0" applyBorder="0" applyAlignment="0" applyProtection="0"/>
    <xf numFmtId="0" fontId="69" fillId="122" borderId="0" applyNumberFormat="0" applyBorder="0" applyAlignment="0" applyProtection="0"/>
    <xf numFmtId="0" fontId="116" fillId="0" borderId="0">
      <alignment vertical="top"/>
    </xf>
    <xf numFmtId="0" fontId="1" fillId="86" borderId="0" applyNumberFormat="0" applyBorder="0" applyAlignment="0" applyProtection="0"/>
    <xf numFmtId="0" fontId="44" fillId="81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95" borderId="0" applyNumberFormat="0" applyBorder="0" applyAlignment="0" applyProtection="0"/>
    <xf numFmtId="0" fontId="1" fillId="97" borderId="0" applyNumberFormat="0" applyBorder="0" applyAlignment="0" applyProtection="0"/>
    <xf numFmtId="0" fontId="9" fillId="0" borderId="0"/>
    <xf numFmtId="0" fontId="115" fillId="118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38" fontId="21" fillId="24" borderId="0" applyNumberFormat="0" applyBorder="0" applyAlignment="0" applyProtection="0"/>
    <xf numFmtId="0" fontId="115" fillId="99" borderId="0" applyNumberFormat="0" applyBorder="0" applyAlignment="0" applyProtection="0"/>
    <xf numFmtId="0" fontId="10" fillId="0" borderId="0"/>
    <xf numFmtId="0" fontId="115" fillId="129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164" fillId="74" borderId="49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10" fillId="0" borderId="0" applyFill="0" applyBorder="0" applyAlignment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145" borderId="51" applyNumberFormat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5" fillId="129" borderId="0" applyNumberFormat="0" applyBorder="0" applyAlignment="0" applyProtection="0"/>
    <xf numFmtId="0" fontId="69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5" fillId="129" borderId="0" applyNumberFormat="0" applyBorder="0" applyAlignment="0" applyProtection="0"/>
    <xf numFmtId="0" fontId="69" fillId="63" borderId="0" applyNumberFormat="0" applyBorder="0" applyAlignment="0" applyProtection="0"/>
    <xf numFmtId="0" fontId="115" fillId="124" borderId="0" applyNumberFormat="0" applyBorder="0" applyAlignment="0" applyProtection="0"/>
    <xf numFmtId="0" fontId="1" fillId="86" borderId="0" applyNumberFormat="0" applyBorder="0" applyAlignment="0" applyProtection="0"/>
    <xf numFmtId="0" fontId="98" fillId="134" borderId="0" applyNumberFormat="0" applyBorder="0" applyAlignment="0" applyProtection="0"/>
    <xf numFmtId="0" fontId="114" fillId="98" borderId="0" applyNumberFormat="0" applyBorder="0" applyAlignment="0" applyProtection="0"/>
    <xf numFmtId="0" fontId="116" fillId="0" borderId="0">
      <alignment vertical="top"/>
    </xf>
    <xf numFmtId="0" fontId="1" fillId="86" borderId="0" applyNumberFormat="0" applyBorder="0" applyAlignment="0" applyProtection="0"/>
    <xf numFmtId="0" fontId="115" fillId="98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9" borderId="0" applyNumberFormat="0" applyBorder="0" applyAlignment="0" applyProtection="0"/>
    <xf numFmtId="0" fontId="115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5" fillId="98" borderId="0" applyNumberFormat="0" applyBorder="0" applyAlignment="0" applyProtection="0"/>
    <xf numFmtId="0" fontId="1" fillId="0" borderId="0"/>
    <xf numFmtId="0" fontId="98" fillId="134" borderId="0" applyNumberFormat="0" applyBorder="0" applyAlignment="0" applyProtection="0"/>
    <xf numFmtId="289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98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97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0" fontId="98" fillId="134" borderId="0" applyNumberFormat="0" applyBorder="0" applyAlignment="0" applyProtection="0"/>
    <xf numFmtId="0" fontId="116" fillId="114" borderId="52" applyNumberFormat="0" applyAlignment="0" applyProtection="0"/>
    <xf numFmtId="0" fontId="69" fillId="98" borderId="0" applyNumberFormat="0" applyBorder="0" applyAlignment="0" applyProtection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94" borderId="0" applyNumberFormat="0" applyBorder="0" applyAlignment="0" applyProtection="0"/>
    <xf numFmtId="0" fontId="98" fillId="134" borderId="0" applyNumberFormat="0" applyBorder="0" applyAlignment="0" applyProtection="0"/>
    <xf numFmtId="0" fontId="69" fillId="98" borderId="0" applyNumberFormat="0" applyBorder="0" applyAlignment="0" applyProtection="0"/>
    <xf numFmtId="0" fontId="115" fillId="7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5" fillId="93" borderId="0" applyNumberFormat="0" applyBorder="0" applyAlignment="0" applyProtection="0"/>
    <xf numFmtId="0" fontId="69" fillId="99" borderId="0" applyNumberFormat="0" applyBorder="0" applyAlignment="0" applyProtection="0"/>
    <xf numFmtId="282" fontId="145" fillId="0" borderId="0" applyBorder="0"/>
    <xf numFmtId="0" fontId="7" fillId="0" borderId="0"/>
    <xf numFmtId="43" fontId="100" fillId="0" borderId="0" applyFont="0" applyFill="0" applyBorder="0" applyAlignment="0" applyProtection="0"/>
    <xf numFmtId="0" fontId="7" fillId="112" borderId="0" applyNumberFormat="0" applyBorder="0" applyAlignment="0" applyProtection="0"/>
    <xf numFmtId="0" fontId="98" fillId="0" borderId="0"/>
    <xf numFmtId="0" fontId="100" fillId="0" borderId="0"/>
    <xf numFmtId="0" fontId="44" fillId="99" borderId="0" applyNumberFormat="0" applyBorder="0" applyAlignment="0" applyProtection="0"/>
    <xf numFmtId="0" fontId="98" fillId="0" borderId="0"/>
    <xf numFmtId="0" fontId="98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8" fillId="0" borderId="0"/>
    <xf numFmtId="0" fontId="1" fillId="96" borderId="0" applyNumberFormat="0" applyBorder="0" applyAlignment="0" applyProtection="0"/>
    <xf numFmtId="0" fontId="1" fillId="0" borderId="0"/>
    <xf numFmtId="0" fontId="117" fillId="0" borderId="0"/>
    <xf numFmtId="0" fontId="115" fillId="93" borderId="0" applyNumberFormat="0" applyBorder="0" applyAlignment="0" applyProtection="0"/>
    <xf numFmtId="0" fontId="1" fillId="96" borderId="0" applyNumberFormat="0" applyBorder="0" applyAlignment="0" applyProtection="0"/>
    <xf numFmtId="0" fontId="98" fillId="0" borderId="0"/>
    <xf numFmtId="0" fontId="1" fillId="96" borderId="0" applyNumberFormat="0" applyBorder="0" applyAlignment="0" applyProtection="0"/>
    <xf numFmtId="0" fontId="10" fillId="0" borderId="0"/>
    <xf numFmtId="0" fontId="115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5" fillId="118" borderId="0" applyNumberFormat="0" applyBorder="0" applyAlignment="0" applyProtection="0"/>
    <xf numFmtId="0" fontId="98" fillId="0" borderId="0"/>
    <xf numFmtId="0" fontId="115" fillId="99" borderId="0" applyNumberFormat="0" applyBorder="0" applyAlignment="0" applyProtection="0"/>
    <xf numFmtId="209" fontId="98" fillId="0" borderId="0" applyFont="0" applyFill="0" applyBorder="0" applyAlignment="0" applyProtection="0"/>
    <xf numFmtId="0" fontId="1" fillId="0" borderId="0"/>
    <xf numFmtId="0" fontId="114" fillId="99" borderId="0" applyNumberFormat="0" applyBorder="0" applyAlignment="0" applyProtection="0"/>
    <xf numFmtId="0" fontId="1" fillId="0" borderId="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44" fillId="82" borderId="0" applyNumberFormat="0" applyBorder="0" applyAlignment="0" applyProtection="0"/>
    <xf numFmtId="251" fontId="98" fillId="0" borderId="0"/>
    <xf numFmtId="0" fontId="148" fillId="91" borderId="50"/>
    <xf numFmtId="0" fontId="115" fillId="93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93" borderId="0" applyNumberFormat="0" applyBorder="0" applyAlignment="0" applyProtection="0"/>
    <xf numFmtId="0" fontId="148" fillId="91" borderId="50"/>
    <xf numFmtId="0" fontId="115" fillId="93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93" borderId="0" applyNumberFormat="0" applyBorder="0" applyAlignment="0" applyProtection="0"/>
    <xf numFmtId="0" fontId="148" fillId="91" borderId="50"/>
    <xf numFmtId="0" fontId="44" fillId="99" borderId="0" applyNumberFormat="0" applyBorder="0" applyAlignment="0" applyProtection="0"/>
    <xf numFmtId="0" fontId="69" fillId="64" borderId="0" applyNumberFormat="0" applyBorder="0" applyAlignment="0" applyProtection="0"/>
    <xf numFmtId="0" fontId="69" fillId="68" borderId="0" applyNumberFormat="0" applyBorder="0" applyAlignment="0" applyProtection="0"/>
    <xf numFmtId="0" fontId="115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5" fillId="114" borderId="48" applyNumberFormat="0" applyAlignment="0" applyProtection="0"/>
    <xf numFmtId="0" fontId="114" fillId="133" borderId="0" applyNumberFormat="0" applyBorder="0" applyAlignment="0" applyProtection="0"/>
    <xf numFmtId="209" fontId="98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9" fillId="99" borderId="0" applyNumberFormat="0" applyBorder="0" applyAlignment="0" applyProtection="0"/>
    <xf numFmtId="43" fontId="1" fillId="0" borderId="0" applyFont="0" applyFill="0" applyBorder="0" applyAlignment="0" applyProtection="0"/>
    <xf numFmtId="0" fontId="69" fillId="99" borderId="0" applyNumberFormat="0" applyBorder="0" applyAlignment="0" applyProtection="0"/>
    <xf numFmtId="0" fontId="115" fillId="94" borderId="0" applyNumberFormat="0" applyBorder="0" applyAlignment="0" applyProtection="0"/>
    <xf numFmtId="0" fontId="69" fillId="99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1" fillId="0" borderId="0"/>
    <xf numFmtId="225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5" fillId="94" borderId="0" applyNumberFormat="0" applyBorder="0" applyAlignment="0" applyProtection="0"/>
    <xf numFmtId="0" fontId="10" fillId="0" borderId="0" applyFill="0" applyBorder="0" applyAlignment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15" fillId="94" borderId="0" applyNumberFormat="0" applyBorder="0" applyAlignment="0" applyProtection="0"/>
    <xf numFmtId="0" fontId="115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5" fillId="94" borderId="0" applyNumberFormat="0" applyBorder="0" applyAlignment="0" applyProtection="0"/>
    <xf numFmtId="0" fontId="10" fillId="0" borderId="0"/>
    <xf numFmtId="0" fontId="115" fillId="94" borderId="0" applyNumberFormat="0" applyBorder="0" applyAlignment="0" applyProtection="0"/>
    <xf numFmtId="0" fontId="7" fillId="0" borderId="0"/>
    <xf numFmtId="0" fontId="115" fillId="94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69" fillId="79" borderId="0" applyNumberFormat="0" applyBorder="0" applyAlignment="0" applyProtection="0"/>
    <xf numFmtId="0" fontId="115" fillId="94" borderId="0" applyNumberFormat="0" applyBorder="0" applyAlignment="0" applyProtection="0"/>
    <xf numFmtId="224" fontId="10" fillId="0" borderId="0" applyFont="0" applyFill="0" applyBorder="0" applyAlignment="0" applyProtection="0"/>
    <xf numFmtId="0" fontId="115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5" fillId="81" borderId="0" applyNumberFormat="0" applyBorder="0" applyAlignment="0" applyProtection="0"/>
    <xf numFmtId="0" fontId="10" fillId="0" borderId="0"/>
    <xf numFmtId="0" fontId="69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9" fillId="97" borderId="0" applyNumberFormat="0" applyBorder="0" applyAlignment="0" applyProtection="0"/>
    <xf numFmtId="0" fontId="115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9" fillId="97" borderId="0" applyNumberFormat="0" applyBorder="0" applyAlignment="0" applyProtection="0"/>
    <xf numFmtId="0" fontId="116" fillId="114" borderId="52" applyNumberFormat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9" fontId="10" fillId="0" borderId="0" applyFont="0" applyFill="0" applyBorder="0" applyAlignment="0" applyProtection="0"/>
    <xf numFmtId="0" fontId="69" fillId="81" borderId="0" applyNumberFormat="0" applyBorder="0" applyAlignment="0" applyProtection="0"/>
    <xf numFmtId="273" fontId="115" fillId="62" borderId="32" applyNumberFormat="0" applyFont="0" applyAlignment="0" applyProtection="0"/>
    <xf numFmtId="0" fontId="69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27" fillId="24" borderId="48" applyNumberFormat="0" applyAlignment="0" applyProtection="0"/>
    <xf numFmtId="0" fontId="1" fillId="68" borderId="0" applyNumberFormat="0" applyBorder="0" applyAlignment="0" applyProtection="0"/>
    <xf numFmtId="0" fontId="124" fillId="91" borderId="49"/>
    <xf numFmtId="0" fontId="115" fillId="95" borderId="0" applyNumberFormat="0" applyBorder="0" applyAlignment="0" applyProtection="0"/>
    <xf numFmtId="0" fontId="1" fillId="100" borderId="0" applyNumberFormat="0" applyBorder="0" applyAlignment="0" applyProtection="0"/>
    <xf numFmtId="0" fontId="149" fillId="24" borderId="48" applyNumberFormat="0" applyAlignment="0" applyProtection="0"/>
    <xf numFmtId="0" fontId="44" fillId="82" borderId="0" applyNumberFormat="0" applyBorder="0" applyAlignment="0" applyProtection="0"/>
    <xf numFmtId="0" fontId="115" fillId="95" borderId="0" applyNumberFormat="0" applyBorder="0" applyAlignment="0" applyProtection="0"/>
    <xf numFmtId="0" fontId="115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5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5" fillId="142" borderId="0" applyNumberFormat="0" applyBorder="0" applyAlignment="0" applyProtection="0"/>
    <xf numFmtId="0" fontId="115" fillId="79" borderId="0" applyNumberFormat="0" applyBorder="0" applyAlignment="0" applyProtection="0"/>
    <xf numFmtId="43" fontId="1" fillId="0" borderId="0" applyFont="0" applyFill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4" fillId="91" borderId="49"/>
    <xf numFmtId="0" fontId="44" fillId="79" borderId="0" applyNumberFormat="0" applyBorder="0" applyAlignment="0" applyProtection="0"/>
    <xf numFmtId="0" fontId="61" fillId="146" borderId="28" applyNumberFormat="0" applyAlignment="0" applyProtection="0"/>
    <xf numFmtId="0" fontId="1" fillId="68" borderId="0" applyNumberFormat="0" applyBorder="0" applyAlignment="0" applyProtection="0"/>
    <xf numFmtId="0" fontId="124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5" fillId="0" borderId="0" applyFont="0" applyFill="0" applyBorder="0" applyAlignment="0" applyProtection="0"/>
    <xf numFmtId="0" fontId="146" fillId="24" borderId="48" applyNumberFormat="0" applyAlignment="0" applyProtection="0"/>
    <xf numFmtId="0" fontId="115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6" fillId="114" borderId="52" applyNumberFormat="0" applyAlignment="0" applyProtection="0"/>
    <xf numFmtId="0" fontId="113" fillId="135" borderId="0" applyNumberFormat="0" applyBorder="0" applyAlignment="0" applyProtection="0"/>
    <xf numFmtId="43" fontId="71" fillId="0" borderId="0" applyFont="0" applyFill="0" applyBorder="0" applyAlignment="0" applyProtection="0"/>
    <xf numFmtId="0" fontId="7" fillId="0" borderId="0"/>
    <xf numFmtId="0" fontId="69" fillId="79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69" fillId="79" borderId="0" applyNumberFormat="0" applyBorder="0" applyAlignment="0" applyProtection="0"/>
    <xf numFmtId="254" fontId="7" fillId="0" borderId="0"/>
    <xf numFmtId="0" fontId="115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115" fillId="118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1" fillId="93" borderId="0" applyNumberFormat="0" applyBorder="0" applyAlignment="0" applyProtection="0"/>
    <xf numFmtId="0" fontId="115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43" fontId="98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5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4" fillId="24" borderId="52" applyNumberFormat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109" fillId="127" borderId="0" applyNumberFormat="0" applyBorder="0" applyAlignment="0" applyProtection="0"/>
    <xf numFmtId="0" fontId="69" fillId="97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7" fillId="122" borderId="0" applyNumberFormat="0" applyBorder="0" applyAlignment="0" applyProtection="0"/>
    <xf numFmtId="0" fontId="69" fillId="122" borderId="0" applyNumberFormat="0" applyBorder="0" applyAlignment="0" applyProtection="0"/>
    <xf numFmtId="0" fontId="115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5" fillId="79" borderId="0" applyNumberFormat="0" applyBorder="0" applyAlignment="0" applyProtection="0"/>
    <xf numFmtId="0" fontId="44" fillId="112" borderId="0" applyNumberFormat="0" applyBorder="0" applyAlignment="0" applyProtection="0"/>
    <xf numFmtId="37" fontId="139" fillId="0" borderId="0"/>
    <xf numFmtId="0" fontId="67" fillId="119" borderId="0" applyNumberFormat="0" applyBorder="0" applyAlignment="0" applyProtection="0"/>
    <xf numFmtId="0" fontId="115" fillId="123" borderId="0" applyNumberFormat="0" applyBorder="0" applyAlignment="0" applyProtection="0"/>
    <xf numFmtId="0" fontId="67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5" fillId="112" borderId="0" applyNumberFormat="0" applyBorder="0" applyAlignment="0" applyProtection="0"/>
    <xf numFmtId="0" fontId="1" fillId="122" borderId="0" applyNumberFormat="0" applyBorder="0" applyAlignment="0" applyProtection="0"/>
    <xf numFmtId="0" fontId="109" fillId="108" borderId="0" applyNumberFormat="0" applyBorder="0" applyAlignment="0" applyProtection="0"/>
    <xf numFmtId="0" fontId="115" fillId="123" borderId="0" applyNumberFormat="0" applyBorder="0" applyAlignment="0" applyProtection="0"/>
    <xf numFmtId="0" fontId="109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61" fontId="132" fillId="0" borderId="35" applyFont="0" applyBorder="0" applyAlignment="0">
      <alignment horizontal="center" vertical="center"/>
    </xf>
    <xf numFmtId="0" fontId="115" fillId="112" borderId="0" applyNumberFormat="0" applyBorder="0" applyAlignment="0" applyProtection="0"/>
    <xf numFmtId="0" fontId="115" fillId="123" borderId="0" applyNumberFormat="0" applyBorder="0" applyAlignment="0" applyProtection="0"/>
    <xf numFmtId="0" fontId="115" fillId="123" borderId="0" applyNumberFormat="0" applyBorder="0" applyAlignment="0" applyProtection="0"/>
    <xf numFmtId="0" fontId="115" fillId="123" borderId="0" applyNumberFormat="0" applyBorder="0" applyAlignment="0" applyProtection="0"/>
    <xf numFmtId="0" fontId="115" fillId="124" borderId="0" applyNumberFormat="0" applyBorder="0" applyAlignment="0" applyProtection="0"/>
    <xf numFmtId="0" fontId="124" fillId="91" borderId="49"/>
    <xf numFmtId="0" fontId="115" fillId="123" borderId="0" applyNumberFormat="0" applyBorder="0" applyAlignment="0" applyProtection="0"/>
    <xf numFmtId="0" fontId="67" fillId="153" borderId="0" applyNumberFormat="0" applyBorder="0" applyAlignment="0" applyProtection="0"/>
    <xf numFmtId="0" fontId="115" fillId="123" borderId="0" applyNumberFormat="0" applyBorder="0" applyAlignment="0" applyProtection="0"/>
    <xf numFmtId="0" fontId="1" fillId="68" borderId="0" applyNumberFormat="0" applyBorder="0" applyAlignment="0" applyProtection="0"/>
    <xf numFmtId="0" fontId="115" fillId="123" borderId="0" applyNumberFormat="0" applyBorder="0" applyAlignment="0" applyProtection="0"/>
    <xf numFmtId="0" fontId="109" fillId="110" borderId="0" applyNumberFormat="0" applyBorder="0" applyAlignment="0" applyProtection="0"/>
    <xf numFmtId="0" fontId="115" fillId="123" borderId="0" applyNumberFormat="0" applyBorder="0" applyAlignment="0" applyProtection="0"/>
    <xf numFmtId="0" fontId="115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69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5" fillId="98" borderId="0" applyNumberFormat="0" applyBorder="0" applyAlignment="0" applyProtection="0"/>
    <xf numFmtId="0" fontId="115" fillId="99" borderId="0" applyNumberFormat="0" applyBorder="0" applyAlignment="0" applyProtection="0"/>
    <xf numFmtId="0" fontId="98" fillId="102" borderId="0" applyNumberFormat="0" applyBorder="0" applyAlignment="0" applyProtection="0"/>
    <xf numFmtId="209" fontId="98" fillId="0" borderId="0" applyFont="0" applyFill="0" applyBorder="0" applyAlignment="0" applyProtection="0"/>
    <xf numFmtId="0" fontId="44" fillId="82" borderId="0" applyNumberFormat="0" applyBorder="0" applyAlignment="0" applyProtection="0"/>
    <xf numFmtId="0" fontId="61" fillId="146" borderId="28" applyNumberFormat="0" applyAlignment="0" applyProtection="0"/>
    <xf numFmtId="0" fontId="7" fillId="24" borderId="0" applyNumberFormat="0" applyBorder="0" applyAlignment="0" applyProtection="0"/>
    <xf numFmtId="0" fontId="61" fillId="146" borderId="28" applyNumberFormat="0" applyAlignment="0" applyProtection="0"/>
    <xf numFmtId="0" fontId="44" fillId="82" borderId="0" applyNumberFormat="0" applyBorder="0" applyAlignment="0" applyProtection="0"/>
    <xf numFmtId="0" fontId="61" fillId="146" borderId="28" applyNumberFormat="0" applyAlignment="0" applyProtection="0"/>
    <xf numFmtId="0" fontId="1" fillId="68" borderId="0" applyNumberFormat="0" applyBorder="0" applyAlignment="0" applyProtection="0"/>
    <xf numFmtId="0" fontId="127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4" fillId="82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4" fillId="135" borderId="0" applyNumberFormat="0" applyBorder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25" fillId="114" borderId="48" applyNumberFormat="0" applyAlignment="0" applyProtection="0"/>
    <xf numFmtId="0" fontId="115" fillId="124" borderId="0" applyNumberFormat="0" applyBorder="0" applyAlignment="0" applyProtection="0"/>
    <xf numFmtId="0" fontId="146" fillId="24" borderId="48" applyNumberFormat="0" applyAlignment="0" applyProtection="0"/>
    <xf numFmtId="43" fontId="10" fillId="0" borderId="0" applyFont="0" applyFill="0" applyBorder="0" applyAlignment="0" applyProtection="0"/>
    <xf numFmtId="0" fontId="114" fillId="75" borderId="0" applyNumberFormat="0" applyBorder="0" applyAlignment="0" applyProtection="0"/>
    <xf numFmtId="0" fontId="115" fillId="124" borderId="0" applyNumberFormat="0" applyBorder="0" applyAlignment="0" applyProtection="0"/>
    <xf numFmtId="0" fontId="149" fillId="24" borderId="48" applyNumberFormat="0" applyAlignment="0" applyProtection="0"/>
    <xf numFmtId="0" fontId="115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7" fillId="64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44" fillId="71" borderId="0" applyNumberFormat="0" applyBorder="0" applyAlignment="0" applyProtection="0"/>
    <xf numFmtId="0" fontId="115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5" fillId="71" borderId="0" applyNumberFormat="0" applyBorder="0" applyAlignment="0" applyProtection="0"/>
    <xf numFmtId="0" fontId="114" fillId="71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115" fillId="14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115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5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164" fillId="74" borderId="49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69" fillId="133" borderId="0" applyNumberFormat="0" applyBorder="0" applyAlignment="0" applyProtection="0"/>
    <xf numFmtId="0" fontId="69" fillId="61" borderId="0" applyNumberFormat="0" applyBorder="0" applyAlignment="0" applyProtection="0"/>
    <xf numFmtId="0" fontId="44" fillId="133" borderId="0" applyNumberFormat="0" applyBorder="0" applyAlignment="0" applyProtection="0"/>
    <xf numFmtId="209" fontId="98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209" fontId="98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5" fillId="139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0" fontId="1" fillId="88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0" fontId="1" fillId="88" borderId="0" applyNumberFormat="0" applyBorder="0" applyAlignment="0" applyProtection="0"/>
    <xf numFmtId="209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88" borderId="0" applyNumberFormat="0" applyBorder="0" applyAlignment="0" applyProtection="0"/>
    <xf numFmtId="287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88" borderId="0" applyNumberFormat="0" applyBorder="0" applyAlignment="0" applyProtection="0"/>
    <xf numFmtId="0" fontId="115" fillId="133" borderId="0" applyNumberFormat="0" applyBorder="0" applyAlignment="0" applyProtection="0"/>
    <xf numFmtId="0" fontId="114" fillId="133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115" fillId="139" borderId="0" applyNumberFormat="0" applyBorder="0" applyAlignment="0" applyProtection="0"/>
    <xf numFmtId="0" fontId="69" fillId="61" borderId="0" applyNumberFormat="0" applyBorder="0" applyAlignment="0" applyProtection="0"/>
    <xf numFmtId="0" fontId="116" fillId="0" borderId="0">
      <alignment vertical="top"/>
    </xf>
    <xf numFmtId="0" fontId="115" fillId="139" borderId="0" applyNumberFormat="0" applyBorder="0" applyAlignment="0" applyProtection="0"/>
    <xf numFmtId="0" fontId="44" fillId="133" borderId="0" applyNumberFormat="0" applyBorder="0" applyAlignment="0" applyProtection="0"/>
    <xf numFmtId="0" fontId="69" fillId="61" borderId="0" applyNumberFormat="0" applyBorder="0" applyAlignment="0" applyProtection="0"/>
    <xf numFmtId="0" fontId="115" fillId="133" borderId="0" applyNumberFormat="0" applyBorder="0" applyAlignment="0" applyProtection="0"/>
    <xf numFmtId="0" fontId="69" fillId="61" borderId="0" applyNumberFormat="0" applyBorder="0" applyAlignment="0" applyProtection="0"/>
    <xf numFmtId="259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133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8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8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15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1" fillId="78" borderId="0" applyNumberFormat="0" applyBorder="0" applyAlignment="0" applyProtection="0"/>
    <xf numFmtId="0" fontId="115" fillId="95" borderId="0" applyNumberFormat="0" applyBorder="0" applyAlignment="0" applyProtection="0"/>
    <xf numFmtId="0" fontId="109" fillId="90" borderId="0" applyNumberFormat="0" applyBorder="0" applyAlignment="0" applyProtection="0"/>
    <xf numFmtId="0" fontId="1" fillId="60" borderId="0" applyNumberFormat="0" applyBorder="0" applyAlignment="0" applyProtection="0"/>
    <xf numFmtId="0" fontId="109" fillId="90" borderId="0" applyNumberFormat="0" applyBorder="0" applyAlignment="0" applyProtection="0"/>
    <xf numFmtId="0" fontId="1" fillId="60" borderId="0" applyNumberFormat="0" applyBorder="0" applyAlignment="0" applyProtection="0"/>
    <xf numFmtId="0" fontId="114" fillId="78" borderId="0" applyNumberFormat="0" applyBorder="0" applyAlignment="0" applyProtection="0"/>
    <xf numFmtId="0" fontId="128" fillId="0" borderId="0" applyNumberFormat="0" applyFill="0" applyBorder="0" applyAlignment="0" applyProtection="0"/>
    <xf numFmtId="0" fontId="115" fillId="95" borderId="0" applyNumberFormat="0" applyBorder="0" applyAlignment="0" applyProtection="0"/>
    <xf numFmtId="0" fontId="179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8" borderId="0" applyNumberFormat="0" applyBorder="0" applyAlignment="0" applyProtection="0"/>
    <xf numFmtId="0" fontId="1" fillId="60" borderId="0" applyNumberFormat="0" applyBorder="0" applyAlignment="0" applyProtection="0"/>
    <xf numFmtId="0" fontId="115" fillId="79" borderId="0" applyNumberFormat="0" applyBorder="0" applyAlignment="0" applyProtection="0"/>
    <xf numFmtId="232" fontId="153" fillId="0" borderId="0"/>
    <xf numFmtId="0" fontId="114" fillId="79" borderId="0" applyNumberFormat="0" applyBorder="0" applyAlignment="0" applyProtection="0"/>
    <xf numFmtId="0" fontId="178" fillId="0" borderId="0"/>
    <xf numFmtId="0" fontId="115" fillId="95" borderId="0" applyNumberFormat="0" applyBorder="0" applyAlignment="0" applyProtection="0"/>
    <xf numFmtId="0" fontId="178" fillId="0" borderId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44" fillId="79" borderId="0" applyNumberFormat="0" applyBorder="0" applyAlignment="0" applyProtection="0"/>
    <xf numFmtId="0" fontId="115" fillId="79" borderId="0" applyNumberFormat="0" applyBorder="0" applyAlignment="0" applyProtection="0"/>
    <xf numFmtId="232" fontId="153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32" fontId="153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32" fontId="153" fillId="0" borderId="0"/>
    <xf numFmtId="0" fontId="69" fillId="60" borderId="0" applyNumberFormat="0" applyBorder="0" applyAlignment="0" applyProtection="0"/>
    <xf numFmtId="232" fontId="150" fillId="0" borderId="0"/>
    <xf numFmtId="0" fontId="69" fillId="60" borderId="0" applyNumberFormat="0" applyBorder="0" applyAlignment="0" applyProtection="0"/>
    <xf numFmtId="0" fontId="149" fillId="0" borderId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3" borderId="0" applyNumberFormat="0" applyBorder="0" applyAlignment="0" applyProtection="0"/>
    <xf numFmtId="0" fontId="1" fillId="0" borderId="0"/>
    <xf numFmtId="0" fontId="109" fillId="139" borderId="0" applyNumberFormat="0" applyBorder="0" applyAlignment="0" applyProtection="0"/>
    <xf numFmtId="0" fontId="114" fillId="13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10" fillId="0" borderId="0" applyFont="0" applyFill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5" fillId="124" borderId="0" applyNumberFormat="0" applyBorder="0" applyAlignment="0" applyProtection="0"/>
    <xf numFmtId="0" fontId="1" fillId="63" borderId="0" applyNumberFormat="0" applyBorder="0" applyAlignment="0" applyProtection="0"/>
    <xf numFmtId="0" fontId="115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5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8" fillId="0" borderId="0"/>
    <xf numFmtId="0" fontId="98" fillId="0" borderId="0"/>
    <xf numFmtId="0" fontId="115" fillId="124" borderId="0" applyNumberFormat="0" applyBorder="0" applyAlignment="0" applyProtection="0"/>
    <xf numFmtId="0" fontId="98" fillId="0" borderId="0"/>
    <xf numFmtId="0" fontId="98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5" fillId="82" borderId="0" applyNumberFormat="0" applyBorder="0" applyAlignment="0" applyProtection="0"/>
    <xf numFmtId="0" fontId="114" fillId="82" borderId="0" applyNumberFormat="0" applyBorder="0" applyAlignment="0" applyProtection="0"/>
    <xf numFmtId="0" fontId="10" fillId="0" borderId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15" fillId="124" borderId="0" applyNumberFormat="0" applyBorder="0" applyAlignment="0" applyProtection="0"/>
    <xf numFmtId="0" fontId="100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0" fontId="115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0" fontId="10" fillId="0" borderId="0" applyFill="0" applyBorder="0" applyAlignment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15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57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5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5" fillId="77" borderId="0" applyNumberFormat="0" applyBorder="0" applyAlignment="0" applyProtection="0"/>
    <xf numFmtId="0" fontId="114" fillId="77" borderId="0" applyNumberFormat="0" applyBorder="0" applyAlignment="0" applyProtection="0"/>
    <xf numFmtId="0" fontId="136" fillId="0" borderId="0" applyProtection="0"/>
    <xf numFmtId="0" fontId="113" fillId="89" borderId="0" applyNumberFormat="0" applyBorder="0" applyAlignment="0" applyProtection="0"/>
    <xf numFmtId="0" fontId="115" fillId="143" borderId="0" applyNumberFormat="0" applyBorder="0" applyAlignment="0" applyProtection="0"/>
    <xf numFmtId="43" fontId="115" fillId="0" borderId="0" applyFont="0" applyFill="0" applyBorder="0" applyAlignment="0" applyProtection="0"/>
    <xf numFmtId="0" fontId="113" fillId="138" borderId="0" applyNumberFormat="0" applyBorder="0" applyAlignment="0" applyProtection="0"/>
    <xf numFmtId="0" fontId="115" fillId="143" borderId="0" applyNumberFormat="0" applyBorder="0" applyAlignment="0" applyProtection="0"/>
    <xf numFmtId="0" fontId="113" fillId="111" borderId="0" applyNumberFormat="0" applyBorder="0" applyAlignment="0" applyProtection="0"/>
    <xf numFmtId="0" fontId="115" fillId="143" borderId="0" applyNumberFormat="0" applyBorder="0" applyAlignment="0" applyProtection="0"/>
    <xf numFmtId="0" fontId="113" fillId="75" borderId="0" applyNumberFormat="0" applyBorder="0" applyAlignment="0" applyProtection="0"/>
    <xf numFmtId="0" fontId="115" fillId="143" borderId="0" applyNumberFormat="0" applyBorder="0" applyAlignment="0" applyProtection="0"/>
    <xf numFmtId="0" fontId="113" fillId="92" borderId="0" applyNumberFormat="0" applyBorder="0" applyAlignment="0" applyProtection="0"/>
    <xf numFmtId="0" fontId="115" fillId="143" borderId="0" applyNumberFormat="0" applyBorder="0" applyAlignment="0" applyProtection="0"/>
    <xf numFmtId="0" fontId="44" fillId="77" borderId="0" applyNumberFormat="0" applyBorder="0" applyAlignment="0" applyProtection="0"/>
    <xf numFmtId="0" fontId="182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5" fillId="82" borderId="0" applyNumberFormat="0" applyBorder="0" applyAlignment="0" applyProtection="0"/>
    <xf numFmtId="0" fontId="115" fillId="71" borderId="0" applyNumberFormat="0" applyBorder="0" applyAlignment="0" applyProtection="0"/>
    <xf numFmtId="0" fontId="115" fillId="133" borderId="0" applyNumberFormat="0" applyBorder="0" applyAlignment="0" applyProtection="0"/>
    <xf numFmtId="0" fontId="115" fillId="79" borderId="0" applyNumberFormat="0" applyBorder="0" applyAlignment="0" applyProtection="0"/>
    <xf numFmtId="0" fontId="115" fillId="82" borderId="0" applyNumberFormat="0" applyBorder="0" applyAlignment="0" applyProtection="0"/>
    <xf numFmtId="0" fontId="115" fillId="77" borderId="0" applyNumberFormat="0" applyBorder="0" applyAlignment="0" applyProtection="0"/>
    <xf numFmtId="0" fontId="115" fillId="145" borderId="51" applyNumberFormat="0" applyAlignment="0" applyProtection="0"/>
    <xf numFmtId="0" fontId="67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7" fillId="144" borderId="0" applyNumberFormat="0" applyBorder="0" applyAlignment="0" applyProtection="0"/>
    <xf numFmtId="43" fontId="71" fillId="0" borderId="0" applyFont="0" applyFill="0" applyBorder="0" applyAlignment="0" applyProtection="0"/>
    <xf numFmtId="0" fontId="111" fillId="135" borderId="0" applyNumberFormat="0" applyBorder="0" applyAlignment="0" applyProtection="0"/>
    <xf numFmtId="0" fontId="1" fillId="0" borderId="0"/>
    <xf numFmtId="0" fontId="67" fillId="126" borderId="0" applyNumberFormat="0" applyBorder="0" applyAlignment="0" applyProtection="0"/>
    <xf numFmtId="0" fontId="7" fillId="0" borderId="0"/>
    <xf numFmtId="0" fontId="114" fillId="135" borderId="0" applyNumberFormat="0" applyBorder="0" applyAlignment="0" applyProtection="0"/>
    <xf numFmtId="0" fontId="67" fillId="126" borderId="0" applyNumberFormat="0" applyBorder="0" applyAlignment="0" applyProtection="0"/>
    <xf numFmtId="0" fontId="7" fillId="0" borderId="0"/>
    <xf numFmtId="0" fontId="114" fillId="135" borderId="0" applyNumberFormat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3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3" fillId="71" borderId="0" applyNumberFormat="0" applyBorder="0" applyAlignment="0" applyProtection="0"/>
    <xf numFmtId="0" fontId="67" fillId="137" borderId="0" applyNumberFormat="0" applyBorder="0" applyAlignment="0" applyProtection="0"/>
    <xf numFmtId="0" fontId="10" fillId="0" borderId="0" applyFont="0" applyFill="0" applyBorder="0" applyAlignment="0" applyProtection="0"/>
    <xf numFmtId="0" fontId="67" fillId="137" borderId="0" applyNumberFormat="0" applyBorder="0" applyAlignment="0" applyProtection="0"/>
    <xf numFmtId="0" fontId="67" fillId="137" borderId="0" applyNumberFormat="0" applyBorder="0" applyAlignment="0" applyProtection="0"/>
    <xf numFmtId="0" fontId="67" fillId="137" borderId="0" applyNumberFormat="0" applyBorder="0" applyAlignment="0" applyProtection="0"/>
    <xf numFmtId="0" fontId="111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09" fillId="142" borderId="0" applyNumberFormat="0" applyBorder="0" applyAlignment="0" applyProtection="0"/>
    <xf numFmtId="0" fontId="114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5" borderId="0" applyNumberFormat="0" applyBorder="0" applyAlignment="0" applyProtection="0"/>
    <xf numFmtId="0" fontId="114" fillId="71" borderId="0" applyNumberFormat="0" applyBorder="0" applyAlignment="0" applyProtection="0"/>
    <xf numFmtId="0" fontId="113" fillId="133" borderId="0" applyNumberFormat="0" applyBorder="0" applyAlignment="0" applyProtection="0"/>
    <xf numFmtId="0" fontId="7" fillId="76" borderId="0" applyNumberFormat="0" applyBorder="0" applyAlignment="0" applyProtection="0"/>
    <xf numFmtId="0" fontId="109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3" fillId="133" borderId="0" applyNumberFormat="0" applyBorder="0" applyAlignment="0" applyProtection="0"/>
    <xf numFmtId="0" fontId="115" fillId="145" borderId="51" applyNumberFormat="0" applyAlignment="0" applyProtection="0"/>
    <xf numFmtId="0" fontId="67" fillId="128" borderId="0" applyNumberFormat="0" applyBorder="0" applyAlignment="0" applyProtection="0"/>
    <xf numFmtId="0" fontId="115" fillId="145" borderId="51" applyNumberFormat="0" applyAlignment="0" applyProtection="0"/>
    <xf numFmtId="0" fontId="67" fillId="128" borderId="0" applyNumberFormat="0" applyBorder="0" applyAlignment="0" applyProtection="0"/>
    <xf numFmtId="0" fontId="1" fillId="0" borderId="0"/>
    <xf numFmtId="0" fontId="67" fillId="128" borderId="0" applyNumberFormat="0" applyBorder="0" applyAlignment="0" applyProtection="0"/>
    <xf numFmtId="0" fontId="67" fillId="128" borderId="0" applyNumberFormat="0" applyBorder="0" applyAlignment="0" applyProtection="0"/>
    <xf numFmtId="0" fontId="111" fillId="133" borderId="0" applyNumberFormat="0" applyBorder="0" applyAlignment="0" applyProtection="0"/>
    <xf numFmtId="0" fontId="109" fillId="139" borderId="0" applyNumberFormat="0" applyBorder="0" applyAlignment="0" applyProtection="0"/>
    <xf numFmtId="0" fontId="109" fillId="139" borderId="0" applyNumberFormat="0" applyBorder="0" applyAlignment="0" applyProtection="0"/>
    <xf numFmtId="0" fontId="115" fillId="145" borderId="51" applyNumberFormat="0" applyAlignment="0" applyProtection="0"/>
    <xf numFmtId="0" fontId="109" fillId="139" borderId="0" applyNumberFormat="0" applyBorder="0" applyAlignment="0" applyProtection="0"/>
    <xf numFmtId="0" fontId="115" fillId="145" borderId="51" applyNumberFormat="0" applyAlignment="0" applyProtection="0"/>
    <xf numFmtId="0" fontId="109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4" fillId="133" borderId="0" applyNumberFormat="0" applyBorder="0" applyAlignment="0" applyProtection="0"/>
    <xf numFmtId="0" fontId="113" fillId="75" borderId="0" applyNumberFormat="0" applyBorder="0" applyAlignment="0" applyProtection="0"/>
    <xf numFmtId="0" fontId="148" fillId="155" borderId="49"/>
    <xf numFmtId="43" fontId="115" fillId="0" borderId="0" applyFont="0" applyFill="0" applyBorder="0" applyAlignment="0" applyProtection="0"/>
    <xf numFmtId="0" fontId="7" fillId="24" borderId="0" applyNumberFormat="0" applyBorder="0" applyAlignment="0" applyProtection="0"/>
    <xf numFmtId="0" fontId="148" fillId="155" borderId="49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5" fillId="145" borderId="51" applyNumberFormat="0" applyAlignment="0" applyProtection="0"/>
    <xf numFmtId="0" fontId="148" fillId="155" borderId="49"/>
    <xf numFmtId="0" fontId="10" fillId="0" borderId="0" applyFill="0" applyBorder="0" applyAlignment="0"/>
    <xf numFmtId="0" fontId="67" fillId="126" borderId="0" applyNumberFormat="0" applyBorder="0" applyAlignment="0" applyProtection="0"/>
    <xf numFmtId="0" fontId="111" fillId="75" borderId="0" applyNumberFormat="0" applyBorder="0" applyAlignment="0" applyProtection="0"/>
    <xf numFmtId="0" fontId="109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09" fillId="110" borderId="0" applyNumberFormat="0" applyBorder="0" applyAlignment="0" applyProtection="0"/>
    <xf numFmtId="0" fontId="114" fillId="75" borderId="0" applyNumberFormat="0" applyBorder="0" applyAlignment="0" applyProtection="0"/>
    <xf numFmtId="0" fontId="113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40" fillId="0" borderId="6" applyNumberFormat="0" applyFill="0" applyAlignment="0" applyProtection="0"/>
    <xf numFmtId="0" fontId="113" fillId="92" borderId="0" applyNumberFormat="0" applyBorder="0" applyAlignment="0" applyProtection="0"/>
    <xf numFmtId="0" fontId="173" fillId="0" borderId="6" applyNumberFormat="0" applyFill="0" applyAlignment="0" applyProtection="0"/>
    <xf numFmtId="0" fontId="67" fillId="136" borderId="0" applyNumberFormat="0" applyBorder="0" applyAlignment="0" applyProtection="0"/>
    <xf numFmtId="0" fontId="7" fillId="112" borderId="0" applyNumberFormat="0" applyBorder="0" applyAlignment="0" applyProtection="0"/>
    <xf numFmtId="0" fontId="130" fillId="0" borderId="6" applyNumberFormat="0" applyFill="0" applyAlignment="0" applyProtection="0"/>
    <xf numFmtId="0" fontId="67" fillId="136" borderId="0" applyNumberFormat="0" applyBorder="0" applyAlignment="0" applyProtection="0"/>
    <xf numFmtId="0" fontId="111" fillId="92" borderId="0" applyNumberFormat="0" applyBorder="0" applyAlignment="0" applyProtection="0"/>
    <xf numFmtId="0" fontId="109" fillId="115" borderId="0" applyNumberFormat="0" applyBorder="0" applyAlignment="0" applyProtection="0"/>
    <xf numFmtId="0" fontId="167" fillId="0" borderId="7" applyNumberFormat="0" applyFill="0" applyAlignment="0" applyProtection="0"/>
    <xf numFmtId="0" fontId="109" fillId="115" borderId="0" applyNumberFormat="0" applyBorder="0" applyAlignment="0" applyProtection="0"/>
    <xf numFmtId="0" fontId="159" fillId="0" borderId="7" applyNumberFormat="0" applyFill="0" applyAlignment="0" applyProtection="0"/>
    <xf numFmtId="0" fontId="109" fillId="115" borderId="0" applyNumberFormat="0" applyBorder="0" applyAlignment="0" applyProtection="0"/>
    <xf numFmtId="0" fontId="169" fillId="0" borderId="7" applyNumberFormat="0" applyFill="0" applyAlignment="0" applyProtection="0"/>
    <xf numFmtId="0" fontId="109" fillId="115" borderId="0" applyNumberFormat="0" applyBorder="0" applyAlignment="0" applyProtection="0"/>
    <xf numFmtId="0" fontId="169" fillId="0" borderId="7" applyNumberFormat="0" applyFill="0" applyAlignment="0" applyProtection="0"/>
    <xf numFmtId="0" fontId="109" fillId="115" borderId="0" applyNumberFormat="0" applyBorder="0" applyAlignment="0" applyProtection="0"/>
    <xf numFmtId="0" fontId="116" fillId="0" borderId="0">
      <alignment vertical="top"/>
    </xf>
    <xf numFmtId="0" fontId="114" fillId="92" borderId="0" applyNumberFormat="0" applyBorder="0" applyAlignment="0" applyProtection="0"/>
    <xf numFmtId="0" fontId="114" fillId="92" borderId="0" applyNumberFormat="0" applyBorder="0" applyAlignment="0" applyProtection="0"/>
    <xf numFmtId="0" fontId="10" fillId="0" borderId="0" applyFill="0" applyBorder="0" applyAlignment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109" fillId="90" borderId="0" applyNumberFormat="0" applyBorder="0" applyAlignment="0" applyProtection="0"/>
    <xf numFmtId="0" fontId="109" fillId="90" borderId="0" applyNumberFormat="0" applyBorder="0" applyAlignment="0" applyProtection="0"/>
    <xf numFmtId="0" fontId="109" fillId="90" borderId="0" applyNumberFormat="0" applyBorder="0" applyAlignment="0" applyProtection="0"/>
    <xf numFmtId="0" fontId="114" fillId="78" borderId="0" applyNumberFormat="0" applyBorder="0" applyAlignment="0" applyProtection="0"/>
    <xf numFmtId="0" fontId="109" fillId="135" borderId="0" applyNumberFormat="0" applyBorder="0" applyAlignment="0" applyProtection="0"/>
    <xf numFmtId="0" fontId="109" fillId="71" borderId="0" applyNumberFormat="0" applyBorder="0" applyAlignment="0" applyProtection="0"/>
    <xf numFmtId="0" fontId="109" fillId="133" borderId="0" applyNumberFormat="0" applyBorder="0" applyAlignment="0" applyProtection="0"/>
    <xf numFmtId="0" fontId="148" fillId="91" borderId="50"/>
    <xf numFmtId="0" fontId="109" fillId="75" borderId="0" applyNumberFormat="0" applyBorder="0" applyAlignment="0" applyProtection="0"/>
    <xf numFmtId="0" fontId="109" fillId="92" borderId="0" applyNumberFormat="0" applyBorder="0" applyAlignment="0" applyProtection="0"/>
    <xf numFmtId="0" fontId="109" fillId="78" borderId="0" applyNumberFormat="0" applyBorder="0" applyAlignment="0" applyProtection="0"/>
    <xf numFmtId="0" fontId="7" fillId="0" borderId="0"/>
    <xf numFmtId="0" fontId="169" fillId="0" borderId="0" applyNumberFormat="0" applyFill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164" fillId="74" borderId="49"/>
    <xf numFmtId="43" fontId="21" fillId="0" borderId="0" applyFont="0" applyFill="0" applyBorder="0" applyAlignment="0" applyProtection="0"/>
    <xf numFmtId="0" fontId="98" fillId="103" borderId="0" applyNumberFormat="0" applyBorder="0" applyAlignment="0" applyProtection="0"/>
    <xf numFmtId="0" fontId="114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209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0" fillId="0" borderId="0"/>
    <xf numFmtId="209" fontId="103" fillId="0" borderId="0" applyFont="0" applyFill="0" applyBorder="0" applyAlignment="0" applyProtection="0"/>
    <xf numFmtId="0" fontId="98" fillId="0" borderId="0"/>
    <xf numFmtId="0" fontId="98" fillId="0" borderId="0"/>
    <xf numFmtId="0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4" fillId="24" borderId="52" applyNumberFormat="0" applyAlignment="0" applyProtection="0"/>
    <xf numFmtId="4" fontId="9" fillId="0" borderId="0"/>
    <xf numFmtId="234" fontId="10" fillId="0" borderId="0"/>
    <xf numFmtId="289" fontId="10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119" borderId="0" applyNumberFormat="0" applyBorder="0" applyAlignment="0" applyProtection="0"/>
    <xf numFmtId="0" fontId="71" fillId="25" borderId="51" applyNumberFormat="0" applyFont="0" applyAlignment="0" applyProtection="0"/>
    <xf numFmtId="0" fontId="98" fillId="134" borderId="0" applyNumberFormat="0" applyBorder="0" applyAlignment="0" applyProtection="0"/>
    <xf numFmtId="0" fontId="10" fillId="25" borderId="51" applyNumberFormat="0" applyFont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69" fillId="0" borderId="0"/>
    <xf numFmtId="0" fontId="7" fillId="130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34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" fillId="0" borderId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2" borderId="0" applyNumberFormat="0" applyBorder="0" applyAlignment="0" applyProtection="0"/>
    <xf numFmtId="43" fontId="7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15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115" fillId="145" borderId="51" applyNumberFormat="0" applyAlignment="0" applyProtection="0"/>
    <xf numFmtId="0" fontId="98" fillId="102" borderId="0" applyNumberFormat="0" applyBorder="0" applyAlignment="0" applyProtection="0"/>
    <xf numFmtId="0" fontId="98" fillId="25" borderId="51" applyNumberFormat="0" applyFont="0" applyAlignment="0" applyProtection="0"/>
    <xf numFmtId="0" fontId="1" fillId="0" borderId="0"/>
    <xf numFmtId="0" fontId="98" fillId="102" borderId="0" applyNumberFormat="0" applyBorder="0" applyAlignment="0" applyProtection="0"/>
    <xf numFmtId="0" fontId="98" fillId="25" borderId="51" applyNumberFormat="0" applyFont="0" applyAlignment="0" applyProtection="0"/>
    <xf numFmtId="0" fontId="1" fillId="0" borderId="0"/>
    <xf numFmtId="0" fontId="98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3" fillId="89" borderId="0" applyNumberFormat="0" applyBorder="0" applyAlignment="0" applyProtection="0"/>
    <xf numFmtId="9" fontId="10" fillId="0" borderId="0" applyFont="0" applyFill="0" applyBorder="0" applyAlignment="0" applyProtection="0"/>
    <xf numFmtId="0" fontId="67" fillId="70" borderId="0" applyNumberFormat="0" applyBorder="0" applyAlignment="0" applyProtection="0"/>
    <xf numFmtId="9" fontId="98" fillId="0" borderId="0" applyFont="0" applyFill="0" applyBorder="0" applyAlignment="0" applyProtection="0"/>
    <xf numFmtId="0" fontId="67" fillId="70" borderId="0" applyNumberFormat="0" applyBorder="0" applyAlignment="0" applyProtection="0"/>
    <xf numFmtId="9" fontId="10" fillId="0" borderId="0" applyFont="0" applyFill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136" fillId="0" borderId="0" applyProtection="0"/>
    <xf numFmtId="0" fontId="7" fillId="92" borderId="0" applyNumberFormat="0" applyBorder="0" applyAlignment="0" applyProtection="0"/>
    <xf numFmtId="0" fontId="109" fillId="85" borderId="0" applyNumberFormat="0" applyBorder="0" applyAlignment="0" applyProtection="0"/>
    <xf numFmtId="0" fontId="109" fillId="85" borderId="0" applyNumberFormat="0" applyBorder="0" applyAlignment="0" applyProtection="0"/>
    <xf numFmtId="0" fontId="114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0" fontId="136" fillId="0" borderId="0" applyProtection="0"/>
    <xf numFmtId="0" fontId="113" fillId="89" borderId="0" applyNumberFormat="0" applyBorder="0" applyAlignment="0" applyProtection="0"/>
    <xf numFmtId="0" fontId="136" fillId="0" borderId="0" applyProtection="0"/>
    <xf numFmtId="0" fontId="111" fillId="89" borderId="0" applyNumberFormat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10" fillId="80" borderId="11" applyNumberFormat="0">
      <protection locked="0"/>
    </xf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259" fontId="98" fillId="0" borderId="0" applyFont="0" applyFill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187" fillId="0" borderId="54" applyNumberFormat="0" applyFill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0" fontId="98" fillId="83" borderId="0" applyNumberFormat="0" applyBorder="0" applyAlignment="0" applyProtection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8" fillId="87" borderId="0" applyNumberFormat="0" applyBorder="0" applyAlignment="0" applyProtection="0"/>
    <xf numFmtId="43" fontId="115" fillId="0" borderId="0" applyFont="0" applyFill="0" applyBorder="0" applyAlignment="0" applyProtection="0"/>
    <xf numFmtId="0" fontId="98" fillId="87" borderId="0" applyNumberFormat="0" applyBorder="0" applyAlignment="0" applyProtection="0"/>
    <xf numFmtId="43" fontId="7" fillId="0" borderId="0" applyFont="0" applyFill="0" applyBorder="0" applyAlignment="0" applyProtection="0"/>
    <xf numFmtId="0" fontId="98" fillId="87" borderId="0" applyNumberFormat="0" applyBorder="0" applyAlignment="0" applyProtection="0"/>
    <xf numFmtId="251" fontId="98" fillId="0" borderId="0"/>
    <xf numFmtId="0" fontId="98" fillId="87" borderId="0" applyNumberFormat="0" applyBorder="0" applyAlignment="0" applyProtection="0"/>
    <xf numFmtId="251" fontId="98" fillId="0" borderId="0"/>
    <xf numFmtId="0" fontId="98" fillId="87" borderId="0" applyNumberFormat="0" applyBorder="0" applyAlignment="0" applyProtection="0"/>
    <xf numFmtId="0" fontId="1" fillId="0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" fillId="0" borderId="0" applyFont="0" applyFill="0" applyBorder="0" applyAlignment="0" applyProtection="0"/>
    <xf numFmtId="0" fontId="98" fillId="87" borderId="0" applyNumberFormat="0" applyBorder="0" applyAlignment="0" applyProtection="0"/>
    <xf numFmtId="43" fontId="10" fillId="0" borderId="0" applyFont="0" applyFill="0" applyBorder="0" applyAlignment="0" applyProtection="0"/>
    <xf numFmtId="0" fontId="98" fillId="87" borderId="0" applyNumberFormat="0" applyBorder="0" applyAlignment="0" applyProtection="0"/>
    <xf numFmtId="43" fontId="10" fillId="0" borderId="0" applyFont="0" applyFill="0" applyBorder="0" applyAlignment="0" applyProtection="0"/>
    <xf numFmtId="0" fontId="98" fillId="87" borderId="0" applyNumberFormat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19" fillId="87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0" fontId="7" fillId="157" borderId="0" applyNumberFormat="0" applyBorder="0" applyAlignment="0" applyProtection="0"/>
    <xf numFmtId="273" fontId="115" fillId="62" borderId="32" applyNumberFormat="0" applyFont="0" applyAlignment="0" applyProtection="0"/>
    <xf numFmtId="9" fontId="7" fillId="0" borderId="0" applyFont="0" applyFill="0" applyBorder="0" applyAlignment="0" applyProtection="0"/>
    <xf numFmtId="0" fontId="113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7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7" fillId="157" borderId="0" applyNumberFormat="0" applyBorder="0" applyAlignment="0" applyProtection="0"/>
    <xf numFmtId="0" fontId="67" fillId="157" borderId="0" applyNumberFormat="0" applyBorder="0" applyAlignment="0" applyProtection="0"/>
    <xf numFmtId="0" fontId="67" fillId="157" borderId="0" applyNumberFormat="0" applyBorder="0" applyAlignment="0" applyProtection="0"/>
    <xf numFmtId="43" fontId="115" fillId="0" borderId="0" applyFont="0" applyFill="0" applyBorder="0" applyAlignment="0" applyProtection="0"/>
    <xf numFmtId="0" fontId="7" fillId="157" borderId="0" applyNumberFormat="0" applyBorder="0" applyAlignment="0" applyProtection="0"/>
    <xf numFmtId="9" fontId="115" fillId="0" borderId="0" applyFont="0" applyFill="0" applyBorder="0" applyAlignment="0" applyProtection="0"/>
    <xf numFmtId="0" fontId="7" fillId="157" borderId="0" applyNumberFormat="0" applyBorder="0" applyAlignment="0" applyProtection="0"/>
    <xf numFmtId="273" fontId="115" fillId="62" borderId="32" applyNumberFormat="0" applyFont="0" applyAlignment="0" applyProtection="0"/>
    <xf numFmtId="9" fontId="115" fillId="0" borderId="0" applyFont="0" applyFill="0" applyBorder="0" applyAlignment="0" applyProtection="0"/>
    <xf numFmtId="0" fontId="109" fillId="131" borderId="0" applyNumberFormat="0" applyBorder="0" applyAlignment="0" applyProtection="0"/>
    <xf numFmtId="43" fontId="9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9" fillId="131" borderId="0" applyNumberFormat="0" applyBorder="0" applyAlignment="0" applyProtection="0"/>
    <xf numFmtId="278" fontId="117" fillId="0" borderId="0">
      <alignment horizontal="right"/>
    </xf>
    <xf numFmtId="43" fontId="98" fillId="0" borderId="0" applyFont="0" applyFill="0" applyBorder="0" applyAlignment="0" applyProtection="0"/>
    <xf numFmtId="0" fontId="109" fillId="131" borderId="0" applyNumberFormat="0" applyBorder="0" applyAlignment="0" applyProtection="0"/>
    <xf numFmtId="43" fontId="100" fillId="0" borderId="0" applyFont="0" applyFill="0" applyBorder="0" applyAlignment="0" applyProtection="0"/>
    <xf numFmtId="0" fontId="109" fillId="131" borderId="0" applyNumberFormat="0" applyBorder="0" applyAlignment="0" applyProtection="0"/>
    <xf numFmtId="258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4" fillId="138" borderId="0" applyNumberFormat="0" applyBorder="0" applyAlignment="0" applyProtection="0"/>
    <xf numFmtId="43" fontId="115" fillId="0" borderId="0" applyFont="0" applyFill="0" applyBorder="0" applyAlignment="0" applyProtection="0"/>
    <xf numFmtId="0" fontId="111" fillId="138" borderId="0" applyNumberFormat="0" applyBorder="0" applyAlignment="0" applyProtection="0"/>
    <xf numFmtId="43" fontId="115" fillId="0" borderId="0" applyFont="0" applyFill="0" applyBorder="0" applyAlignment="0" applyProtection="0"/>
    <xf numFmtId="0" fontId="111" fillId="138" borderId="0" applyNumberFormat="0" applyBorder="0" applyAlignment="0" applyProtection="0"/>
    <xf numFmtId="201" fontId="10" fillId="0" borderId="0" applyFont="0" applyFill="0" applyBorder="0" applyAlignment="0" applyProtection="0"/>
    <xf numFmtId="0" fontId="113" fillId="138" borderId="0" applyNumberFormat="0" applyBorder="0" applyAlignment="0" applyProtection="0"/>
    <xf numFmtId="0" fontId="111" fillId="138" borderId="0" applyNumberFormat="0" applyBorder="0" applyAlignment="0" applyProtection="0"/>
    <xf numFmtId="0" fontId="98" fillId="106" borderId="0" applyNumberFormat="0" applyBorder="0" applyAlignment="0" applyProtection="0"/>
    <xf numFmtId="0" fontId="10" fillId="0" borderId="0"/>
    <xf numFmtId="0" fontId="10" fillId="0" borderId="0"/>
    <xf numFmtId="0" fontId="98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43" fontId="1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0" fontId="98" fillId="106" borderId="0" applyNumberFormat="0" applyBorder="0" applyAlignment="0" applyProtection="0"/>
    <xf numFmtId="233" fontId="10" fillId="0" borderId="0" applyFont="0" applyFill="0" applyBorder="0" applyAlignment="0" applyProtection="0"/>
    <xf numFmtId="0" fontId="98" fillId="106" borderId="0" applyNumberFormat="0" applyBorder="0" applyAlignment="0" applyProtection="0"/>
    <xf numFmtId="0" fontId="98" fillId="103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69" fillId="0" borderId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0" fontId="98" fillId="109" borderId="0" applyNumberFormat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98" fillId="0" borderId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98" fillId="109" borderId="0" applyNumberFormat="0" applyBorder="0" applyAlignment="0" applyProtection="0"/>
    <xf numFmtId="0" fontId="10" fillId="0" borderId="0"/>
    <xf numFmtId="0" fontId="115" fillId="0" borderId="0"/>
    <xf numFmtId="0" fontId="21" fillId="0" borderId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" fontId="116" fillId="76" borderId="52" applyNumberFormat="0" applyProtection="0">
      <alignment horizontal="left" vertical="center" indent="1"/>
    </xf>
    <xf numFmtId="0" fontId="98" fillId="109" borderId="0" applyNumberFormat="0" applyBorder="0" applyAlignment="0" applyProtection="0"/>
    <xf numFmtId="0" fontId="7" fillId="119" borderId="0" applyNumberFormat="0" applyBorder="0" applyAlignment="0" applyProtection="0"/>
    <xf numFmtId="0" fontId="113" fillId="111" borderId="0" applyNumberFormat="0" applyBorder="0" applyAlignment="0" applyProtection="0"/>
    <xf numFmtId="0" fontId="67" fillId="119" borderId="0" applyNumberFormat="0" applyBorder="0" applyAlignment="0" applyProtection="0"/>
    <xf numFmtId="0" fontId="67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9" fillId="108" borderId="0" applyNumberFormat="0" applyBorder="0" applyAlignment="0" applyProtection="0"/>
    <xf numFmtId="0" fontId="7" fillId="0" borderId="0"/>
    <xf numFmtId="0" fontId="114" fillId="111" borderId="0" applyNumberFormat="0" applyBorder="0" applyAlignment="0" applyProtection="0"/>
    <xf numFmtId="0" fontId="111" fillId="111" borderId="0" applyNumberFormat="0" applyBorder="0" applyAlignment="0" applyProtection="0"/>
    <xf numFmtId="0" fontId="113" fillId="111" borderId="0" applyNumberFormat="0" applyBorder="0" applyAlignment="0" applyProtection="0"/>
    <xf numFmtId="0" fontId="111" fillId="111" borderId="0" applyNumberFormat="0" applyBorder="0" applyAlignment="0" applyProtection="0"/>
    <xf numFmtId="0" fontId="7" fillId="0" borderId="0"/>
    <xf numFmtId="0" fontId="98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201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57" fillId="117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" fillId="0" borderId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23" fillId="0" borderId="49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0" fillId="0" borderId="0"/>
    <xf numFmtId="0" fontId="98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43" fontId="7" fillId="0" borderId="0" applyFont="0" applyFill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10" fillId="0" borderId="0"/>
    <xf numFmtId="0" fontId="98" fillId="104" borderId="0" applyNumberFormat="0" applyBorder="0" applyAlignment="0" applyProtection="0"/>
    <xf numFmtId="0" fontId="7" fillId="0" borderId="0"/>
    <xf numFmtId="0" fontId="98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43" fontId="115" fillId="0" borderId="0" applyFont="0" applyFill="0" applyBorder="0" applyAlignment="0" applyProtection="0"/>
    <xf numFmtId="0" fontId="98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8" fillId="104" borderId="0" applyNumberFormat="0" applyBorder="0" applyAlignment="0" applyProtection="0"/>
    <xf numFmtId="0" fontId="1" fillId="0" borderId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98" fillId="104" borderId="0" applyNumberFormat="0" applyBorder="0" applyAlignment="0" applyProtection="0"/>
    <xf numFmtId="0" fontId="69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0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98" fillId="104" borderId="0" applyNumberFormat="0" applyBorder="0" applyAlignment="0" applyProtection="0"/>
    <xf numFmtId="0" fontId="119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3" fillId="75" borderId="0" applyNumberFormat="0" applyBorder="0" applyAlignment="0" applyProtection="0"/>
    <xf numFmtId="0" fontId="67" fillId="153" borderId="0" applyNumberFormat="0" applyBorder="0" applyAlignment="0" applyProtection="0"/>
    <xf numFmtId="0" fontId="67" fillId="153" borderId="0" applyNumberFormat="0" applyBorder="0" applyAlignment="0" applyProtection="0"/>
    <xf numFmtId="0" fontId="67" fillId="153" borderId="0" applyNumberFormat="0" applyBorder="0" applyAlignment="0" applyProtection="0"/>
    <xf numFmtId="2" fontId="136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9" fillId="110" borderId="0" applyNumberFormat="0" applyBorder="0" applyAlignment="0" applyProtection="0"/>
    <xf numFmtId="0" fontId="109" fillId="110" borderId="0" applyNumberFormat="0" applyBorder="0" applyAlignment="0" applyProtection="0"/>
    <xf numFmtId="0" fontId="109" fillId="110" borderId="0" applyNumberFormat="0" applyBorder="0" applyAlignment="0" applyProtection="0"/>
    <xf numFmtId="0" fontId="114" fillId="75" borderId="0" applyNumberFormat="0" applyBorder="0" applyAlignment="0" applyProtection="0"/>
    <xf numFmtId="2" fontId="136" fillId="0" borderId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3" fillId="75" borderId="0" applyNumberFormat="0" applyBorder="0" applyAlignment="0" applyProtection="0"/>
    <xf numFmtId="43" fontId="1" fillId="0" borderId="0" applyFont="0" applyFill="0" applyBorder="0" applyAlignment="0" applyProtection="0"/>
    <xf numFmtId="0" fontId="111" fillId="7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0" fontId="7" fillId="0" borderId="0"/>
    <xf numFmtId="0" fontId="10" fillId="0" borderId="0"/>
    <xf numFmtId="0" fontId="98" fillId="105" borderId="0" applyNumberFormat="0" applyBorder="0" applyAlignment="0" applyProtection="0"/>
    <xf numFmtId="0" fontId="7" fillId="0" borderId="0"/>
    <xf numFmtId="0" fontId="98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259" fontId="98" fillId="0" borderId="0" applyFont="0" applyFill="0" applyBorder="0" applyAlignment="0" applyProtection="0"/>
    <xf numFmtId="0" fontId="98" fillId="105" borderId="0" applyNumberFormat="0" applyBorder="0" applyAlignment="0" applyProtection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0" fontId="1" fillId="0" borderId="0"/>
    <xf numFmtId="0" fontId="98" fillId="105" borderId="0" applyNumberFormat="0" applyBorder="0" applyAlignment="0" applyProtection="0"/>
    <xf numFmtId="244" fontId="134" fillId="0" borderId="0" applyFill="0" applyBorder="0" applyAlignment="0" applyProtection="0"/>
    <xf numFmtId="0" fontId="1" fillId="0" borderId="0"/>
    <xf numFmtId="0" fontId="1" fillId="0" borderId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98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8" fillId="102" borderId="0" applyNumberFormat="0" applyBorder="0" applyAlignment="0" applyProtection="0"/>
    <xf numFmtId="240" fontId="134" fillId="0" borderId="0" applyFill="0" applyBorder="0" applyAlignment="0" applyProtection="0"/>
    <xf numFmtId="0" fontId="98" fillId="102" borderId="0" applyNumberFormat="0" applyBorder="0" applyAlignment="0" applyProtection="0"/>
    <xf numFmtId="232" fontId="134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257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8" fontId="98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00" fillId="0" borderId="0" applyFont="0" applyFill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0" fontId="98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" fillId="0" borderId="0"/>
    <xf numFmtId="0" fontId="98" fillId="102" borderId="0" applyNumberFormat="0" applyBorder="0" applyAlignment="0" applyProtection="0"/>
    <xf numFmtId="0" fontId="119" fillId="120" borderId="0" applyNumberFormat="0" applyBorder="0" applyAlignment="0" applyProtection="0"/>
    <xf numFmtId="0" fontId="7" fillId="65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7" fillId="65" borderId="0" applyNumberFormat="0" applyBorder="0" applyAlignment="0" applyProtection="0"/>
    <xf numFmtId="0" fontId="113" fillId="92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1" fillId="0" borderId="0"/>
    <xf numFmtId="0" fontId="67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9" fillId="115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10" fillId="0" borderId="0"/>
    <xf numFmtId="0" fontId="111" fillId="92" borderId="0" applyNumberFormat="0" applyBorder="0" applyAlignment="0" applyProtection="0"/>
    <xf numFmtId="0" fontId="71" fillId="0" borderId="0"/>
    <xf numFmtId="0" fontId="113" fillId="92" borderId="0" applyNumberFormat="0" applyBorder="0" applyAlignment="0" applyProtection="0"/>
    <xf numFmtId="0" fontId="71" fillId="0" borderId="0"/>
    <xf numFmtId="0" fontId="111" fillId="92" borderId="0" applyNumberFormat="0" applyBorder="0" applyAlignment="0" applyProtection="0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24" fillId="91" borderId="49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164" fillId="74" borderId="49"/>
    <xf numFmtId="0" fontId="7" fillId="149" borderId="31" applyNumberFormat="0" applyAlignment="0" applyProtection="0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164" fillId="74" borderId="49"/>
    <xf numFmtId="0" fontId="98" fillId="103" borderId="0" applyNumberFormat="0" applyBorder="0" applyAlignment="0" applyProtection="0"/>
    <xf numFmtId="0" fontId="98" fillId="103" borderId="0" applyNumberFormat="0" applyBorder="0" applyAlignment="0" applyProtection="0"/>
    <xf numFmtId="3" fontId="17" fillId="0" borderId="0" applyFont="0" applyFill="0" applyBorder="0" applyAlignment="0" applyProtection="0"/>
    <xf numFmtId="0" fontId="98" fillId="103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90" fillId="0" borderId="0">
      <alignment horizontal="left"/>
    </xf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3" fillId="0" borderId="0"/>
    <xf numFmtId="0" fontId="117" fillId="0" borderId="0"/>
    <xf numFmtId="0" fontId="98" fillId="116" borderId="0" applyNumberFormat="0" applyBorder="0" applyAlignment="0" applyProtection="0"/>
    <xf numFmtId="0" fontId="98" fillId="116" borderId="0" applyNumberFormat="0" applyBorder="0" applyAlignment="0" applyProtection="0"/>
    <xf numFmtId="0" fontId="134" fillId="0" borderId="0"/>
    <xf numFmtId="0" fontId="98" fillId="116" borderId="0" applyNumberFormat="0" applyBorder="0" applyAlignment="0" applyProtection="0"/>
    <xf numFmtId="0" fontId="100" fillId="0" borderId="0"/>
    <xf numFmtId="0" fontId="98" fillId="116" borderId="0" applyNumberFormat="0" applyBorder="0" applyAlignment="0" applyProtection="0"/>
    <xf numFmtId="0" fontId="100" fillId="0" borderId="0"/>
    <xf numFmtId="0" fontId="98" fillId="116" borderId="0" applyNumberFormat="0" applyBorder="0" applyAlignment="0" applyProtection="0"/>
    <xf numFmtId="0" fontId="7" fillId="0" borderId="0"/>
    <xf numFmtId="0" fontId="98" fillId="116" borderId="0" applyNumberFormat="0" applyBorder="0" applyAlignment="0" applyProtection="0"/>
    <xf numFmtId="0" fontId="7" fillId="0" borderId="0"/>
    <xf numFmtId="0" fontId="98" fillId="116" borderId="0" applyNumberFormat="0" applyBorder="0" applyAlignment="0" applyProtection="0"/>
    <xf numFmtId="0" fontId="10" fillId="0" borderId="0"/>
    <xf numFmtId="0" fontId="98" fillId="116" borderId="0" applyNumberFormat="0" applyBorder="0" applyAlignment="0" applyProtection="0"/>
    <xf numFmtId="0" fontId="7" fillId="0" borderId="0"/>
    <xf numFmtId="0" fontId="119" fillId="158" borderId="0" applyNumberFormat="0" applyBorder="0" applyAlignment="0" applyProtection="0"/>
    <xf numFmtId="0" fontId="113" fillId="147" borderId="0" applyNumberFormat="0" applyBorder="0" applyAlignment="0" applyProtection="0"/>
    <xf numFmtId="0" fontId="116" fillId="0" borderId="0">
      <alignment vertical="top"/>
    </xf>
    <xf numFmtId="0" fontId="7" fillId="130" borderId="0" applyNumberFormat="0" applyBorder="0" applyAlignment="0" applyProtection="0"/>
    <xf numFmtId="0" fontId="116" fillId="0" borderId="0">
      <alignment vertical="top"/>
    </xf>
    <xf numFmtId="0" fontId="113" fillId="147" borderId="0" applyNumberFormat="0" applyBorder="0" applyAlignment="0" applyProtection="0"/>
    <xf numFmtId="0" fontId="116" fillId="0" borderId="0">
      <alignment vertical="top"/>
    </xf>
    <xf numFmtId="0" fontId="10" fillId="0" borderId="0"/>
    <xf numFmtId="0" fontId="67" fillId="130" borderId="0" applyNumberFormat="0" applyBorder="0" applyAlignment="0" applyProtection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1" fillId="0" borderId="0"/>
    <xf numFmtId="0" fontId="100" fillId="0" borderId="0"/>
    <xf numFmtId="0" fontId="7" fillId="0" borderId="0"/>
    <xf numFmtId="0" fontId="67" fillId="130" borderId="0" applyNumberFormat="0" applyBorder="0" applyAlignment="0" applyProtection="0"/>
    <xf numFmtId="0" fontId="7" fillId="130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09" fillId="151" borderId="0" applyNumberFormat="0" applyBorder="0" applyAlignment="0" applyProtection="0"/>
    <xf numFmtId="0" fontId="1" fillId="0" borderId="0"/>
    <xf numFmtId="0" fontId="114" fillId="147" borderId="0" applyNumberFormat="0" applyBorder="0" applyAlignment="0" applyProtection="0"/>
    <xf numFmtId="0" fontId="71" fillId="0" borderId="0"/>
    <xf numFmtId="0" fontId="111" fillId="147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111" fillId="147" borderId="0" applyNumberFormat="0" applyBorder="0" applyAlignment="0" applyProtection="0"/>
    <xf numFmtId="43" fontId="98" fillId="0" borderId="0" applyFont="0" applyFill="0" applyBorder="0" applyAlignment="0" applyProtection="0"/>
    <xf numFmtId="0" fontId="113" fillId="147" borderId="0" applyNumberFormat="0" applyBorder="0" applyAlignment="0" applyProtection="0"/>
    <xf numFmtId="43" fontId="71" fillId="0" borderId="0" applyFont="0" applyFill="0" applyBorder="0" applyAlignment="0" applyProtection="0"/>
    <xf numFmtId="0" fontId="111" fillId="147" borderId="0" applyNumberFormat="0" applyBorder="0" applyAlignment="0" applyProtection="0"/>
    <xf numFmtId="0" fontId="10" fillId="0" borderId="0"/>
    <xf numFmtId="0" fontId="135" fillId="0" borderId="0">
      <alignment horizontal="center" wrapText="1"/>
      <protection locked="0"/>
    </xf>
    <xf numFmtId="41" fontId="120" fillId="0" borderId="0"/>
    <xf numFmtId="41" fontId="120" fillId="0" borderId="0"/>
    <xf numFmtId="43" fontId="98" fillId="0" borderId="0" applyFont="0" applyFill="0" applyBorder="0" applyAlignment="0" applyProtection="0"/>
    <xf numFmtId="41" fontId="120" fillId="0" borderId="0"/>
    <xf numFmtId="0" fontId="125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60" fillId="146" borderId="29" applyNumberFormat="0" applyAlignment="0" applyProtection="0"/>
    <xf numFmtId="0" fontId="98" fillId="0" borderId="0"/>
    <xf numFmtId="0" fontId="98" fillId="0" borderId="0"/>
    <xf numFmtId="0" fontId="125" fillId="99" borderId="0" applyNumberFormat="0" applyBorder="0" applyAlignment="0" applyProtection="0"/>
    <xf numFmtId="0" fontId="58" fillId="101" borderId="0" applyNumberFormat="0" applyBorder="0" applyAlignment="0" applyProtection="0"/>
    <xf numFmtId="0" fontId="58" fillId="101" borderId="0" applyNumberFormat="0" applyBorder="0" applyAlignment="0" applyProtection="0"/>
    <xf numFmtId="0" fontId="58" fillId="101" borderId="0" applyNumberFormat="0" applyBorder="0" applyAlignment="0" applyProtection="0"/>
    <xf numFmtId="0" fontId="102" fillId="76" borderId="56">
      <alignment vertical="center" wrapText="1"/>
    </xf>
    <xf numFmtId="0" fontId="58" fillId="101" borderId="0" applyNumberFormat="0" applyBorder="0" applyAlignment="0" applyProtection="0"/>
    <xf numFmtId="0" fontId="194" fillId="99" borderId="0" applyNumberFormat="0" applyBorder="0" applyAlignment="0" applyProtection="0"/>
    <xf numFmtId="0" fontId="111" fillId="93" borderId="0" applyNumberFormat="0" applyBorder="0" applyAlignment="0" applyProtection="0"/>
    <xf numFmtId="37" fontId="9" fillId="0" borderId="0"/>
    <xf numFmtId="0" fontId="111" fillId="93" borderId="0" applyNumberFormat="0" applyBorder="0" applyAlignment="0" applyProtection="0"/>
    <xf numFmtId="37" fontId="9" fillId="0" borderId="0"/>
    <xf numFmtId="0" fontId="111" fillId="93" borderId="0" applyNumberFormat="0" applyBorder="0" applyAlignment="0" applyProtection="0"/>
    <xf numFmtId="37" fontId="10" fillId="0" borderId="0"/>
    <xf numFmtId="0" fontId="182" fillId="99" borderId="0" applyNumberFormat="0" applyBorder="0" applyAlignment="0" applyProtection="0"/>
    <xf numFmtId="0" fontId="182" fillId="99" borderId="0" applyNumberFormat="0" applyBorder="0" applyAlignment="0" applyProtection="0"/>
    <xf numFmtId="43" fontId="7" fillId="0" borderId="0" applyFont="0" applyFill="0" applyBorder="0" applyAlignment="0" applyProtection="0"/>
    <xf numFmtId="197" fontId="177" fillId="0" borderId="0" applyNumberFormat="0" applyFill="0">
      <alignment vertical="top" wrapText="1"/>
    </xf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32" fillId="0" borderId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0" fontId="141" fillId="132" borderId="2" applyNumberFormat="0" applyAlignment="0" applyProtection="0"/>
    <xf numFmtId="0" fontId="9" fillId="0" borderId="0" applyNumberFormat="0" applyFill="0" applyBorder="0" applyAlignment="0" applyProtection="0"/>
    <xf numFmtId="284" fontId="161" fillId="148" borderId="49"/>
    <xf numFmtId="199" fontId="98" fillId="0" borderId="0" applyFont="0" applyFill="0" applyBorder="0" applyAlignment="0" applyProtection="0"/>
    <xf numFmtId="284" fontId="161" fillId="148" borderId="49"/>
    <xf numFmtId="0" fontId="115" fillId="62" borderId="32" applyNumberFormat="0" applyFont="0" applyAlignment="0" applyProtection="0"/>
    <xf numFmtId="284" fontId="161" fillId="148" borderId="49"/>
    <xf numFmtId="0" fontId="10" fillId="0" borderId="0"/>
    <xf numFmtId="43" fontId="1" fillId="0" borderId="0" applyFont="0" applyFill="0" applyBorder="0" applyAlignment="0" applyProtection="0"/>
    <xf numFmtId="0" fontId="115" fillId="0" borderId="0"/>
    <xf numFmtId="0" fontId="10" fillId="0" borderId="0" applyFill="0" applyBorder="0" applyAlignment="0"/>
    <xf numFmtId="0" fontId="10" fillId="0" borderId="0" applyFill="0" applyBorder="0" applyAlignment="0"/>
    <xf numFmtId="0" fontId="54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7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49" fillId="24" borderId="48" applyNumberFormat="0" applyAlignment="0" applyProtection="0"/>
    <xf numFmtId="0" fontId="149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43" fontId="100" fillId="0" borderId="0" applyFont="0" applyFill="0" applyBorder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6" fillId="0" borderId="44">
      <alignment horizontal="left" vertical="center"/>
    </xf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0" fontId="63" fillId="149" borderId="31" applyNumberFormat="0" applyAlignment="0" applyProtection="0"/>
    <xf numFmtId="10" fontId="10" fillId="0" borderId="0" applyFont="0" applyFill="0" applyBorder="0" applyAlignment="0" applyProtection="0"/>
    <xf numFmtId="0" fontId="133" fillId="121" borderId="2" applyNumberFormat="0" applyAlignment="0" applyProtection="0"/>
    <xf numFmtId="0" fontId="162" fillId="121" borderId="2" applyNumberFormat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62" fillId="121" borderId="2" applyNumberFormat="0" applyAlignment="0" applyProtection="0"/>
    <xf numFmtId="0" fontId="162" fillId="121" borderId="2" applyNumberFormat="0" applyAlignment="0" applyProtection="0"/>
    <xf numFmtId="0" fontId="10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86" fontId="14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96" fontId="149" fillId="0" borderId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43" fillId="76" borderId="0" applyNumberFormat="0" applyBorder="0" applyAlignment="0" applyProtection="0"/>
    <xf numFmtId="0" fontId="56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99" fillId="0" borderId="11">
      <alignment horizontal="center"/>
    </xf>
    <xf numFmtId="43" fontId="115" fillId="0" borderId="0" applyFont="0" applyFill="0" applyBorder="0" applyAlignment="0" applyProtection="0"/>
    <xf numFmtId="208" fontId="120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2" fillId="150" borderId="0" applyNumberFormat="0" applyBorder="0" applyAlignment="0" applyProtection="0"/>
    <xf numFmtId="244" fontId="134" fillId="0" borderId="0" applyFill="0" applyBorder="0" applyAlignment="0" applyProtection="0"/>
    <xf numFmtId="43" fontId="7" fillId="0" borderId="0" applyFont="0" applyFill="0" applyBorder="0" applyAlignment="0" applyProtection="0"/>
    <xf numFmtId="0" fontId="122" fillId="150" borderId="0" applyNumberFormat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150" borderId="0" applyNumberFormat="0" applyBorder="0" applyAlignment="0" applyProtection="0"/>
    <xf numFmtId="43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150" borderId="0" applyNumberFormat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201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76" borderId="0" applyNumberFormat="0" applyBorder="0" applyAlignment="0" applyProtection="0"/>
    <xf numFmtId="0" fontId="56" fillId="0" borderId="53" applyNumberFormat="0" applyFill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145" borderId="51" applyNumberFormat="0" applyAlignment="0" applyProtection="0"/>
    <xf numFmtId="43" fontId="10" fillId="0" borderId="0" applyFont="0" applyFill="0" applyBorder="0" applyAlignment="0" applyProtection="0"/>
    <xf numFmtId="0" fontId="115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5" fillId="76" borderId="0" applyNumberFormat="0" applyBorder="0" applyAlignment="0" applyProtection="0"/>
    <xf numFmtId="0" fontId="56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0" fontId="123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8" fillId="155" borderId="49"/>
    <xf numFmtId="244" fontId="134" fillId="0" borderId="0" applyFill="0" applyBorder="0" applyAlignment="0" applyProtection="0"/>
    <xf numFmtId="0" fontId="1" fillId="0" borderId="0"/>
    <xf numFmtId="0" fontId="148" fillId="155" borderId="49"/>
    <xf numFmtId="0" fontId="148" fillId="155" borderId="49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34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2" fillId="112" borderId="48" applyNumberFormat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0" fontId="1" fillId="0" borderId="0"/>
    <xf numFmtId="0" fontId="203" fillId="148" borderId="57"/>
    <xf numFmtId="244" fontId="134" fillId="0" borderId="0" applyFill="0" applyBorder="0" applyAlignment="0" applyProtection="0"/>
    <xf numFmtId="213" fontId="10" fillId="0" borderId="0" applyFont="0" applyFill="0" applyBorder="0" applyAlignment="0" applyProtection="0"/>
    <xf numFmtId="0" fontId="1" fillId="0" borderId="0"/>
    <xf numFmtId="0" fontId="204" fillId="0" borderId="0" applyBorder="0">
      <alignment horizontal="centerContinuous"/>
    </xf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244" fontId="134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5" fillId="145" borderId="51" applyNumberFormat="0" applyAlignment="0" applyProtection="0"/>
    <xf numFmtId="199" fontId="98" fillId="0" borderId="0" applyFont="0" applyFill="0" applyBorder="0" applyAlignment="0" applyProtection="0"/>
    <xf numFmtId="0" fontId="115" fillId="145" borderId="51" applyNumberFormat="0" applyAlignment="0" applyProtection="0"/>
    <xf numFmtId="199" fontId="98" fillId="0" borderId="0" applyFont="0" applyFill="0" applyBorder="0" applyAlignment="0" applyProtection="0"/>
    <xf numFmtId="0" fontId="10" fillId="25" borderId="51" applyNumberFormat="0" applyFont="0" applyAlignment="0" applyProtection="0"/>
    <xf numFmtId="199" fontId="98" fillId="0" borderId="0" applyFont="0" applyFill="0" applyBorder="0" applyAlignment="0" applyProtection="0"/>
    <xf numFmtId="0" fontId="1" fillId="62" borderId="32" applyNumberFormat="0" applyFont="0" applyAlignment="0" applyProtection="0"/>
    <xf numFmtId="199" fontId="98" fillId="0" borderId="0" applyFont="0" applyFill="0" applyBorder="0" applyAlignment="0" applyProtection="0"/>
    <xf numFmtId="0" fontId="69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246" fontId="98" fillId="0" borderId="0" applyFont="0" applyFill="0" applyBorder="0" applyAlignment="0" applyProtection="0"/>
    <xf numFmtId="0" fontId="115" fillId="0" borderId="0"/>
    <xf numFmtId="0" fontId="7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15" fillId="0" borderId="0"/>
    <xf numFmtId="0" fontId="1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0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98" fillId="0" borderId="0" applyFont="0" applyFill="0" applyBorder="0" applyAlignment="0" applyProtection="0"/>
    <xf numFmtId="297" fontId="98" fillId="0" borderId="0"/>
    <xf numFmtId="199" fontId="98" fillId="0" borderId="0" applyFont="0" applyFill="0" applyBorder="0" applyAlignment="0" applyProtection="0"/>
    <xf numFmtId="299" fontId="10" fillId="0" borderId="0"/>
    <xf numFmtId="199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0" fontId="116" fillId="0" borderId="0">
      <alignment vertical="top"/>
    </xf>
    <xf numFmtId="199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34" fillId="0" borderId="0" applyFill="0" applyBorder="0" applyAlignment="0" applyProtection="0"/>
    <xf numFmtId="232" fontId="134" fillId="0" borderId="0" applyFill="0" applyBorder="0" applyAlignment="0" applyProtection="0"/>
    <xf numFmtId="287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97" fontId="98" fillId="0" borderId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273" fontId="115" fillId="62" borderId="32" applyNumberFormat="0" applyFont="0" applyAlignment="0" applyProtection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25" borderId="51" applyNumberFormat="0" applyFon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34" fillId="0" borderId="0" applyFill="0" applyBorder="0" applyAlignment="0" applyProtection="0"/>
    <xf numFmtId="247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40"/>
    <xf numFmtId="232" fontId="134" fillId="0" borderId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247" fontId="134" fillId="0" borderId="0" applyFont="0" applyFill="0" applyBorder="0" applyAlignment="0" applyProtection="0"/>
    <xf numFmtId="208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0" borderId="0"/>
    <xf numFmtId="43" fontId="98" fillId="0" borderId="0" applyFont="0" applyFill="0" applyBorder="0" applyAlignment="0" applyProtection="0"/>
    <xf numFmtId="0" fontId="122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0" borderId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22" fillId="112" borderId="48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42" fillId="112" borderId="48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3" fillId="0" borderId="49"/>
    <xf numFmtId="43" fontId="10" fillId="0" borderId="0" applyFont="0" applyFill="0" applyBorder="0" applyAlignment="0" applyProtection="0"/>
    <xf numFmtId="0" fontId="123" fillId="0" borderId="49"/>
    <xf numFmtId="43" fontId="10" fillId="0" borderId="0" applyFont="0" applyFill="0" applyBorder="0" applyAlignment="0" applyProtection="0"/>
    <xf numFmtId="0" fontId="123" fillId="0" borderId="49"/>
    <xf numFmtId="43" fontId="71" fillId="0" borderId="0" applyFont="0" applyFill="0" applyBorder="0" applyAlignment="0" applyProtection="0"/>
    <xf numFmtId="0" fontId="10" fillId="25" borderId="51" applyNumberFormat="0" applyFon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273" fontId="69" fillId="0" borderId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" fillId="0" borderId="0" applyFont="0" applyFill="0" applyBorder="0" applyAlignment="0" applyProtection="0"/>
    <xf numFmtId="282" fontId="145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0" fontId="124" fillId="91" borderId="49"/>
    <xf numFmtId="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235" fontId="196" fillId="0" borderId="9">
      <alignment horizontal="left"/>
    </xf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0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97" fontId="98" fillId="0" borderId="0"/>
    <xf numFmtId="0" fontId="10" fillId="0" borderId="0" applyFont="0" applyFill="0" applyBorder="0" applyAlignment="0" applyProtection="0"/>
    <xf numFmtId="297" fontId="9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5" fillId="145" borderId="51" applyNumberFormat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206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46" fontId="98" fillId="0" borderId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0" fontId="167" fillId="0" borderId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145" fillId="0" borderId="0" applyBorder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0" fontId="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8" fillId="91" borderId="49"/>
    <xf numFmtId="0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297" fontId="98" fillId="0" borderId="0"/>
    <xf numFmtId="43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48" fillId="91" borderId="49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7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7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7" fontId="10" fillId="0" borderId="0" applyFont="0" applyFill="0" applyBorder="0" applyAlignment="0" applyProtection="0"/>
    <xf numFmtId="232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7" fontId="134" fillId="0" borderId="0" applyFont="0" applyFill="0" applyBorder="0" applyAlignment="0" applyProtection="0"/>
    <xf numFmtId="208" fontId="13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7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0" fillId="0" borderId="0"/>
    <xf numFmtId="0" fontId="10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1" fontId="10" fillId="0" borderId="36" applyNumberFormat="0" applyFill="0" applyAlignment="0" applyProtection="0">
      <alignment horizontal="center" vertical="center"/>
    </xf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211" fontId="115" fillId="0" borderId="0" applyFill="0" applyBorder="0" applyAlignment="0" applyProtection="0"/>
    <xf numFmtId="43" fontId="10" fillId="0" borderId="0" applyFont="0" applyFill="0" applyBorder="0" applyAlignment="0" applyProtection="0"/>
    <xf numFmtId="0" fontId="136" fillId="0" borderId="0"/>
    <xf numFmtId="43" fontId="10" fillId="0" borderId="0" applyFont="0" applyFill="0" applyBorder="0" applyAlignment="0" applyProtection="0"/>
    <xf numFmtId="211" fontId="115" fillId="0" borderId="0" applyFill="0" applyBorder="0" applyAlignment="0" applyProtection="0"/>
    <xf numFmtId="8" fontId="98" fillId="0" borderId="0" applyFont="0" applyFill="0" applyBorder="0" applyAlignment="0" applyProtection="0"/>
    <xf numFmtId="0" fontId="71" fillId="0" borderId="0"/>
    <xf numFmtId="0" fontId="100" fillId="0" borderId="0"/>
    <xf numFmtId="0" fontId="100" fillId="0" borderId="0"/>
    <xf numFmtId="300" fontId="101" fillId="0" borderId="0" applyFill="0" applyBorder="0" applyAlignment="0" applyProtection="0"/>
    <xf numFmtId="43" fontId="115" fillId="0" borderId="0" applyFont="0" applyFill="0" applyBorder="0" applyAlignment="0" applyProtection="0"/>
    <xf numFmtId="0" fontId="100" fillId="0" borderId="0"/>
    <xf numFmtId="0" fontId="10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97" fontId="9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82" fontId="145" fillId="0" borderId="0" applyBorder="0"/>
    <xf numFmtId="0" fontId="10" fillId="0" borderId="0"/>
    <xf numFmtId="0" fontId="10" fillId="0" borderId="0"/>
    <xf numFmtId="0" fontId="98" fillId="0" borderId="0"/>
    <xf numFmtId="251" fontId="10" fillId="0" borderId="0" applyFont="0" applyFill="0" applyBorder="0" applyAlignment="0" applyProtection="0"/>
    <xf numFmtId="0" fontId="1" fillId="0" borderId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1" fontId="1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6" fillId="0" borderId="0">
      <alignment vertical="top"/>
    </xf>
    <xf numFmtId="0" fontId="208" fillId="80" borderId="39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/>
    <xf numFmtId="0" fontId="10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0" fontId="107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9" fillId="112" borderId="48" applyNumberFormat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" fillId="0" borderId="0" applyFill="0" applyBorder="0" applyAlignment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71" fillId="0" borderId="0"/>
    <xf numFmtId="43" fontId="1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" fontId="18" fillId="99" borderId="55" applyNumberFormat="0" applyProtection="0">
      <alignment horizontal="right" vertical="center"/>
    </xf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0" fontId="1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98" fillId="0" borderId="0"/>
    <xf numFmtId="43" fontId="1" fillId="0" borderId="0" applyFont="0" applyFill="0" applyBorder="0" applyAlignment="0" applyProtection="0"/>
    <xf numFmtId="251" fontId="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0" fillId="0" borderId="0" applyFont="0" applyFill="0" applyBorder="0" applyAlignment="0" applyProtection="0"/>
    <xf numFmtId="287" fontId="98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9" fillId="0" borderId="7" applyNumberFormat="0" applyFill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71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1" fillId="0" borderId="0"/>
    <xf numFmtId="43" fontId="7" fillId="0" borderId="0" applyFont="0" applyFill="0" applyBorder="0" applyAlignment="0" applyProtection="0"/>
    <xf numFmtId="0" fontId="1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69" fillId="0" borderId="0"/>
    <xf numFmtId="43" fontId="1" fillId="0" borderId="0" applyFont="0" applyFill="0" applyBorder="0" applyAlignment="0" applyProtection="0"/>
    <xf numFmtId="282" fontId="145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0" fillId="0" borderId="0"/>
    <xf numFmtId="43" fontId="1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04" fontId="134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0" fillId="0" borderId="0"/>
    <xf numFmtId="241" fontId="129" fillId="0" borderId="0">
      <protection locked="0"/>
    </xf>
    <xf numFmtId="219" fontId="211" fillId="0" borderId="45" applyFont="0" applyBorder="0" applyAlignment="0">
      <alignment horizontal="center" vertical="center"/>
    </xf>
    <xf numFmtId="8" fontId="98" fillId="0" borderId="0" applyFont="0" applyFill="0" applyBorder="0" applyAlignment="0" applyProtection="0"/>
    <xf numFmtId="2" fontId="136" fillId="0" borderId="0" applyProtection="0"/>
    <xf numFmtId="43" fontId="7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20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7" fillId="0" borderId="0"/>
    <xf numFmtId="0" fontId="7" fillId="0" borderId="0"/>
    <xf numFmtId="43" fontId="98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148" fillId="91" borderId="49"/>
    <xf numFmtId="43" fontId="115" fillId="0" borderId="0" applyFont="0" applyFill="0" applyBorder="0" applyAlignment="0" applyProtection="0"/>
    <xf numFmtId="0" fontId="7" fillId="0" borderId="0"/>
    <xf numFmtId="0" fontId="148" fillId="91" borderId="49"/>
    <xf numFmtId="201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8" fontId="9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0" fillId="0" borderId="0" applyFont="0" applyFill="0" applyBorder="0" applyAlignment="0" applyProtection="0"/>
    <xf numFmtId="219" fontId="211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0" borderId="0"/>
    <xf numFmtId="0" fontId="9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2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212" fontId="10" fillId="0" borderId="0" applyFill="0" applyBorder="0" applyAlignment="0" applyProtection="0"/>
    <xf numFmtId="0" fontId="7" fillId="0" borderId="0"/>
    <xf numFmtId="0" fontId="100" fillId="0" borderId="0"/>
    <xf numFmtId="0" fontId="10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57" fontId="9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69" fillId="0" borderId="0"/>
    <xf numFmtId="43" fontId="1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/>
    <xf numFmtId="0" fontId="100" fillId="0" borderId="0"/>
    <xf numFmtId="0" fontId="100" fillId="0" borderId="0"/>
    <xf numFmtId="300" fontId="101" fillId="0" borderId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7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7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9" fillId="0" borderId="12" applyNumberFormat="0" applyFill="0" applyAlignment="0" applyProtection="0"/>
    <xf numFmtId="43" fontId="10" fillId="0" borderId="0" applyFont="0" applyFill="0" applyBorder="0" applyAlignment="0" applyProtection="0"/>
    <xf numFmtId="0" fontId="153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3" fillId="0" borderId="49"/>
    <xf numFmtId="43" fontId="1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/>
    <xf numFmtId="188" fontId="5" fillId="0" borderId="0"/>
    <xf numFmtId="215" fontId="10" fillId="0" borderId="0"/>
    <xf numFmtId="251" fontId="98" fillId="0" borderId="0"/>
    <xf numFmtId="251" fontId="98" fillId="0" borderId="0"/>
    <xf numFmtId="251" fontId="98" fillId="0" borderId="0"/>
    <xf numFmtId="251" fontId="98" fillId="0" borderId="0"/>
    <xf numFmtId="251" fontId="98" fillId="0" borderId="0"/>
    <xf numFmtId="251" fontId="98" fillId="0" borderId="0"/>
    <xf numFmtId="4" fontId="10" fillId="0" borderId="49">
      <alignment horizontal="right"/>
    </xf>
    <xf numFmtId="43" fontId="114" fillId="0" borderId="0" applyFont="0" applyFill="0" applyBorder="0" applyAlignment="0" applyProtection="0"/>
    <xf numFmtId="0" fontId="206" fillId="8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256" fontId="149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1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18" fontId="10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97" fontId="98" fillId="0" borderId="0"/>
    <xf numFmtId="297" fontId="98" fillId="0" borderId="0"/>
    <xf numFmtId="304" fontId="5" fillId="0" borderId="0"/>
    <xf numFmtId="304" fontId="5" fillId="0" borderId="0"/>
    <xf numFmtId="259" fontId="98" fillId="0" borderId="0" applyFont="0" applyFill="0" applyBorder="0" applyAlignment="0" applyProtection="0"/>
    <xf numFmtId="297" fontId="98" fillId="0" borderId="0"/>
    <xf numFmtId="0" fontId="69" fillId="0" borderId="0"/>
    <xf numFmtId="297" fontId="98" fillId="0" borderId="0"/>
    <xf numFmtId="297" fontId="98" fillId="0" borderId="0"/>
    <xf numFmtId="37" fontId="9" fillId="0" borderId="0"/>
    <xf numFmtId="37" fontId="10" fillId="0" borderId="0"/>
    <xf numFmtId="37" fontId="9" fillId="0" borderId="0"/>
    <xf numFmtId="0" fontId="106" fillId="0" borderId="0" applyNumberFormat="0" applyFont="0" applyFill="0" applyBorder="0" applyProtection="0">
      <alignment horizontal="left"/>
    </xf>
    <xf numFmtId="38" fontId="202" fillId="0" borderId="0"/>
    <xf numFmtId="0" fontId="103" fillId="0" borderId="0"/>
    <xf numFmtId="0" fontId="103" fillId="0" borderId="0"/>
    <xf numFmtId="0" fontId="123" fillId="0" borderId="49"/>
    <xf numFmtId="0" fontId="167" fillId="0" borderId="0" applyProtection="0"/>
    <xf numFmtId="241" fontId="129" fillId="0" borderId="0">
      <protection locked="0"/>
    </xf>
    <xf numFmtId="0" fontId="136" fillId="0" borderId="0" applyProtection="0"/>
    <xf numFmtId="0" fontId="136" fillId="0" borderId="0" applyProtection="0"/>
    <xf numFmtId="0" fontId="124" fillId="91" borderId="49"/>
    <xf numFmtId="0" fontId="136" fillId="0" borderId="0" applyProtection="0"/>
    <xf numFmtId="0" fontId="136" fillId="0" borderId="0" applyProtection="0"/>
    <xf numFmtId="14" fontId="18" fillId="0" borderId="0" applyFill="0" applyBorder="0" applyAlignment="0"/>
    <xf numFmtId="0" fontId="124" fillId="91" borderId="49"/>
    <xf numFmtId="0" fontId="124" fillId="91" borderId="49"/>
    <xf numFmtId="0" fontId="124" fillId="91" borderId="49"/>
    <xf numFmtId="0" fontId="1" fillId="0" borderId="0"/>
    <xf numFmtId="0" fontId="69" fillId="0" borderId="0"/>
    <xf numFmtId="0" fontId="10" fillId="0" borderId="0"/>
    <xf numFmtId="3" fontId="217" fillId="0" borderId="61" applyFill="0" applyBorder="0" applyProtection="0">
      <alignment horizontal="center" vertical="center"/>
    </xf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0" fontId="1" fillId="0" borderId="0"/>
    <xf numFmtId="0" fontId="1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0" fontId="7" fillId="0" borderId="62" applyNumberFormat="0" applyFill="0" applyAlignment="0" applyProtection="0"/>
    <xf numFmtId="216" fontId="10" fillId="0" borderId="0" applyFill="0" applyBorder="0" applyAlignment="0" applyProtection="0"/>
    <xf numFmtId="216" fontId="10" fillId="0" borderId="0" applyFill="0" applyBorder="0" applyAlignment="0" applyProtection="0"/>
    <xf numFmtId="214" fontId="10" fillId="0" borderId="0" applyFill="0" applyBorder="0" applyAlignment="0" applyProtection="0"/>
    <xf numFmtId="0" fontId="10" fillId="0" borderId="0"/>
    <xf numFmtId="0" fontId="122" fillId="112" borderId="48" applyNumberFormat="0" applyAlignment="0" applyProtection="0"/>
    <xf numFmtId="214" fontId="10" fillId="0" borderId="0" applyFill="0" applyBorder="0" applyAlignment="0" applyProtection="0"/>
    <xf numFmtId="0" fontId="10" fillId="0" borderId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3" fillId="0" borderId="0" applyNumberFormat="0" applyFill="0" applyBorder="0" applyAlignment="0" applyProtection="0"/>
    <xf numFmtId="230" fontId="120" fillId="0" borderId="0" applyFont="0" applyFill="0" applyBorder="0" applyAlignment="0" applyProtection="0"/>
    <xf numFmtId="0" fontId="1" fillId="0" borderId="0"/>
    <xf numFmtId="0" fontId="106" fillId="0" borderId="9"/>
    <xf numFmtId="0" fontId="10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9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282" fontId="145" fillId="0" borderId="0" applyBorder="0"/>
    <xf numFmtId="9" fontId="115" fillId="0" borderId="0" applyFont="0" applyFill="0" applyBorder="0" applyAlignment="0" applyProtection="0"/>
    <xf numFmtId="37" fontId="205" fillId="0" borderId="0"/>
    <xf numFmtId="43" fontId="9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9" fillId="112" borderId="48" applyNumberFormat="0" applyAlignment="0" applyProtection="0"/>
    <xf numFmtId="0" fontId="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2" fontId="136" fillId="0" borderId="0" applyProtection="0"/>
    <xf numFmtId="2" fontId="136" fillId="0" borderId="0" applyProtection="0"/>
    <xf numFmtId="2" fontId="136" fillId="0" borderId="0" applyProtection="0"/>
    <xf numFmtId="2" fontId="136" fillId="0" borderId="0" applyProtection="0"/>
    <xf numFmtId="2" fontId="136" fillId="0" borderId="0" applyProtection="0"/>
    <xf numFmtId="0" fontId="6" fillId="0" borderId="3" applyNumberFormat="0" applyAlignment="0" applyProtection="0">
      <alignment horizontal="left" vertical="center"/>
    </xf>
    <xf numFmtId="0" fontId="116" fillId="0" borderId="0">
      <alignment vertical="top"/>
    </xf>
    <xf numFmtId="0" fontId="116" fillId="0" borderId="0">
      <alignment vertical="top"/>
    </xf>
    <xf numFmtId="0" fontId="115" fillId="0" borderId="0"/>
    <xf numFmtId="0" fontId="121" fillId="0" borderId="0"/>
    <xf numFmtId="38" fontId="225" fillId="0" borderId="0"/>
    <xf numFmtId="0" fontId="103" fillId="0" borderId="0"/>
    <xf numFmtId="0" fontId="100" fillId="0" borderId="0"/>
    <xf numFmtId="0" fontId="148" fillId="91" borderId="49"/>
    <xf numFmtId="0" fontId="148" fillId="155" borderId="49"/>
    <xf numFmtId="0" fontId="148" fillId="155" borderId="49"/>
    <xf numFmtId="0" fontId="226" fillId="81" borderId="9" applyBorder="0">
      <alignment horizontal="center"/>
    </xf>
    <xf numFmtId="37" fontId="145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7" fillId="81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06" fillId="94" borderId="0" applyNumberFormat="0" applyBorder="0" applyAlignment="0" applyProtection="0"/>
    <xf numFmtId="0" fontId="228" fillId="81" borderId="0" applyNumberFormat="0" applyBorder="0" applyAlignment="0" applyProtection="0"/>
    <xf numFmtId="0" fontId="228" fillId="81" borderId="0" applyNumberFormat="0" applyBorder="0" applyAlignment="0" applyProtection="0"/>
    <xf numFmtId="0" fontId="228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10" fillId="0" borderId="0"/>
    <xf numFmtId="0" fontId="1" fillId="0" borderId="0"/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00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10" fillId="0" borderId="0" applyFill="0" applyBorder="0" applyAlignment="0"/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2" fillId="0" borderId="5" applyNumberFormat="0" applyFill="0" applyAlignment="0" applyProtection="0"/>
    <xf numFmtId="0" fontId="100" fillId="0" borderId="0"/>
    <xf numFmtId="0" fontId="7" fillId="0" borderId="0"/>
    <xf numFmtId="0" fontId="222" fillId="0" borderId="17" applyNumberFormat="0" applyFill="0" applyAlignment="0" applyProtection="0"/>
    <xf numFmtId="0" fontId="100" fillId="0" borderId="0"/>
    <xf numFmtId="0" fontId="7" fillId="0" borderId="0"/>
    <xf numFmtId="0" fontId="7" fillId="0" borderId="0"/>
    <xf numFmtId="0" fontId="100" fillId="0" borderId="0"/>
    <xf numFmtId="0" fontId="54" fillId="0" borderId="25" applyNumberFormat="0" applyFill="0" applyAlignment="0" applyProtection="0"/>
    <xf numFmtId="0" fontId="10" fillId="0" borderId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221" fillId="0" borderId="5" applyNumberFormat="0" applyFill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7" fillId="0" borderId="26" applyNumberFormat="0" applyFill="0" applyAlignment="0" applyProtection="0"/>
    <xf numFmtId="0" fontId="140" fillId="0" borderId="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130" fillId="0" borderId="6" applyNumberFormat="0" applyFill="0" applyAlignment="0" applyProtection="0"/>
    <xf numFmtId="0" fontId="171" fillId="0" borderId="18" applyNumberFormat="0" applyFill="0" applyAlignment="0" applyProtection="0"/>
    <xf numFmtId="0" fontId="167" fillId="0" borderId="7" applyNumberFormat="0" applyFill="0" applyAlignment="0" applyProtection="0"/>
    <xf numFmtId="0" fontId="18" fillId="76" borderId="0" applyNumberFormat="0" applyBorder="0" applyAlignment="0" applyProtection="0"/>
    <xf numFmtId="0" fontId="56" fillId="0" borderId="53" applyNumberFormat="0" applyFill="0" applyAlignment="0" applyProtection="0"/>
    <xf numFmtId="0" fontId="16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82" fontId="145" fillId="0" borderId="0" applyBorder="0"/>
    <xf numFmtId="0" fontId="56" fillId="0" borderId="0" applyNumberFormat="0" applyFill="0" applyBorder="0" applyAlignment="0" applyProtection="0"/>
    <xf numFmtId="0" fontId="10" fillId="0" borderId="0"/>
    <xf numFmtId="0" fontId="167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" fillId="0" borderId="0"/>
    <xf numFmtId="37" fontId="9" fillId="0" borderId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2" fillId="112" borderId="48" applyNumberFormat="0" applyAlignment="0" applyProtection="0"/>
    <xf numFmtId="0" fontId="1" fillId="0" borderId="0"/>
    <xf numFmtId="0" fontId="142" fillId="112" borderId="48" applyNumberFormat="0" applyAlignment="0" applyProtection="0"/>
    <xf numFmtId="0" fontId="1" fillId="0" borderId="0"/>
    <xf numFmtId="0" fontId="59" fillId="66" borderId="28" applyNumberFormat="0" applyAlignment="0" applyProtection="0"/>
    <xf numFmtId="0" fontId="1" fillId="0" borderId="0"/>
    <xf numFmtId="0" fontId="59" fillId="66" borderId="28" applyNumberFormat="0" applyAlignment="0" applyProtection="0"/>
    <xf numFmtId="0" fontId="59" fillId="66" borderId="28" applyNumberFormat="0" applyAlignment="0" applyProtection="0"/>
    <xf numFmtId="0" fontId="59" fillId="66" borderId="2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3" fillId="123" borderId="48" applyNumberFormat="0" applyAlignment="0" applyProtection="0"/>
    <xf numFmtId="0" fontId="1" fillId="0" borderId="0"/>
    <xf numFmtId="0" fontId="233" fillId="123" borderId="48" applyNumberFormat="0" applyAlignment="0" applyProtection="0"/>
    <xf numFmtId="282" fontId="145" fillId="0" borderId="0" applyBorder="0"/>
    <xf numFmtId="0" fontId="174" fillId="24" borderId="52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10" fontId="10" fillId="0" borderId="0" applyFont="0" applyFill="0" applyBorder="0" applyAlignment="0" applyProtection="0"/>
    <xf numFmtId="0" fontId="122" fillId="112" borderId="48" applyNumberFormat="0" applyAlignment="0" applyProtection="0"/>
    <xf numFmtId="10" fontId="10" fillId="0" borderId="0" applyFont="0" applyFill="0" applyBorder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0" fillId="0" borderId="0"/>
    <xf numFmtId="0" fontId="122" fillId="112" borderId="48" applyNumberFormat="0" applyAlignment="0" applyProtection="0"/>
    <xf numFmtId="0" fontId="121" fillId="0" borderId="0"/>
    <xf numFmtId="0" fontId="209" fillId="112" borderId="48" applyNumberFormat="0" applyAlignment="0" applyProtection="0"/>
    <xf numFmtId="0" fontId="10" fillId="0" borderId="0"/>
    <xf numFmtId="0" fontId="209" fillId="112" borderId="48" applyNumberFormat="0" applyAlignment="0" applyProtection="0"/>
    <xf numFmtId="0" fontId="10" fillId="0" borderId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0" fillId="0" borderId="0"/>
    <xf numFmtId="0" fontId="122" fillId="112" borderId="48" applyNumberFormat="0" applyAlignment="0" applyProtection="0"/>
    <xf numFmtId="0" fontId="10" fillId="0" borderId="0"/>
    <xf numFmtId="283" fontId="10" fillId="0" borderId="0"/>
    <xf numFmtId="38" fontId="234" fillId="0" borderId="0"/>
    <xf numFmtId="0" fontId="98" fillId="0" borderId="0"/>
    <xf numFmtId="0" fontId="103" fillId="0" borderId="0"/>
    <xf numFmtId="38" fontId="235" fillId="0" borderId="0"/>
    <xf numFmtId="0" fontId="98" fillId="0" borderId="0"/>
    <xf numFmtId="0" fontId="100" fillId="0" borderId="0"/>
    <xf numFmtId="0" fontId="115" fillId="145" borderId="51" applyNumberFormat="0" applyAlignment="0" applyProtection="0"/>
    <xf numFmtId="0" fontId="164" fillId="74" borderId="49"/>
    <xf numFmtId="0" fontId="5" fillId="0" borderId="0" applyNumberFormat="0" applyFont="0" applyFill="0" applyBorder="0" applyProtection="0">
      <alignment horizontal="left" vertical="center"/>
    </xf>
    <xf numFmtId="284" fontId="214" fillId="0" borderId="49"/>
    <xf numFmtId="0" fontId="1" fillId="0" borderId="0"/>
    <xf numFmtId="284" fontId="214" fillId="0" borderId="49"/>
    <xf numFmtId="0" fontId="10" fillId="0" borderId="0" applyFill="0" applyBorder="0" applyAlignment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97" fillId="0" borderId="12" applyNumberFormat="0" applyFill="0" applyAlignment="0" applyProtection="0"/>
    <xf numFmtId="0" fontId="197" fillId="0" borderId="12" applyNumberFormat="0" applyFill="0" applyAlignment="0" applyProtection="0"/>
    <xf numFmtId="0" fontId="197" fillId="0" borderId="12" applyNumberFormat="0" applyFill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20" fillId="0" borderId="0">
      <alignment vertical="justify"/>
    </xf>
    <xf numFmtId="294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29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73" fontId="69" fillId="0" borderId="0"/>
    <xf numFmtId="25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98" fillId="0" borderId="0"/>
    <xf numFmtId="0" fontId="98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7" fillId="159" borderId="0" applyNumberFormat="0" applyBorder="0" applyAlignment="0" applyProtection="0"/>
    <xf numFmtId="0" fontId="207" fillId="159" borderId="0" applyNumberFormat="0" applyBorder="0" applyAlignment="0" applyProtection="0"/>
    <xf numFmtId="49" fontId="236" fillId="0" borderId="0" applyNumberFormat="0" applyBorder="0" applyAlignment="0">
      <alignment horizontal="left"/>
    </xf>
    <xf numFmtId="0" fontId="5" fillId="0" borderId="0"/>
    <xf numFmtId="37" fontId="139" fillId="0" borderId="0"/>
    <xf numFmtId="37" fontId="139" fillId="0" borderId="0"/>
    <xf numFmtId="37" fontId="139" fillId="0" borderId="0"/>
    <xf numFmtId="9" fontId="115" fillId="0" borderId="0" applyFont="0" applyFill="0" applyBorder="0" applyAlignment="0" applyProtection="0"/>
    <xf numFmtId="37" fontId="139" fillId="0" borderId="0"/>
    <xf numFmtId="9" fontId="115" fillId="0" borderId="0" applyFont="0" applyFill="0" applyBorder="0" applyAlignment="0" applyProtection="0"/>
    <xf numFmtId="37" fontId="139" fillId="0" borderId="0"/>
    <xf numFmtId="9" fontId="115" fillId="0" borderId="0" applyFont="0" applyFill="0" applyBorder="0" applyAlignment="0" applyProtection="0"/>
    <xf numFmtId="37" fontId="205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6" fillId="0" borderId="0">
      <alignment vertical="top"/>
    </xf>
    <xf numFmtId="0" fontId="7" fillId="0" borderId="0"/>
    <xf numFmtId="0" fontId="11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73" fontId="6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10" fillId="0" borderId="0"/>
    <xf numFmtId="0" fontId="69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10" fillId="0" borderId="0"/>
    <xf numFmtId="0" fontId="126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282" fontId="14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>
      <alignment vertical="top"/>
    </xf>
    <xf numFmtId="0" fontId="98" fillId="0" borderId="0"/>
    <xf numFmtId="0" fontId="115" fillId="0" borderId="0"/>
    <xf numFmtId="0" fontId="10" fillId="0" borderId="0"/>
    <xf numFmtId="0" fontId="100" fillId="0" borderId="0"/>
    <xf numFmtId="0" fontId="98" fillId="0" borderId="0"/>
    <xf numFmtId="0" fontId="115" fillId="0" borderId="0"/>
    <xf numFmtId="0" fontId="100" fillId="0" borderId="0"/>
    <xf numFmtId="0" fontId="98" fillId="0" borderId="0"/>
    <xf numFmtId="0" fontId="100" fillId="0" borderId="0"/>
    <xf numFmtId="0" fontId="98" fillId="0" borderId="0"/>
    <xf numFmtId="0" fontId="98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71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282" fontId="145" fillId="0" borderId="0" applyBorder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1" fontId="10" fillId="0" borderId="36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21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4" fillId="0" borderId="0"/>
    <xf numFmtId="0" fontId="10" fillId="0" borderId="0"/>
    <xf numFmtId="0" fontId="10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1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1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15" fillId="0" borderId="0"/>
    <xf numFmtId="0" fontId="100" fillId="0" borderId="0"/>
    <xf numFmtId="0" fontId="115" fillId="0" borderId="0"/>
    <xf numFmtId="0" fontId="100" fillId="0" borderId="0"/>
    <xf numFmtId="0" fontId="115" fillId="0" borderId="0"/>
    <xf numFmtId="0" fontId="116" fillId="0" borderId="0">
      <alignment vertical="top"/>
    </xf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37" fontId="9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 applyFont="0" applyFill="0" applyBorder="0" applyAlignment="0" applyProtection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 applyFont="0" applyFill="0" applyBorder="0" applyAlignment="0" applyProtection="0"/>
    <xf numFmtId="0" fontId="125" fillId="24" borderId="48" applyNumberFormat="0" applyAlignment="0" applyProtection="0"/>
    <xf numFmtId="0" fontId="7" fillId="0" borderId="0"/>
    <xf numFmtId="0" fontId="10" fillId="0" borderId="0"/>
    <xf numFmtId="0" fontId="115" fillId="0" borderId="0"/>
    <xf numFmtId="0" fontId="10" fillId="0" borderId="0"/>
    <xf numFmtId="0" fontId="98" fillId="0" borderId="0"/>
    <xf numFmtId="0" fontId="103" fillId="0" borderId="0"/>
    <xf numFmtId="0" fontId="98" fillId="0" borderId="0"/>
    <xf numFmtId="0" fontId="103" fillId="0" borderId="0"/>
    <xf numFmtId="0" fontId="98" fillId="0" borderId="0"/>
    <xf numFmtId="0" fontId="103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" fillId="0" borderId="0"/>
    <xf numFmtId="0" fontId="103" fillId="0" borderId="0"/>
    <xf numFmtId="0" fontId="1" fillId="0" borderId="0"/>
    <xf numFmtId="0" fontId="103" fillId="0" borderId="0"/>
    <xf numFmtId="0" fontId="1" fillId="0" borderId="0"/>
    <xf numFmtId="0" fontId="10" fillId="0" borderId="0"/>
    <xf numFmtId="0" fontId="1" fillId="0" borderId="0"/>
    <xf numFmtId="0" fontId="116" fillId="0" borderId="0">
      <alignment vertical="top"/>
    </xf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8" fillId="25" borderId="51" applyNumberFormat="0" applyFont="0" applyAlignment="0" applyProtection="0"/>
    <xf numFmtId="0" fontId="1" fillId="0" borderId="0"/>
    <xf numFmtId="0" fontId="115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23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7" fillId="0" borderId="0"/>
    <xf numFmtId="0" fontId="116" fillId="0" borderId="0">
      <alignment vertical="top"/>
    </xf>
    <xf numFmtId="0" fontId="10" fillId="0" borderId="0"/>
    <xf numFmtId="0" fontId="16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6" fillId="0" borderId="0">
      <alignment vertical="top"/>
    </xf>
    <xf numFmtId="0" fontId="69" fillId="0" borderId="0"/>
    <xf numFmtId="0" fontId="191" fillId="0" borderId="0"/>
    <xf numFmtId="0" fontId="7" fillId="0" borderId="0"/>
    <xf numFmtId="0" fontId="134" fillId="0" borderId="0"/>
    <xf numFmtId="0" fontId="98" fillId="0" borderId="0"/>
    <xf numFmtId="0" fontId="71" fillId="0" borderId="0"/>
    <xf numFmtId="0" fontId="71" fillId="0" borderId="0"/>
    <xf numFmtId="0" fontId="10" fillId="0" borderId="0"/>
    <xf numFmtId="258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9" fillId="0" borderId="0"/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82" fontId="145" fillId="0" borderId="0" applyBorder="0"/>
    <xf numFmtId="0" fontId="7" fillId="0" borderId="0"/>
    <xf numFmtId="0" fontId="69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16" fillId="0" borderId="0">
      <alignment vertical="top"/>
    </xf>
    <xf numFmtId="0" fontId="7" fillId="0" borderId="0"/>
    <xf numFmtId="0" fontId="10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5" fillId="0" borderId="0"/>
    <xf numFmtId="0" fontId="10" fillId="0" borderId="0"/>
    <xf numFmtId="0" fontId="71" fillId="0" borderId="0"/>
    <xf numFmtId="0" fontId="115" fillId="0" borderId="0"/>
    <xf numFmtId="0" fontId="115" fillId="0" borderId="0"/>
    <xf numFmtId="0" fontId="71" fillId="0" borderId="0"/>
    <xf numFmtId="0" fontId="115" fillId="0" borderId="0"/>
    <xf numFmtId="0" fontId="7" fillId="0" borderId="0"/>
    <xf numFmtId="9" fontId="7" fillId="0" borderId="0" applyFont="0" applyFill="0" applyBorder="0" applyAlignment="0" applyProtection="0"/>
    <xf numFmtId="0" fontId="116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6" fillId="0" borderId="0">
      <alignment vertical="top"/>
    </xf>
    <xf numFmtId="0" fontId="10" fillId="0" borderId="0"/>
    <xf numFmtId="0" fontId="125" fillId="24" borderId="48" applyNumberFormat="0" applyAlignment="0" applyProtection="0"/>
    <xf numFmtId="0" fontId="116" fillId="0" borderId="0">
      <alignment vertical="top"/>
    </xf>
    <xf numFmtId="0" fontId="116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98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8" fillId="0" borderId="0" applyFont="0" applyFill="0" applyBorder="0" applyAlignment="0" applyProtection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98" fillId="25" borderId="51" applyNumberFormat="0" applyFont="0" applyAlignment="0" applyProtection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1" fillId="0" borderId="0"/>
    <xf numFmtId="0" fontId="10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302" fontId="145" fillId="0" borderId="0" applyBorder="0" applyAlignment="0"/>
    <xf numFmtId="0" fontId="98" fillId="0" borderId="0"/>
    <xf numFmtId="0" fontId="98" fillId="0" borderId="0"/>
    <xf numFmtId="0" fontId="7" fillId="0" borderId="0"/>
    <xf numFmtId="0" fontId="133" fillId="0" borderId="0"/>
    <xf numFmtId="0" fontId="10" fillId="0" borderId="0"/>
    <xf numFmtId="0" fontId="133" fillId="0" borderId="0"/>
    <xf numFmtId="0" fontId="69" fillId="0" borderId="0"/>
    <xf numFmtId="0" fontId="10" fillId="0" borderId="0"/>
    <xf numFmtId="0" fontId="107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3" fillId="0" borderId="0"/>
    <xf numFmtId="0" fontId="174" fillId="24" borderId="52" applyNumberFormat="0" applyAlignment="0" applyProtection="0"/>
    <xf numFmtId="0" fontId="133" fillId="0" borderId="0"/>
    <xf numFmtId="0" fontId="69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60" fillId="146" borderId="29" applyNumberFormat="0" applyAlignment="0" applyProtection="0"/>
    <xf numFmtId="0" fontId="98" fillId="0" borderId="0"/>
    <xf numFmtId="0" fontId="98" fillId="0" borderId="0"/>
    <xf numFmtId="0" fontId="60" fillId="146" borderId="29" applyNumberFormat="0" applyAlignment="0" applyProtection="0"/>
    <xf numFmtId="0" fontId="98" fillId="0" borderId="0"/>
    <xf numFmtId="0" fontId="98" fillId="0" borderId="0"/>
    <xf numFmtId="0" fontId="7" fillId="0" borderId="0"/>
    <xf numFmtId="0" fontId="103" fillId="0" borderId="0"/>
    <xf numFmtId="0" fontId="98" fillId="0" borderId="0"/>
    <xf numFmtId="0" fontId="10" fillId="0" borderId="0"/>
    <xf numFmtId="0" fontId="116" fillId="0" borderId="0">
      <alignment vertical="top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69" fillId="0" borderId="0"/>
    <xf numFmtId="0" fontId="116" fillId="0" borderId="0">
      <alignment vertical="top"/>
    </xf>
    <xf numFmtId="0" fontId="69" fillId="0" borderId="0"/>
    <xf numFmtId="0" fontId="116" fillId="0" borderId="0">
      <alignment vertical="top"/>
    </xf>
    <xf numFmtId="273" fontId="69" fillId="0" borderId="0"/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116" fillId="0" borderId="0">
      <alignment vertical="top"/>
    </xf>
    <xf numFmtId="0" fontId="60" fillId="146" borderId="29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107" fillId="24" borderId="52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100" fillId="0" borderId="0"/>
    <xf numFmtId="0" fontId="10" fillId="0" borderId="0"/>
    <xf numFmtId="0" fontId="7" fillId="0" borderId="0"/>
    <xf numFmtId="0" fontId="10" fillId="0" borderId="0"/>
    <xf numFmtId="0" fontId="69" fillId="0" borderId="0"/>
    <xf numFmtId="273" fontId="6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7" fillId="0" borderId="0"/>
    <xf numFmtId="0" fontId="69" fillId="0" borderId="0"/>
    <xf numFmtId="273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68" fontId="10" fillId="0" borderId="0"/>
    <xf numFmtId="0" fontId="115" fillId="62" borderId="32" applyNumberFormat="0" applyFont="0" applyAlignment="0" applyProtection="0"/>
    <xf numFmtId="273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0" fontId="10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273" fontId="115" fillId="62" borderId="32" applyNumberFormat="0" applyFont="0" applyAlignment="0" applyProtection="0"/>
    <xf numFmtId="0" fontId="115" fillId="145" borderId="51" applyNumberFormat="0" applyAlignment="0" applyProtection="0"/>
    <xf numFmtId="0" fontId="115" fillId="62" borderId="32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51" fillId="24" borderId="52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5" fillId="62" borderId="32" applyNumberFormat="0" applyFont="0" applyAlignment="0" applyProtection="0"/>
    <xf numFmtId="0" fontId="115" fillId="62" borderId="32" applyNumberFormat="0" applyFont="0" applyAlignment="0" applyProtection="0"/>
    <xf numFmtId="273" fontId="115" fillId="62" borderId="32" applyNumberFormat="0" applyFont="0" applyAlignment="0" applyProtection="0"/>
    <xf numFmtId="273" fontId="115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7" fillId="24" borderId="52" applyNumberFormat="0" applyAlignment="0" applyProtection="0"/>
    <xf numFmtId="0" fontId="7" fillId="80" borderId="29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74" fillId="24" borderId="52" applyNumberFormat="0" applyAlignment="0" applyProtection="0"/>
    <xf numFmtId="40" fontId="238" fillId="80" borderId="0">
      <alignment horizontal="right"/>
    </xf>
    <xf numFmtId="0" fontId="239" fillId="80" borderId="0">
      <alignment horizontal="right"/>
    </xf>
    <xf numFmtId="0" fontId="208" fillId="0" borderId="0" applyBorder="0">
      <alignment horizontal="centerContinuous"/>
    </xf>
    <xf numFmtId="43" fontId="10" fillId="0" borderId="0" applyFont="0" applyFill="0" applyBorder="0" applyAlignment="0" applyProtection="0"/>
    <xf numFmtId="264" fontId="149" fillId="0" borderId="0" applyFill="0" applyBorder="0" applyAlignment="0" applyProtection="0">
      <protection locked="0"/>
    </xf>
    <xf numFmtId="213" fontId="149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282" fontId="145" fillId="0" borderId="0" applyBorder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4" fillId="0" borderId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6" fillId="0" borderId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4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3" fontId="127" fillId="0" borderId="0"/>
    <xf numFmtId="0" fontId="21" fillId="165" borderId="64" applyNumberFormat="0" applyFont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91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219" fontId="211" fillId="0" borderId="45" applyFont="0" applyBorder="0" applyAlignment="0">
      <alignment horizontal="center" vertical="center"/>
    </xf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228" fontId="10" fillId="0" borderId="0" applyNumberFormat="0" applyFill="0" applyBorder="0" applyAlignment="0" applyProtection="0">
      <alignment horizontal="left"/>
    </xf>
    <xf numFmtId="228" fontId="10" fillId="0" borderId="0" applyNumberFormat="0" applyFill="0" applyBorder="0" applyAlignment="0" applyProtection="0">
      <alignment horizontal="left"/>
    </xf>
    <xf numFmtId="210" fontId="100" fillId="0" borderId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4" fillId="0" borderId="65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243" fillId="76" borderId="55" applyNumberFormat="0" applyProtection="0">
      <alignment vertical="center"/>
    </xf>
    <xf numFmtId="4" fontId="243" fillId="76" borderId="55" applyNumberFormat="0" applyProtection="0">
      <alignment vertical="center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116" fillId="168" borderId="66" applyNumberFormat="0" applyProtection="0">
      <alignment horizontal="left" vertical="center" indent="1"/>
    </xf>
    <xf numFmtId="4" fontId="105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302" fontId="145" fillId="0" borderId="0" applyBorder="0" applyAlignment="0"/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0" fontId="248" fillId="0" borderId="67"/>
    <xf numFmtId="237" fontId="251" fillId="69" borderId="0" applyBorder="0" applyAlignment="0" applyProtection="0"/>
    <xf numFmtId="258" fontId="10" fillId="0" borderId="0">
      <alignment horizontal="center"/>
    </xf>
    <xf numFmtId="204" fontId="9" fillId="0" borderId="0" applyBorder="0" applyAlignment="0"/>
    <xf numFmtId="0" fontId="9" fillId="0" borderId="0"/>
    <xf numFmtId="0" fontId="10" fillId="0" borderId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88" fontId="120" fillId="0" borderId="0"/>
    <xf numFmtId="188" fontId="120" fillId="0" borderId="0"/>
    <xf numFmtId="0" fontId="257" fillId="0" borderId="0" applyNumberFormat="0" applyBorder="0"/>
    <xf numFmtId="0" fontId="258" fillId="0" borderId="0" applyNumberFormat="0" applyBorder="0" applyAlignment="0"/>
    <xf numFmtId="0" fontId="259" fillId="25" borderId="0">
      <alignment wrapText="1"/>
    </xf>
    <xf numFmtId="0" fontId="48" fillId="0" borderId="68"/>
    <xf numFmtId="3" fontId="100" fillId="0" borderId="11" applyNumberFormat="0" applyFont="0" applyFill="0" applyAlignment="0" applyProtection="0">
      <alignment vertical="center"/>
    </xf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263" fontId="21" fillId="0" borderId="38" applyNumberFormat="0" applyFont="0" applyFill="0" applyAlignment="0" applyProtection="0">
      <alignment horizontal="right"/>
    </xf>
    <xf numFmtId="0" fontId="120" fillId="0" borderId="46" applyBorder="0">
      <alignment vertical="justify"/>
    </xf>
    <xf numFmtId="49" fontId="1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3" fontId="10" fillId="0" borderId="0" applyFill="0" applyBorder="0" applyAlignment="0"/>
    <xf numFmtId="193" fontId="10" fillId="0" borderId="0" applyFill="0" applyBorder="0" applyAlignment="0"/>
    <xf numFmtId="0" fontId="261" fillId="169" borderId="0" applyFont="0">
      <alignment horizontal="center"/>
    </xf>
    <xf numFmtId="0" fontId="262" fillId="0" borderId="0"/>
    <xf numFmtId="40" fontId="263" fillId="0" borderId="0"/>
    <xf numFmtId="0" fontId="26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37" fontId="255" fillId="0" borderId="0" applyNumberFormat="0" applyBorder="0" applyAlignment="0"/>
    <xf numFmtId="0" fontId="117" fillId="0" borderId="0" applyNumberFormat="0" applyBorder="0" applyAlignment="0"/>
    <xf numFmtId="241" fontId="129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241" fontId="129" fillId="0" borderId="34">
      <protection locked="0"/>
    </xf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90" fillId="0" borderId="6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40" fontId="270" fillId="0" borderId="11" applyFont="0" applyFill="0" applyBorder="0" applyAlignment="0" applyProtection="0"/>
    <xf numFmtId="0" fontId="2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04" fillId="0" borderId="7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43" fontId="114" fillId="0" borderId="0" applyFont="0" applyFill="0" applyBorder="0" applyAlignment="0" applyProtection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302" fontId="145" fillId="0" borderId="0" applyBorder="0" applyAlignment="0"/>
    <xf numFmtId="302" fontId="145" fillId="0" borderId="0" applyBorder="0" applyAlignment="0"/>
    <xf numFmtId="282" fontId="145" fillId="0" borderId="0" applyBorder="0"/>
    <xf numFmtId="302" fontId="145" fillId="0" borderId="0" applyBorder="0" applyAlignment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0" fontId="21" fillId="74" borderId="41" applyNumberFormat="0" applyBorder="0" applyAlignment="0">
      <alignment horizont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41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60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260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301" fontId="98" fillId="0" borderId="0" applyFont="0" applyFill="0" applyBorder="0" applyAlignment="0" applyProtection="0"/>
    <xf numFmtId="29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41" fillId="121" borderId="2" applyNumberFormat="0" applyAlignment="0" applyProtection="0"/>
    <xf numFmtId="0" fontId="279" fillId="0" borderId="12" applyNumberFormat="0" applyFill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80" fillId="0" borderId="0" applyNumberFormat="0" applyFill="0" applyBorder="0" applyProtection="0">
      <alignment vertical="center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39"/>
    <xf numFmtId="0" fontId="111" fillId="99" borderId="0" applyNumberFormat="0" applyBorder="0" applyAlignment="0" applyProtection="0"/>
    <xf numFmtId="0" fontId="116" fillId="24" borderId="52" applyNumberFormat="0" applyAlignment="0" applyProtection="0"/>
    <xf numFmtId="0" fontId="116" fillId="24" borderId="52" applyNumberFormat="0" applyAlignment="0" applyProtection="0"/>
    <xf numFmtId="0" fontId="26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19" fillId="0" borderId="0"/>
    <xf numFmtId="0" fontId="219" fillId="0" borderId="0"/>
    <xf numFmtId="0" fontId="116" fillId="0" borderId="0">
      <alignment vertical="top"/>
    </xf>
    <xf numFmtId="0" fontId="69" fillId="0" borderId="0"/>
    <xf numFmtId="0" fontId="116" fillId="0" borderId="0">
      <alignment vertical="top"/>
    </xf>
    <xf numFmtId="0" fontId="7" fillId="0" borderId="0"/>
    <xf numFmtId="0" fontId="98" fillId="0" borderId="0"/>
    <xf numFmtId="0" fontId="286" fillId="0" borderId="0"/>
    <xf numFmtId="0" fontId="1" fillId="0" borderId="0"/>
    <xf numFmtId="0" fontId="1" fillId="0" borderId="0"/>
    <xf numFmtId="0" fontId="286" fillId="0" borderId="0"/>
    <xf numFmtId="0" fontId="286" fillId="0" borderId="0"/>
    <xf numFmtId="0" fontId="286" fillId="0" borderId="0"/>
    <xf numFmtId="0" fontId="191" fillId="0" borderId="0"/>
    <xf numFmtId="0" fontId="10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1" fillId="0" borderId="0"/>
    <xf numFmtId="0" fontId="98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8" fillId="0" borderId="0"/>
    <xf numFmtId="0" fontId="114" fillId="0" borderId="0"/>
    <xf numFmtId="0" fontId="10" fillId="0" borderId="0"/>
    <xf numFmtId="0" fontId="200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200" fillId="0" borderId="0"/>
    <xf numFmtId="0" fontId="98" fillId="0" borderId="0"/>
    <xf numFmtId="0" fontId="98" fillId="0" borderId="0"/>
    <xf numFmtId="0" fontId="100" fillId="0" borderId="0"/>
    <xf numFmtId="0" fontId="100" fillId="0" borderId="0"/>
    <xf numFmtId="0" fontId="10" fillId="0" borderId="0"/>
    <xf numFmtId="0" fontId="114" fillId="0" borderId="0"/>
    <xf numFmtId="0" fontId="98" fillId="0" borderId="0"/>
    <xf numFmtId="0" fontId="219" fillId="0" borderId="0"/>
    <xf numFmtId="0" fontId="98" fillId="0" borderId="0"/>
    <xf numFmtId="0" fontId="98" fillId="0" borderId="0"/>
    <xf numFmtId="0" fontId="98" fillId="0" borderId="0"/>
    <xf numFmtId="0" fontId="275" fillId="0" borderId="0"/>
    <xf numFmtId="0" fontId="219" fillId="0" borderId="0"/>
    <xf numFmtId="0" fontId="116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63" fillId="0" borderId="0"/>
    <xf numFmtId="0" fontId="98" fillId="0" borderId="0"/>
    <xf numFmtId="0" fontId="98" fillId="0" borderId="0"/>
    <xf numFmtId="0" fontId="233" fillId="112" borderId="48" applyNumberFormat="0" applyAlignment="0" applyProtection="0"/>
    <xf numFmtId="0" fontId="233" fillId="112" borderId="48" applyNumberFormat="0" applyAlignment="0" applyProtection="0"/>
    <xf numFmtId="0" fontId="122" fillId="76" borderId="0" applyNumberFormat="0" applyBorder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54" fillId="0" borderId="0"/>
    <xf numFmtId="244" fontId="71" fillId="0" borderId="0"/>
    <xf numFmtId="0" fontId="109" fillId="89" borderId="0" applyNumberFormat="0" applyBorder="0" applyAlignment="0" applyProtection="0"/>
    <xf numFmtId="0" fontId="109" fillId="138" borderId="0" applyNumberFormat="0" applyBorder="0" applyAlignment="0" applyProtection="0"/>
    <xf numFmtId="0" fontId="109" fillId="111" borderId="0" applyNumberFormat="0" applyBorder="0" applyAlignment="0" applyProtection="0"/>
    <xf numFmtId="0" fontId="109" fillId="75" borderId="0" applyNumberFormat="0" applyBorder="0" applyAlignment="0" applyProtection="0"/>
    <xf numFmtId="0" fontId="109" fillId="92" borderId="0" applyNumberFormat="0" applyBorder="0" applyAlignment="0" applyProtection="0"/>
    <xf numFmtId="0" fontId="109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3" fillId="0" borderId="5" applyNumberFormat="0" applyFill="0" applyAlignment="0" applyProtection="0"/>
    <xf numFmtId="0" fontId="221" fillId="0" borderId="6" applyNumberFormat="0" applyFill="0" applyAlignment="0" applyProtection="0"/>
    <xf numFmtId="0" fontId="287" fillId="0" borderId="7" applyNumberFormat="0" applyFill="0" applyAlignment="0" applyProtection="0"/>
    <xf numFmtId="0" fontId="28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43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8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243" fontId="10" fillId="0" borderId="0" applyFont="0" applyFill="0" applyBorder="0" applyAlignment="0" applyProtection="0"/>
    <xf numFmtId="225" fontId="10" fillId="24" borderId="0" applyFont="0" applyBorder="0"/>
    <xf numFmtId="1" fontId="10" fillId="0" borderId="36" applyNumberFormat="0" applyFill="0" applyAlignment="0" applyProtection="0">
      <alignment horizontal="center" vertical="center"/>
    </xf>
    <xf numFmtId="25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43" fontId="117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197" fontId="10" fillId="0" borderId="47" applyNumberFormat="0" applyFill="0" applyBorder="0">
      <alignment vertical="top" wrapText="1"/>
    </xf>
    <xf numFmtId="0" fontId="10" fillId="0" borderId="0"/>
    <xf numFmtId="0" fontId="151" fillId="0" borderId="0" applyNumberFormat="0" applyFill="0" applyBorder="0" applyAlignment="0" applyProtection="0">
      <alignment vertical="top"/>
      <protection locked="0"/>
    </xf>
    <xf numFmtId="243" fontId="10" fillId="0" borderId="0" applyFont="0" applyFill="0" applyBorder="0" applyAlignment="0" applyProtection="0"/>
    <xf numFmtId="0" fontId="6" fillId="0" borderId="24">
      <alignment horizontal="left" vertical="center"/>
    </xf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53" fontId="117" fillId="0" borderId="0" applyFont="0" applyFill="0" applyBorder="0" applyAlignment="0" applyProtection="0"/>
    <xf numFmtId="20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0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6" fillId="0" borderId="24">
      <alignment horizontal="left" vertical="center"/>
    </xf>
    <xf numFmtId="248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40"/>
    <xf numFmtId="248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8" fillId="0" borderId="11">
      <alignment horizontal="center"/>
    </xf>
    <xf numFmtId="197" fontId="10" fillId="0" borderId="47" applyNumberFormat="0" applyFill="0" applyBorder="0">
      <alignment vertical="top" wrapText="1"/>
    </xf>
    <xf numFmtId="224" fontId="10" fillId="0" borderId="0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0" fontId="108" fillId="0" borderId="11">
      <alignment horizontal="center"/>
    </xf>
    <xf numFmtId="0" fontId="108" fillId="0" borderId="11">
      <alignment horizontal="center"/>
    </xf>
    <xf numFmtId="0" fontId="10" fillId="80" borderId="11" applyNumberFormat="0">
      <protection locked="0"/>
    </xf>
    <xf numFmtId="258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190" fillId="0" borderId="0">
      <alignment horizontal="left"/>
    </xf>
    <xf numFmtId="0" fontId="102" fillId="76" borderId="56">
      <alignment vertical="center" wrapText="1"/>
    </xf>
    <xf numFmtId="3" fontId="118" fillId="0" borderId="11"/>
    <xf numFmtId="0" fontId="199" fillId="0" borderId="11">
      <alignment horizontal="center"/>
    </xf>
    <xf numFmtId="208" fontId="120" fillId="0" borderId="0" applyNumberFormat="0" applyFont="0" applyFill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22" fontId="123" fillId="0" borderId="11"/>
    <xf numFmtId="233" fontId="10" fillId="0" borderId="0" applyFont="0" applyFill="0" applyBorder="0" applyAlignment="0" applyProtection="0"/>
    <xf numFmtId="0" fontId="10" fillId="0" borderId="40"/>
    <xf numFmtId="0" fontId="6" fillId="0" borderId="3" applyNumberFormat="0" applyAlignment="0" applyProtection="0">
      <alignment horizontal="left" vertical="center"/>
    </xf>
    <xf numFmtId="235" fontId="196" fillId="0" borderId="9">
      <alignment horizontal="left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56" fontId="149" fillId="0" borderId="34" applyFill="0" applyBorder="0" applyAlignment="0">
      <alignment horizontal="right"/>
    </xf>
    <xf numFmtId="0" fontId="106" fillId="0" borderId="9"/>
    <xf numFmtId="0" fontId="6" fillId="0" borderId="3" applyNumberFormat="0" applyAlignment="0" applyProtection="0">
      <alignment horizontal="left" vertical="center"/>
    </xf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90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294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29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4" fillId="0" borderId="65">
      <alignment vertical="center"/>
    </xf>
    <xf numFmtId="3" fontId="100" fillId="0" borderId="11" applyNumberFormat="0" applyFont="0" applyFill="0" applyAlignment="0" applyProtection="0">
      <alignment vertical="center"/>
    </xf>
    <xf numFmtId="0" fontId="120" fillId="0" borderId="46" applyBorder="0">
      <alignment vertical="justify"/>
    </xf>
    <xf numFmtId="241" fontId="129" fillId="0" borderId="34">
      <protection locked="0"/>
    </xf>
    <xf numFmtId="241" fontId="129" fillId="0" borderId="34">
      <protection locked="0"/>
    </xf>
    <xf numFmtId="40" fontId="270" fillId="0" borderId="11" applyFont="0" applyFill="0" applyBorder="0" applyAlignment="0" applyProtection="0"/>
    <xf numFmtId="0" fontId="104" fillId="0" borderId="70"/>
    <xf numFmtId="282" fontId="145" fillId="0" borderId="0" applyBorder="0"/>
    <xf numFmtId="282" fontId="145" fillId="0" borderId="0" applyBorder="0"/>
    <xf numFmtId="282" fontId="145" fillId="0" borderId="0" applyBorder="0"/>
    <xf numFmtId="282" fontId="145" fillId="0" borderId="0" applyBorder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79" fillId="0" borderId="0"/>
    <xf numFmtId="0" fontId="68" fillId="0" borderId="0"/>
    <xf numFmtId="318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18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68" fillId="0" borderId="0"/>
    <xf numFmtId="0" fontId="79" fillId="0" borderId="0"/>
    <xf numFmtId="0" fontId="7" fillId="0" borderId="0"/>
    <xf numFmtId="0" fontId="79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79" fillId="0" borderId="0"/>
    <xf numFmtId="0" fontId="79" fillId="0" borderId="0"/>
    <xf numFmtId="0" fontId="302" fillId="0" borderId="0"/>
    <xf numFmtId="0" fontId="80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80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35" borderId="32" applyNumberFormat="0" applyFont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43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0" fontId="68" fillId="0" borderId="0"/>
    <xf numFmtId="0" fontId="1" fillId="0" borderId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7" fontId="7" fillId="0" borderId="0"/>
    <xf numFmtId="0" fontId="82" fillId="0" borderId="0" applyNumberFormat="0" applyFill="0" applyBorder="0" applyAlignment="0" applyProtection="0"/>
    <xf numFmtId="0" fontId="89" fillId="32" borderId="28" applyNumberFormat="0" applyAlignment="0" applyProtection="0"/>
    <xf numFmtId="0" fontId="97" fillId="36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197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8" fillId="0" borderId="11">
      <alignment horizont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8" fillId="0" borderId="11">
      <alignment horizontal="center"/>
    </xf>
    <xf numFmtId="0" fontId="108" fillId="0" borderId="11">
      <alignment horizontal="center"/>
    </xf>
    <xf numFmtId="0" fontId="10" fillId="80" borderId="11" applyNumberFormat="0">
      <protection locked="0"/>
    </xf>
    <xf numFmtId="3" fontId="118" fillId="0" borderId="11"/>
    <xf numFmtId="0" fontId="199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22" fontId="123" fillId="0" borderId="11"/>
    <xf numFmtId="235" fontId="196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90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6" fillId="0" borderId="24">
      <alignment horizontal="left" vertical="center"/>
    </xf>
    <xf numFmtId="197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9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35" fontId="196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197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8" fillId="0" borderId="11">
      <alignment horizont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8" fillId="0" borderId="11">
      <alignment horizontal="center"/>
    </xf>
    <xf numFmtId="0" fontId="108" fillId="0" borderId="11">
      <alignment horizontal="center"/>
    </xf>
    <xf numFmtId="0" fontId="10" fillId="80" borderId="11" applyNumberFormat="0">
      <protection locked="0"/>
    </xf>
    <xf numFmtId="0" fontId="102" fillId="76" borderId="56">
      <alignment vertical="center" wrapText="1"/>
    </xf>
    <xf numFmtId="3" fontId="118" fillId="0" borderId="11"/>
    <xf numFmtId="0" fontId="199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22" fontId="123" fillId="0" borderId="11"/>
    <xf numFmtId="235" fontId="196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90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4" fillId="0" borderId="65">
      <alignment vertical="center"/>
    </xf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1" fillId="0" borderId="0"/>
    <xf numFmtId="0" fontId="74" fillId="0" borderId="0"/>
    <xf numFmtId="0" fontId="80" fillId="0" borderId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0" fontId="304" fillId="0" borderId="0" applyNumberFormat="0" applyFill="0" applyBorder="0" applyAlignment="0" applyProtection="0">
      <alignment wrapText="1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43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305" fillId="0" borderId="0"/>
    <xf numFmtId="0" fontId="68" fillId="0" borderId="0"/>
    <xf numFmtId="43" fontId="68" fillId="0" borderId="0" applyFont="0" applyFill="0" applyBorder="0" applyAlignment="0" applyProtection="0"/>
    <xf numFmtId="0" fontId="80" fillId="0" borderId="0"/>
    <xf numFmtId="0" fontId="80" fillId="0" borderId="0">
      <protection locked="0"/>
    </xf>
    <xf numFmtId="43" fontId="80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304" fillId="0" borderId="0" applyNumberFormat="0" applyFill="0" applyBorder="0" applyAlignment="0">
      <alignment vertical="top"/>
      <protection locked="0"/>
    </xf>
    <xf numFmtId="0" fontId="306" fillId="0" borderId="72" applyNumberFormat="0" applyFill="0" applyAlignment="0">
      <protection locked="0"/>
    </xf>
    <xf numFmtId="0" fontId="81" fillId="0" borderId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8" fillId="0" borderId="0"/>
    <xf numFmtId="0" fontId="75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97" fillId="36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43" fontId="68" fillId="0" borderId="0" applyFont="0" applyFill="0" applyBorder="0" applyAlignment="0" applyProtection="0"/>
    <xf numFmtId="0" fontId="89" fillId="32" borderId="28" applyNumberFormat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68" fillId="0" borderId="0"/>
    <xf numFmtId="0" fontId="68" fillId="0" borderId="0"/>
    <xf numFmtId="0" fontId="30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76" borderId="82">
      <alignment vertical="center" wrapText="1"/>
    </xf>
    <xf numFmtId="0" fontId="122" fillId="112" borderId="48" applyNumberFormat="0" applyAlignment="0" applyProtection="0"/>
    <xf numFmtId="0" fontId="127" fillId="24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42" fillId="112" borderId="48" applyNumberFormat="0" applyAlignment="0" applyProtection="0"/>
    <xf numFmtId="0" fontId="148" fillId="91" borderId="50"/>
    <xf numFmtId="0" fontId="6" fillId="0" borderId="81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24" fillId="91" borderId="49"/>
    <xf numFmtId="197" fontId="10" fillId="0" borderId="47" applyNumberFormat="0" applyFill="0" applyBorder="0">
      <alignment vertical="top" wrapText="1"/>
    </xf>
    <xf numFmtId="0" fontId="125" fillId="114" borderId="48" applyNumberFormat="0" applyAlignment="0" applyProtection="0"/>
    <xf numFmtId="0" fontId="6" fillId="0" borderId="76">
      <alignment horizontal="left" vertical="center"/>
    </xf>
    <xf numFmtId="0" fontId="124" fillId="91" borderId="49"/>
    <xf numFmtId="0" fontId="124" fillId="91" borderId="49"/>
    <xf numFmtId="0" fontId="123" fillId="0" borderId="49"/>
    <xf numFmtId="0" fontId="115" fillId="145" borderId="51" applyNumberFormat="0" applyAlignment="0" applyProtection="0"/>
    <xf numFmtId="4" fontId="116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4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6" fillId="114" borderId="52" applyNumberFormat="0" applyAlignment="0" applyProtection="0"/>
    <xf numFmtId="0" fontId="10" fillId="0" borderId="77"/>
    <xf numFmtId="0" fontId="123" fillId="0" borderId="49"/>
    <xf numFmtId="284" fontId="161" fillId="148" borderId="49"/>
    <xf numFmtId="0" fontId="108" fillId="0" borderId="73">
      <alignment horizontal="center"/>
    </xf>
    <xf numFmtId="0" fontId="115" fillId="145" borderId="51" applyNumberFormat="0" applyAlignment="0" applyProtection="0"/>
    <xf numFmtId="0" fontId="164" fillId="74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197" fontId="10" fillId="0" borderId="47" applyNumberFormat="0" applyFill="0" applyBorder="0">
      <alignment vertical="top" wrapText="1"/>
    </xf>
    <xf numFmtId="0" fontId="116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25" fillId="114" borderId="48" applyNumberFormat="0" applyAlignment="0" applyProtection="0"/>
    <xf numFmtId="0" fontId="115" fillId="145" borderId="51" applyNumberFormat="0" applyAlignment="0" applyProtection="0"/>
    <xf numFmtId="0" fontId="116" fillId="114" borderId="52" applyNumberFormat="0" applyAlignment="0" applyProtection="0"/>
    <xf numFmtId="0" fontId="127" fillId="24" borderId="48" applyNumberFormat="0" applyAlignment="0" applyProtection="0"/>
    <xf numFmtId="0" fontId="124" fillId="91" borderId="49"/>
    <xf numFmtId="0" fontId="149" fillId="24" borderId="48" applyNumberFormat="0" applyAlignment="0" applyProtection="0"/>
    <xf numFmtId="0" fontId="6" fillId="0" borderId="83" applyNumberFormat="0" applyAlignment="0" applyProtection="0"/>
    <xf numFmtId="0" fontId="124" fillId="91" borderId="49"/>
    <xf numFmtId="0" fontId="124" fillId="91" borderId="49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6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6" fillId="114" borderId="52" applyNumberFormat="0" applyAlignment="0" applyProtection="0"/>
    <xf numFmtId="0" fontId="174" fillId="24" borderId="52" applyNumberFormat="0" applyAlignment="0" applyProtection="0"/>
    <xf numFmtId="261" fontId="132" fillId="0" borderId="74" applyFont="0" applyBorder="0" applyAlignment="0">
      <alignment horizontal="center" vertical="center"/>
    </xf>
    <xf numFmtId="0" fontId="124" fillId="91" borderId="49"/>
    <xf numFmtId="0" fontId="127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9" fillId="24" borderId="48" applyNumberFormat="0" applyAlignment="0" applyProtection="0"/>
    <xf numFmtId="0" fontId="124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4" fillId="74" borderId="49"/>
    <xf numFmtId="0" fontId="100" fillId="98" borderId="52" applyNumberFormat="0" applyProtection="0">
      <alignment horizontal="left" vertical="center" indent="1"/>
    </xf>
    <xf numFmtId="3" fontId="100" fillId="0" borderId="11" applyNumberFormat="0" applyFont="0" applyFill="0" applyAlignment="0" applyProtection="0">
      <alignment vertical="center"/>
    </xf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83" fillId="0" borderId="72">
      <alignment horizontal="left" vertical="top"/>
    </xf>
    <xf numFmtId="0" fontId="184" fillId="0" borderId="71" applyFill="0">
      <alignment horizontal="center"/>
      <protection locked="0"/>
    </xf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48" fillId="155" borderId="49"/>
    <xf numFmtId="0" fontId="148" fillId="155" borderId="49"/>
    <xf numFmtId="0" fontId="115" fillId="145" borderId="51" applyNumberFormat="0" applyAlignment="0" applyProtection="0"/>
    <xf numFmtId="0" fontId="148" fillId="155" borderId="49"/>
    <xf numFmtId="0" fontId="115" fillId="145" borderId="51" applyNumberFormat="0" applyAlignment="0" applyProtection="0"/>
    <xf numFmtId="0" fontId="148" fillId="91" borderId="50"/>
    <xf numFmtId="0" fontId="164" fillId="74" borderId="49"/>
    <xf numFmtId="0" fontId="108" fillId="0" borderId="73">
      <alignment horizontal="center"/>
    </xf>
    <xf numFmtId="0" fontId="108" fillId="0" borderId="73">
      <alignment horizontal="center"/>
    </xf>
    <xf numFmtId="0" fontId="184" fillId="0" borderId="71" applyFill="0">
      <alignment horizontal="center"/>
      <protection locked="0"/>
    </xf>
    <xf numFmtId="0" fontId="184" fillId="0" borderId="71" applyFill="0">
      <alignment horizontal="center"/>
      <protection locked="0"/>
    </xf>
    <xf numFmtId="0" fontId="174" fillId="24" borderId="52" applyNumberFormat="0" applyAlignment="0" applyProtection="0"/>
    <xf numFmtId="0" fontId="71" fillId="25" borderId="51" applyNumberFormat="0" applyFon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98" fillId="25" borderId="51" applyNumberFormat="0" applyFont="0" applyAlignment="0" applyProtection="0"/>
    <xf numFmtId="0" fontId="98" fillId="25" borderId="51" applyNumberFormat="0" applyFont="0" applyAlignment="0" applyProtection="0"/>
    <xf numFmtId="0" fontId="10" fillId="80" borderId="73" applyNumberFormat="0">
      <protection locked="0"/>
    </xf>
    <xf numFmtId="0" fontId="187" fillId="0" borderId="54" applyNumberFormat="0" applyFill="0" applyAlignment="0" applyProtection="0"/>
    <xf numFmtId="0" fontId="6" fillId="0" borderId="81" applyNumberFormat="0" applyAlignment="0" applyProtection="0">
      <alignment horizontal="left" vertical="center"/>
    </xf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88" fillId="0" borderId="71"/>
    <xf numFmtId="4" fontId="116" fillId="76" borderId="52" applyNumberFormat="0" applyProtection="0">
      <alignment horizontal="left" vertical="center" indent="1"/>
    </xf>
    <xf numFmtId="0" fontId="123" fillId="0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64" fillId="74" borderId="49"/>
    <xf numFmtId="0" fontId="164" fillId="74" borderId="49"/>
    <xf numFmtId="0" fontId="164" fillId="74" borderId="49"/>
    <xf numFmtId="0" fontId="164" fillId="74" borderId="49"/>
    <xf numFmtId="0" fontId="102" fillId="76" borderId="56">
      <alignment vertical="center" wrapText="1"/>
    </xf>
    <xf numFmtId="284" fontId="161" fillId="148" borderId="49"/>
    <xf numFmtId="284" fontId="161" fillId="148" borderId="49"/>
    <xf numFmtId="284" fontId="161" fillId="148" borderId="49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49" fillId="24" borderId="48" applyNumberFormat="0" applyAlignment="0" applyProtection="0"/>
    <xf numFmtId="0" fontId="149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3" fontId="118" fillId="0" borderId="73"/>
    <xf numFmtId="0" fontId="199" fillId="0" borderId="73">
      <alignment horizontal="center"/>
    </xf>
    <xf numFmtId="0" fontId="115" fillId="145" borderId="51" applyNumberFormat="0" applyAlignment="0" applyProtection="0"/>
    <xf numFmtId="0" fontId="115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22" fontId="123" fillId="0" borderId="73"/>
    <xf numFmtId="0" fontId="123" fillId="0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48" fillId="155" borderId="49"/>
    <xf numFmtId="0" fontId="148" fillId="155" borderId="49"/>
    <xf numFmtId="0" fontId="148" fillId="155" borderId="49"/>
    <xf numFmtId="0" fontId="142" fillId="112" borderId="48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0" borderId="77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42" fillId="112" borderId="48" applyNumberFormat="0" applyAlignment="0" applyProtection="0"/>
    <xf numFmtId="0" fontId="123" fillId="0" borderId="49"/>
    <xf numFmtId="0" fontId="123" fillId="0" borderId="49"/>
    <xf numFmtId="0" fontId="123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4" fillId="91" borderId="49"/>
    <xf numFmtId="235" fontId="196" fillId="0" borderId="75">
      <alignment horizontal="left"/>
    </xf>
    <xf numFmtId="0" fontId="115" fillId="145" borderId="51" applyNumberFormat="0" applyAlignment="0" applyProtection="0"/>
    <xf numFmtId="0" fontId="148" fillId="91" borderId="49"/>
    <xf numFmtId="0" fontId="148" fillId="91" borderId="49"/>
    <xf numFmtId="0" fontId="71" fillId="25" borderId="51" applyNumberFormat="0" applyFont="0" applyAlignment="0" applyProtection="0"/>
    <xf numFmtId="0" fontId="6" fillId="0" borderId="76">
      <alignment horizontal="left" vertical="center"/>
    </xf>
    <xf numFmtId="0" fontId="107" fillId="24" borderId="52" applyNumberFormat="0" applyAlignment="0" applyProtection="0"/>
    <xf numFmtId="0" fontId="6" fillId="0" borderId="76">
      <alignment horizontal="left" vertical="center"/>
    </xf>
    <xf numFmtId="0" fontId="209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8" fillId="91" borderId="49"/>
    <xf numFmtId="0" fontId="148" fillId="91" borderId="49"/>
    <xf numFmtId="0" fontId="148" fillId="91" borderId="49"/>
    <xf numFmtId="0" fontId="148" fillId="91" borderId="49"/>
    <xf numFmtId="0" fontId="148" fillId="91" borderId="49"/>
    <xf numFmtId="0" fontId="123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3" fillId="0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72" fillId="0" borderId="72">
      <alignment horizontal="left" vertical="top"/>
    </xf>
    <xf numFmtId="0" fontId="7" fillId="0" borderId="62" applyNumberFormat="0" applyFill="0" applyAlignment="0" applyProtection="0"/>
    <xf numFmtId="0" fontId="122" fillId="112" borderId="48" applyNumberFormat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06" fillId="0" borderId="75"/>
    <xf numFmtId="0" fontId="209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8" fillId="91" borderId="49"/>
    <xf numFmtId="0" fontId="148" fillId="155" borderId="49"/>
    <xf numFmtId="0" fontId="148" fillId="155" borderId="49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00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174" fillId="24" borderId="52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0" fontId="209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22" fillId="112" borderId="48" applyNumberFormat="0" applyAlignment="0" applyProtection="0"/>
    <xf numFmtId="0" fontId="115" fillId="145" borderId="51" applyNumberFormat="0" applyAlignment="0" applyProtection="0"/>
    <xf numFmtId="0" fontId="164" fillId="74" borderId="49"/>
    <xf numFmtId="284" fontId="214" fillId="0" borderId="49"/>
    <xf numFmtId="284" fontId="214" fillId="0" borderId="49"/>
    <xf numFmtId="0" fontId="6" fillId="0" borderId="81" applyNumberFormat="0" applyAlignment="0" applyProtection="0">
      <alignment horizontal="left" vertical="center"/>
    </xf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5" fillId="24" borderId="48" applyNumberFormat="0" applyAlignment="0" applyProtection="0"/>
    <xf numFmtId="0" fontId="98" fillId="25" borderId="51" applyNumberFormat="0" applyFon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3" fillId="0" borderId="49"/>
    <xf numFmtId="0" fontId="100" fillId="25" borderId="51" applyNumberFormat="0" applyFont="0" applyAlignment="0" applyProtection="0"/>
    <xf numFmtId="0" fontId="125" fillId="24" borderId="48" applyNumberFormat="0" applyAlignment="0" applyProtection="0"/>
    <xf numFmtId="0" fontId="98" fillId="25" borderId="51" applyNumberFormat="0" applyFont="0" applyAlignment="0" applyProtection="0"/>
    <xf numFmtId="0" fontId="100" fillId="25" borderId="51" applyNumberFormat="0" applyFont="0" applyAlignment="0" applyProtection="0"/>
    <xf numFmtId="0" fontId="100" fillId="25" borderId="51" applyNumberFormat="0" applyFont="0" applyAlignment="0" applyProtection="0"/>
    <xf numFmtId="0" fontId="107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5" fillId="145" borderId="51" applyNumberFormat="0" applyAlignment="0" applyProtection="0"/>
    <xf numFmtId="0" fontId="10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51" fillId="24" borderId="52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74" fillId="24" borderId="52" applyNumberFormat="0" applyAlignment="0" applyProtection="0"/>
    <xf numFmtId="0" fontId="242" fillId="0" borderId="71">
      <alignment horizontal="center"/>
    </xf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4" fillId="0" borderId="65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243" fillId="76" borderId="55" applyNumberFormat="0" applyProtection="0">
      <alignment vertical="center"/>
    </xf>
    <xf numFmtId="4" fontId="243" fillId="76" borderId="55" applyNumberFormat="0" applyProtection="0">
      <alignment vertical="center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116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0" fontId="248" fillId="0" borderId="67"/>
    <xf numFmtId="3" fontId="100" fillId="0" borderId="73" applyNumberFormat="0" applyFont="0" applyFill="0" applyAlignment="0" applyProtection="0">
      <alignment vertical="center"/>
    </xf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40" fontId="270" fillId="0" borderId="73" applyFont="0" applyFill="0" applyBorder="0" applyAlignment="0" applyProtection="0"/>
    <xf numFmtId="0" fontId="104" fillId="0" borderId="80"/>
    <xf numFmtId="0" fontId="21" fillId="74" borderId="78" applyNumberFormat="0" applyBorder="0" applyAlignment="0">
      <alignment horizontal="center"/>
    </xf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0" fontId="116" fillId="24" borderId="52" applyNumberFormat="0" applyAlignment="0" applyProtection="0"/>
    <xf numFmtId="0" fontId="116" fillId="24" borderId="52" applyNumberFormat="0" applyAlignment="0" applyProtection="0"/>
    <xf numFmtId="0" fontId="233" fillId="112" borderId="48" applyNumberFormat="0" applyAlignment="0" applyProtection="0"/>
    <xf numFmtId="0" fontId="233" fillId="112" borderId="48" applyNumberFormat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2" fillId="76" borderId="82">
      <alignment vertical="center" wrapText="1"/>
    </xf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76">
      <alignment horizontal="left" vertical="center"/>
    </xf>
    <xf numFmtId="0" fontId="224" fillId="0" borderId="84">
      <alignment vertical="center"/>
    </xf>
    <xf numFmtId="10" fontId="293" fillId="25" borderId="73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22" fillId="112" borderId="48" applyNumberFormat="0" applyAlignment="0" applyProtection="0"/>
    <xf numFmtId="0" fontId="127" fillId="24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42" fillId="112" borderId="48" applyNumberFormat="0" applyAlignment="0" applyProtection="0"/>
    <xf numFmtId="0" fontId="148" fillId="91" borderId="50"/>
    <xf numFmtId="0" fontId="6" fillId="0" borderId="3" applyNumberFormat="0" applyAlignment="0" applyProtection="0">
      <alignment horizontal="left" vertical="center"/>
    </xf>
    <xf numFmtId="0" fontId="124" fillId="91" borderId="49"/>
    <xf numFmtId="197" fontId="10" fillId="0" borderId="47" applyNumberFormat="0" applyFill="0" applyBorder="0">
      <alignment vertical="top" wrapText="1"/>
    </xf>
    <xf numFmtId="0" fontId="125" fillId="114" borderId="48" applyNumberFormat="0" applyAlignment="0" applyProtection="0"/>
    <xf numFmtId="0" fontId="6" fillId="0" borderId="76">
      <alignment horizontal="left" vertical="center"/>
    </xf>
    <xf numFmtId="0" fontId="124" fillId="91" borderId="49"/>
    <xf numFmtId="0" fontId="124" fillId="91" borderId="49"/>
    <xf numFmtId="0" fontId="123" fillId="0" borderId="49"/>
    <xf numFmtId="0" fontId="115" fillId="145" borderId="51" applyNumberFormat="0" applyAlignment="0" applyProtection="0"/>
    <xf numFmtId="4" fontId="116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4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6" fillId="114" borderId="52" applyNumberFormat="0" applyAlignment="0" applyProtection="0"/>
    <xf numFmtId="0" fontId="10" fillId="0" borderId="77"/>
    <xf numFmtId="0" fontId="123" fillId="0" borderId="49"/>
    <xf numFmtId="284" fontId="161" fillId="148" borderId="49"/>
    <xf numFmtId="0" fontId="115" fillId="145" borderId="51" applyNumberFormat="0" applyAlignment="0" applyProtection="0"/>
    <xf numFmtId="0" fontId="164" fillId="74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197" fontId="10" fillId="0" borderId="47" applyNumberFormat="0" applyFill="0" applyBorder="0">
      <alignment vertical="top" wrapText="1"/>
    </xf>
    <xf numFmtId="0" fontId="116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48" fillId="91" borderId="50"/>
    <xf numFmtId="0" fontId="125" fillId="114" borderId="48" applyNumberFormat="0" applyAlignment="0" applyProtection="0"/>
    <xf numFmtId="0" fontId="115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6" fillId="114" borderId="52" applyNumberFormat="0" applyAlignment="0" applyProtection="0"/>
    <xf numFmtId="0" fontId="127" fillId="24" borderId="48" applyNumberFormat="0" applyAlignment="0" applyProtection="0"/>
    <xf numFmtId="0" fontId="124" fillId="91" borderId="49"/>
    <xf numFmtId="0" fontId="149" fillId="24" borderId="48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24" fillId="91" borderId="49"/>
    <xf numFmtId="0" fontId="6" fillId="0" borderId="81" applyNumberFormat="0" applyAlignment="0" applyProtection="0">
      <alignment horizontal="left" vertical="center"/>
    </xf>
    <xf numFmtId="0" fontId="124" fillId="91" borderId="49"/>
    <xf numFmtId="0" fontId="6" fillId="0" borderId="81" applyNumberFormat="0" applyAlignment="0" applyProtection="0">
      <alignment horizontal="left" vertical="center"/>
    </xf>
    <xf numFmtId="0" fontId="146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6" fillId="114" borderId="52" applyNumberFormat="0" applyAlignment="0" applyProtection="0"/>
    <xf numFmtId="0" fontId="174" fillId="24" borderId="52" applyNumberFormat="0" applyAlignment="0" applyProtection="0"/>
    <xf numFmtId="261" fontId="132" fillId="0" borderId="74" applyFont="0" applyBorder="0" applyAlignment="0">
      <alignment horizontal="center" vertical="center"/>
    </xf>
    <xf numFmtId="0" fontId="124" fillId="91" borderId="49"/>
    <xf numFmtId="0" fontId="127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9" fillId="24" borderId="48" applyNumberFormat="0" applyAlignment="0" applyProtection="0"/>
    <xf numFmtId="0" fontId="124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4" fillId="74" borderId="49"/>
    <xf numFmtId="0" fontId="6" fillId="0" borderId="81" applyNumberFormat="0" applyAlignment="0" applyProtection="0">
      <alignment horizontal="left" vertical="center"/>
    </xf>
    <xf numFmtId="0" fontId="100" fillId="98" borderId="52" applyNumberFormat="0" applyProtection="0">
      <alignment horizontal="left" vertical="center" indent="1"/>
    </xf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48" fillId="155" borderId="49"/>
    <xf numFmtId="0" fontId="148" fillId="155" borderId="49"/>
    <xf numFmtId="0" fontId="115" fillId="145" borderId="51" applyNumberFormat="0" applyAlignment="0" applyProtection="0"/>
    <xf numFmtId="0" fontId="148" fillId="155" borderId="49"/>
    <xf numFmtId="0" fontId="115" fillId="145" borderId="51" applyNumberFormat="0" applyAlignment="0" applyProtection="0"/>
    <xf numFmtId="0" fontId="148" fillId="91" borderId="50"/>
    <xf numFmtId="0" fontId="164" fillId="74" borderId="49"/>
    <xf numFmtId="0" fontId="174" fillId="24" borderId="52" applyNumberFormat="0" applyAlignment="0" applyProtection="0"/>
    <xf numFmtId="0" fontId="71" fillId="25" borderId="51" applyNumberFormat="0" applyFon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98" fillId="25" borderId="51" applyNumberFormat="0" applyFont="0" applyAlignment="0" applyProtection="0"/>
    <xf numFmtId="0" fontId="98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80" borderId="73" applyNumberFormat="0">
      <protection locked="0"/>
    </xf>
    <xf numFmtId="0" fontId="187" fillId="0" borderId="54" applyNumberFormat="0" applyFill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16" fillId="76" borderId="52" applyNumberFormat="0" applyProtection="0">
      <alignment horizontal="left" vertical="center" indent="1"/>
    </xf>
    <xf numFmtId="0" fontId="123" fillId="0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64" fillId="74" borderId="49"/>
    <xf numFmtId="0" fontId="164" fillId="74" borderId="49"/>
    <xf numFmtId="0" fontId="164" fillId="74" borderId="49"/>
    <xf numFmtId="0" fontId="164" fillId="74" borderId="49"/>
    <xf numFmtId="0" fontId="102" fillId="76" borderId="56">
      <alignment vertical="center" wrapText="1"/>
    </xf>
    <xf numFmtId="284" fontId="161" fillId="148" borderId="49"/>
    <xf numFmtId="284" fontId="161" fillId="148" borderId="49"/>
    <xf numFmtId="284" fontId="161" fillId="148" borderId="49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27" fillId="24" borderId="48" applyNumberFormat="0" applyAlignment="0" applyProtection="0"/>
    <xf numFmtId="0" fontId="149" fillId="24" borderId="48" applyNumberFormat="0" applyAlignment="0" applyProtection="0"/>
    <xf numFmtId="0" fontId="149" fillId="2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25" fillId="11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46" fillId="24" borderId="48" applyNumberFormat="0" applyAlignment="0" applyProtection="0"/>
    <xf numFmtId="0" fontId="199" fillId="0" borderId="73">
      <alignment horizontal="center"/>
    </xf>
    <xf numFmtId="0" fontId="115" fillId="145" borderId="51" applyNumberFormat="0" applyAlignment="0" applyProtection="0"/>
    <xf numFmtId="0" fontId="115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23" fillId="0" borderId="49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48" fillId="155" borderId="49"/>
    <xf numFmtId="0" fontId="148" fillId="155" borderId="49"/>
    <xf numFmtId="0" fontId="148" fillId="155" borderId="49"/>
    <xf numFmtId="0" fontId="142" fillId="112" borderId="48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0" fillId="0" borderId="77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42" fillId="112" borderId="48" applyNumberFormat="0" applyAlignment="0" applyProtection="0"/>
    <xf numFmtId="0" fontId="123" fillId="0" borderId="49"/>
    <xf numFmtId="0" fontId="123" fillId="0" borderId="49"/>
    <xf numFmtId="0" fontId="123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4" fillId="91" borderId="49"/>
    <xf numFmtId="235" fontId="196" fillId="0" borderId="75">
      <alignment horizontal="left"/>
    </xf>
    <xf numFmtId="0" fontId="115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10" fontId="293" fillId="25" borderId="11" applyNumberFormat="0" applyBorder="0" applyAlignment="0" applyProtection="0"/>
    <xf numFmtId="0" fontId="148" fillId="91" borderId="49"/>
    <xf numFmtId="0" fontId="148" fillId="91" borderId="49"/>
    <xf numFmtId="0" fontId="71" fillId="25" borderId="51" applyNumberFormat="0" applyFont="0" applyAlignment="0" applyProtection="0"/>
    <xf numFmtId="0" fontId="6" fillId="0" borderId="76">
      <alignment horizontal="left" vertical="center"/>
    </xf>
    <xf numFmtId="0" fontId="107" fillId="24" borderId="52" applyNumberFormat="0" applyAlignment="0" applyProtection="0"/>
    <xf numFmtId="0" fontId="6" fillId="0" borderId="76">
      <alignment horizontal="left" vertical="center"/>
    </xf>
    <xf numFmtId="0" fontId="209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8" fillId="91" borderId="49"/>
    <xf numFmtId="0" fontId="148" fillId="91" borderId="49"/>
    <xf numFmtId="0" fontId="148" fillId="91" borderId="49"/>
    <xf numFmtId="0" fontId="148" fillId="91" borderId="49"/>
    <xf numFmtId="0" fontId="148" fillId="91" borderId="49"/>
    <xf numFmtId="0" fontId="123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3" fillId="0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7" fillId="0" borderId="62" applyNumberFormat="0" applyFill="0" applyAlignment="0" applyProtection="0"/>
    <xf numFmtId="0" fontId="122" fillId="112" borderId="48" applyNumberFormat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06" fillId="0" borderId="75"/>
    <xf numFmtId="0" fontId="209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8" fillId="91" borderId="49"/>
    <xf numFmtId="0" fontId="148" fillId="155" borderId="49"/>
    <xf numFmtId="0" fontId="148" fillId="155" borderId="49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00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84" fontId="214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81" applyNumberFormat="0" applyAlignment="0" applyProtection="0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174" fillId="24" borderId="52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33" fillId="123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122" fillId="112" borderId="48" applyNumberFormat="0" applyAlignment="0" applyProtection="0"/>
    <xf numFmtId="0" fontId="209" fillId="112" borderId="48" applyNumberFormat="0" applyAlignment="0" applyProtection="0"/>
    <xf numFmtId="0" fontId="209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42" fillId="112" borderId="48" applyNumberFormat="0" applyAlignment="0" applyProtection="0"/>
    <xf numFmtId="0" fontId="122" fillId="112" borderId="48" applyNumberFormat="0" applyAlignment="0" applyProtection="0"/>
    <xf numFmtId="0" fontId="115" fillId="145" borderId="51" applyNumberFormat="0" applyAlignment="0" applyProtection="0"/>
    <xf numFmtId="0" fontId="164" fillId="74" borderId="49"/>
    <xf numFmtId="284" fontId="214" fillId="0" borderId="49"/>
    <xf numFmtId="284" fontId="214" fillId="0" borderId="49"/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5" fillId="24" borderId="48" applyNumberFormat="0" applyAlignment="0" applyProtection="0"/>
    <xf numFmtId="0" fontId="98" fillId="25" borderId="51" applyNumberFormat="0" applyFon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3" fillId="0" borderId="49"/>
    <xf numFmtId="0" fontId="100" fillId="25" borderId="51" applyNumberFormat="0" applyFont="0" applyAlignment="0" applyProtection="0"/>
    <xf numFmtId="0" fontId="125" fillId="24" borderId="48" applyNumberFormat="0" applyAlignment="0" applyProtection="0"/>
    <xf numFmtId="0" fontId="98" fillId="25" borderId="51" applyNumberFormat="0" applyFont="0" applyAlignment="0" applyProtection="0"/>
    <xf numFmtId="0" fontId="100" fillId="25" borderId="51" applyNumberFormat="0" applyFont="0" applyAlignment="0" applyProtection="0"/>
    <xf numFmtId="0" fontId="100" fillId="25" borderId="51" applyNumberFormat="0" applyFont="0" applyAlignment="0" applyProtection="0"/>
    <xf numFmtId="0" fontId="107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5" fillId="145" borderId="51" applyNumberFormat="0" applyAlignment="0" applyProtection="0"/>
    <xf numFmtId="0" fontId="10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0" fontId="51" fillId="24" borderId="52" applyNumberFormat="0" applyAlignment="0" applyProtection="0"/>
    <xf numFmtId="0" fontId="115" fillId="145" borderId="51" applyNumberFormat="0" applyAlignment="0" applyProtection="0"/>
    <xf numFmtId="0" fontId="10" fillId="25" borderId="51" applyNumberFormat="0" applyFont="0" applyAlignment="0" applyProtection="0"/>
    <xf numFmtId="0" fontId="115" fillId="145" borderId="51" applyNumberFormat="0" applyAlignment="0" applyProtection="0"/>
    <xf numFmtId="0" fontId="115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07" fillId="2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116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4" fillId="24" borderId="52" applyNumberFormat="0" applyAlignment="0" applyProtection="0"/>
    <xf numFmtId="0" fontId="174" fillId="24" borderId="52" applyNumberFormat="0" applyAlignment="0" applyProtection="0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24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4" fillId="0" borderId="65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116" fillId="76" borderId="52" applyNumberFormat="0" applyProtection="0">
      <alignment vertical="center"/>
    </xf>
    <xf numFmtId="4" fontId="243" fillId="76" borderId="55" applyNumberFormat="0" applyProtection="0">
      <alignment vertical="center"/>
    </xf>
    <xf numFmtId="4" fontId="243" fillId="76" borderId="55" applyNumberFormat="0" applyProtection="0">
      <alignment vertical="center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4" fontId="116" fillId="76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244" fillId="167" borderId="52" applyNumberFormat="0" applyProtection="0">
      <alignment horizontal="left" vertical="center" indent="1"/>
    </xf>
    <xf numFmtId="4" fontId="116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245" fillId="168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4" fontId="116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0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0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0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246" fillId="25" borderId="55" applyNumberFormat="0" applyProtection="0">
      <alignment vertical="center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4" fontId="116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116" fillId="168" borderId="52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4" fontId="246" fillId="169" borderId="55" applyNumberFormat="0" applyProtection="0">
      <alignment horizontal="right" vertical="center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0" fontId="100" fillId="98" borderId="52" applyNumberFormat="0" applyProtection="0">
      <alignment horizontal="left" vertical="center" indent="1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4" fontId="247" fillId="168" borderId="52" applyNumberFormat="0" applyProtection="0">
      <alignment horizontal="right" vertical="center"/>
    </xf>
    <xf numFmtId="0" fontId="248" fillId="0" borderId="67"/>
    <xf numFmtId="3" fontId="100" fillId="0" borderId="73" applyNumberFormat="0" applyFont="0" applyFill="0" applyAlignment="0" applyProtection="0">
      <alignment vertical="center"/>
    </xf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123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9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87" fillId="0" borderId="54" applyNumberFormat="0" applyFill="0" applyAlignment="0" applyProtection="0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64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0" fontId="190" fillId="0" borderId="49"/>
    <xf numFmtId="40" fontId="270" fillId="0" borderId="73" applyFont="0" applyFill="0" applyBorder="0" applyAlignment="0" applyProtection="0"/>
    <xf numFmtId="0" fontId="104" fillId="0" borderId="80"/>
    <xf numFmtId="0" fontId="21" fillId="74" borderId="78" applyNumberFormat="0" applyBorder="0" applyAlignment="0">
      <alignment horizontal="center"/>
    </xf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0" fontId="6" fillId="0" borderId="81" applyNumberFormat="0" applyAlignment="0" applyProtection="0">
      <alignment horizontal="left" vertical="center"/>
    </xf>
    <xf numFmtId="0" fontId="116" fillId="24" borderId="52" applyNumberFormat="0" applyAlignment="0" applyProtection="0"/>
    <xf numFmtId="0" fontId="116" fillId="24" borderId="52" applyNumberFormat="0" applyAlignment="0" applyProtection="0"/>
    <xf numFmtId="0" fontId="233" fillId="112" borderId="48" applyNumberFormat="0" applyAlignment="0" applyProtection="0"/>
    <xf numFmtId="0" fontId="233" fillId="112" borderId="48" applyNumberFormat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5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197" fontId="10" fillId="0" borderId="47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" fillId="0" borderId="77"/>
    <xf numFmtId="0" fontId="108" fillId="0" borderId="73">
      <alignment horizontal="center"/>
    </xf>
    <xf numFmtId="197" fontId="10" fillId="0" borderId="47" applyNumberFormat="0" applyFill="0" applyBorder="0">
      <alignment vertical="top" wrapText="1"/>
    </xf>
    <xf numFmtId="261" fontId="132" fillId="0" borderId="74" applyFont="0" applyBorder="0" applyAlignment="0">
      <alignment horizontal="center" vertical="center"/>
    </xf>
    <xf numFmtId="0" fontId="108" fillId="0" borderId="73">
      <alignment horizontal="center"/>
    </xf>
    <xf numFmtId="0" fontId="108" fillId="0" borderId="73">
      <alignment horizontal="center"/>
    </xf>
    <xf numFmtId="0" fontId="10" fillId="80" borderId="73" applyNumberFormat="0">
      <protection locked="0"/>
    </xf>
    <xf numFmtId="0" fontId="102" fillId="76" borderId="56">
      <alignment vertical="center" wrapText="1"/>
    </xf>
    <xf numFmtId="3" fontId="118" fillId="0" borderId="73"/>
    <xf numFmtId="0" fontId="199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22" fontId="123" fillId="0" borderId="73"/>
    <xf numFmtId="0" fontId="10" fillId="0" borderId="77"/>
    <xf numFmtId="0" fontId="6" fillId="0" borderId="3" applyNumberFormat="0" applyAlignment="0" applyProtection="0">
      <alignment horizontal="left" vertical="center"/>
    </xf>
    <xf numFmtId="235" fontId="196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6" fillId="0" borderId="75"/>
    <xf numFmtId="0" fontId="6" fillId="0" borderId="3" applyNumberFormat="0" applyAlignment="0" applyProtection="0">
      <alignment horizontal="left" vertical="center"/>
    </xf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4" fillId="0" borderId="65">
      <alignment vertical="center"/>
    </xf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104" fillId="0" borderId="80"/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261" fontId="132" fillId="0" borderId="74" applyFont="0" applyBorder="0" applyAlignment="0">
      <alignment horizontal="center" vertical="center"/>
    </xf>
    <xf numFmtId="197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8" fillId="0" borderId="11">
      <alignment horizont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8" fillId="0" borderId="11">
      <alignment horizontal="center"/>
    </xf>
    <xf numFmtId="0" fontId="108" fillId="0" borderId="11">
      <alignment horizontal="center"/>
    </xf>
    <xf numFmtId="0" fontId="10" fillId="80" borderId="11" applyNumberFormat="0">
      <protection locked="0"/>
    </xf>
    <xf numFmtId="3" fontId="118" fillId="0" borderId="11"/>
    <xf numFmtId="0" fontId="199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22" fontId="123" fillId="0" borderId="11"/>
    <xf numFmtId="235" fontId="196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90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6" fillId="0" borderId="4">
      <alignment horizontal="left" vertical="center"/>
    </xf>
    <xf numFmtId="197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9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35" fontId="196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197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8" fillId="0" borderId="11">
      <alignment horizontal="center"/>
    </xf>
    <xf numFmtId="197" fontId="10" fillId="0" borderId="47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8" fillId="0" borderId="11">
      <alignment horizontal="center"/>
    </xf>
    <xf numFmtId="0" fontId="108" fillId="0" borderId="11">
      <alignment horizontal="center"/>
    </xf>
    <xf numFmtId="0" fontId="10" fillId="80" borderId="11" applyNumberFormat="0">
      <protection locked="0"/>
    </xf>
    <xf numFmtId="0" fontId="102" fillId="76" borderId="56">
      <alignment vertical="center" wrapText="1"/>
    </xf>
    <xf numFmtId="3" fontId="118" fillId="0" borderId="11"/>
    <xf numFmtId="0" fontId="199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22" fontId="123" fillId="0" borderId="11"/>
    <xf numFmtId="235" fontId="196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6" fillId="0" borderId="9"/>
    <xf numFmtId="0" fontId="226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90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4" fillId="0" borderId="65">
      <alignment vertical="center"/>
    </xf>
    <xf numFmtId="3" fontId="100" fillId="0" borderId="11" applyNumberFormat="0" applyFont="0" applyFill="0" applyAlignment="0" applyProtection="0">
      <alignment vertical="center"/>
    </xf>
    <xf numFmtId="40" fontId="270" fillId="0" borderId="11" applyFont="0" applyFill="0" applyBorder="0" applyAlignment="0" applyProtection="0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304" fillId="0" borderId="72" applyNumberFormat="0" applyFill="0" applyBorder="0" applyAlignment="0">
      <alignment wrapText="1"/>
      <protection locked="0"/>
    </xf>
    <xf numFmtId="0" fontId="224" fillId="0" borderId="84">
      <alignment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2" fillId="76" borderId="82">
      <alignment vertical="center" wrapText="1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4" fillId="0" borderId="84">
      <alignment vertical="center"/>
    </xf>
    <xf numFmtId="0" fontId="102" fillId="76" borderId="82">
      <alignment vertical="center" wrapText="1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4" fillId="0" borderId="84">
      <alignment vertical="center"/>
    </xf>
    <xf numFmtId="0" fontId="15" fillId="13" borderId="142" applyNumberFormat="0" applyAlignment="0" applyProtection="0"/>
    <xf numFmtId="0" fontId="233" fillId="112" borderId="142" applyNumberFormat="0" applyAlignment="0" applyProtection="0"/>
    <xf numFmtId="0" fontId="11" fillId="9" borderId="145" applyNumberFormat="0" applyFont="0" applyAlignment="0" applyProtection="0"/>
    <xf numFmtId="0" fontId="10" fillId="0" borderId="139"/>
    <xf numFmtId="0" fontId="123" fillId="0" borderId="143"/>
    <xf numFmtId="0" fontId="148" fillId="155" borderId="143"/>
    <xf numFmtId="284" fontId="214" fillId="0" borderId="143"/>
    <xf numFmtId="0" fontId="146" fillId="24" borderId="142" applyNumberFormat="0" applyAlignment="0" applyProtection="0"/>
    <xf numFmtId="0" fontId="104" fillId="0" borderId="152"/>
    <xf numFmtId="0" fontId="116" fillId="24" borderId="146" applyNumberFormat="0" applyAlignment="0" applyProtection="0"/>
    <xf numFmtId="0" fontId="209" fillId="112" borderId="142" applyNumberFormat="0" applyAlignment="0" applyProtection="0"/>
    <xf numFmtId="0" fontId="36" fillId="0" borderId="147" applyNumberFormat="0" applyFill="0" applyAlignment="0" applyProtection="0"/>
    <xf numFmtId="0" fontId="174" fillId="24" borderId="146" applyNumberFormat="0" applyAlignment="0" applyProtection="0"/>
    <xf numFmtId="0" fontId="27" fillId="7" borderId="142" applyNumberFormat="0" applyAlignment="0" applyProtection="0"/>
    <xf numFmtId="0" fontId="10" fillId="0" borderId="117"/>
    <xf numFmtId="0" fontId="100" fillId="162" borderId="146" applyNumberFormat="0" applyProtection="0">
      <alignment horizontal="left" vertical="center" indent="1"/>
    </xf>
    <xf numFmtId="0" fontId="233" fillId="123" borderId="142" applyNumberFormat="0" applyAlignment="0" applyProtection="0"/>
    <xf numFmtId="0" fontId="108" fillId="0" borderId="136">
      <alignment horizontal="center"/>
    </xf>
    <xf numFmtId="0" fontId="125" fillId="114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64" fillId="74" borderId="143"/>
    <xf numFmtId="0" fontId="190" fillId="0" borderId="143"/>
    <xf numFmtId="0" fontId="174" fillId="24" borderId="146" applyNumberFormat="0" applyAlignment="0" applyProtection="0"/>
    <xf numFmtId="4" fontId="116" fillId="162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22" fillId="112" borderId="87" applyNumberFormat="0" applyAlignment="0" applyProtection="0"/>
    <xf numFmtId="0" fontId="36" fillId="0" borderId="147" applyNumberFormat="0" applyFill="0" applyAlignment="0" applyProtection="0"/>
    <xf numFmtId="0" fontId="127" fillId="24" borderId="87" applyNumberFormat="0" applyAlignment="0" applyProtection="0"/>
    <xf numFmtId="0" fontId="10" fillId="0" borderId="117"/>
    <xf numFmtId="0" fontId="115" fillId="145" borderId="145" applyNumberFormat="0" applyAlignment="0" applyProtection="0"/>
    <xf numFmtId="0" fontId="122" fillId="112" borderId="87" applyNumberFormat="0" applyAlignment="0" applyProtection="0"/>
    <xf numFmtId="0" fontId="123" fillId="0" borderId="143"/>
    <xf numFmtId="0" fontId="10" fillId="25" borderId="145" applyNumberFormat="0" applyFont="0" applyAlignment="0" applyProtection="0"/>
    <xf numFmtId="0" fontId="122" fillId="112" borderId="87" applyNumberFormat="0" applyAlignment="0" applyProtection="0"/>
    <xf numFmtId="0" fontId="10" fillId="0" borderId="117"/>
    <xf numFmtId="0" fontId="33" fillId="13" borderId="146" applyNumberFormat="0" applyAlignment="0" applyProtection="0"/>
    <xf numFmtId="0" fontId="142" fillId="112" borderId="87" applyNumberFormat="0" applyAlignment="0" applyProtection="0"/>
    <xf numFmtId="4" fontId="18" fillId="78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25" borderId="145" applyNumberFormat="0" applyFont="0" applyAlignment="0" applyProtection="0"/>
    <xf numFmtId="222" fontId="123" fillId="0" borderId="136"/>
    <xf numFmtId="0" fontId="10" fillId="25" borderId="145" applyNumberFormat="0" applyFont="0" applyAlignment="0" applyProtection="0"/>
    <xf numFmtId="0" fontId="148" fillId="91" borderId="89"/>
    <xf numFmtId="0" fontId="142" fillId="112" borderId="142" applyNumberFormat="0" applyAlignment="0" applyProtection="0"/>
    <xf numFmtId="0" fontId="10" fillId="0" borderId="117"/>
    <xf numFmtId="0" fontId="146" fillId="24" borderId="142" applyNumberFormat="0" applyAlignment="0" applyProtection="0"/>
    <xf numFmtId="0" fontId="10" fillId="25" borderId="145" applyNumberFormat="0" applyFont="0" applyAlignment="0" applyProtection="0"/>
    <xf numFmtId="0" fontId="124" fillId="91" borderId="88"/>
    <xf numFmtId="3" fontId="100" fillId="0" borderId="114" applyNumberFormat="0" applyFont="0" applyFill="0" applyAlignment="0" applyProtection="0">
      <alignment vertical="center"/>
    </xf>
    <xf numFmtId="197" fontId="10" fillId="0" borderId="86" applyNumberFormat="0" applyFill="0" applyBorder="0">
      <alignment vertical="top" wrapText="1"/>
    </xf>
    <xf numFmtId="0" fontId="148" fillId="155" borderId="143"/>
    <xf numFmtId="0" fontId="125" fillId="114" borderId="87" applyNumberFormat="0" applyAlignment="0" applyProtection="0"/>
    <xf numFmtId="0" fontId="125" fillId="114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15" fillId="145" borderId="145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23" fillId="0" borderId="143"/>
    <xf numFmtId="0" fontId="123" fillId="0" borderId="143"/>
    <xf numFmtId="0" fontId="124" fillId="91" borderId="88"/>
    <xf numFmtId="0" fontId="124" fillId="91" borderId="88"/>
    <xf numFmtId="0" fontId="123" fillId="0" borderId="88"/>
    <xf numFmtId="0" fontId="15" fillId="13" borderId="142" applyNumberFormat="0" applyAlignment="0" applyProtection="0"/>
    <xf numFmtId="0" fontId="115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00" fillId="98" borderId="146" applyNumberFormat="0" applyProtection="0">
      <alignment horizontal="left" vertical="center" indent="1"/>
    </xf>
    <xf numFmtId="0" fontId="15" fillId="13" borderId="142" applyNumberFormat="0" applyAlignment="0" applyProtection="0"/>
    <xf numFmtId="4" fontId="116" fillId="76" borderId="91" applyNumberFormat="0" applyProtection="0">
      <alignment horizontal="left" vertical="center" indent="1"/>
    </xf>
    <xf numFmtId="0" fontId="142" fillId="112" borderId="142" applyNumberFormat="0" applyAlignment="0" applyProtection="0"/>
    <xf numFmtId="0" fontId="187" fillId="0" borderId="147" applyNumberFormat="0" applyFill="0" applyAlignment="0" applyProtection="0"/>
    <xf numFmtId="0" fontId="124" fillId="91" borderId="88"/>
    <xf numFmtId="0" fontId="116" fillId="114" borderId="91" applyNumberFormat="0" applyAlignment="0" applyProtection="0"/>
    <xf numFmtId="0" fontId="123" fillId="0" borderId="88"/>
    <xf numFmtId="284" fontId="161" fillId="148" borderId="88"/>
    <xf numFmtId="0" fontId="18" fillId="25" borderId="148" applyNumberFormat="0" applyProtection="0">
      <alignment horizontal="left" vertical="top" indent="1"/>
    </xf>
    <xf numFmtId="0" fontId="115" fillId="9" borderId="145" applyNumberFormat="0" applyFont="0" applyAlignment="0" applyProtection="0"/>
    <xf numFmtId="0" fontId="146" fillId="24" borderId="142" applyNumberFormat="0" applyAlignment="0" applyProtection="0"/>
    <xf numFmtId="0" fontId="122" fillId="112" borderId="142" applyNumberFormat="0" applyAlignment="0" applyProtection="0"/>
    <xf numFmtId="0" fontId="115" fillId="145" borderId="90" applyNumberFormat="0" applyAlignment="0" applyProtection="0"/>
    <xf numFmtId="0" fontId="164" fillId="74" borderId="88"/>
    <xf numFmtId="0" fontId="115" fillId="145" borderId="90" applyNumberFormat="0" applyAlignment="0" applyProtection="0"/>
    <xf numFmtId="197" fontId="10" fillId="0" borderId="141" applyNumberFormat="0" applyFill="0" applyBorder="0">
      <alignment vertical="top" wrapText="1"/>
    </xf>
    <xf numFmtId="0" fontId="115" fillId="145" borderId="90" applyNumberFormat="0" applyAlignment="0" applyProtection="0"/>
    <xf numFmtId="0" fontId="164" fillId="74" borderId="143"/>
    <xf numFmtId="0" fontId="102" fillId="76" borderId="133">
      <alignment vertical="center" wrapText="1"/>
    </xf>
    <xf numFmtId="0" fontId="199" fillId="0" borderId="136">
      <alignment horizontal="center"/>
    </xf>
    <xf numFmtId="197" fontId="10" fillId="0" borderId="86" applyNumberFormat="0" applyFill="0" applyBorder="0">
      <alignment vertical="top" wrapText="1"/>
    </xf>
    <xf numFmtId="0" fontId="116" fillId="114" borderId="91" applyNumberFormat="0" applyAlignment="0" applyProtection="0"/>
    <xf numFmtId="0" fontId="123" fillId="0" borderId="143"/>
    <xf numFmtId="0" fontId="10" fillId="25" borderId="145" applyNumberFormat="0" applyFont="0" applyAlignment="0" applyProtection="0"/>
    <xf numFmtId="0" fontId="148" fillId="91" borderId="89"/>
    <xf numFmtId="0" fontId="226" fillId="81" borderId="116" applyBorder="0">
      <alignment horizontal="center"/>
    </xf>
    <xf numFmtId="0" fontId="148" fillId="91" borderId="89"/>
    <xf numFmtId="4" fontId="116" fillId="76" borderId="146" applyNumberFormat="0" applyProtection="0">
      <alignment horizontal="left" vertical="center" indent="1"/>
    </xf>
    <xf numFmtId="0" fontId="148" fillId="91" borderId="89"/>
    <xf numFmtId="0" fontId="148" fillId="91" borderId="89"/>
    <xf numFmtId="0" fontId="148" fillId="91" borderId="89"/>
    <xf numFmtId="0" fontId="148" fillId="91" borderId="89"/>
    <xf numFmtId="0" fontId="125" fillId="114" borderId="87" applyNumberFormat="0" applyAlignment="0" applyProtection="0"/>
    <xf numFmtId="0" fontId="124" fillId="91" borderId="143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15" fillId="145" borderId="90" applyNumberFormat="0" applyAlignment="0" applyProtection="0"/>
    <xf numFmtId="0" fontId="116" fillId="114" borderId="146" applyNumberFormat="0" applyAlignment="0" applyProtection="0"/>
    <xf numFmtId="0" fontId="116" fillId="114" borderId="91" applyNumberFormat="0" applyAlignment="0" applyProtection="0"/>
    <xf numFmtId="4" fontId="18" fillId="138" borderId="148" applyNumberFormat="0" applyProtection="0">
      <alignment horizontal="right" vertical="center"/>
    </xf>
    <xf numFmtId="0" fontId="127" fillId="24" borderId="87" applyNumberFormat="0" applyAlignment="0" applyProtection="0"/>
    <xf numFmtId="0" fontId="124" fillId="91" borderId="88"/>
    <xf numFmtId="0" fontId="149" fillId="24" borderId="87" applyNumberFormat="0" applyAlignment="0" applyProtection="0"/>
    <xf numFmtId="0" fontId="10" fillId="0" borderId="139"/>
    <xf numFmtId="0" fontId="115" fillId="145" borderId="145" applyNumberFormat="0" applyAlignment="0" applyProtection="0"/>
    <xf numFmtId="0" fontId="124" fillId="91" borderId="88"/>
    <xf numFmtId="0" fontId="124" fillId="91" borderId="88"/>
    <xf numFmtId="0" fontId="146" fillId="24" borderId="87" applyNumberFormat="0" applyAlignment="0" applyProtection="0"/>
    <xf numFmtId="0" fontId="116" fillId="114" borderId="91" applyNumberFormat="0" applyAlignment="0" applyProtection="0"/>
    <xf numFmtId="0" fontId="122" fillId="112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23" fillId="0" borderId="143"/>
    <xf numFmtId="0" fontId="98" fillId="25" borderId="145" applyNumberFormat="0" applyFont="0" applyAlignment="0" applyProtection="0"/>
    <xf numFmtId="0" fontId="174" fillId="24" borderId="91" applyNumberFormat="0" applyAlignment="0" applyProtection="0"/>
    <xf numFmtId="4" fontId="18" fillId="72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87" fillId="0" borderId="147" applyNumberFormat="0" applyFill="0" applyAlignment="0" applyProtection="0"/>
    <xf numFmtId="0" fontId="269" fillId="0" borderId="147" applyNumberFormat="0" applyFill="0" applyAlignment="0" applyProtection="0"/>
    <xf numFmtId="0" fontId="164" fillId="0" borderId="143"/>
    <xf numFmtId="261" fontId="132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24" fillId="91" borderId="88"/>
    <xf numFmtId="284" fontId="214" fillId="0" borderId="143"/>
    <xf numFmtId="0" fontId="127" fillId="2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46" fillId="24" borderId="87" applyNumberFormat="0" applyAlignment="0" applyProtection="0"/>
    <xf numFmtId="0" fontId="149" fillId="24" borderId="87" applyNumberFormat="0" applyAlignment="0" applyProtection="0"/>
    <xf numFmtId="0" fontId="15" fillId="13" borderId="142" applyNumberFormat="0" applyAlignment="0" applyProtection="0"/>
    <xf numFmtId="0" fontId="124" fillId="91" borderId="88"/>
    <xf numFmtId="0" fontId="15" fillId="13" borderId="142" applyNumberFormat="0" applyAlignment="0" applyProtection="0"/>
    <xf numFmtId="4" fontId="10" fillId="0" borderId="88">
      <alignment horizontal="right"/>
    </xf>
    <xf numFmtId="0" fontId="123" fillId="0" borderId="143"/>
    <xf numFmtId="0" fontId="10" fillId="25" borderId="90" applyNumberFormat="0" applyFont="0" applyAlignment="0" applyProtection="0"/>
    <xf numFmtId="0" fontId="148" fillId="155" borderId="143"/>
    <xf numFmtId="284" fontId="214" fillId="0" borderId="143"/>
    <xf numFmtId="4" fontId="246" fillId="169" borderId="148" applyNumberFormat="0" applyProtection="0">
      <alignment horizontal="right" vertical="center"/>
    </xf>
    <xf numFmtId="0" fontId="164" fillId="74" borderId="88"/>
    <xf numFmtId="0" fontId="148" fillId="91" borderId="143"/>
    <xf numFmtId="0" fontId="148" fillId="91" borderId="143"/>
    <xf numFmtId="0" fontId="115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00" fillId="24" borderId="146" applyNumberFormat="0" applyProtection="0">
      <alignment horizontal="left" vertical="center" indent="1"/>
    </xf>
    <xf numFmtId="0" fontId="11" fillId="9" borderId="145" applyNumberFormat="0" applyFont="0" applyAlignment="0" applyProtection="0"/>
    <xf numFmtId="0" fontId="190" fillId="1" borderId="116">
      <alignment horizontal="left"/>
    </xf>
    <xf numFmtId="0" fontId="100" fillId="98" borderId="146" applyNumberFormat="0" applyProtection="0">
      <alignment horizontal="left" vertical="center" indent="1"/>
    </xf>
    <xf numFmtId="0" fontId="146" fillId="24" borderId="142" applyNumberFormat="0" applyAlignment="0" applyProtection="0"/>
    <xf numFmtId="0" fontId="122" fillId="112" borderId="142" applyNumberFormat="0" applyAlignment="0" applyProtection="0"/>
    <xf numFmtId="0" fontId="100" fillId="98" borderId="91" applyNumberFormat="0" applyProtection="0">
      <alignment horizontal="left" vertical="center" indent="1"/>
    </xf>
    <xf numFmtId="0" fontId="123" fillId="0" borderId="143"/>
    <xf numFmtId="0" fontId="148" fillId="91" borderId="144"/>
    <xf numFmtId="4" fontId="18" fillId="25" borderId="148" applyNumberFormat="0" applyProtection="0">
      <alignment vertical="center"/>
    </xf>
    <xf numFmtId="0" fontId="100" fillId="98" borderId="146" applyNumberFormat="0" applyProtection="0">
      <alignment horizontal="left" vertical="center" indent="1"/>
    </xf>
    <xf numFmtId="284" fontId="214" fillId="0" borderId="143"/>
    <xf numFmtId="4" fontId="18" fillId="71" borderId="148" applyNumberFormat="0" applyProtection="0">
      <alignment horizontal="right" vertical="center"/>
    </xf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64" fillId="0" borderId="143"/>
    <xf numFmtId="235" fontId="196" fillId="0" borderId="116">
      <alignment horizontal="left"/>
    </xf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48" fillId="155" borderId="88"/>
    <xf numFmtId="0" fontId="7" fillId="0" borderId="149" applyNumberFormat="0" applyFill="0" applyAlignment="0" applyProtection="0"/>
    <xf numFmtId="0" fontId="148" fillId="155" borderId="88"/>
    <xf numFmtId="10" fontId="21" fillId="25" borderId="136" applyNumberFormat="0" applyBorder="0" applyAlignment="0" applyProtection="0"/>
    <xf numFmtId="0" fontId="115" fillId="145" borderId="90" applyNumberFormat="0" applyAlignment="0" applyProtection="0"/>
    <xf numFmtId="0" fontId="148" fillId="155" borderId="88"/>
    <xf numFmtId="0" fontId="115" fillId="145" borderId="90" applyNumberFormat="0" applyAlignment="0" applyProtection="0"/>
    <xf numFmtId="4" fontId="10" fillId="0" borderId="143">
      <alignment horizontal="right"/>
    </xf>
    <xf numFmtId="0" fontId="10" fillId="25" borderId="145" applyNumberFormat="0" applyFont="0" applyAlignment="0" applyProtection="0"/>
    <xf numFmtId="0" fontId="148" fillId="91" borderId="89"/>
    <xf numFmtId="0" fontId="164" fillId="74" borderId="88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233" fillId="123" borderId="142" applyNumberFormat="0" applyAlignment="0" applyProtection="0"/>
    <xf numFmtId="0" fontId="174" fillId="24" borderId="91" applyNumberFormat="0" applyAlignment="0" applyProtection="0"/>
    <xf numFmtId="0" fontId="71" fillId="25" borderId="90" applyNumberFormat="0" applyFont="0" applyAlignment="0" applyProtection="0"/>
    <xf numFmtId="0" fontId="10" fillId="25" borderId="90" applyNumberFormat="0" applyFont="0" applyAlignment="0" applyProtection="0"/>
    <xf numFmtId="0" fontId="199" fillId="0" borderId="114">
      <alignment horizontal="center"/>
    </xf>
    <xf numFmtId="4" fontId="247" fillId="168" borderId="146" applyNumberFormat="0" applyProtection="0">
      <alignment horizontal="right" vertical="center"/>
    </xf>
    <xf numFmtId="4" fontId="116" fillId="76" borderId="146" applyNumberFormat="0" applyProtection="0">
      <alignment vertical="center"/>
    </xf>
    <xf numFmtId="0" fontId="71" fillId="25" borderId="145" applyNumberFormat="0" applyFont="0" applyAlignment="0" applyProtection="0"/>
    <xf numFmtId="4" fontId="18" fillId="147" borderId="148" applyNumberFormat="0" applyProtection="0">
      <alignment horizontal="right" vertical="center"/>
    </xf>
    <xf numFmtId="0" fontId="115" fillId="145" borderId="90" applyNumberFormat="0" applyAlignment="0" applyProtection="0"/>
    <xf numFmtId="0" fontId="98" fillId="25" borderId="90" applyNumberFormat="0" applyFont="0" applyAlignment="0" applyProtection="0"/>
    <xf numFmtId="0" fontId="98" fillId="25" borderId="90" applyNumberFormat="0" applyFont="0" applyAlignment="0" applyProtection="0"/>
    <xf numFmtId="4" fontId="245" fillId="16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87" fillId="0" borderId="92" applyNumberFormat="0" applyFill="0" applyAlignment="0" applyProtection="0"/>
    <xf numFmtId="0" fontId="125" fillId="114" borderId="142" applyNumberFormat="0" applyAlignment="0" applyProtection="0"/>
    <xf numFmtId="0" fontId="266" fillId="0" borderId="147" applyNumberFormat="0" applyFill="0" applyAlignment="0" applyProtection="0"/>
    <xf numFmtId="0" fontId="199" fillId="0" borderId="136">
      <alignment horizontal="center"/>
    </xf>
    <xf numFmtId="10" fontId="21" fillId="80" borderId="114" applyNumberFormat="0" applyBorder="0" applyAlignment="0" applyProtection="0"/>
    <xf numFmtId="0" fontId="10" fillId="0" borderId="117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197" fontId="10" fillId="0" borderId="141" applyNumberFormat="0" applyFill="0" applyBorder="0">
      <alignment vertical="top" wrapText="1"/>
    </xf>
    <xf numFmtId="0" fontId="115" fillId="145" borderId="145" applyNumberFormat="0" applyAlignment="0" applyProtection="0"/>
    <xf numFmtId="0" fontId="27" fillId="7" borderId="142" applyNumberFormat="0" applyAlignment="0" applyProtection="0"/>
    <xf numFmtId="0" fontId="7" fillId="9" borderId="145" applyNumberFormat="0" applyFont="0" applyAlignment="0" applyProtection="0"/>
    <xf numFmtId="284" fontId="161" fillId="148" borderId="143"/>
    <xf numFmtId="0" fontId="107" fillId="24" borderId="146" applyNumberFormat="0" applyAlignment="0" applyProtection="0"/>
    <xf numFmtId="0" fontId="27" fillId="7" borderId="142" applyNumberFormat="0" applyAlignment="0" applyProtection="0"/>
    <xf numFmtId="0" fontId="10" fillId="0" borderId="139"/>
    <xf numFmtId="0" fontId="27" fillId="7" borderId="142" applyNumberFormat="0" applyAlignment="0" applyProtection="0"/>
    <xf numFmtId="4" fontId="116" fillId="76" borderId="91" applyNumberFormat="0" applyProtection="0">
      <alignment horizontal="left" vertical="center" indent="1"/>
    </xf>
    <xf numFmtId="0" fontId="266" fillId="0" borderId="147" applyNumberFormat="0" applyFill="0" applyAlignment="0" applyProtection="0"/>
    <xf numFmtId="0" fontId="107" fillId="24" borderId="146" applyNumberFormat="0" applyAlignment="0" applyProtection="0"/>
    <xf numFmtId="0" fontId="27" fillId="7" borderId="142" applyNumberFormat="0" applyAlignment="0" applyProtection="0"/>
    <xf numFmtId="0" fontId="123" fillId="0" borderId="88"/>
    <xf numFmtId="0" fontId="125" fillId="24" borderId="142" applyNumberFormat="0" applyAlignment="0" applyProtection="0"/>
    <xf numFmtId="0" fontId="142" fillId="112" borderId="142" applyNumberFormat="0" applyAlignment="0" applyProtection="0"/>
    <xf numFmtId="0" fontId="33" fillId="13" borderId="146" applyNumberFormat="0" applyAlignment="0" applyProtection="0"/>
    <xf numFmtId="0" fontId="124" fillId="91" borderId="143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0" fillId="80" borderId="114" applyNumberFormat="0">
      <protection locked="0"/>
    </xf>
    <xf numFmtId="0" fontId="107" fillId="24" borderId="146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24" fillId="91" borderId="88"/>
    <xf numFmtId="0" fontId="11" fillId="9" borderId="145" applyNumberFormat="0" applyFont="0" applyAlignment="0" applyProtection="0"/>
    <xf numFmtId="0" fontId="123" fillId="0" borderId="143"/>
    <xf numFmtId="0" fontId="148" fillId="91" borderId="143"/>
    <xf numFmtId="0" fontId="124" fillId="91" borderId="88"/>
    <xf numFmtId="0" fontId="124" fillId="91" borderId="88"/>
    <xf numFmtId="0" fontId="124" fillId="91" borderId="88"/>
    <xf numFmtId="0" fontId="164" fillId="74" borderId="88"/>
    <xf numFmtId="0" fontId="164" fillId="74" borderId="88"/>
    <xf numFmtId="0" fontId="164" fillId="74" borderId="88"/>
    <xf numFmtId="0" fontId="164" fillId="74" borderId="88"/>
    <xf numFmtId="4" fontId="18" fillId="111" borderId="148" applyNumberFormat="0" applyProtection="0">
      <alignment horizontal="right" vertical="center"/>
    </xf>
    <xf numFmtId="0" fontId="122" fillId="112" borderId="142" applyNumberFormat="0" applyAlignment="0" applyProtection="0"/>
    <xf numFmtId="0" fontId="124" fillId="91" borderId="143"/>
    <xf numFmtId="0" fontId="127" fillId="24" borderId="142" applyNumberFormat="0" applyAlignment="0" applyProtection="0"/>
    <xf numFmtId="284" fontId="214" fillId="0" borderId="143"/>
    <xf numFmtId="0" fontId="124" fillId="91" borderId="143"/>
    <xf numFmtId="10" fontId="21" fillId="25" borderId="136" applyNumberFormat="0" applyBorder="0" applyAlignment="0" applyProtection="0"/>
    <xf numFmtId="0" fontId="122" fillId="112" borderId="142" applyNumberFormat="0" applyAlignment="0" applyProtection="0"/>
    <xf numFmtId="0" fontId="146" fillId="24" borderId="142" applyNumberFormat="0" applyAlignment="0" applyProtection="0"/>
    <xf numFmtId="0" fontId="233" fillId="112" borderId="142" applyNumberFormat="0" applyAlignment="0" applyProtection="0"/>
    <xf numFmtId="0" fontId="102" fillId="76" borderId="82">
      <alignment vertical="center" wrapText="1"/>
    </xf>
    <xf numFmtId="0" fontId="36" fillId="0" borderId="147" applyNumberFormat="0" applyFill="0" applyAlignment="0" applyProtection="0"/>
    <xf numFmtId="4" fontId="18" fillId="71" borderId="148" applyNumberFormat="0" applyProtection="0">
      <alignment horizontal="right" vertical="center"/>
    </xf>
    <xf numFmtId="284" fontId="161" fillId="148" borderId="88"/>
    <xf numFmtId="284" fontId="161" fillId="148" borderId="88"/>
    <xf numFmtId="284" fontId="161" fillId="148" borderId="88"/>
    <xf numFmtId="0" fontId="125" fillId="24" borderId="142" applyNumberFormat="0" applyAlignment="0" applyProtection="0"/>
    <xf numFmtId="0" fontId="127" fillId="24" borderId="87" applyNumberFormat="0" applyAlignment="0" applyProtection="0"/>
    <xf numFmtId="0" fontId="115" fillId="145" borderId="145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49" fillId="24" borderId="87" applyNumberFormat="0" applyAlignment="0" applyProtection="0"/>
    <xf numFmtId="0" fontId="149" fillId="2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0" fillId="25" borderId="145" applyNumberFormat="0" applyFon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261" fontId="132" fillId="0" borderId="115" applyFont="0" applyBorder="0" applyAlignment="0">
      <alignment horizontal="center" vertical="center"/>
    </xf>
    <xf numFmtId="0" fontId="33" fillId="13" borderId="146" applyNumberFormat="0" applyAlignment="0" applyProtection="0"/>
    <xf numFmtId="0" fontId="124" fillId="91" borderId="143"/>
    <xf numFmtId="0" fontId="10" fillId="0" borderId="139"/>
    <xf numFmtId="0" fontId="10" fillId="0" borderId="139"/>
    <xf numFmtId="4" fontId="116" fillId="162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23" fillId="0" borderId="143"/>
    <xf numFmtId="0" fontId="187" fillId="0" borderId="147" applyNumberFormat="0" applyFill="0" applyAlignment="0" applyProtection="0"/>
    <xf numFmtId="0" fontId="123" fillId="0" borderId="88"/>
    <xf numFmtId="0" fontId="187" fillId="0" borderId="147" applyNumberFormat="0" applyFill="0" applyAlignment="0" applyProtection="0"/>
    <xf numFmtId="0" fontId="164" fillId="0" borderId="143"/>
    <xf numFmtId="0" fontId="190" fillId="0" borderId="143"/>
    <xf numFmtId="0" fontId="164" fillId="0" borderId="143"/>
    <xf numFmtId="0" fontId="15" fillId="13" borderId="142" applyNumberFormat="0" applyAlignment="0" applyProtection="0"/>
    <xf numFmtId="0" fontId="190" fillId="0" borderId="143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" fillId="9" borderId="145" applyNumberFormat="0" applyFont="0" applyAlignment="0" applyProtection="0"/>
    <xf numFmtId="0" fontId="148" fillId="155" borderId="88"/>
    <xf numFmtId="0" fontId="10" fillId="107" borderId="148" applyNumberFormat="0" applyProtection="0">
      <alignment horizontal="left" vertical="top" indent="1"/>
    </xf>
    <xf numFmtId="0" fontId="148" fillId="155" borderId="88"/>
    <xf numFmtId="0" fontId="148" fillId="155" borderId="88"/>
    <xf numFmtId="0" fontId="142" fillId="112" borderId="87" applyNumberForma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10" fillId="25" borderId="145" applyNumberFormat="0" applyFont="0" applyAlignment="0" applyProtection="0"/>
    <xf numFmtId="0" fontId="108" fillId="0" borderId="136">
      <alignment horizontal="center"/>
    </xf>
    <xf numFmtId="0" fontId="33" fillId="13" borderId="146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123" fillId="0" borderId="143"/>
    <xf numFmtId="0" fontId="115" fillId="145" borderId="145" applyNumberFormat="0" applyAlignment="0" applyProtection="0"/>
    <xf numFmtId="0" fontId="190" fillId="0" borderId="143"/>
    <xf numFmtId="0" fontId="27" fillId="7" borderId="142" applyNumberFormat="0" applyAlignment="0" applyProtection="0"/>
    <xf numFmtId="0" fontId="122" fillId="112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25" fillId="114" borderId="142" applyNumberFormat="0" applyAlignment="0" applyProtection="0"/>
    <xf numFmtId="0" fontId="27" fillId="7" borderId="142" applyNumberFormat="0" applyAlignment="0" applyProtection="0"/>
    <xf numFmtId="0" fontId="123" fillId="0" borderId="143"/>
    <xf numFmtId="10" fontId="21" fillId="25" borderId="136" applyNumberFormat="0" applyBorder="0" applyAlignment="0" applyProtection="0"/>
    <xf numFmtId="0" fontId="124" fillId="91" borderId="143"/>
    <xf numFmtId="0" fontId="115" fillId="145" borderId="145" applyNumberFormat="0" applyAlignment="0" applyProtection="0"/>
    <xf numFmtId="0" fontId="10" fillId="0" borderId="139"/>
    <xf numFmtId="0" fontId="51" fillId="24" borderId="146" applyNumberFormat="0" applyAlignment="0" applyProtection="0"/>
    <xf numFmtId="0" fontId="7" fillId="9" borderId="145" applyNumberFormat="0" applyFont="0" applyAlignment="0" applyProtection="0"/>
    <xf numFmtId="0" fontId="10" fillId="0" borderId="117"/>
    <xf numFmtId="261" fontId="132" fillId="0" borderId="137" applyFont="0" applyBorder="0" applyAlignment="0">
      <alignment horizontal="center" vertical="center"/>
    </xf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0" fillId="25" borderId="90" applyNumberFormat="0" applyFont="0" applyAlignment="0" applyProtection="0"/>
    <xf numFmtId="0" fontId="10" fillId="25" borderId="145" applyNumberFormat="0" applyFont="0" applyAlignment="0" applyProtection="0"/>
    <xf numFmtId="0" fontId="209" fillId="112" borderId="142" applyNumberFormat="0" applyAlignment="0" applyProtection="0"/>
    <xf numFmtId="0" fontId="116" fillId="114" borderId="146" applyNumberFormat="0" applyAlignment="0" applyProtection="0"/>
    <xf numFmtId="0" fontId="10" fillId="0" borderId="139"/>
    <xf numFmtId="0" fontId="122" fillId="112" borderId="87" applyNumberFormat="0" applyAlignment="0" applyProtection="0"/>
    <xf numFmtId="0" fontId="10" fillId="0" borderId="139"/>
    <xf numFmtId="0" fontId="100" fillId="98" borderId="146" applyNumberFormat="0" applyProtection="0">
      <alignment horizontal="left" vertical="center" indent="1"/>
    </xf>
    <xf numFmtId="0" fontId="10" fillId="0" borderId="139"/>
    <xf numFmtId="0" fontId="122" fillId="112" borderId="87" applyNumberFormat="0" applyAlignment="0" applyProtection="0"/>
    <xf numFmtId="40" fontId="270" fillId="0" borderId="136" applyFont="0" applyFill="0" applyBorder="0" applyAlignment="0" applyProtection="0"/>
    <xf numFmtId="0" fontId="142" fillId="112" borderId="87" applyNumberFormat="0" applyAlignment="0" applyProtection="0"/>
    <xf numFmtId="4" fontId="246" fillId="169" borderId="148" applyNumberFormat="0" applyProtection="0">
      <alignment horizontal="right" vertical="center"/>
    </xf>
    <xf numFmtId="261" fontId="132" fillId="0" borderId="137" applyFont="0" applyBorder="0" applyAlignment="0">
      <alignment horizontal="center" vertical="center"/>
    </xf>
    <xf numFmtId="0" fontId="146" fillId="24" borderId="142" applyNumberFormat="0" applyAlignment="0" applyProtection="0"/>
    <xf numFmtId="0" fontId="123" fillId="0" borderId="88"/>
    <xf numFmtId="0" fontId="123" fillId="0" borderId="88"/>
    <xf numFmtId="0" fontId="123" fillId="0" borderId="88"/>
    <xf numFmtId="0" fontId="10" fillId="25" borderId="90" applyNumberFormat="0" applyFont="0" applyAlignment="0" applyProtection="0"/>
    <xf numFmtId="0" fontId="100" fillId="162" borderId="146" applyNumberFormat="0" applyProtection="0">
      <alignment horizontal="left" vertical="center" indent="1"/>
    </xf>
    <xf numFmtId="4" fontId="10" fillId="0" borderId="143">
      <alignment horizontal="right"/>
    </xf>
    <xf numFmtId="0" fontId="123" fillId="0" borderId="143"/>
    <xf numFmtId="0" fontId="7" fillId="9" borderId="145" applyNumberFormat="0" applyFont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261" fontId="132" fillId="0" borderId="137" applyFont="0" applyBorder="0" applyAlignment="0">
      <alignment horizontal="center" vertical="center"/>
    </xf>
    <xf numFmtId="0" fontId="187" fillId="0" borderId="147" applyNumberFormat="0" applyFill="0" applyAlignment="0" applyProtection="0"/>
    <xf numFmtId="0" fontId="124" fillId="91" borderId="88"/>
    <xf numFmtId="3" fontId="118" fillId="0" borderId="136"/>
    <xf numFmtId="4" fontId="116" fillId="25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4" fontId="246" fillId="169" borderId="148" applyNumberFormat="0" applyProtection="0">
      <alignment horizontal="right" vertical="center"/>
    </xf>
    <xf numFmtId="0" fontId="124" fillId="91" borderId="143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15" fillId="145" borderId="90" applyNumberFormat="0" applyAlignment="0" applyProtection="0"/>
    <xf numFmtId="197" fontId="10" fillId="0" borderId="141" applyNumberFormat="0" applyFill="0" applyBorder="0">
      <alignment vertical="top" wrapText="1"/>
    </xf>
    <xf numFmtId="4" fontId="18" fillId="138" borderId="148" applyNumberFormat="0" applyProtection="0">
      <alignment horizontal="right" vertical="center"/>
    </xf>
    <xf numFmtId="0" fontId="27" fillId="7" borderId="142" applyNumberFormat="0" applyAlignment="0" applyProtection="0"/>
    <xf numFmtId="197" fontId="10" fillId="0" borderId="141" applyNumberFormat="0" applyFill="0" applyBorder="0">
      <alignment vertical="top" wrapText="1"/>
    </xf>
    <xf numFmtId="0" fontId="115" fillId="145" borderId="145" applyNumberFormat="0" applyAlignment="0" applyProtection="0"/>
    <xf numFmtId="0" fontId="125" fillId="114" borderId="142" applyNumberFormat="0" applyAlignment="0" applyProtection="0"/>
    <xf numFmtId="0" fontId="124" fillId="91" borderId="143"/>
    <xf numFmtId="0" fontId="116" fillId="114" borderId="146" applyNumberFormat="0" applyAlignment="0" applyProtection="0"/>
    <xf numFmtId="0" fontId="148" fillId="91" borderId="88"/>
    <xf numFmtId="0" fontId="148" fillId="91" borderId="88"/>
    <xf numFmtId="0" fontId="71" fillId="25" borderId="90" applyNumberFormat="0" applyFont="0" applyAlignment="0" applyProtection="0"/>
    <xf numFmtId="0" fontId="127" fillId="24" borderId="142" applyNumberFormat="0" applyAlignment="0" applyProtection="0"/>
    <xf numFmtId="0" fontId="123" fillId="0" borderId="143"/>
    <xf numFmtId="0" fontId="10" fillId="25" borderId="145" applyNumberFormat="0" applyFont="0" applyAlignment="0" applyProtection="0"/>
    <xf numFmtId="0" fontId="125" fillId="114" borderId="142" applyNumberFormat="0" applyAlignment="0" applyProtection="0"/>
    <xf numFmtId="284" fontId="161" fillId="148" borderId="143"/>
    <xf numFmtId="284" fontId="214" fillId="0" borderId="143"/>
    <xf numFmtId="0" fontId="124" fillId="91" borderId="143"/>
    <xf numFmtId="4" fontId="116" fillId="76" borderId="146" applyNumberFormat="0" applyProtection="0">
      <alignment horizontal="left" vertical="center" indent="1"/>
    </xf>
    <xf numFmtId="0" fontId="269" fillId="0" borderId="147" applyNumberFormat="0" applyFill="0" applyAlignment="0" applyProtection="0"/>
    <xf numFmtId="0" fontId="190" fillId="0" borderId="143"/>
    <xf numFmtId="0" fontId="190" fillId="0" borderId="143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07" fillId="24" borderId="91" applyNumberFormat="0" applyAlignment="0" applyProtection="0"/>
    <xf numFmtId="0" fontId="209" fillId="112" borderId="87" applyNumberFormat="0" applyAlignment="0" applyProtection="0"/>
    <xf numFmtId="4" fontId="10" fillId="0" borderId="88">
      <alignment horizontal="right"/>
    </xf>
    <xf numFmtId="0" fontId="125" fillId="114" borderId="142" applyNumberFormat="0" applyAlignment="0" applyProtection="0"/>
    <xf numFmtId="284" fontId="161" fillId="148" borderId="143"/>
    <xf numFmtId="4" fontId="18" fillId="99" borderId="93" applyNumberFormat="0" applyProtection="0">
      <alignment horizontal="right" vertical="center"/>
    </xf>
    <xf numFmtId="0" fontId="174" fillId="24" borderId="146" applyNumberFormat="0" applyAlignment="0" applyProtection="0"/>
    <xf numFmtId="0" fontId="164" fillId="74" borderId="143"/>
    <xf numFmtId="4" fontId="245" fillId="168" borderId="146" applyNumberFormat="0" applyProtection="0">
      <alignment horizontal="left" vertical="center" indent="1"/>
    </xf>
    <xf numFmtId="284" fontId="161" fillId="148" borderId="143"/>
    <xf numFmtId="0" fontId="127" fillId="24" borderId="142" applyNumberFormat="0" applyAlignment="0" applyProtection="0"/>
    <xf numFmtId="0" fontId="115" fillId="145" borderId="145" applyNumberFormat="0" applyAlignment="0" applyProtection="0"/>
    <xf numFmtId="0" fontId="122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233" fillId="123" borderId="142" applyNumberFormat="0" applyAlignment="0" applyProtection="0"/>
    <xf numFmtId="0" fontId="115" fillId="145" borderId="145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0" fillId="25" borderId="90" applyNumberFormat="0" applyFont="0" applyAlignment="0" applyProtection="0"/>
    <xf numFmtId="0" fontId="124" fillId="91" borderId="143"/>
    <xf numFmtId="0" fontId="266" fillId="0" borderId="147" applyNumberFormat="0" applyFill="0" applyAlignment="0" applyProtection="0"/>
    <xf numFmtId="0" fontId="209" fillId="112" borderId="142" applyNumberFormat="0" applyAlignment="0" applyProtection="0"/>
    <xf numFmtId="284" fontId="214" fillId="0" borderId="143"/>
    <xf numFmtId="0" fontId="148" fillId="91" borderId="88"/>
    <xf numFmtId="0" fontId="148" fillId="91" borderId="88"/>
    <xf numFmtId="0" fontId="148" fillId="91" borderId="88"/>
    <xf numFmtId="0" fontId="148" fillId="91" borderId="88"/>
    <xf numFmtId="0" fontId="122" fillId="112" borderId="142" applyNumberFormat="0" applyAlignment="0" applyProtection="0"/>
    <xf numFmtId="0" fontId="148" fillId="91" borderId="88"/>
    <xf numFmtId="10" fontId="21" fillId="25" borderId="136" applyNumberFormat="0" applyBorder="0" applyAlignment="0" applyProtection="0"/>
    <xf numFmtId="0" fontId="190" fillId="0" borderId="143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66" fillId="0" borderId="147" applyNumberFormat="0" applyFill="0" applyAlignment="0" applyProtection="0"/>
    <xf numFmtId="0" fontId="142" fillId="112" borderId="142" applyNumberFormat="0" applyAlignment="0" applyProtection="0"/>
    <xf numFmtId="0" fontId="164" fillId="74" borderId="143"/>
    <xf numFmtId="0" fontId="10" fillId="0" borderId="117"/>
    <xf numFmtId="0" fontId="10" fillId="0" borderId="117"/>
    <xf numFmtId="0" fontId="100" fillId="25" borderId="145" applyNumberFormat="0" applyFon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23" fillId="0" borderId="88"/>
    <xf numFmtId="0" fontId="115" fillId="145" borderId="145" applyNumberFormat="0" applyAlignment="0" applyProtection="0"/>
    <xf numFmtId="4" fontId="116" fillId="76" borderId="146" applyNumberFormat="0" applyProtection="0">
      <alignment vertical="center"/>
    </xf>
    <xf numFmtId="0" fontId="100" fillId="98" borderId="146" applyNumberFormat="0" applyProtection="0">
      <alignment horizontal="left" vertical="center" indent="1"/>
    </xf>
    <xf numFmtId="4" fontId="10" fillId="0" borderId="88">
      <alignment horizontal="right"/>
    </xf>
    <xf numFmtId="4" fontId="18" fillId="133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16" fillId="168" borderId="150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27" fillId="7" borderId="142" applyNumberFormat="0" applyAlignment="0" applyProtection="0"/>
    <xf numFmtId="4" fontId="10" fillId="0" borderId="88">
      <alignment horizontal="right"/>
    </xf>
    <xf numFmtId="4" fontId="10" fillId="0" borderId="88">
      <alignment horizontal="right"/>
    </xf>
    <xf numFmtId="0" fontId="10" fillId="0" borderId="139"/>
    <xf numFmtId="0" fontId="123" fillId="0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266" fillId="0" borderId="147" applyNumberFormat="0" applyFill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0" borderId="94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22" fillId="112" borderId="87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209" fillId="112" borderId="87" applyNumberFormat="0" applyAlignment="0" applyProtection="0"/>
    <xf numFmtId="0" fontId="148" fillId="91" borderId="88"/>
    <xf numFmtId="0" fontId="148" fillId="155" borderId="88"/>
    <xf numFmtId="0" fontId="148" fillId="155" borderId="88"/>
    <xf numFmtId="284" fontId="214" fillId="0" borderId="88"/>
    <xf numFmtId="0" fontId="100" fillId="162" borderId="91" applyNumberFormat="0" applyProtection="0">
      <alignment horizontal="left" vertical="center" indent="1"/>
    </xf>
    <xf numFmtId="284" fontId="214" fillId="0" borderId="88"/>
    <xf numFmtId="4" fontId="116" fillId="76" borderId="146" applyNumberFormat="0" applyProtection="0">
      <alignment horizontal="left" vertical="center" indent="1"/>
    </xf>
    <xf numFmtId="0" fontId="116" fillId="114" borderId="146" applyNumberFormat="0" applyAlignment="0" applyProtection="0"/>
    <xf numFmtId="0" fontId="124" fillId="91" borderId="143"/>
    <xf numFmtId="0" fontId="164" fillId="74" borderId="143"/>
    <xf numFmtId="0" fontId="104" fillId="0" borderId="119"/>
    <xf numFmtId="0" fontId="125" fillId="114" borderId="142" applyNumberFormat="0" applyAlignment="0" applyProtection="0"/>
    <xf numFmtId="3" fontId="100" fillId="0" borderId="114" applyNumberFormat="0" applyFont="0" applyFill="0" applyAlignment="0" applyProtection="0">
      <alignment vertical="center"/>
    </xf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0" fillId="0" borderId="117"/>
    <xf numFmtId="4" fontId="10" fillId="0" borderId="143">
      <alignment horizontal="right"/>
    </xf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1" fillId="9" borderId="145" applyNumberFormat="0" applyFont="0" applyAlignment="0" applyProtection="0"/>
    <xf numFmtId="0" fontId="142" fillId="112" borderId="87" applyNumberFormat="0" applyAlignment="0" applyProtection="0"/>
    <xf numFmtId="0" fontId="11" fillId="9" borderId="145" applyNumberFormat="0" applyFon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174" fillId="24" borderId="91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09" fillId="112" borderId="87" applyNumberFormat="0" applyAlignment="0" applyProtection="0"/>
    <xf numFmtId="0" fontId="122" fillId="112" borderId="87" applyNumberFormat="0" applyAlignment="0" applyProtection="0"/>
    <xf numFmtId="0" fontId="209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209" fillId="112" borderId="87" applyNumberFormat="0" applyAlignment="0" applyProtection="0"/>
    <xf numFmtId="0" fontId="209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22" fillId="112" borderId="87" applyNumberFormat="0" applyAlignment="0" applyProtection="0"/>
    <xf numFmtId="0" fontId="115" fillId="145" borderId="90" applyNumberFormat="0" applyAlignment="0" applyProtection="0"/>
    <xf numFmtId="0" fontId="164" fillId="74" borderId="88"/>
    <xf numFmtId="284" fontId="214" fillId="0" borderId="88"/>
    <xf numFmtId="284" fontId="214" fillId="0" borderId="88"/>
    <xf numFmtId="0" fontId="116" fillId="114" borderId="146" applyNumberFormat="0" applyAlignment="0" applyProtection="0"/>
    <xf numFmtId="0" fontId="11" fillId="9" borderId="145" applyNumberFormat="0" applyFont="0" applyAlignment="0" applyProtection="0"/>
    <xf numFmtId="0" fontId="123" fillId="0" borderId="143"/>
    <xf numFmtId="0" fontId="116" fillId="114" borderId="146" applyNumberFormat="0" applyAlignment="0" applyProtection="0"/>
    <xf numFmtId="4" fontId="18" fillId="99" borderId="148" applyNumberFormat="0" applyProtection="0">
      <alignment horizontal="right" vertical="center"/>
    </xf>
    <xf numFmtId="0" fontId="123" fillId="0" borderId="143"/>
    <xf numFmtId="0" fontId="124" fillId="91" borderId="143"/>
    <xf numFmtId="0" fontId="122" fillId="112" borderId="142" applyNumberFormat="0" applyAlignment="0" applyProtection="0"/>
    <xf numFmtId="0" fontId="7" fillId="9" borderId="145" applyNumberFormat="0" applyFont="0" applyAlignment="0" applyProtection="0"/>
    <xf numFmtId="4" fontId="18" fillId="71" borderId="148" applyNumberFormat="0" applyProtection="0">
      <alignment horizontal="right" vertical="center"/>
    </xf>
    <xf numFmtId="0" fontId="124" fillId="91" borderId="143"/>
    <xf numFmtId="0" fontId="100" fillId="25" borderId="145" applyNumberFormat="0" applyFont="0" applyAlignment="0" applyProtection="0"/>
    <xf numFmtId="0" fontId="51" fillId="24" borderId="146" applyNumberFormat="0" applyAlignment="0" applyProtection="0"/>
    <xf numFmtId="0" fontId="10" fillId="82" borderId="148" applyNumberFormat="0" applyProtection="0">
      <alignment horizontal="left" vertical="top" indent="1"/>
    </xf>
    <xf numFmtId="4" fontId="246" fillId="169" borderId="148" applyNumberFormat="0" applyProtection="0">
      <alignment horizontal="right" vertical="center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10" fontId="21" fillId="25" borderId="136" applyNumberFormat="0" applyBorder="0" applyAlignment="0" applyProtection="0"/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64" fillId="0" borderId="143"/>
    <xf numFmtId="4" fontId="116" fillId="168" borderId="146" applyNumberFormat="0" applyProtection="0">
      <alignment horizontal="right" vertical="center"/>
    </xf>
    <xf numFmtId="4" fontId="116" fillId="25" borderId="146" applyNumberFormat="0" applyProtection="0">
      <alignment horizontal="left" vertical="center" indent="1"/>
    </xf>
    <xf numFmtId="0" fontId="148" fillId="91" borderId="143"/>
    <xf numFmtId="0" fontId="7" fillId="0" borderId="149" applyNumberFormat="0" applyFill="0" applyAlignment="0" applyProtection="0"/>
    <xf numFmtId="0" fontId="10" fillId="25" borderId="145" applyNumberFormat="0" applyFon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6" fillId="81" borderId="116" applyBorder="0">
      <alignment horizontal="center"/>
    </xf>
    <xf numFmtId="0" fontId="125" fillId="24" borderId="87" applyNumberFormat="0" applyAlignment="0" applyProtection="0"/>
    <xf numFmtId="0" fontId="15" fillId="13" borderId="142" applyNumberFormat="0" applyAlignment="0" applyProtection="0"/>
    <xf numFmtId="0" fontId="148" fillId="91" borderId="144"/>
    <xf numFmtId="0" fontId="15" fillId="13" borderId="142" applyNumberFormat="0" applyAlignment="0" applyProtection="0"/>
    <xf numFmtId="0" fontId="122" fillId="112" borderId="142" applyNumberFormat="0" applyAlignment="0" applyProtection="0"/>
    <xf numFmtId="4" fontId="116" fillId="76" borderId="146" applyNumberFormat="0" applyProtection="0">
      <alignment horizontal="left" vertical="center" indent="1"/>
    </xf>
    <xf numFmtId="0" fontId="27" fillId="7" borderId="142" applyNumberFormat="0" applyAlignment="0" applyProtection="0"/>
    <xf numFmtId="0" fontId="98" fillId="25" borderId="90" applyNumberFormat="0" applyFon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48" fillId="91" borderId="143"/>
    <xf numFmtId="0" fontId="115" fillId="145" borderId="145" applyNumberFormat="0" applyAlignment="0" applyProtection="0"/>
    <xf numFmtId="0" fontId="123" fillId="0" borderId="88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00" fillId="25" borderId="90" applyNumberFormat="0" applyFont="0" applyAlignment="0" applyProtection="0"/>
    <xf numFmtId="0" fontId="146" fillId="24" borderId="142" applyNumberFormat="0" applyAlignment="0" applyProtection="0"/>
    <xf numFmtId="3" fontId="118" fillId="0" borderId="136"/>
    <xf numFmtId="0" fontId="148" fillId="91" borderId="144"/>
    <xf numFmtId="0" fontId="10" fillId="25" borderId="145" applyNumberFormat="0" applyFont="0" applyAlignment="0" applyProtection="0"/>
    <xf numFmtId="0" fontId="149" fillId="24" borderId="142" applyNumberFormat="0" applyAlignment="0" applyProtection="0"/>
    <xf numFmtId="0" fontId="146" fillId="24" borderId="142" applyNumberFormat="0" applyAlignment="0" applyProtection="0"/>
    <xf numFmtId="0" fontId="125" fillId="24" borderId="87" applyNumberFormat="0" applyAlignment="0" applyProtection="0"/>
    <xf numFmtId="0" fontId="98" fillId="25" borderId="90" applyNumberFormat="0" applyFont="0" applyAlignment="0" applyProtection="0"/>
    <xf numFmtId="0" fontId="100" fillId="25" borderId="90" applyNumberFormat="0" applyFont="0" applyAlignment="0" applyProtection="0"/>
    <xf numFmtId="0" fontId="100" fillId="25" borderId="90" applyNumberFormat="0" applyFont="0" applyAlignment="0" applyProtection="0"/>
    <xf numFmtId="0" fontId="164" fillId="0" borderId="143"/>
    <xf numFmtId="0" fontId="107" fillId="24" borderId="146" applyNumberFormat="0" applyAlignment="0" applyProtection="0"/>
    <xf numFmtId="0" fontId="148" fillId="91" borderId="144"/>
    <xf numFmtId="0" fontId="107" fillId="24" borderId="91" applyNumberFormat="0" applyAlignment="0" applyProtection="0"/>
    <xf numFmtId="0" fontId="51" fillId="24" borderId="91" applyNumberFormat="0" applyAlignment="0" applyProtection="0"/>
    <xf numFmtId="0" fontId="174" fillId="24" borderId="91" applyNumberForma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00" fillId="98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5" fillId="145" borderId="90" applyNumberFormat="0" applyAlignment="0" applyProtection="0"/>
    <xf numFmtId="0" fontId="100" fillId="25" borderId="90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51" fillId="24" borderId="91" applyNumberForma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4" fillId="24" borderId="91" applyNumberFormat="0" applyAlignment="0" applyProtection="0"/>
    <xf numFmtId="0" fontId="174" fillId="24" borderId="91" applyNumberFormat="0" applyAlignment="0" applyProtection="0"/>
    <xf numFmtId="0" fontId="148" fillId="91" borderId="143"/>
    <xf numFmtId="0" fontId="27" fillId="7" borderId="142" applyNumberFormat="0" applyAlignment="0" applyProtection="0"/>
    <xf numFmtId="0" fontId="124" fillId="91" borderId="143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08" fillId="0" borderId="114">
      <alignment horizontal="center"/>
    </xf>
    <xf numFmtId="0" fontId="148" fillId="91" borderId="143"/>
    <xf numFmtId="10" fontId="21" fillId="25" borderId="136" applyNumberFormat="0" applyBorder="0" applyAlignment="0" applyProtection="0"/>
    <xf numFmtId="0" fontId="148" fillId="91" borderId="143"/>
    <xf numFmtId="0" fontId="123" fillId="0" borderId="143"/>
    <xf numFmtId="0" fontId="106" fillId="0" borderId="138"/>
    <xf numFmtId="10" fontId="21" fillId="25" borderId="136" applyNumberFormat="0" applyBorder="0" applyAlignment="0" applyProtection="0"/>
    <xf numFmtId="0" fontId="7" fillId="0" borderId="149" applyNumberFormat="0" applyFill="0" applyAlignment="0" applyProtection="0"/>
    <xf numFmtId="0" fontId="174" fillId="24" borderId="146" applyNumberFormat="0" applyAlignment="0" applyProtection="0"/>
    <xf numFmtId="0" fontId="142" fillId="112" borderId="142" applyNumberFormat="0" applyAlignment="0" applyProtection="0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243" fillId="76" borderId="93" applyNumberFormat="0" applyProtection="0">
      <alignment vertical="center"/>
    </xf>
    <xf numFmtId="4" fontId="243" fillId="76" borderId="93" applyNumberFormat="0" applyProtection="0">
      <alignment vertical="center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116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124" fillId="91" borderId="143"/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6" fillId="25" borderId="93" applyNumberFormat="0" applyProtection="0">
      <alignment vertical="center"/>
    </xf>
    <xf numFmtId="4" fontId="246" fillId="25" borderId="93" applyNumberFormat="0" applyProtection="0">
      <alignment vertical="center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246" fillId="169" borderId="93" applyNumberFormat="0" applyProtection="0">
      <alignment horizontal="right" vertical="center"/>
    </xf>
    <xf numFmtId="4" fontId="246" fillId="169" borderId="93" applyNumberFormat="0" applyProtection="0">
      <alignment horizontal="right" vertical="center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0" fontId="248" fillId="0" borderId="96"/>
    <xf numFmtId="0" fontId="250" fillId="170" borderId="85"/>
    <xf numFmtId="0" fontId="148" fillId="91" borderId="143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174" fillId="24" borderId="146" applyNumberFormat="0" applyAlignment="0" applyProtection="0"/>
    <xf numFmtId="3" fontId="100" fillId="0" borderId="73" applyNumberFormat="0" applyFont="0" applyFill="0" applyAlignment="0" applyProtection="0">
      <alignment vertical="center"/>
    </xf>
    <xf numFmtId="235" fontId="196" fillId="0" borderId="138">
      <alignment horizontal="left"/>
    </xf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74" fillId="24" borderId="146" applyNumberFormat="0" applyAlignment="0" applyProtection="0"/>
    <xf numFmtId="0" fontId="124" fillId="91" borderId="143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266" fillId="0" borderId="92" applyNumberFormat="0" applyFill="0" applyAlignment="0" applyProtection="0"/>
    <xf numFmtId="0" fontId="266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00" fillId="162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0" fontId="123" fillId="0" borderId="143"/>
    <xf numFmtId="0" fontId="71" fillId="25" borderId="145" applyNumberFormat="0" applyFont="0" applyAlignment="0" applyProtection="0"/>
    <xf numFmtId="4" fontId="246" fillId="25" borderId="148" applyNumberFormat="0" applyProtection="0">
      <alignment vertical="center"/>
    </xf>
    <xf numFmtId="0" fontId="266" fillId="0" borderId="147" applyNumberFormat="0" applyFill="0" applyAlignment="0" applyProtection="0"/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90" fillId="0" borderId="143"/>
    <xf numFmtId="40" fontId="270" fillId="0" borderId="136" applyFont="0" applyFill="0" applyBorder="0" applyAlignment="0" applyProtection="0"/>
    <xf numFmtId="0" fontId="104" fillId="0" borderId="152"/>
    <xf numFmtId="0" fontId="116" fillId="114" borderId="146" applyNumberFormat="0" applyAlignment="0" applyProtection="0"/>
    <xf numFmtId="0" fontId="116" fillId="114" borderId="146" applyNumberFormat="0" applyAlignment="0" applyProtection="0"/>
    <xf numFmtId="4" fontId="116" fillId="25" borderId="146" applyNumberFormat="0" applyProtection="0">
      <alignment horizontal="left" vertical="center" indent="1"/>
    </xf>
    <xf numFmtId="0" fontId="21" fillId="74" borderId="140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0" fontId="115" fillId="145" borderId="145" applyNumberFormat="0" applyAlignment="0" applyProtection="0"/>
    <xf numFmtId="0" fontId="51" fillId="24" borderId="146" applyNumberFormat="0" applyAlignment="0" applyProtection="0"/>
    <xf numFmtId="235" fontId="196" fillId="0" borderId="138">
      <alignment horizontal="left"/>
    </xf>
    <xf numFmtId="0" fontId="190" fillId="0" borderId="143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42" fillId="112" borderId="142" applyNumberFormat="0" applyAlignment="0" applyProtection="0"/>
    <xf numFmtId="0" fontId="10" fillId="80" borderId="136" applyNumberFormat="0">
      <protection locked="0"/>
    </xf>
    <xf numFmtId="222" fontId="123" fillId="0" borderId="136"/>
    <xf numFmtId="0" fontId="124" fillId="91" borderId="143"/>
    <xf numFmtId="4" fontId="10" fillId="0" borderId="143">
      <alignment horizontal="right"/>
    </xf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1" fillId="9" borderId="145" applyNumberFormat="0" applyFont="0" applyAlignment="0" applyProtection="0"/>
    <xf numFmtId="0" fontId="116" fillId="24" borderId="146" applyNumberFormat="0" applyAlignment="0" applyProtection="0"/>
    <xf numFmtId="10" fontId="21" fillId="25" borderId="136" applyNumberFormat="0" applyBorder="0" applyAlignment="0" applyProtection="0"/>
    <xf numFmtId="261" fontId="132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0" fillId="0" borderId="139"/>
    <xf numFmtId="0" fontId="100" fillId="25" borderId="145" applyNumberFormat="0" applyFont="0" applyAlignment="0" applyProtection="0"/>
    <xf numFmtId="0" fontId="33" fillId="13" borderId="146" applyNumberFormat="0" applyAlignment="0" applyProtection="0"/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0" fontId="125" fillId="24" borderId="142" applyNumberFormat="0" applyAlignment="0" applyProtection="0"/>
    <xf numFmtId="0" fontId="36" fillId="0" borderId="147" applyNumberFormat="0" applyFill="0" applyAlignment="0" applyProtection="0"/>
    <xf numFmtId="0" fontId="100" fillId="121" borderId="146" applyNumberFormat="0" applyProtection="0">
      <alignment horizontal="left" vertical="center" indent="1"/>
    </xf>
    <xf numFmtId="0" fontId="190" fillId="0" borderId="143"/>
    <xf numFmtId="0" fontId="116" fillId="24" borderId="91" applyNumberFormat="0" applyAlignment="0" applyProtection="0"/>
    <xf numFmtId="0" fontId="116" fillId="24" borderId="91" applyNumberFormat="0" applyAlignment="0" applyProtection="0"/>
    <xf numFmtId="0" fontId="100" fillId="121" borderId="146" applyNumberFormat="0" applyProtection="0">
      <alignment horizontal="left" vertical="center" indent="1"/>
    </xf>
    <xf numFmtId="0" fontId="108" fillId="0" borderId="136">
      <alignment horizontal="center"/>
    </xf>
    <xf numFmtId="0" fontId="100" fillId="98" borderId="146" applyNumberFormat="0" applyProtection="0">
      <alignment horizontal="left" vertical="center" indent="1"/>
    </xf>
    <xf numFmtId="0" fontId="123" fillId="0" borderId="143"/>
    <xf numFmtId="4" fontId="116" fillId="76" borderId="146" applyNumberFormat="0" applyProtection="0">
      <alignment vertical="center"/>
    </xf>
    <xf numFmtId="0" fontId="124" fillId="91" borderId="143"/>
    <xf numFmtId="0" fontId="115" fillId="145" borderId="145" applyNumberFormat="0" applyAlignment="0" applyProtection="0"/>
    <xf numFmtId="0" fontId="100" fillId="121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124" fillId="91" borderId="143"/>
    <xf numFmtId="0" fontId="127" fillId="24" borderId="142" applyNumberFormat="0" applyAlignment="0" applyProtection="0"/>
    <xf numFmtId="0" fontId="142" fillId="112" borderId="142" applyNumberFormat="0" applyAlignment="0" applyProtection="0"/>
    <xf numFmtId="4" fontId="116" fillId="76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25" borderId="145" applyNumberFormat="0" applyFont="0" applyAlignment="0" applyProtection="0"/>
    <xf numFmtId="0" fontId="7" fillId="9" borderId="145" applyNumberFormat="0" applyFont="0" applyAlignment="0" applyProtection="0"/>
    <xf numFmtId="0" fontId="124" fillId="91" borderId="143"/>
    <xf numFmtId="0" fontId="123" fillId="0" borderId="143"/>
    <xf numFmtId="4" fontId="116" fillId="76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233" fillId="112" borderId="87" applyNumberFormat="0" applyAlignment="0" applyProtection="0"/>
    <xf numFmtId="0" fontId="233" fillId="112" borderId="87" applyNumberFormat="0" applyAlignment="0" applyProtection="0"/>
    <xf numFmtId="0" fontId="266" fillId="0" borderId="92" applyNumberFormat="0" applyFill="0" applyAlignment="0" applyProtection="0"/>
    <xf numFmtId="0" fontId="266" fillId="0" borderId="92" applyNumberFormat="0" applyFill="0" applyAlignment="0" applyProtection="0"/>
    <xf numFmtId="0" fontId="123" fillId="0" borderId="143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233" fillId="123" borderId="142" applyNumberFormat="0" applyAlignment="0" applyProtection="0"/>
    <xf numFmtId="0" fontId="148" fillId="155" borderId="143"/>
    <xf numFmtId="43" fontId="68" fillId="0" borderId="0" applyFont="0" applyFill="0" applyBorder="0" applyAlignment="0" applyProtection="0"/>
    <xf numFmtId="0" fontId="148" fillId="155" borderId="143"/>
    <xf numFmtId="0" fontId="123" fillId="0" borderId="143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3" fillId="0" borderId="143"/>
    <xf numFmtId="0" fontId="142" fillId="112" borderId="142" applyNumberFormat="0" applyAlignment="0" applyProtection="0"/>
    <xf numFmtId="0" fontId="124" fillId="91" borderId="143"/>
    <xf numFmtId="0" fontId="122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24" fillId="91" borderId="143"/>
    <xf numFmtId="0" fontId="10" fillId="0" borderId="139"/>
    <xf numFmtId="0" fontId="100" fillId="98" borderId="146" applyNumberFormat="0" applyProtection="0">
      <alignment horizontal="left" vertical="center" indent="1"/>
    </xf>
    <xf numFmtId="4" fontId="116" fillId="76" borderId="146" applyNumberFormat="0" applyProtection="0">
      <alignment vertical="center"/>
    </xf>
    <xf numFmtId="4" fontId="18" fillId="7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0" fontId="10" fillId="73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4" fontId="246" fillId="25" borderId="148" applyNumberFormat="0" applyProtection="0">
      <alignment vertical="center"/>
    </xf>
    <xf numFmtId="0" fontId="100" fillId="98" borderId="146" applyNumberFormat="0" applyProtection="0">
      <alignment horizontal="left" vertical="center" indent="1"/>
    </xf>
    <xf numFmtId="4" fontId="116" fillId="168" borderId="146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4" fontId="116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125" fillId="114" borderId="142" applyNumberFormat="0" applyAlignment="0" applyProtection="0"/>
    <xf numFmtId="0" fontId="149" fillId="24" borderId="142" applyNumberFormat="0" applyAlignment="0" applyProtection="0"/>
    <xf numFmtId="0" fontId="115" fillId="145" borderId="145" applyNumberFormat="0" applyAlignment="0" applyProtection="0"/>
    <xf numFmtId="0" fontId="174" fillId="24" borderId="146" applyNumberFormat="0" applyAlignment="0" applyProtection="0"/>
    <xf numFmtId="0" fontId="106" fillId="0" borderId="116"/>
    <xf numFmtId="0" fontId="15" fillId="13" borderId="142" applyNumberFormat="0" applyAlignment="0" applyProtection="0"/>
    <xf numFmtId="0" fontId="100" fillId="24" borderId="146" applyNumberFormat="0" applyProtection="0">
      <alignment horizontal="left" vertical="center" indent="1"/>
    </xf>
    <xf numFmtId="10" fontId="293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4" fontId="18" fillId="111" borderId="148" applyNumberFormat="0" applyProtection="0">
      <alignment horizontal="right" vertical="center"/>
    </xf>
    <xf numFmtId="0" fontId="27" fillId="7" borderId="142" applyNumberFormat="0" applyAlignment="0" applyProtection="0"/>
    <xf numFmtId="0" fontId="7" fillId="9" borderId="145" applyNumberFormat="0" applyFont="0" applyAlignment="0" applyProtection="0"/>
    <xf numFmtId="0" fontId="10" fillId="0" borderId="139"/>
    <xf numFmtId="0" fontId="124" fillId="91" borderId="143"/>
    <xf numFmtId="0" fontId="33" fillId="13" borderId="146" applyNumberFormat="0" applyAlignment="0" applyProtection="0"/>
    <xf numFmtId="0" fontId="123" fillId="0" borderId="143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15" fillId="145" borderId="145" applyNumberFormat="0" applyAlignment="0" applyProtection="0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15" fillId="145" borderId="145" applyNumberFormat="0" applyAlignment="0" applyProtection="0"/>
    <xf numFmtId="0" fontId="266" fillId="0" borderId="147" applyNumberFormat="0" applyFill="0" applyAlignment="0" applyProtection="0"/>
    <xf numFmtId="0" fontId="142" fillId="112" borderId="142" applyNumberFormat="0" applyAlignment="0" applyProtection="0"/>
    <xf numFmtId="10" fontId="21" fillId="25" borderId="136" applyNumberFormat="0" applyBorder="0" applyAlignment="0" applyProtection="0"/>
    <xf numFmtId="0" fontId="115" fillId="145" borderId="145" applyNumberFormat="0" applyAlignment="0" applyProtection="0"/>
    <xf numFmtId="4" fontId="10" fillId="0" borderId="143">
      <alignment horizontal="right"/>
    </xf>
    <xf numFmtId="4" fontId="18" fillId="138" borderId="148" applyNumberFormat="0" applyProtection="0">
      <alignment horizontal="right" vertical="center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16" fillId="24" borderId="146" applyNumberFormat="0" applyAlignment="0" applyProtection="0"/>
    <xf numFmtId="4" fontId="244" fillId="167" borderId="146" applyNumberFormat="0" applyProtection="0">
      <alignment horizontal="left" vertical="center" indent="1"/>
    </xf>
    <xf numFmtId="0" fontId="142" fillId="112" borderId="142" applyNumberFormat="0" applyAlignment="0" applyProtection="0"/>
    <xf numFmtId="261" fontId="132" fillId="0" borderId="137" applyFont="0" applyBorder="0" applyAlignment="0">
      <alignment horizontal="center" vertical="center"/>
    </xf>
    <xf numFmtId="0" fontId="100" fillId="24" borderId="146" applyNumberFormat="0" applyProtection="0">
      <alignment horizontal="left" vertical="center" indent="1"/>
    </xf>
    <xf numFmtId="0" fontId="108" fillId="0" borderId="136">
      <alignment horizontal="center"/>
    </xf>
    <xf numFmtId="0" fontId="100" fillId="9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00" fillId="162" borderId="146" applyNumberFormat="0" applyProtection="0">
      <alignment horizontal="left" vertical="center" indent="1"/>
    </xf>
    <xf numFmtId="10" fontId="21" fillId="80" borderId="136" applyNumberFormat="0" applyBorder="0" applyAlignment="0" applyProtection="0"/>
    <xf numFmtId="0" fontId="190" fillId="0" borderId="143"/>
    <xf numFmtId="284" fontId="161" fillId="148" borderId="143"/>
    <xf numFmtId="0" fontId="7" fillId="0" borderId="149" applyNumberFormat="0" applyFill="0" applyAlignment="0" applyProtection="0"/>
    <xf numFmtId="0" fontId="33" fillId="13" borderId="146" applyNumberFormat="0" applyAlignment="0" applyProtection="0"/>
    <xf numFmtId="0" fontId="124" fillId="91" borderId="143"/>
    <xf numFmtId="40" fontId="270" fillId="0" borderId="114" applyFont="0" applyFill="0" applyBorder="0" applyAlignment="0" applyProtection="0"/>
    <xf numFmtId="0" fontId="10" fillId="25" borderId="145" applyNumberFormat="0" applyFont="0" applyAlignment="0" applyProtection="0"/>
    <xf numFmtId="0" fontId="10" fillId="0" borderId="117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24" fillId="91" borderId="143"/>
    <xf numFmtId="0" fontId="164" fillId="74" borderId="143"/>
    <xf numFmtId="0" fontId="164" fillId="74" borderId="143"/>
    <xf numFmtId="0" fontId="122" fillId="112" borderId="142" applyNumberFormat="0" applyAlignment="0" applyProtection="0"/>
    <xf numFmtId="10" fontId="21" fillId="25" borderId="114" applyNumberFormat="0" applyBorder="0" applyAlignment="0" applyProtection="0"/>
    <xf numFmtId="0" fontId="10" fillId="0" borderId="139"/>
    <xf numFmtId="0" fontId="142" fillId="112" borderId="142" applyNumberFormat="0" applyAlignment="0" applyProtection="0"/>
    <xf numFmtId="4" fontId="116" fillId="168" borderId="150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4" fontId="18" fillId="72" borderId="148" applyNumberFormat="0" applyProtection="0">
      <alignment horizontal="right" vertical="center"/>
    </xf>
    <xf numFmtId="4" fontId="10" fillId="0" borderId="143">
      <alignment horizontal="right"/>
    </xf>
    <xf numFmtId="0" fontId="115" fillId="9" borderId="145" applyNumberFormat="0" applyFont="0" applyAlignment="0" applyProtection="0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33" fillId="13" borderId="146" applyNumberFormat="0" applyAlignment="0" applyProtection="0"/>
    <xf numFmtId="0" fontId="106" fillId="0" borderId="138"/>
    <xf numFmtId="0" fontId="125" fillId="114" borderId="142" applyNumberFormat="0" applyAlignment="0" applyProtection="0"/>
    <xf numFmtId="235" fontId="196" fillId="0" borderId="116">
      <alignment horizontal="left"/>
    </xf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23" fillId="0" borderId="143"/>
    <xf numFmtId="0" fontId="187" fillId="0" borderId="147" applyNumberFormat="0" applyFill="0" applyAlignment="0" applyProtection="0"/>
    <xf numFmtId="0" fontId="10" fillId="25" borderId="145" applyNumberFormat="0" applyFont="0" applyAlignment="0" applyProtection="0"/>
    <xf numFmtId="0" fontId="27" fillId="7" borderId="142" applyNumberFormat="0" applyAlignment="0" applyProtection="0"/>
    <xf numFmtId="0" fontId="10" fillId="80" borderId="114" applyNumberFormat="0">
      <protection locked="0"/>
    </xf>
    <xf numFmtId="0" fontId="127" fillId="24" borderId="142" applyNumberFormat="0" applyAlignment="0" applyProtection="0"/>
    <xf numFmtId="0" fontId="10" fillId="25" borderId="145" applyNumberFormat="0" applyFont="0" applyAlignment="0" applyProtection="0"/>
    <xf numFmtId="261" fontId="132" fillId="0" borderId="115" applyFont="0" applyBorder="0" applyAlignment="0">
      <alignment horizontal="center" vertical="center"/>
    </xf>
    <xf numFmtId="0" fontId="124" fillId="91" borderId="143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4" fontId="247" fillId="168" borderId="146" applyNumberFormat="0" applyProtection="0">
      <alignment horizontal="right" vertical="center"/>
    </xf>
    <xf numFmtId="0" fontId="248" fillId="0" borderId="151"/>
    <xf numFmtId="0" fontId="187" fillId="0" borderId="147" applyNumberFormat="0" applyFill="0" applyAlignment="0" applyProtection="0"/>
    <xf numFmtId="0" fontId="123" fillId="0" borderId="143"/>
    <xf numFmtId="0" fontId="164" fillId="0" borderId="143"/>
    <xf numFmtId="4" fontId="116" fillId="162" borderId="146" applyNumberFormat="0" applyProtection="0">
      <alignment horizontal="left" vertical="center" indent="1"/>
    </xf>
    <xf numFmtId="0" fontId="142" fillId="112" borderId="142" applyNumberFormat="0" applyAlignment="0" applyProtection="0"/>
    <xf numFmtId="0" fontId="164" fillId="0" borderId="143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4" fillId="0" borderId="152"/>
    <xf numFmtId="0" fontId="100" fillId="162" borderId="146" applyNumberFormat="0" applyProtection="0">
      <alignment horizontal="left" vertical="center" indent="1"/>
    </xf>
    <xf numFmtId="0" fontId="123" fillId="0" borderId="143"/>
    <xf numFmtId="0" fontId="100" fillId="121" borderId="146" applyNumberFormat="0" applyProtection="0">
      <alignment horizontal="left" vertical="center" indent="1"/>
    </xf>
    <xf numFmtId="0" fontId="10" fillId="80" borderId="136" applyNumberFormat="0">
      <protection locked="0"/>
    </xf>
    <xf numFmtId="0" fontId="199" fillId="0" borderId="136">
      <alignment horizontal="center"/>
    </xf>
    <xf numFmtId="0" fontId="190" fillId="0" borderId="143"/>
    <xf numFmtId="0" fontId="18" fillId="25" borderId="148" applyNumberFormat="0" applyProtection="0">
      <alignment horizontal="left" vertical="top" indent="1"/>
    </xf>
    <xf numFmtId="4" fontId="18" fillId="73" borderId="148" applyNumberFormat="0" applyProtection="0">
      <alignment horizontal="right" vertical="center"/>
    </xf>
    <xf numFmtId="4" fontId="18" fillId="25" borderId="148" applyNumberFormat="0" applyProtection="0">
      <alignment vertical="center"/>
    </xf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00" fillId="98" borderId="146" applyNumberFormat="0" applyProtection="0">
      <alignment horizontal="left" vertical="center" indent="1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25" fillId="114" borderId="142" applyNumberFormat="0" applyAlignment="0" applyProtection="0"/>
    <xf numFmtId="4" fontId="116" fillId="25" borderId="146" applyNumberFormat="0" applyProtection="0">
      <alignment horizontal="left" vertical="center" indent="1"/>
    </xf>
    <xf numFmtId="4" fontId="116" fillId="168" borderId="146" applyNumberFormat="0" applyProtection="0">
      <alignment horizontal="right" vertical="center"/>
    </xf>
    <xf numFmtId="0" fontId="10" fillId="25" borderId="145" applyNumberFormat="0" applyFont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10" fillId="169" borderId="148" applyNumberFormat="0" applyProtection="0">
      <alignment horizontal="left" vertical="top" indent="1"/>
    </xf>
    <xf numFmtId="0" fontId="187" fillId="0" borderId="147" applyNumberFormat="0" applyFill="0" applyAlignment="0" applyProtection="0"/>
    <xf numFmtId="4" fontId="247" fillId="168" borderId="146" applyNumberFormat="0" applyProtection="0">
      <alignment horizontal="right" vertical="center"/>
    </xf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124" fillId="91" borderId="143"/>
    <xf numFmtId="0" fontId="7" fillId="9" borderId="90" applyNumberFormat="0" applyFont="0" applyAlignment="0" applyProtection="0"/>
    <xf numFmtId="0" fontId="115" fillId="9" borderId="90" applyNumberFormat="0" applyFont="0" applyAlignment="0" applyProtection="0"/>
    <xf numFmtId="0" fontId="115" fillId="9" borderId="90" applyNumberFormat="0" applyFont="0" applyAlignment="0" applyProtection="0"/>
    <xf numFmtId="0" fontId="7" fillId="9" borderId="90" applyNumberFormat="0" applyFont="0" applyAlignment="0" applyProtection="0"/>
    <xf numFmtId="0" fontId="115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0" fillId="0" borderId="139"/>
    <xf numFmtId="0" fontId="123" fillId="0" borderId="143"/>
    <xf numFmtId="0" fontId="164" fillId="0" borderId="143"/>
    <xf numFmtId="0" fontId="33" fillId="13" borderId="146" applyNumberFormat="0" applyAlignment="0" applyProtection="0"/>
    <xf numFmtId="0" fontId="122" fillId="112" borderId="87" applyNumberFormat="0" applyAlignment="0" applyProtection="0"/>
    <xf numFmtId="0" fontId="164" fillId="0" borderId="143"/>
    <xf numFmtId="0" fontId="127" fillId="24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0" fillId="0" borderId="117"/>
    <xf numFmtId="0" fontId="124" fillId="91" borderId="143"/>
    <xf numFmtId="0" fontId="142" fillId="112" borderId="87" applyNumberFormat="0" applyAlignment="0" applyProtection="0"/>
    <xf numFmtId="0" fontId="123" fillId="0" borderId="143"/>
    <xf numFmtId="0" fontId="10" fillId="25" borderId="145" applyNumberFormat="0" applyFont="0" applyAlignment="0" applyProtection="0"/>
    <xf numFmtId="0" fontId="148" fillId="91" borderId="89"/>
    <xf numFmtId="0" fontId="115" fillId="145" borderId="145" applyNumberFormat="0" applyAlignment="0" applyProtection="0"/>
    <xf numFmtId="0" fontId="10" fillId="0" borderId="117"/>
    <xf numFmtId="0" fontId="124" fillId="91" borderId="143"/>
    <xf numFmtId="0" fontId="124" fillId="91" borderId="88"/>
    <xf numFmtId="4" fontId="10" fillId="0" borderId="143">
      <alignment horizontal="right"/>
    </xf>
    <xf numFmtId="197" fontId="10" fillId="0" borderId="86" applyNumberFormat="0" applyFill="0" applyBorder="0">
      <alignment vertical="top" wrapText="1"/>
    </xf>
    <xf numFmtId="0" fontId="125" fillId="114" borderId="87" applyNumberFormat="0" applyAlignment="0" applyProtection="0"/>
    <xf numFmtId="0" fontId="142" fillId="112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0" fillId="121" borderId="146" applyNumberFormat="0" applyProtection="0">
      <alignment horizontal="left" vertical="center" indent="1"/>
    </xf>
    <xf numFmtId="0" fontId="115" fillId="145" borderId="145" applyNumberFormat="0" applyAlignment="0" applyProtection="0"/>
    <xf numFmtId="10" fontId="21" fillId="80" borderId="114" applyNumberFormat="0" applyBorder="0" applyAlignment="0" applyProtection="0"/>
    <xf numFmtId="0" fontId="115" fillId="145" borderId="145" applyNumberFormat="0" applyAlignment="0" applyProtection="0"/>
    <xf numFmtId="0" fontId="10" fillId="0" borderId="117"/>
    <xf numFmtId="0" fontId="115" fillId="145" borderId="145" applyNumberFormat="0" applyAlignment="0" applyProtection="0"/>
    <xf numFmtId="0" fontId="124" fillId="91" borderId="88"/>
    <xf numFmtId="0" fontId="124" fillId="91" borderId="88"/>
    <xf numFmtId="0" fontId="187" fillId="0" borderId="147" applyNumberFormat="0" applyFill="0" applyAlignment="0" applyProtection="0"/>
    <xf numFmtId="0" fontId="123" fillId="0" borderId="88"/>
    <xf numFmtId="0" fontId="15" fillId="13" borderId="142" applyNumberFormat="0" applyAlignment="0" applyProtection="0"/>
    <xf numFmtId="0" fontId="115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127" fillId="24" borderId="142" applyNumberFormat="0" applyAlignment="0" applyProtection="0"/>
    <xf numFmtId="4" fontId="10" fillId="0" borderId="143">
      <alignment horizontal="right"/>
    </xf>
    <xf numFmtId="0" fontId="190" fillId="0" borderId="143"/>
    <xf numFmtId="0" fontId="15" fillId="13" borderId="142" applyNumberFormat="0" applyAlignment="0" applyProtection="0"/>
    <xf numFmtId="4" fontId="116" fillId="76" borderId="91" applyNumberFormat="0" applyProtection="0">
      <alignment horizontal="left" vertical="center" indent="1"/>
    </xf>
    <xf numFmtId="10" fontId="21" fillId="25" borderId="114" applyNumberFormat="0" applyBorder="0" applyAlignment="0" applyProtection="0"/>
    <xf numFmtId="0" fontId="124" fillId="91" borderId="88"/>
    <xf numFmtId="0" fontId="269" fillId="0" borderId="147" applyNumberFormat="0" applyFill="0" applyAlignment="0" applyProtection="0"/>
    <xf numFmtId="0" fontId="116" fillId="114" borderId="91" applyNumberFormat="0" applyAlignment="0" applyProtection="0"/>
    <xf numFmtId="0" fontId="123" fillId="0" borderId="88"/>
    <xf numFmtId="284" fontId="161" fillId="148" borderId="88"/>
    <xf numFmtId="0" fontId="127" fillId="24" borderId="142" applyNumberFormat="0" applyAlignment="0" applyProtection="0"/>
    <xf numFmtId="0" fontId="148" fillId="91" borderId="144"/>
    <xf numFmtId="10" fontId="21" fillId="80" borderId="136" applyNumberFormat="0" applyBorder="0" applyAlignment="0" applyProtection="0"/>
    <xf numFmtId="0" fontId="100" fillId="98" borderId="146" applyNumberFormat="0" applyProtection="0">
      <alignment horizontal="left" vertical="center" indent="1"/>
    </xf>
    <xf numFmtId="284" fontId="214" fillId="0" borderId="143"/>
    <xf numFmtId="0" fontId="51" fillId="24" borderId="146" applyNumberFormat="0" applyAlignment="0" applyProtection="0"/>
    <xf numFmtId="0" fontId="115" fillId="145" borderId="90" applyNumberFormat="0" applyAlignment="0" applyProtection="0"/>
    <xf numFmtId="0" fontId="164" fillId="74" borderId="88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64" fillId="74" borderId="143"/>
    <xf numFmtId="0" fontId="149" fillId="24" borderId="142" applyNumberFormat="0" applyAlignment="0" applyProtection="0"/>
    <xf numFmtId="197" fontId="10" fillId="0" borderId="86" applyNumberFormat="0" applyFill="0" applyBorder="0">
      <alignment vertical="top" wrapText="1"/>
    </xf>
    <xf numFmtId="0" fontId="116" fillId="114" borderId="91" applyNumberFormat="0" applyAlignment="0" applyProtection="0"/>
    <xf numFmtId="261" fontId="132" fillId="0" borderId="137" applyFont="0" applyBorder="0" applyAlignment="0">
      <alignment horizontal="center" vertical="center"/>
    </xf>
    <xf numFmtId="0" fontId="149" fillId="24" borderId="142" applyNumberFormat="0" applyAlignment="0" applyProtection="0"/>
    <xf numFmtId="0" fontId="146" fillId="24" borderId="142" applyNumberFormat="0" applyAlignment="0" applyProtection="0"/>
    <xf numFmtId="0" fontId="148" fillId="155" borderId="143"/>
    <xf numFmtId="0" fontId="148" fillId="91" borderId="89"/>
    <xf numFmtId="0" fontId="148" fillId="91" borderId="89"/>
    <xf numFmtId="4" fontId="116" fillId="76" borderId="146" applyNumberFormat="0" applyProtection="0">
      <alignment horizontal="left" vertical="center" indent="1"/>
    </xf>
    <xf numFmtId="0" fontId="148" fillId="91" borderId="89"/>
    <xf numFmtId="0" fontId="148" fillId="91" borderId="89"/>
    <xf numFmtId="0" fontId="148" fillId="91" borderId="89"/>
    <xf numFmtId="0" fontId="148" fillId="91" borderId="89"/>
    <xf numFmtId="0" fontId="125" fillId="114" borderId="87" applyNumberFormat="0" applyAlignment="0" applyProtection="0"/>
    <xf numFmtId="0" fontId="115" fillId="145" borderId="145" applyNumberFormat="0" applyAlignment="0" applyProtection="0"/>
    <xf numFmtId="0" fontId="190" fillId="1" borderId="138">
      <alignment horizontal="left"/>
    </xf>
    <xf numFmtId="0" fontId="116" fillId="114" borderId="146" applyNumberFormat="0" applyAlignment="0" applyProtection="0"/>
    <xf numFmtId="0" fontId="115" fillId="145" borderId="90" applyNumberFormat="0" applyAlignment="0" applyProtection="0"/>
    <xf numFmtId="0" fontId="116" fillId="114" borderId="91" applyNumberFormat="0" applyAlignment="0" applyProtection="0"/>
    <xf numFmtId="0" fontId="127" fillId="24" borderId="87" applyNumberFormat="0" applyAlignment="0" applyProtection="0"/>
    <xf numFmtId="0" fontId="124" fillId="91" borderId="88"/>
    <xf numFmtId="0" fontId="149" fillId="24" borderId="87" applyNumberFormat="0" applyAlignment="0" applyProtection="0"/>
    <xf numFmtId="0" fontId="124" fillId="91" borderId="88"/>
    <xf numFmtId="0" fontId="124" fillId="91" borderId="88"/>
    <xf numFmtId="0" fontId="146" fillId="24" borderId="87" applyNumberFormat="0" applyAlignment="0" applyProtection="0"/>
    <xf numFmtId="0" fontId="116" fillId="114" borderId="91" applyNumberFormat="0" applyAlignment="0" applyProtection="0"/>
    <xf numFmtId="0" fontId="107" fillId="24" borderId="146" applyNumberFormat="0" applyAlignment="0" applyProtection="0"/>
    <xf numFmtId="0" fontId="190" fillId="1" borderId="138">
      <alignment horizontal="left"/>
    </xf>
    <xf numFmtId="4" fontId="116" fillId="168" borderId="146" applyNumberFormat="0" applyProtection="0">
      <alignment horizontal="right" vertical="center"/>
    </xf>
    <xf numFmtId="0" fontId="174" fillId="24" borderId="91" applyNumberFormat="0" applyAlignment="0" applyProtection="0"/>
    <xf numFmtId="0" fontId="124" fillId="91" borderId="143"/>
    <xf numFmtId="0" fontId="10" fillId="0" borderId="139"/>
    <xf numFmtId="4" fontId="244" fillId="167" borderId="146" applyNumberFormat="0" applyProtection="0">
      <alignment horizontal="left" vertical="center" indent="1"/>
    </xf>
    <xf numFmtId="4" fontId="18" fillId="25" borderId="148" applyNumberFormat="0" applyProtection="0">
      <alignment vertical="center"/>
    </xf>
    <xf numFmtId="0" fontId="123" fillId="0" borderId="143"/>
    <xf numFmtId="0" fontId="148" fillId="155" borderId="143"/>
    <xf numFmtId="0" fontId="7" fillId="0" borderId="149" applyNumberFormat="0" applyFill="0" applyAlignment="0" applyProtection="0"/>
    <xf numFmtId="10" fontId="21" fillId="25" borderId="114" applyNumberFormat="0" applyBorder="0" applyAlignment="0" applyProtection="0"/>
    <xf numFmtId="0" fontId="148" fillId="91" borderId="144"/>
    <xf numFmtId="261" fontId="132" fillId="0" borderId="137" applyFont="0" applyBorder="0" applyAlignment="0">
      <alignment horizontal="center" vertical="center"/>
    </xf>
    <xf numFmtId="0" fontId="124" fillId="91" borderId="88"/>
    <xf numFmtId="4" fontId="18" fillId="71" borderId="148" applyNumberFormat="0" applyProtection="0">
      <alignment horizontal="right" vertical="center"/>
    </xf>
    <xf numFmtId="0" fontId="123" fillId="0" borderId="143"/>
    <xf numFmtId="0" fontId="127" fillId="2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46" fillId="24" borderId="87" applyNumberFormat="0" applyAlignment="0" applyProtection="0"/>
    <xf numFmtId="0" fontId="127" fillId="24" borderId="142" applyNumberFormat="0" applyAlignment="0" applyProtection="0"/>
    <xf numFmtId="10" fontId="21" fillId="25" borderId="114" applyNumberFormat="0" applyBorder="0" applyAlignment="0" applyProtection="0"/>
    <xf numFmtId="0" fontId="149" fillId="24" borderId="87" applyNumberFormat="0" applyAlignment="0" applyProtection="0"/>
    <xf numFmtId="0" fontId="124" fillId="91" borderId="88"/>
    <xf numFmtId="0" fontId="15" fillId="13" borderId="142" applyNumberFormat="0" applyAlignment="0" applyProtection="0"/>
    <xf numFmtId="0" fontId="233" fillId="112" borderId="142" applyNumberFormat="0" applyAlignment="0" applyProtection="0"/>
    <xf numFmtId="3" fontId="100" fillId="0" borderId="136" applyNumberFormat="0" applyFont="0" applyFill="0" applyAlignment="0" applyProtection="0">
      <alignment vertical="center"/>
    </xf>
    <xf numFmtId="4" fontId="10" fillId="0" borderId="88">
      <alignment horizontal="right"/>
    </xf>
    <xf numFmtId="0" fontId="10" fillId="25" borderId="90" applyNumberFormat="0" applyFont="0" applyAlignment="0" applyProtection="0"/>
    <xf numFmtId="0" fontId="164" fillId="74" borderId="88"/>
    <xf numFmtId="0" fontId="27" fillId="7" borderId="142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26" fillId="81" borderId="138" applyBorder="0">
      <alignment horizontal="center"/>
    </xf>
    <xf numFmtId="0" fontId="115" fillId="145" borderId="145" applyNumberFormat="0" applyAlignment="0" applyProtection="0"/>
    <xf numFmtId="0" fontId="36" fillId="0" borderId="147" applyNumberFormat="0" applyFill="0" applyAlignment="0" applyProtection="0"/>
    <xf numFmtId="0" fontId="107" fillId="24" borderId="146" applyNumberFormat="0" applyAlignment="0" applyProtection="0"/>
    <xf numFmtId="0" fontId="36" fillId="0" borderId="147" applyNumberFormat="0" applyFill="0" applyAlignment="0" applyProtection="0"/>
    <xf numFmtId="0" fontId="100" fillId="98" borderId="146" applyNumberFormat="0" applyProtection="0">
      <alignment horizontal="left" vertical="center" indent="1"/>
    </xf>
    <xf numFmtId="0" fontId="123" fillId="0" borderId="143"/>
    <xf numFmtId="0" fontId="148" fillId="91" borderId="144"/>
    <xf numFmtId="0" fontId="7" fillId="9" borderId="145" applyNumberFormat="0" applyFont="0" applyAlignment="0" applyProtection="0"/>
    <xf numFmtId="0" fontId="125" fillId="114" borderId="142" applyNumberFormat="0" applyAlignment="0" applyProtection="0"/>
    <xf numFmtId="0" fontId="123" fillId="0" borderId="143"/>
    <xf numFmtId="0" fontId="100" fillId="98" borderId="91" applyNumberFormat="0" applyProtection="0">
      <alignment horizontal="left" vertical="center" indent="1"/>
    </xf>
    <xf numFmtId="0" fontId="142" fillId="112" borderId="142" applyNumberFormat="0" applyAlignment="0" applyProtection="0"/>
    <xf numFmtId="0" fontId="36" fillId="0" borderId="147" applyNumberFormat="0" applyFill="0" applyAlignment="0" applyProtection="0"/>
    <xf numFmtId="0" fontId="124" fillId="91" borderId="143"/>
    <xf numFmtId="4" fontId="245" fillId="16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233" fillId="123" borderId="142" applyNumberFormat="0" applyAlignment="0" applyProtection="0"/>
    <xf numFmtId="4" fontId="116" fillId="76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1" fillId="9" borderId="145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51" fillId="24" borderId="146" applyNumberFormat="0" applyAlignment="0" applyProtection="0"/>
    <xf numFmtId="0" fontId="100" fillId="25" borderId="145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48" fillId="155" borderId="88"/>
    <xf numFmtId="0" fontId="148" fillId="155" borderId="88"/>
    <xf numFmtId="0" fontId="115" fillId="145" borderId="90" applyNumberFormat="0" applyAlignment="0" applyProtection="0"/>
    <xf numFmtId="0" fontId="148" fillId="155" borderId="88"/>
    <xf numFmtId="0" fontId="115" fillId="145" borderId="90" applyNumberFormat="0" applyAlignment="0" applyProtection="0"/>
    <xf numFmtId="0" fontId="124" fillId="91" borderId="143"/>
    <xf numFmtId="0" fontId="115" fillId="145" borderId="145" applyNumberFormat="0" applyAlignment="0" applyProtection="0"/>
    <xf numFmtId="0" fontId="148" fillId="91" borderId="89"/>
    <xf numFmtId="0" fontId="164" fillId="74" borderId="88"/>
    <xf numFmtId="4" fontId="10" fillId="0" borderId="143">
      <alignment horizontal="right"/>
    </xf>
    <xf numFmtId="4" fontId="116" fillId="76" borderId="146" applyNumberFormat="0" applyProtection="0">
      <alignment horizontal="left" vertical="center" indent="1"/>
    </xf>
    <xf numFmtId="0" fontId="10" fillId="0" borderId="139"/>
    <xf numFmtId="0" fontId="174" fillId="24" borderId="91" applyNumberFormat="0" applyAlignment="0" applyProtection="0"/>
    <xf numFmtId="0" fontId="71" fillId="25" borderId="90" applyNumberFormat="0" applyFont="0" applyAlignment="0" applyProtection="0"/>
    <xf numFmtId="0" fontId="10" fillId="25" borderId="90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15" fillId="145" borderId="145" applyNumberFormat="0" applyAlignment="0" applyProtection="0"/>
    <xf numFmtId="4" fontId="116" fillId="76" borderId="146" applyNumberFormat="0" applyProtection="0">
      <alignment vertical="center"/>
    </xf>
    <xf numFmtId="0" fontId="115" fillId="145" borderId="90" applyNumberFormat="0" applyAlignment="0" applyProtection="0"/>
    <xf numFmtId="0" fontId="98" fillId="25" borderId="90" applyNumberFormat="0" applyFont="0" applyAlignment="0" applyProtection="0"/>
    <xf numFmtId="0" fontId="36" fillId="0" borderId="147" applyNumberFormat="0" applyFill="0" applyAlignment="0" applyProtection="0"/>
    <xf numFmtId="0" fontId="98" fillId="25" borderId="90" applyNumberFormat="0" applyFon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43" fontId="68" fillId="0" borderId="0" applyFont="0" applyFill="0" applyBorder="0" applyAlignment="0" applyProtection="0"/>
    <xf numFmtId="0" fontId="187" fillId="0" borderId="92" applyNumberFormat="0" applyFill="0" applyAlignment="0" applyProtection="0"/>
    <xf numFmtId="0" fontId="7" fillId="0" borderId="149" applyNumberFormat="0" applyFill="0" applyAlignment="0" applyProtection="0"/>
    <xf numFmtId="0" fontId="148" fillId="91" borderId="143"/>
    <xf numFmtId="0" fontId="10" fillId="0" borderId="117"/>
    <xf numFmtId="0" fontId="115" fillId="145" borderId="145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10" fillId="0" borderId="139"/>
    <xf numFmtId="0" fontId="233" fillId="112" borderId="142" applyNumberFormat="0" applyAlignment="0" applyProtection="0"/>
    <xf numFmtId="0" fontId="10" fillId="0" borderId="139"/>
    <xf numFmtId="0" fontId="10" fillId="25" borderId="145" applyNumberFormat="0" applyFont="0" applyAlignment="0" applyProtection="0"/>
    <xf numFmtId="0" fontId="10" fillId="0" borderId="139"/>
    <xf numFmtId="0" fontId="100" fillId="98" borderId="146" applyNumberFormat="0" applyProtection="0">
      <alignment horizontal="left" vertical="center" indent="1"/>
    </xf>
    <xf numFmtId="0" fontId="27" fillId="7" borderId="142" applyNumberFormat="0" applyAlignment="0" applyProtection="0"/>
    <xf numFmtId="4" fontId="116" fillId="76" borderId="91" applyNumberFormat="0" applyProtection="0">
      <alignment horizontal="left" vertical="center" indent="1"/>
    </xf>
    <xf numFmtId="0" fontId="27" fillId="7" borderId="142" applyNumberFormat="0" applyAlignment="0" applyProtection="0"/>
    <xf numFmtId="0" fontId="127" fillId="24" borderId="142" applyNumberFormat="0" applyAlignment="0" applyProtection="0"/>
    <xf numFmtId="0" fontId="33" fillId="13" borderId="146" applyNumberFormat="0" applyAlignment="0" applyProtection="0"/>
    <xf numFmtId="0" fontId="123" fillId="0" borderId="88"/>
    <xf numFmtId="0" fontId="33" fillId="13" borderId="146" applyNumberFormat="0" applyAlignment="0" applyProtection="0"/>
    <xf numFmtId="0" fontId="164" fillId="74" borderId="143"/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209" fillId="112" borderId="142" applyNumberFormat="0" applyAlignment="0" applyProtection="0"/>
    <xf numFmtId="0" fontId="115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209" fillId="112" borderId="142" applyNumberFormat="0" applyAlignment="0" applyProtection="0"/>
    <xf numFmtId="0" fontId="124" fillId="91" borderId="88"/>
    <xf numFmtId="0" fontId="123" fillId="0" borderId="143"/>
    <xf numFmtId="0" fontId="124" fillId="91" borderId="88"/>
    <xf numFmtId="0" fontId="124" fillId="91" borderId="88"/>
    <xf numFmtId="0" fontId="124" fillId="91" borderId="88"/>
    <xf numFmtId="0" fontId="123" fillId="0" borderId="143"/>
    <xf numFmtId="0" fontId="164" fillId="74" borderId="88"/>
    <xf numFmtId="0" fontId="164" fillId="74" borderId="88"/>
    <xf numFmtId="0" fontId="233" fillId="123" borderId="142" applyNumberFormat="0" applyAlignment="0" applyProtection="0"/>
    <xf numFmtId="0" fontId="164" fillId="74" borderId="88"/>
    <xf numFmtId="0" fontId="164" fillId="74" borderId="88"/>
    <xf numFmtId="4" fontId="18" fillId="147" borderId="148" applyNumberFormat="0" applyProtection="0">
      <alignment horizontal="right" vertical="center"/>
    </xf>
    <xf numFmtId="0" fontId="148" fillId="155" borderId="143"/>
    <xf numFmtId="0" fontId="226" fillId="81" borderId="138" applyBorder="0">
      <alignment horizontal="center"/>
    </xf>
    <xf numFmtId="222" fontId="123" fillId="0" borderId="114"/>
    <xf numFmtId="0" fontId="199" fillId="0" borderId="114">
      <alignment horizontal="center"/>
    </xf>
    <xf numFmtId="0" fontId="124" fillId="91" borderId="143"/>
    <xf numFmtId="0" fontId="233" fillId="123" borderId="142" applyNumberFormat="0" applyAlignment="0" applyProtection="0"/>
    <xf numFmtId="0" fontId="209" fillId="112" borderId="142" applyNumberFormat="0" applyAlignment="0" applyProtection="0"/>
    <xf numFmtId="261" fontId="132" fillId="0" borderId="137" applyFont="0" applyBorder="0" applyAlignment="0">
      <alignment horizontal="center" vertical="center"/>
    </xf>
    <xf numFmtId="4" fontId="244" fillId="167" borderId="146" applyNumberFormat="0" applyProtection="0">
      <alignment horizontal="left" vertical="center" indent="1"/>
    </xf>
    <xf numFmtId="0" fontId="122" fillId="112" borderId="142" applyNumberFormat="0" applyAlignment="0" applyProtection="0"/>
    <xf numFmtId="0" fontId="190" fillId="0" borderId="143"/>
    <xf numFmtId="284" fontId="161" fillId="148" borderId="88"/>
    <xf numFmtId="284" fontId="161" fillId="148" borderId="88"/>
    <xf numFmtId="284" fontId="161" fillId="148" borderId="88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27" fillId="24" borderId="87" applyNumberFormat="0" applyAlignment="0" applyProtection="0"/>
    <xf numFmtId="0" fontId="149" fillId="24" borderId="87" applyNumberFormat="0" applyAlignment="0" applyProtection="0"/>
    <xf numFmtId="0" fontId="149" fillId="2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25" fillId="11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46" fillId="24" borderId="87" applyNumberFormat="0" applyAlignment="0" applyProtection="0"/>
    <xf numFmtId="0" fontId="164" fillId="74" borderId="143"/>
    <xf numFmtId="0" fontId="149" fillId="24" borderId="142" applyNumberFormat="0" applyAlignment="0" applyProtection="0"/>
    <xf numFmtId="0" fontId="124" fillId="91" borderId="143"/>
    <xf numFmtId="0" fontId="115" fillId="145" borderId="145" applyNumberFormat="0" applyAlignment="0" applyProtection="0"/>
    <xf numFmtId="0" fontId="124" fillId="91" borderId="143"/>
    <xf numFmtId="4" fontId="18" fillId="72" borderId="148" applyNumberFormat="0" applyProtection="0">
      <alignment horizontal="right" vertical="center"/>
    </xf>
    <xf numFmtId="0" fontId="10" fillId="169" borderId="148" applyNumberFormat="0" applyProtection="0">
      <alignment horizontal="left" vertical="top" indent="1"/>
    </xf>
    <xf numFmtId="0" fontId="115" fillId="145" borderId="90" applyNumberFormat="0" applyAlignment="0" applyProtection="0"/>
    <xf numFmtId="0" fontId="115" fillId="145" borderId="90" applyNumberFormat="0" applyAlignment="0" applyProtection="0"/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48" fillId="155" borderId="143"/>
    <xf numFmtId="0" fontId="100" fillId="98" borderId="146" applyNumberFormat="0" applyProtection="0">
      <alignment horizontal="left" vertical="center" indent="1"/>
    </xf>
    <xf numFmtId="4" fontId="246" fillId="25" borderId="148" applyNumberFormat="0" applyProtection="0">
      <alignment vertical="center"/>
    </xf>
    <xf numFmtId="0" fontId="123" fillId="0" borderId="88"/>
    <xf numFmtId="4" fontId="116" fillId="162" borderId="146" applyNumberFormat="0" applyProtection="0">
      <alignment horizontal="left" vertical="center" indent="1"/>
    </xf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6" fillId="114" borderId="146" applyNumberFormat="0" applyAlignment="0" applyProtection="0"/>
    <xf numFmtId="0" fontId="10" fillId="80" borderId="136" applyNumberFormat="0">
      <protection locked="0"/>
    </xf>
    <xf numFmtId="0" fontId="116" fillId="114" borderId="146" applyNumberFormat="0" applyAlignment="0" applyProtection="0"/>
    <xf numFmtId="0" fontId="11" fillId="9" borderId="145" applyNumberFormat="0" applyFont="0" applyAlignment="0" applyProtection="0"/>
    <xf numFmtId="0" fontId="148" fillId="155" borderId="88"/>
    <xf numFmtId="4" fontId="116" fillId="25" borderId="146" applyNumberFormat="0" applyProtection="0">
      <alignment horizontal="left" vertical="center" indent="1"/>
    </xf>
    <xf numFmtId="0" fontId="148" fillId="155" borderId="88"/>
    <xf numFmtId="0" fontId="148" fillId="155" borderId="88"/>
    <xf numFmtId="0" fontId="142" fillId="112" borderId="87" applyNumberFormat="0" applyAlignment="0" applyProtection="0"/>
    <xf numFmtId="0" fontId="115" fillId="145" borderId="145" applyNumberFormat="0" applyAlignment="0" applyProtection="0"/>
    <xf numFmtId="0" fontId="108" fillId="0" borderId="136">
      <alignment horizontal="center"/>
    </xf>
    <xf numFmtId="0" fontId="174" fillId="24" borderId="146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25" fillId="114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69" fillId="0" borderId="147" applyNumberFormat="0" applyFill="0" applyAlignment="0" applyProtection="0"/>
    <xf numFmtId="0" fontId="108" fillId="0" borderId="136">
      <alignment horizontal="center"/>
    </xf>
    <xf numFmtId="0" fontId="10" fillId="0" borderId="139"/>
    <xf numFmtId="0" fontId="10" fillId="25" borderId="90" applyNumberFormat="0" applyFont="0" applyAlignment="0" applyProtection="0"/>
    <xf numFmtId="0" fontId="190" fillId="0" borderId="143"/>
    <xf numFmtId="0" fontId="122" fillId="112" borderId="87" applyNumberFormat="0" applyAlignment="0" applyProtection="0"/>
    <xf numFmtId="0" fontId="10" fillId="0" borderId="139"/>
    <xf numFmtId="3" fontId="100" fillId="0" borderId="136" applyNumberFormat="0" applyFont="0" applyFill="0" applyAlignment="0" applyProtection="0">
      <alignment vertical="center"/>
    </xf>
    <xf numFmtId="0" fontId="122" fillId="112" borderId="87" applyNumberFormat="0" applyAlignment="0" applyProtection="0"/>
    <xf numFmtId="0" fontId="142" fillId="112" borderId="87" applyNumberFormat="0" applyAlignment="0" applyProtection="0"/>
    <xf numFmtId="0" fontId="123" fillId="0" borderId="88"/>
    <xf numFmtId="0" fontId="123" fillId="0" borderId="88"/>
    <xf numFmtId="0" fontId="123" fillId="0" borderId="88"/>
    <xf numFmtId="0" fontId="10" fillId="25" borderId="90" applyNumberFormat="0" applyFont="0" applyAlignment="0" applyProtection="0"/>
    <xf numFmtId="0" fontId="269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24" fillId="91" borderId="88"/>
    <xf numFmtId="0" fontId="18" fillId="25" borderId="148" applyNumberFormat="0" applyProtection="0">
      <alignment horizontal="left" vertical="top" indent="1"/>
    </xf>
    <xf numFmtId="222" fontId="123" fillId="0" borderId="136"/>
    <xf numFmtId="0" fontId="187" fillId="0" borderId="147" applyNumberFormat="0" applyFill="0" applyAlignment="0" applyProtection="0"/>
    <xf numFmtId="4" fontId="116" fillId="168" borderId="146" applyNumberFormat="0" applyProtection="0">
      <alignment horizontal="right" vertical="center"/>
    </xf>
    <xf numFmtId="0" fontId="115" fillId="145" borderId="90" applyNumberFormat="0" applyAlignment="0" applyProtection="0"/>
    <xf numFmtId="0" fontId="10" fillId="82" borderId="148" applyNumberFormat="0" applyProtection="0">
      <alignment horizontal="left" vertical="top" indent="1"/>
    </xf>
    <xf numFmtId="0" fontId="148" fillId="91" borderId="143"/>
    <xf numFmtId="0" fontId="164" fillId="0" borderId="143"/>
    <xf numFmtId="0" fontId="123" fillId="0" borderId="143"/>
    <xf numFmtId="0" fontId="123" fillId="0" borderId="143"/>
    <xf numFmtId="0" fontId="33" fillId="13" borderId="146" applyNumberFormat="0" applyAlignment="0" applyProtection="0"/>
    <xf numFmtId="0" fontId="123" fillId="0" borderId="143"/>
    <xf numFmtId="284" fontId="161" fillId="148" borderId="143"/>
    <xf numFmtId="0" fontId="148" fillId="91" borderId="88"/>
    <xf numFmtId="0" fontId="148" fillId="91" borderId="88"/>
    <xf numFmtId="0" fontId="71" fillId="25" borderId="90" applyNumberFormat="0" applyFont="0" applyAlignment="0" applyProtection="0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0" fillId="0" borderId="143">
      <alignment horizontal="right"/>
    </xf>
    <xf numFmtId="0" fontId="124" fillId="91" borderId="143"/>
    <xf numFmtId="0" fontId="127" fillId="24" borderId="142" applyNumberFormat="0" applyAlignment="0" applyProtection="0"/>
    <xf numFmtId="4" fontId="116" fillId="25" borderId="146" applyNumberFormat="0" applyProtection="0">
      <alignment horizontal="left" vertical="center" indent="1"/>
    </xf>
    <xf numFmtId="4" fontId="116" fillId="76" borderId="146" applyNumberFormat="0" applyProtection="0">
      <alignment vertical="center"/>
    </xf>
    <xf numFmtId="4" fontId="18" fillId="25" borderId="148" applyNumberFormat="0" applyProtection="0">
      <alignment vertical="center"/>
    </xf>
    <xf numFmtId="0" fontId="7" fillId="0" borderId="149" applyNumberFormat="0" applyFill="0" applyAlignment="0" applyProtection="0"/>
    <xf numFmtId="0" fontId="164" fillId="0" borderId="143"/>
    <xf numFmtId="40" fontId="270" fillId="0" borderId="136" applyFont="0" applyFill="0" applyBorder="0" applyAlignment="0" applyProtection="0"/>
    <xf numFmtId="0" fontId="10" fillId="25" borderId="145" applyNumberFormat="0" applyFont="0" applyAlignment="0" applyProtection="0"/>
    <xf numFmtId="10" fontId="293" fillId="25" borderId="114" applyNumberFormat="0" applyBorder="0" applyAlignment="0" applyProtection="0"/>
    <xf numFmtId="0" fontId="116" fillId="114" borderId="146" applyNumberFormat="0" applyAlignment="0" applyProtection="0"/>
    <xf numFmtId="0" fontId="107" fillId="24" borderId="91" applyNumberFormat="0" applyAlignment="0" applyProtection="0"/>
    <xf numFmtId="0" fontId="209" fillId="112" borderId="87" applyNumberFormat="0" applyAlignment="0" applyProtection="0"/>
    <xf numFmtId="4" fontId="10" fillId="0" borderId="88">
      <alignment horizontal="right"/>
    </xf>
    <xf numFmtId="0" fontId="124" fillId="91" borderId="143"/>
    <xf numFmtId="4" fontId="18" fillId="99" borderId="93" applyNumberFormat="0" applyProtection="0">
      <alignment horizontal="right" vertical="center"/>
    </xf>
    <xf numFmtId="0" fontId="115" fillId="145" borderId="145" applyNumberFormat="0" applyAlignment="0" applyProtection="0"/>
    <xf numFmtId="0" fontId="164" fillId="74" borderId="143"/>
    <xf numFmtId="0" fontId="124" fillId="91" borderId="143"/>
    <xf numFmtId="4" fontId="10" fillId="0" borderId="143">
      <alignment horizontal="right"/>
    </xf>
    <xf numFmtId="0" fontId="148" fillId="155" borderId="143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24" fillId="91" borderId="143"/>
    <xf numFmtId="0" fontId="122" fillId="112" borderId="142" applyNumberFormat="0" applyAlignment="0" applyProtection="0"/>
    <xf numFmtId="0" fontId="124" fillId="91" borderId="143"/>
    <xf numFmtId="0" fontId="10" fillId="25" borderId="90" applyNumberFormat="0" applyFon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48" fillId="91" borderId="88"/>
    <xf numFmtId="0" fontId="148" fillId="91" borderId="88"/>
    <xf numFmtId="0" fontId="148" fillId="91" borderId="88"/>
    <xf numFmtId="0" fontId="148" fillId="91" borderId="88"/>
    <xf numFmtId="0" fontId="148" fillId="91" borderId="88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0" fillId="0" borderId="117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3" fillId="0" borderId="88"/>
    <xf numFmtId="0" fontId="107" fillId="24" borderId="146" applyNumberFormat="0" applyAlignment="0" applyProtection="0"/>
    <xf numFmtId="0" fontId="10" fillId="0" borderId="139"/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0" fillId="0" borderId="88">
      <alignment horizontal="right"/>
    </xf>
    <xf numFmtId="0" fontId="100" fillId="121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123" fillId="0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284" fontId="161" fillId="148" borderId="143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7" fillId="0" borderId="94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122" fillId="112" borderId="87" applyNumberFormat="0" applyAlignment="0" applyProtection="0"/>
    <xf numFmtId="0" fontId="27" fillId="7" borderId="142" applyNumberFormat="0" applyAlignment="0" applyProtection="0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36" fillId="0" borderId="147" applyNumberFormat="0" applyFill="0" applyAlignment="0" applyProtection="0"/>
    <xf numFmtId="0" fontId="115" fillId="9" borderId="145" applyNumberFormat="0" applyFont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64" fillId="0" borderId="143"/>
    <xf numFmtId="0" fontId="209" fillId="112" borderId="87" applyNumberFormat="0" applyAlignment="0" applyProtection="0"/>
    <xf numFmtId="0" fontId="148" fillId="91" borderId="88"/>
    <xf numFmtId="0" fontId="148" fillId="155" borderId="88"/>
    <xf numFmtId="0" fontId="148" fillId="155" borderId="88"/>
    <xf numFmtId="284" fontId="214" fillId="0" borderId="88"/>
    <xf numFmtId="0" fontId="100" fillId="162" borderId="91" applyNumberFormat="0" applyProtection="0">
      <alignment horizontal="left" vertical="center" indent="1"/>
    </xf>
    <xf numFmtId="284" fontId="214" fillId="0" borderId="88"/>
    <xf numFmtId="0" fontId="174" fillId="24" borderId="146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0" borderId="117"/>
    <xf numFmtId="3" fontId="118" fillId="0" borderId="114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174" fillId="24" borderId="91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33" fillId="123" borderId="87" applyNumberFormat="0" applyAlignment="0" applyProtection="0"/>
    <xf numFmtId="0" fontId="209" fillId="112" borderId="87" applyNumberFormat="0" applyAlignment="0" applyProtection="0"/>
    <xf numFmtId="0" fontId="122" fillId="112" borderId="87" applyNumberFormat="0" applyAlignment="0" applyProtection="0"/>
    <xf numFmtId="0" fontId="209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122" fillId="112" borderId="87" applyNumberFormat="0" applyAlignment="0" applyProtection="0"/>
    <xf numFmtId="0" fontId="209" fillId="112" borderId="87" applyNumberFormat="0" applyAlignment="0" applyProtection="0"/>
    <xf numFmtId="0" fontId="209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42" fillId="112" borderId="87" applyNumberFormat="0" applyAlignment="0" applyProtection="0"/>
    <xf numFmtId="0" fontId="122" fillId="112" borderId="87" applyNumberFormat="0" applyAlignment="0" applyProtection="0"/>
    <xf numFmtId="0" fontId="100" fillId="24" borderId="146" applyNumberFormat="0" applyProtection="0">
      <alignment horizontal="left" vertical="center" indent="1"/>
    </xf>
    <xf numFmtId="0" fontId="115" fillId="145" borderId="90" applyNumberFormat="0" applyAlignment="0" applyProtection="0"/>
    <xf numFmtId="0" fontId="164" fillId="74" borderId="88"/>
    <xf numFmtId="284" fontId="214" fillId="0" borderId="88"/>
    <xf numFmtId="284" fontId="214" fillId="0" borderId="88"/>
    <xf numFmtId="0" fontId="106" fillId="0" borderId="116"/>
    <xf numFmtId="197" fontId="10" fillId="0" borderId="141" applyNumberFormat="0" applyFill="0" applyBorder="0">
      <alignment vertical="top" wrapText="1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209" fillId="112" borderId="142" applyNumberFormat="0" applyAlignment="0" applyProtection="0"/>
    <xf numFmtId="0" fontId="164" fillId="74" borderId="143"/>
    <xf numFmtId="0" fontId="209" fillId="112" borderId="142" applyNumberFormat="0" applyAlignment="0" applyProtection="0"/>
    <xf numFmtId="0" fontId="115" fillId="145" borderId="145" applyNumberFormat="0" applyAlignment="0" applyProtection="0"/>
    <xf numFmtId="4" fontId="10" fillId="0" borderId="143">
      <alignment horizontal="right"/>
    </xf>
    <xf numFmtId="0" fontId="148" fillId="91" borderId="143"/>
    <xf numFmtId="0" fontId="100" fillId="24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6" fillId="25" borderId="148" applyNumberFormat="0" applyProtection="0">
      <alignment vertical="center"/>
    </xf>
    <xf numFmtId="0" fontId="10" fillId="169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0" fontId="124" fillId="91" borderId="143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4" fontId="244" fillId="167" borderId="146" applyNumberFormat="0" applyProtection="0">
      <alignment horizontal="left" vertical="center" indent="1"/>
    </xf>
    <xf numFmtId="0" fontId="233" fillId="123" borderId="142" applyNumberFormat="0" applyAlignment="0" applyProtection="0"/>
    <xf numFmtId="4" fontId="18" fillId="133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0" fontId="269" fillId="0" borderId="147" applyNumberFormat="0" applyFill="0" applyAlignment="0" applyProtection="0"/>
    <xf numFmtId="0" fontId="125" fillId="114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98" fillId="25" borderId="145" applyNumberFormat="0" applyFont="0" applyAlignment="0" applyProtection="0"/>
    <xf numFmtId="0" fontId="125" fillId="24" borderId="87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74" fillId="24" borderId="146" applyNumberFormat="0" applyAlignment="0" applyProtection="0"/>
    <xf numFmtId="0" fontId="15" fillId="13" borderId="142" applyNumberFormat="0" applyAlignment="0" applyProtection="0"/>
    <xf numFmtId="0" fontId="148" fillId="91" borderId="144"/>
    <xf numFmtId="0" fontId="27" fillId="7" borderId="142" applyNumberFormat="0" applyAlignment="0" applyProtection="0"/>
    <xf numFmtId="0" fontId="27" fillId="7" borderId="142" applyNumberFormat="0" applyAlignment="0" applyProtection="0"/>
    <xf numFmtId="4" fontId="18" fillId="77" borderId="148" applyNumberFormat="0" applyProtection="0">
      <alignment horizontal="right" vertical="center"/>
    </xf>
    <xf numFmtId="0" fontId="98" fillId="25" borderId="90" applyNumberFormat="0" applyFont="0" applyAlignment="0" applyProtection="0"/>
    <xf numFmtId="0" fontId="115" fillId="145" borderId="145" applyNumberForma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23" fillId="0" borderId="88"/>
    <xf numFmtId="0" fontId="11" fillId="9" borderId="145" applyNumberFormat="0" applyFont="0" applyAlignment="0" applyProtection="0"/>
    <xf numFmtId="0" fontId="100" fillId="25" borderId="90" applyNumberFormat="0" applyFont="0" applyAlignment="0" applyProtection="0"/>
    <xf numFmtId="0" fontId="36" fillId="0" borderId="147" applyNumberFormat="0" applyFill="0" applyAlignment="0" applyProtection="0"/>
    <xf numFmtId="0" fontId="122" fillId="112" borderId="142" applyNumberFormat="0" applyAlignment="0" applyProtection="0"/>
    <xf numFmtId="4" fontId="18" fillId="78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24" fillId="91" borderId="143"/>
    <xf numFmtId="0" fontId="125" fillId="24" borderId="87" applyNumberFormat="0" applyAlignment="0" applyProtection="0"/>
    <xf numFmtId="0" fontId="98" fillId="25" borderId="90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00" fillId="25" borderId="90" applyNumberFormat="0" applyFont="0" applyAlignment="0" applyProtection="0"/>
    <xf numFmtId="0" fontId="100" fillId="25" borderId="90" applyNumberFormat="0" applyFont="0" applyAlignment="0" applyProtection="0"/>
    <xf numFmtId="0" fontId="98" fillId="25" borderId="145" applyNumberFormat="0" applyFont="0" applyAlignment="0" applyProtection="0"/>
    <xf numFmtId="0" fontId="164" fillId="74" borderId="143"/>
    <xf numFmtId="0" fontId="107" fillId="24" borderId="91" applyNumberFormat="0" applyAlignment="0" applyProtection="0"/>
    <xf numFmtId="0" fontId="51" fillId="24" borderId="91" applyNumberFormat="0" applyAlignment="0" applyProtection="0"/>
    <xf numFmtId="0" fontId="174" fillId="24" borderId="91" applyNumberFormat="0" applyAlignment="0" applyProtection="0"/>
    <xf numFmtId="0" fontId="107" fillId="24" borderId="91" applyNumberFormat="0" applyAlignment="0" applyProtection="0"/>
    <xf numFmtId="235" fontId="196" fillId="0" borderId="138">
      <alignment horizontal="left"/>
    </xf>
    <xf numFmtId="0" fontId="107" fillId="24" borderId="91" applyNumberFormat="0" applyAlignment="0" applyProtection="0"/>
    <xf numFmtId="0" fontId="107" fillId="24" borderId="91" applyNumberFormat="0" applyAlignment="0" applyProtection="0"/>
    <xf numFmtId="0" fontId="102" fillId="76" borderId="111">
      <alignment vertical="center" wrapText="1"/>
    </xf>
    <xf numFmtId="0" fontId="115" fillId="145" borderId="145" applyNumberFormat="0" applyAlignment="0" applyProtection="0"/>
    <xf numFmtId="0" fontId="115" fillId="145" borderId="90" applyNumberFormat="0" applyAlignment="0" applyProtection="0"/>
    <xf numFmtId="0" fontId="100" fillId="25" borderId="90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0" fontId="51" fillId="24" borderId="91" applyNumberFormat="0" applyAlignment="0" applyProtection="0"/>
    <xf numFmtId="0" fontId="115" fillId="145" borderId="90" applyNumberFormat="0" applyAlignment="0" applyProtection="0"/>
    <xf numFmtId="0" fontId="10" fillId="25" borderId="90" applyNumberFormat="0" applyFont="0" applyAlignment="0" applyProtection="0"/>
    <xf numFmtId="0" fontId="115" fillId="145" borderId="90" applyNumberFormat="0" applyAlignment="0" applyProtection="0"/>
    <xf numFmtId="0" fontId="115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07" fillId="2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116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4" fillId="24" borderId="91" applyNumberFormat="0" applyAlignment="0" applyProtection="0"/>
    <xf numFmtId="0" fontId="174" fillId="24" borderId="91" applyNumberFormat="0" applyAlignment="0" applyProtection="0"/>
    <xf numFmtId="0" fontId="10" fillId="25" borderId="145" applyNumberFormat="0" applyFont="0" applyAlignment="0" applyProtection="0"/>
    <xf numFmtId="0" fontId="187" fillId="0" borderId="147" applyNumberFormat="0" applyFill="0" applyAlignment="0" applyProtection="0"/>
    <xf numFmtId="0" fontId="27" fillId="7" borderId="142" applyNumberFormat="0" applyAlignment="0" applyProtection="0"/>
    <xf numFmtId="0" fontId="33" fillId="13" borderId="146" applyNumberFormat="0" applyAlignment="0" applyProtection="0"/>
    <xf numFmtId="0" fontId="148" fillId="91" borderId="143"/>
    <xf numFmtId="4" fontId="116" fillId="76" borderId="146" applyNumberFormat="0" applyProtection="0">
      <alignment horizontal="left" vertical="center" indent="1"/>
    </xf>
    <xf numFmtId="0" fontId="125" fillId="114" borderId="142" applyNumberFormat="0" applyAlignment="0" applyProtection="0"/>
    <xf numFmtId="0" fontId="11" fillId="9" borderId="145" applyNumberFormat="0" applyFont="0" applyAlignment="0" applyProtection="0"/>
    <xf numFmtId="0" fontId="108" fillId="0" borderId="114">
      <alignment horizontal="center"/>
    </xf>
    <xf numFmtId="0" fontId="148" fillId="91" borderId="143"/>
    <xf numFmtId="0" fontId="148" fillId="155" borderId="143"/>
    <xf numFmtId="4" fontId="116" fillId="25" borderId="146" applyNumberFormat="0" applyProtection="0">
      <alignment horizontal="left" vertical="center" indent="1"/>
    </xf>
    <xf numFmtId="0" fontId="124" fillId="91" borderId="143"/>
    <xf numFmtId="10" fontId="21" fillId="25" borderId="136" applyNumberFormat="0" applyBorder="0" applyAlignment="0" applyProtection="0"/>
    <xf numFmtId="4" fontId="18" fillId="99" borderId="148" applyNumberFormat="0" applyProtection="0">
      <alignment horizontal="right" vertical="center"/>
    </xf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4" fillId="91" borderId="88"/>
    <xf numFmtId="0" fontId="123" fillId="0" borderId="143"/>
    <xf numFmtId="0" fontId="10" fillId="25" borderId="145" applyNumberFormat="0" applyFont="0" applyAlignment="0" applyProtection="0"/>
    <xf numFmtId="0" fontId="233" fillId="123" borderId="142" applyNumberFormat="0" applyAlignment="0" applyProtection="0"/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116" fillId="76" borderId="91" applyNumberFormat="0" applyProtection="0">
      <alignment vertical="center"/>
    </xf>
    <xf numFmtId="4" fontId="243" fillId="76" borderId="93" applyNumberFormat="0" applyProtection="0">
      <alignment vertical="center"/>
    </xf>
    <xf numFmtId="4" fontId="243" fillId="76" borderId="93" applyNumberFormat="0" applyProtection="0">
      <alignment vertical="center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4" fontId="116" fillId="76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244" fillId="167" borderId="91" applyNumberFormat="0" applyProtection="0">
      <alignment horizontal="left" vertical="center" indent="1"/>
    </xf>
    <xf numFmtId="4" fontId="116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27" fillId="7" borderId="142" applyNumberFormat="0" applyAlignment="0" applyProtection="0"/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245" fillId="168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4" fontId="116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0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0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0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6" fillId="25" borderId="93" applyNumberFormat="0" applyProtection="0">
      <alignment vertical="center"/>
    </xf>
    <xf numFmtId="4" fontId="246" fillId="25" borderId="93" applyNumberFormat="0" applyProtection="0">
      <alignment vertical="center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4" fontId="116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116" fillId="168" borderId="91" applyNumberFormat="0" applyProtection="0">
      <alignment horizontal="right" vertical="center"/>
    </xf>
    <xf numFmtId="4" fontId="246" fillId="169" borderId="93" applyNumberFormat="0" applyProtection="0">
      <alignment horizontal="right" vertical="center"/>
    </xf>
    <xf numFmtId="4" fontId="246" fillId="169" borderId="93" applyNumberFormat="0" applyProtection="0">
      <alignment horizontal="right" vertical="center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0" fontId="100" fillId="98" borderId="91" applyNumberFormat="0" applyProtection="0">
      <alignment horizontal="left" vertical="center" indent="1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4" fontId="247" fillId="168" borderId="91" applyNumberFormat="0" applyProtection="0">
      <alignment horizontal="right" vertical="center"/>
    </xf>
    <xf numFmtId="0" fontId="248" fillId="0" borderId="96"/>
    <xf numFmtId="0" fontId="125" fillId="24" borderId="142" applyNumberFormat="0" applyAlignment="0" applyProtection="0"/>
    <xf numFmtId="0" fontId="115" fillId="145" borderId="145" applyNumberFormat="0" applyAlignment="0" applyProtection="0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88"/>
    <xf numFmtId="0" fontId="123" fillId="0" borderId="143"/>
    <xf numFmtId="0" fontId="124" fillId="91" borderId="143"/>
    <xf numFmtId="261" fontId="132" fillId="0" borderId="137" applyFont="0" applyBorder="0" applyAlignment="0">
      <alignment horizontal="center" vertical="center"/>
    </xf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269" fillId="0" borderId="92" applyNumberFormat="0" applyFill="0" applyAlignment="0" applyProtection="0"/>
    <xf numFmtId="0" fontId="10" fillId="0" borderId="139"/>
    <xf numFmtId="0" fontId="10" fillId="0" borderId="139"/>
    <xf numFmtId="4" fontId="18" fillId="111" borderId="148" applyNumberFormat="0" applyProtection="0">
      <alignment horizontal="right" vertical="center"/>
    </xf>
    <xf numFmtId="0" fontId="266" fillId="0" borderId="92" applyNumberFormat="0" applyFill="0" applyAlignment="0" applyProtection="0"/>
    <xf numFmtId="0" fontId="266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0" fontId="187" fillId="0" borderId="92" applyNumberFormat="0" applyFill="0" applyAlignment="0" applyProtection="0"/>
    <xf numFmtId="4" fontId="116" fillId="162" borderId="146" applyNumberFormat="0" applyProtection="0">
      <alignment horizontal="left" vertical="center" indent="1"/>
    </xf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64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90" fillId="0" borderId="88"/>
    <xf numFmtId="0" fontId="123" fillId="0" borderId="143"/>
    <xf numFmtId="0" fontId="115" fillId="145" borderId="145" applyNumberFormat="0" applyAlignment="0" applyProtection="0"/>
    <xf numFmtId="0" fontId="164" fillId="0" borderId="143"/>
    <xf numFmtId="0" fontId="190" fillId="0" borderId="143"/>
    <xf numFmtId="0" fontId="15" fillId="13" borderId="142" applyNumberFormat="0" applyAlignment="0" applyProtection="0"/>
    <xf numFmtId="0" fontId="10" fillId="107" borderId="148" applyNumberFormat="0" applyProtection="0">
      <alignment horizontal="left" vertical="top" indent="1"/>
    </xf>
    <xf numFmtId="0" fontId="269" fillId="0" borderId="147" applyNumberFormat="0" applyFill="0" applyAlignment="0" applyProtection="0"/>
    <xf numFmtId="0" fontId="10" fillId="0" borderId="139"/>
    <xf numFmtId="0" fontId="115" fillId="145" borderId="145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266" fillId="0" borderId="147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123" fillId="0" borderId="143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48" fillId="155" borderId="143"/>
    <xf numFmtId="0" fontId="10" fillId="0" borderId="117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6" fillId="0" borderId="138"/>
    <xf numFmtId="0" fontId="148" fillId="91" borderId="144"/>
    <xf numFmtId="0" fontId="209" fillId="112" borderId="142" applyNumberFormat="0" applyAlignment="0" applyProtection="0"/>
    <xf numFmtId="0" fontId="100" fillId="98" borderId="146" applyNumberFormat="0" applyProtection="0">
      <alignment horizontal="left" vertical="center" indent="1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235" fontId="196" fillId="0" borderId="138">
      <alignment horizontal="left"/>
    </xf>
    <xf numFmtId="0" fontId="106" fillId="0" borderId="138"/>
    <xf numFmtId="4" fontId="116" fillId="168" borderId="146" applyNumberFormat="0" applyProtection="0">
      <alignment horizontal="right" vertical="center"/>
    </xf>
    <xf numFmtId="0" fontId="116" fillId="24" borderId="91" applyNumberFormat="0" applyAlignment="0" applyProtection="0"/>
    <xf numFmtId="0" fontId="116" fillId="24" borderId="91" applyNumberFormat="0" applyAlignment="0" applyProtection="0"/>
    <xf numFmtId="4" fontId="245" fillId="168" borderId="146" applyNumberFormat="0" applyProtection="0">
      <alignment horizontal="left" vertical="center" indent="1"/>
    </xf>
    <xf numFmtId="261" fontId="132" fillId="0" borderId="137" applyFont="0" applyBorder="0" applyAlignment="0">
      <alignment horizontal="center" vertical="center"/>
    </xf>
    <xf numFmtId="0" fontId="124" fillId="91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4" fontId="243" fillId="76" borderId="148" applyNumberFormat="0" applyProtection="0">
      <alignment vertical="center"/>
    </xf>
    <xf numFmtId="0" fontId="100" fillId="98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0" fontId="115" fillId="145" borderId="145" applyNumberFormat="0" applyAlignment="0" applyProtection="0"/>
    <xf numFmtId="10" fontId="21" fillId="80" borderId="136" applyNumberFormat="0" applyBorder="0" applyAlignment="0" applyProtection="0"/>
    <xf numFmtId="0" fontId="27" fillId="7" borderId="142" applyNumberFormat="0" applyAlignment="0" applyProtection="0"/>
    <xf numFmtId="4" fontId="116" fillId="76" borderId="146" applyNumberFormat="0" applyProtection="0">
      <alignment vertical="center"/>
    </xf>
    <xf numFmtId="0" fontId="125" fillId="114" borderId="142" applyNumberFormat="0" applyAlignment="0" applyProtection="0"/>
    <xf numFmtId="4" fontId="245" fillId="168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4" fontId="116" fillId="25" borderId="146" applyNumberFormat="0" applyProtection="0">
      <alignment horizontal="left" vertical="center" indent="1"/>
    </xf>
    <xf numFmtId="4" fontId="18" fillId="147" borderId="148" applyNumberFormat="0" applyProtection="0">
      <alignment horizontal="right" vertical="center"/>
    </xf>
    <xf numFmtId="0" fontId="7" fillId="9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233" fillId="112" borderId="87" applyNumberFormat="0" applyAlignment="0" applyProtection="0"/>
    <xf numFmtId="0" fontId="233" fillId="112" borderId="87" applyNumberFormat="0" applyAlignment="0" applyProtection="0"/>
    <xf numFmtId="0" fontId="266" fillId="0" borderId="92" applyNumberFormat="0" applyFill="0" applyAlignment="0" applyProtection="0"/>
    <xf numFmtId="0" fontId="266" fillId="0" borderId="92" applyNumberFormat="0" applyFill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6" fillId="0" borderId="147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7" fillId="9" borderId="90" applyNumberFormat="0" applyFont="0" applyAlignment="0" applyProtection="0"/>
    <xf numFmtId="0" fontId="115" fillId="9" borderId="90" applyNumberFormat="0" applyFont="0" applyAlignment="0" applyProtection="0"/>
    <xf numFmtId="0" fontId="115" fillId="9" borderId="90" applyNumberFormat="0" applyFont="0" applyAlignment="0" applyProtection="0"/>
    <xf numFmtId="0" fontId="7" fillId="9" borderId="90" applyNumberFormat="0" applyFont="0" applyAlignment="0" applyProtection="0"/>
    <xf numFmtId="0" fontId="115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6" fillId="24" borderId="146" applyNumberFormat="0" applyAlignment="0" applyProtection="0"/>
    <xf numFmtId="197" fontId="10" fillId="0" borderId="86" applyNumberFormat="0" applyFill="0" applyBorder="0">
      <alignment vertical="top" wrapText="1"/>
    </xf>
    <xf numFmtId="197" fontId="10" fillId="0" borderId="86" applyNumberFormat="0" applyFill="0" applyBorder="0">
      <alignment vertical="top" wrapText="1"/>
    </xf>
    <xf numFmtId="4" fontId="18" fillId="78" borderId="148" applyNumberFormat="0" applyProtection="0">
      <alignment horizontal="right" vertical="center"/>
    </xf>
    <xf numFmtId="4" fontId="116" fillId="162" borderId="146" applyNumberFormat="0" applyProtection="0">
      <alignment horizontal="left" vertical="center" indent="1"/>
    </xf>
    <xf numFmtId="0" fontId="124" fillId="91" borderId="143"/>
    <xf numFmtId="0" fontId="10" fillId="107" borderId="148" applyNumberFormat="0" applyProtection="0">
      <alignment horizontal="left" vertical="top" indent="1"/>
    </xf>
    <xf numFmtId="0" fontId="7" fillId="9" borderId="145" applyNumberFormat="0" applyFont="0" applyAlignment="0" applyProtection="0"/>
    <xf numFmtId="261" fontId="132" fillId="0" borderId="115" applyFont="0" applyBorder="0" applyAlignment="0">
      <alignment horizontal="center" vertical="center"/>
    </xf>
    <xf numFmtId="0" fontId="148" fillId="91" borderId="144"/>
    <xf numFmtId="4" fontId="18" fillId="13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98" fillId="25" borderId="145" applyNumberFormat="0" applyFont="0" applyAlignment="0" applyProtection="0"/>
    <xf numFmtId="0" fontId="107" fillId="24" borderId="146" applyNumberFormat="0" applyAlignment="0" applyProtection="0"/>
    <xf numFmtId="4" fontId="243" fillId="76" borderId="148" applyNumberFormat="0" applyProtection="0">
      <alignment vertical="center"/>
    </xf>
    <xf numFmtId="4" fontId="116" fillId="76" borderId="146" applyNumberFormat="0" applyProtection="0">
      <alignment vertical="center"/>
    </xf>
    <xf numFmtId="0" fontId="15" fillId="13" borderId="142" applyNumberFormat="0" applyAlignment="0" applyProtection="0"/>
    <xf numFmtId="0" fontId="116" fillId="114" borderId="146" applyNumberFormat="0" applyAlignment="0" applyProtection="0"/>
    <xf numFmtId="0" fontId="115" fillId="145" borderId="145" applyNumberFormat="0" applyAlignment="0" applyProtection="0"/>
    <xf numFmtId="0" fontId="15" fillId="13" borderId="142" applyNumberFormat="0" applyAlignment="0" applyProtection="0"/>
    <xf numFmtId="0" fontId="51" fillId="24" borderId="146" applyNumberFormat="0" applyAlignment="0" applyProtection="0"/>
    <xf numFmtId="284" fontId="161" fillId="148" borderId="143"/>
    <xf numFmtId="0" fontId="18" fillId="25" borderId="148" applyNumberFormat="0" applyProtection="0">
      <alignment horizontal="left" vertical="top" indent="1"/>
    </xf>
    <xf numFmtId="4" fontId="245" fillId="168" borderId="146" applyNumberFormat="0" applyProtection="0">
      <alignment horizontal="left" vertical="center" indent="1"/>
    </xf>
    <xf numFmtId="0" fontId="148" fillId="91" borderId="143"/>
    <xf numFmtId="4" fontId="10" fillId="0" borderId="143">
      <alignment horizontal="right"/>
    </xf>
    <xf numFmtId="0" fontId="164" fillId="0" borderId="143"/>
    <xf numFmtId="0" fontId="142" fillId="112" borderId="142" applyNumberFormat="0" applyAlignment="0" applyProtection="0"/>
    <xf numFmtId="197" fontId="10" fillId="0" borderId="86" applyNumberFormat="0" applyFill="0" applyBorder="0">
      <alignment vertical="top" wrapText="1"/>
    </xf>
    <xf numFmtId="0" fontId="108" fillId="0" borderId="73">
      <alignment horizontal="center"/>
    </xf>
    <xf numFmtId="197" fontId="10" fillId="0" borderId="86" applyNumberFormat="0" applyFill="0" applyBorder="0">
      <alignment vertical="top" wrapText="1"/>
    </xf>
    <xf numFmtId="0" fontId="108" fillId="0" borderId="136">
      <alignment horizontal="center"/>
    </xf>
    <xf numFmtId="0" fontId="108" fillId="0" borderId="73">
      <alignment horizontal="center"/>
    </xf>
    <xf numFmtId="0" fontId="108" fillId="0" borderId="73">
      <alignment horizontal="center"/>
    </xf>
    <xf numFmtId="0" fontId="10" fillId="80" borderId="73" applyNumberFormat="0">
      <protection locked="0"/>
    </xf>
    <xf numFmtId="3" fontId="118" fillId="0" borderId="73"/>
    <xf numFmtId="0" fontId="199" fillId="0" borderId="73">
      <alignment horizontal="center"/>
    </xf>
    <xf numFmtId="222" fontId="123" fillId="0" borderId="73"/>
    <xf numFmtId="235" fontId="196" fillId="0" borderId="75">
      <alignment horizontal="left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21" fillId="74" borderId="118" applyNumberFormat="0" applyBorder="0" applyAlignment="0">
      <alignment horizont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11" fillId="9" borderId="145" applyNumberFormat="0" applyFont="0" applyAlignment="0" applyProtection="0"/>
    <xf numFmtId="0" fontId="10" fillId="0" borderId="139"/>
    <xf numFmtId="197" fontId="10" fillId="0" borderId="86" applyNumberFormat="0" applyFill="0" applyBorder="0">
      <alignment vertical="top" wrapText="1"/>
    </xf>
    <xf numFmtId="197" fontId="10" fillId="0" borderId="86" applyNumberFormat="0" applyFill="0" applyBorder="0">
      <alignment vertical="top" wrapText="1"/>
    </xf>
    <xf numFmtId="197" fontId="10" fillId="0" borderId="141" applyNumberFormat="0" applyFill="0" applyBorder="0">
      <alignment vertical="top" wrapText="1"/>
    </xf>
    <xf numFmtId="0" fontId="10" fillId="80" borderId="73" applyNumberFormat="0">
      <protection locked="0"/>
    </xf>
    <xf numFmtId="0" fontId="199" fillId="0" borderId="73">
      <alignment horizontal="center"/>
    </xf>
    <xf numFmtId="197" fontId="10" fillId="0" borderId="141" applyNumberFormat="0" applyFill="0" applyBorder="0">
      <alignment vertical="top" wrapText="1"/>
    </xf>
    <xf numFmtId="235" fontId="196" fillId="0" borderId="75">
      <alignment horizontal="left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148" fillId="91" borderId="143"/>
    <xf numFmtId="197" fontId="10" fillId="0" borderId="86" applyNumberFormat="0" applyFill="0" applyBorder="0">
      <alignment vertical="top" wrapText="1"/>
    </xf>
    <xf numFmtId="0" fontId="108" fillId="0" borderId="73">
      <alignment horizontal="center"/>
    </xf>
    <xf numFmtId="197" fontId="10" fillId="0" borderId="86" applyNumberFormat="0" applyFill="0" applyBorder="0">
      <alignment vertical="top" wrapText="1"/>
    </xf>
    <xf numFmtId="0" fontId="108" fillId="0" borderId="73">
      <alignment horizontal="center"/>
    </xf>
    <xf numFmtId="0" fontId="108" fillId="0" borderId="73">
      <alignment horizontal="center"/>
    </xf>
    <xf numFmtId="0" fontId="10" fillId="80" borderId="73" applyNumberFormat="0">
      <protection locked="0"/>
    </xf>
    <xf numFmtId="3" fontId="118" fillId="0" borderId="73"/>
    <xf numFmtId="0" fontId="199" fillId="0" borderId="73">
      <alignment horizontal="center"/>
    </xf>
    <xf numFmtId="222" fontId="123" fillId="0" borderId="73"/>
    <xf numFmtId="235" fontId="196" fillId="0" borderId="75">
      <alignment horizontal="left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261" fontId="132" fillId="0" borderId="115" applyFont="0" applyBorder="0" applyAlignment="0">
      <alignment horizontal="center" vertic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108" fillId="0" borderId="114">
      <alignment horizontal="center"/>
    </xf>
    <xf numFmtId="0" fontId="107" fillId="24" borderId="146" applyNumberFormat="0" applyAlignment="0" applyProtection="0"/>
    <xf numFmtId="0" fontId="148" fillId="91" borderId="144"/>
    <xf numFmtId="0" fontId="107" fillId="24" borderId="146" applyNumberFormat="0" applyAlignment="0" applyProtection="0"/>
    <xf numFmtId="0" fontId="10" fillId="0" borderId="117"/>
    <xf numFmtId="0" fontId="142" fillId="112" borderId="142" applyNumberFormat="0" applyAlignment="0" applyProtection="0"/>
    <xf numFmtId="0" fontId="10" fillId="0" borderId="117"/>
    <xf numFmtId="0" fontId="100" fillId="162" borderId="146" applyNumberFormat="0" applyProtection="0">
      <alignment horizontal="left" vertical="center" indent="1"/>
    </xf>
    <xf numFmtId="0" fontId="124" fillId="91" borderId="143"/>
    <xf numFmtId="0" fontId="102" fillId="76" borderId="111">
      <alignment vertical="center" wrapText="1"/>
    </xf>
    <xf numFmtId="0" fontId="122" fillId="112" borderId="100" applyNumberFormat="0" applyAlignment="0" applyProtection="0"/>
    <xf numFmtId="0" fontId="127" fillId="24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42" fillId="112" borderId="100" applyNumberFormat="0" applyAlignment="0" applyProtection="0"/>
    <xf numFmtId="0" fontId="148" fillId="91" borderId="102"/>
    <xf numFmtId="0" fontId="6" fillId="0" borderId="110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4" fillId="91" borderId="101"/>
    <xf numFmtId="197" fontId="10" fillId="0" borderId="99" applyNumberFormat="0" applyFill="0" applyBorder="0">
      <alignment vertical="top" wrapText="1"/>
    </xf>
    <xf numFmtId="0" fontId="125" fillId="114" borderId="100" applyNumberFormat="0" applyAlignment="0" applyProtection="0"/>
    <xf numFmtId="0" fontId="124" fillId="91" borderId="101"/>
    <xf numFmtId="0" fontId="124" fillId="91" borderId="101"/>
    <xf numFmtId="0" fontId="123" fillId="0" borderId="101"/>
    <xf numFmtId="0" fontId="115" fillId="145" borderId="103" applyNumberFormat="0" applyAlignment="0" applyProtection="0"/>
    <xf numFmtId="4" fontId="116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4" fillId="91" borderId="101"/>
    <xf numFmtId="0" fontId="142" fillId="112" borderId="142" applyNumberFormat="0" applyAlignment="0" applyProtection="0"/>
    <xf numFmtId="0" fontId="116" fillId="114" borderId="104" applyNumberFormat="0" applyAlignment="0" applyProtection="0"/>
    <xf numFmtId="0" fontId="10" fillId="0" borderId="97"/>
    <xf numFmtId="0" fontId="123" fillId="0" borderId="101"/>
    <xf numFmtId="284" fontId="161" fillId="148" borderId="101"/>
    <xf numFmtId="0" fontId="115" fillId="145" borderId="103" applyNumberFormat="0" applyAlignment="0" applyProtection="0"/>
    <xf numFmtId="0" fontId="164" fillId="74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197" fontId="10" fillId="0" borderId="99" applyNumberFormat="0" applyFill="0" applyBorder="0">
      <alignment vertical="top" wrapText="1"/>
    </xf>
    <xf numFmtId="0" fontId="116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25" fillId="114" borderId="100" applyNumberFormat="0" applyAlignment="0" applyProtection="0"/>
    <xf numFmtId="0" fontId="115" fillId="145" borderId="103" applyNumberFormat="0" applyAlignment="0" applyProtection="0"/>
    <xf numFmtId="0" fontId="116" fillId="114" borderId="104" applyNumberFormat="0" applyAlignment="0" applyProtection="0"/>
    <xf numFmtId="0" fontId="127" fillId="24" borderId="100" applyNumberFormat="0" applyAlignment="0" applyProtection="0"/>
    <xf numFmtId="0" fontId="124" fillId="91" borderId="101"/>
    <xf numFmtId="0" fontId="149" fillId="24" borderId="100" applyNumberFormat="0" applyAlignment="0" applyProtection="0"/>
    <xf numFmtId="0" fontId="6" fillId="0" borderId="112" applyNumberFormat="0" applyAlignment="0" applyProtection="0"/>
    <xf numFmtId="0" fontId="124" fillId="91" borderId="101"/>
    <xf numFmtId="0" fontId="124" fillId="91" borderId="101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6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6" fillId="114" borderId="104" applyNumberFormat="0" applyAlignment="0" applyProtection="0"/>
    <xf numFmtId="0" fontId="174" fillId="24" borderId="104" applyNumberFormat="0" applyAlignment="0" applyProtection="0"/>
    <xf numFmtId="261" fontId="132" fillId="0" borderId="35" applyFont="0" applyBorder="0" applyAlignment="0">
      <alignment horizontal="center" vertical="center"/>
    </xf>
    <xf numFmtId="0" fontId="124" fillId="91" borderId="101"/>
    <xf numFmtId="0" fontId="127" fillId="2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46" fillId="24" borderId="100" applyNumberFormat="0" applyAlignment="0" applyProtection="0"/>
    <xf numFmtId="0" fontId="149" fillId="24" borderId="100" applyNumberFormat="0" applyAlignment="0" applyProtection="0"/>
    <xf numFmtId="0" fontId="124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4" fillId="74" borderId="101"/>
    <xf numFmtId="0" fontId="100" fillId="98" borderId="104" applyNumberFormat="0" applyProtection="0">
      <alignment horizontal="left" vertical="center" indent="1"/>
    </xf>
    <xf numFmtId="3" fontId="100" fillId="0" borderId="73" applyNumberFormat="0" applyFont="0" applyFill="0" applyAlignment="0" applyProtection="0">
      <alignment vertical="center"/>
    </xf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48" fillId="155" borderId="101"/>
    <xf numFmtId="0" fontId="148" fillId="155" borderId="101"/>
    <xf numFmtId="0" fontId="115" fillId="145" borderId="103" applyNumberFormat="0" applyAlignment="0" applyProtection="0"/>
    <xf numFmtId="0" fontId="148" fillId="155" borderId="101"/>
    <xf numFmtId="0" fontId="115" fillId="145" borderId="103" applyNumberFormat="0" applyAlignment="0" applyProtection="0"/>
    <xf numFmtId="0" fontId="148" fillId="91" borderId="102"/>
    <xf numFmtId="0" fontId="164" fillId="74" borderId="101"/>
    <xf numFmtId="0" fontId="174" fillId="24" borderId="104" applyNumberFormat="0" applyAlignment="0" applyProtection="0"/>
    <xf numFmtId="0" fontId="71" fillId="25" borderId="103" applyNumberFormat="0" applyFont="0" applyAlignment="0" applyProtection="0"/>
    <xf numFmtId="0" fontId="10" fillId="25" borderId="103" applyNumberFormat="0" applyFont="0" applyAlignment="0" applyProtection="0"/>
    <xf numFmtId="0" fontId="115" fillId="145" borderId="103" applyNumberFormat="0" applyAlignment="0" applyProtection="0"/>
    <xf numFmtId="0" fontId="98" fillId="25" borderId="103" applyNumberFormat="0" applyFont="0" applyAlignment="0" applyProtection="0"/>
    <xf numFmtId="0" fontId="98" fillId="25" borderId="103" applyNumberFormat="0" applyFont="0" applyAlignment="0" applyProtection="0"/>
    <xf numFmtId="0" fontId="187" fillId="0" borderId="105" applyNumberFormat="0" applyFill="0" applyAlignment="0" applyProtection="0"/>
    <xf numFmtId="0" fontId="6" fillId="0" borderId="110" applyNumberFormat="0" applyAlignment="0" applyProtection="0">
      <alignment horizontal="left" vertical="center"/>
    </xf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6" fillId="76" borderId="104" applyNumberFormat="0" applyProtection="0">
      <alignment horizontal="left" vertical="center" indent="1"/>
    </xf>
    <xf numFmtId="0" fontId="123" fillId="0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64" fillId="74" borderId="101"/>
    <xf numFmtId="0" fontId="164" fillId="74" borderId="101"/>
    <xf numFmtId="0" fontId="164" fillId="74" borderId="101"/>
    <xf numFmtId="0" fontId="164" fillId="74" borderId="101"/>
    <xf numFmtId="0" fontId="102" fillId="76" borderId="82">
      <alignment vertical="center" wrapText="1"/>
    </xf>
    <xf numFmtId="284" fontId="161" fillId="148" borderId="101"/>
    <xf numFmtId="284" fontId="161" fillId="148" borderId="101"/>
    <xf numFmtId="284" fontId="161" fillId="148" borderId="101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49" fillId="24" borderId="100" applyNumberFormat="0" applyAlignment="0" applyProtection="0"/>
    <xf numFmtId="0" fontId="149" fillId="2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00" fillId="162" borderId="146" applyNumberFormat="0" applyProtection="0">
      <alignment horizontal="left" vertical="center" indent="1"/>
    </xf>
    <xf numFmtId="0" fontId="123" fillId="0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48" fillId="155" borderId="101"/>
    <xf numFmtId="0" fontId="148" fillId="155" borderId="101"/>
    <xf numFmtId="0" fontId="148" fillId="155" borderId="101"/>
    <xf numFmtId="0" fontId="142" fillId="112" borderId="100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0" fillId="0" borderId="97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42" fillId="112" borderId="100" applyNumberFormat="0" applyAlignment="0" applyProtection="0"/>
    <xf numFmtId="0" fontId="123" fillId="0" borderId="101"/>
    <xf numFmtId="0" fontId="123" fillId="0" borderId="101"/>
    <xf numFmtId="0" fontId="123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4" fillId="91" borderId="101"/>
    <xf numFmtId="0" fontId="115" fillId="145" borderId="103" applyNumberFormat="0" applyAlignment="0" applyProtection="0"/>
    <xf numFmtId="0" fontId="148" fillId="91" borderId="101"/>
    <xf numFmtId="0" fontId="148" fillId="91" borderId="101"/>
    <xf numFmtId="0" fontId="71" fillId="25" borderId="103" applyNumberFormat="0" applyFont="0" applyAlignment="0" applyProtection="0"/>
    <xf numFmtId="0" fontId="107" fillId="24" borderId="104" applyNumberFormat="0" applyAlignment="0" applyProtection="0"/>
    <xf numFmtId="0" fontId="209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8" fillId="91" borderId="101"/>
    <xf numFmtId="0" fontId="148" fillId="91" borderId="101"/>
    <xf numFmtId="0" fontId="148" fillId="91" borderId="101"/>
    <xf numFmtId="0" fontId="148" fillId="91" borderId="101"/>
    <xf numFmtId="0" fontId="148" fillId="91" borderId="101"/>
    <xf numFmtId="0" fontId="123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3" fillId="0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7" fillId="0" borderId="107" applyNumberFormat="0" applyFill="0" applyAlignment="0" applyProtection="0"/>
    <xf numFmtId="0" fontId="122" fillId="112" borderId="100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7" fillId="9" borderId="145" applyNumberFormat="0" applyFont="0" applyAlignment="0" applyProtection="0"/>
    <xf numFmtId="0" fontId="209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8" fillId="91" borderId="101"/>
    <xf numFmtId="0" fontId="148" fillId="155" borderId="101"/>
    <xf numFmtId="0" fontId="148" fillId="155" borderId="101"/>
    <xf numFmtId="0" fontId="6" fillId="0" borderId="81" applyNumberFormat="0" applyAlignment="0" applyProtection="0">
      <alignment horizontal="left" vertical="center"/>
    </xf>
    <xf numFmtId="284" fontId="214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0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84" fontId="214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174" fillId="24" borderId="104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09" fillId="112" borderId="100" applyNumberFormat="0" applyAlignment="0" applyProtection="0"/>
    <xf numFmtId="0" fontId="122" fillId="112" borderId="100" applyNumberFormat="0" applyAlignment="0" applyProtection="0"/>
    <xf numFmtId="0" fontId="209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209" fillId="112" borderId="100" applyNumberFormat="0" applyAlignment="0" applyProtection="0"/>
    <xf numFmtId="0" fontId="209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22" fillId="112" borderId="100" applyNumberFormat="0" applyAlignment="0" applyProtection="0"/>
    <xf numFmtId="0" fontId="115" fillId="145" borderId="103" applyNumberFormat="0" applyAlignment="0" applyProtection="0"/>
    <xf numFmtId="0" fontId="164" fillId="74" borderId="101"/>
    <xf numFmtId="284" fontId="214" fillId="0" borderId="101"/>
    <xf numFmtId="284" fontId="214" fillId="0" borderId="101"/>
    <xf numFmtId="0" fontId="6" fillId="0" borderId="110" applyNumberFormat="0" applyAlignment="0" applyProtection="0">
      <alignment horizontal="left" vertical="center"/>
    </xf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5" fillId="24" borderId="100" applyNumberFormat="0" applyAlignment="0" applyProtection="0"/>
    <xf numFmtId="0" fontId="98" fillId="25" borderId="103" applyNumberFormat="0" applyFon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3" fillId="0" borderId="101"/>
    <xf numFmtId="0" fontId="100" fillId="25" borderId="103" applyNumberFormat="0" applyFont="0" applyAlignment="0" applyProtection="0"/>
    <xf numFmtId="0" fontId="125" fillId="24" borderId="100" applyNumberFormat="0" applyAlignment="0" applyProtection="0"/>
    <xf numFmtId="0" fontId="98" fillId="25" borderId="103" applyNumberFormat="0" applyFont="0" applyAlignment="0" applyProtection="0"/>
    <xf numFmtId="0" fontId="100" fillId="25" borderId="103" applyNumberFormat="0" applyFont="0" applyAlignment="0" applyProtection="0"/>
    <xf numFmtId="0" fontId="100" fillId="25" borderId="103" applyNumberFormat="0" applyFont="0" applyAlignment="0" applyProtection="0"/>
    <xf numFmtId="0" fontId="107" fillId="24" borderId="104" applyNumberFormat="0" applyAlignment="0" applyProtection="0"/>
    <xf numFmtId="0" fontId="51" fillId="24" borderId="104" applyNumberFormat="0" applyAlignment="0" applyProtection="0"/>
    <xf numFmtId="0" fontId="174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15" fillId="145" borderId="103" applyNumberFormat="0" applyAlignment="0" applyProtection="0"/>
    <xf numFmtId="0" fontId="100" fillId="25" borderId="103" applyNumberFormat="0" applyFon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51" fillId="24" borderId="104" applyNumberForma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4" fillId="24" borderId="104" applyNumberFormat="0" applyAlignment="0" applyProtection="0"/>
    <xf numFmtId="0" fontId="174" fillId="24" borderId="104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4" fillId="0" borderId="84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243" fillId="76" borderId="106" applyNumberFormat="0" applyProtection="0">
      <alignment vertical="center"/>
    </xf>
    <xf numFmtId="4" fontId="243" fillId="76" borderId="106" applyNumberFormat="0" applyProtection="0">
      <alignment vertical="center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116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6" fillId="25" borderId="106" applyNumberFormat="0" applyProtection="0">
      <alignment vertical="center"/>
    </xf>
    <xf numFmtId="4" fontId="246" fillId="25" borderId="106" applyNumberFormat="0" applyProtection="0">
      <alignment vertical="center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246" fillId="169" borderId="106" applyNumberFormat="0" applyProtection="0">
      <alignment horizontal="right" vertical="center"/>
    </xf>
    <xf numFmtId="4" fontId="246" fillId="169" borderId="106" applyNumberFormat="0" applyProtection="0">
      <alignment horizontal="right" vertical="center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6" fillId="0" borderId="105" applyNumberFormat="0" applyFill="0" applyAlignment="0" applyProtection="0"/>
    <xf numFmtId="0" fontId="266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04" fillId="0" borderId="109"/>
    <xf numFmtId="0" fontId="21" fillId="74" borderId="98" applyNumberFormat="0" applyBorder="0" applyAlignment="0">
      <alignment horizont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116" fillId="24" borderId="104" applyNumberFormat="0" applyAlignment="0" applyProtection="0"/>
    <xf numFmtId="0" fontId="116" fillId="24" borderId="104" applyNumberFormat="0" applyAlignment="0" applyProtection="0"/>
    <xf numFmtId="0" fontId="233" fillId="112" borderId="100" applyNumberFormat="0" applyAlignment="0" applyProtection="0"/>
    <xf numFmtId="0" fontId="233" fillId="112" borderId="100" applyNumberFormat="0" applyAlignment="0" applyProtection="0"/>
    <xf numFmtId="0" fontId="266" fillId="0" borderId="105" applyNumberFormat="0" applyFill="0" applyAlignment="0" applyProtection="0"/>
    <xf numFmtId="0" fontId="266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2" fillId="76" borderId="111">
      <alignment vertical="center" wrapText="1"/>
    </xf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24" fillId="0" borderId="113">
      <alignment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5" fillId="9" borderId="103" applyNumberFormat="0" applyFont="0" applyAlignment="0" applyProtection="0"/>
    <xf numFmtId="0" fontId="115" fillId="9" borderId="103" applyNumberFormat="0" applyFont="0" applyAlignment="0" applyProtection="0"/>
    <xf numFmtId="0" fontId="7" fillId="9" borderId="103" applyNumberFormat="0" applyFont="0" applyAlignment="0" applyProtection="0"/>
    <xf numFmtId="0" fontId="115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22" fillId="112" borderId="100" applyNumberFormat="0" applyAlignment="0" applyProtection="0"/>
    <xf numFmtId="0" fontId="127" fillId="24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42" fillId="112" borderId="100" applyNumberFormat="0" applyAlignment="0" applyProtection="0"/>
    <xf numFmtId="0" fontId="148" fillId="91" borderId="102"/>
    <xf numFmtId="0" fontId="6" fillId="0" borderId="81" applyNumberFormat="0" applyAlignment="0" applyProtection="0">
      <alignment horizontal="left" vertical="center"/>
    </xf>
    <xf numFmtId="0" fontId="124" fillId="91" borderId="101"/>
    <xf numFmtId="197" fontId="10" fillId="0" borderId="99" applyNumberFormat="0" applyFill="0" applyBorder="0">
      <alignment vertical="top" wrapText="1"/>
    </xf>
    <xf numFmtId="0" fontId="125" fillId="114" borderId="100" applyNumberFormat="0" applyAlignment="0" applyProtection="0"/>
    <xf numFmtId="0" fontId="124" fillId="91" borderId="101"/>
    <xf numFmtId="0" fontId="124" fillId="91" borderId="101"/>
    <xf numFmtId="0" fontId="123" fillId="0" borderId="101"/>
    <xf numFmtId="0" fontId="115" fillId="145" borderId="103" applyNumberFormat="0" applyAlignment="0" applyProtection="0"/>
    <xf numFmtId="4" fontId="116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4" fillId="91" borderId="101"/>
    <xf numFmtId="0" fontId="116" fillId="114" borderId="104" applyNumberFormat="0" applyAlignment="0" applyProtection="0"/>
    <xf numFmtId="0" fontId="10" fillId="0" borderId="97"/>
    <xf numFmtId="0" fontId="123" fillId="0" borderId="101"/>
    <xf numFmtId="284" fontId="161" fillId="148" borderId="101"/>
    <xf numFmtId="0" fontId="115" fillId="145" borderId="103" applyNumberFormat="0" applyAlignment="0" applyProtection="0"/>
    <xf numFmtId="0" fontId="164" fillId="74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197" fontId="10" fillId="0" borderId="99" applyNumberFormat="0" applyFill="0" applyBorder="0">
      <alignment vertical="top" wrapText="1"/>
    </xf>
    <xf numFmtId="0" fontId="116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48" fillId="91" borderId="102"/>
    <xf numFmtId="0" fontId="125" fillId="114" borderId="100" applyNumberFormat="0" applyAlignment="0" applyProtection="0"/>
    <xf numFmtId="0" fontId="115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6" fillId="114" borderId="104" applyNumberFormat="0" applyAlignment="0" applyProtection="0"/>
    <xf numFmtId="0" fontId="127" fillId="24" borderId="100" applyNumberFormat="0" applyAlignment="0" applyProtection="0"/>
    <xf numFmtId="0" fontId="124" fillId="91" borderId="101"/>
    <xf numFmtId="0" fontId="149" fillId="24" borderId="100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124" fillId="91" borderId="101"/>
    <xf numFmtId="0" fontId="6" fillId="0" borderId="110" applyNumberFormat="0" applyAlignment="0" applyProtection="0">
      <alignment horizontal="left" vertical="center"/>
    </xf>
    <xf numFmtId="0" fontId="124" fillId="91" borderId="101"/>
    <xf numFmtId="0" fontId="6" fillId="0" borderId="110" applyNumberFormat="0" applyAlignment="0" applyProtection="0">
      <alignment horizontal="left" vertical="center"/>
    </xf>
    <xf numFmtId="0" fontId="146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6" fillId="114" borderId="104" applyNumberFormat="0" applyAlignment="0" applyProtection="0"/>
    <xf numFmtId="0" fontId="174" fillId="24" borderId="104" applyNumberFormat="0" applyAlignment="0" applyProtection="0"/>
    <xf numFmtId="261" fontId="132" fillId="0" borderId="35" applyFont="0" applyBorder="0" applyAlignment="0">
      <alignment horizontal="center" vertical="center"/>
    </xf>
    <xf numFmtId="0" fontId="124" fillId="91" borderId="101"/>
    <xf numFmtId="0" fontId="127" fillId="2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46" fillId="24" borderId="100" applyNumberFormat="0" applyAlignment="0" applyProtection="0"/>
    <xf numFmtId="0" fontId="149" fillId="24" borderId="100" applyNumberFormat="0" applyAlignment="0" applyProtection="0"/>
    <xf numFmtId="0" fontId="124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4" fillId="74" borderId="101"/>
    <xf numFmtId="0" fontId="6" fillId="0" borderId="110" applyNumberFormat="0" applyAlignment="0" applyProtection="0">
      <alignment horizontal="left" vertical="center"/>
    </xf>
    <xf numFmtId="0" fontId="100" fillId="98" borderId="104" applyNumberFormat="0" applyProtection="0">
      <alignment horizontal="left" vertical="center" indent="1"/>
    </xf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48" fillId="155" borderId="101"/>
    <xf numFmtId="0" fontId="148" fillId="155" borderId="101"/>
    <xf numFmtId="0" fontId="115" fillId="145" borderId="103" applyNumberFormat="0" applyAlignment="0" applyProtection="0"/>
    <xf numFmtId="0" fontId="148" fillId="155" borderId="101"/>
    <xf numFmtId="0" fontId="115" fillId="145" borderId="103" applyNumberFormat="0" applyAlignment="0" applyProtection="0"/>
    <xf numFmtId="0" fontId="148" fillId="91" borderId="102"/>
    <xf numFmtId="0" fontId="164" fillId="74" borderId="101"/>
    <xf numFmtId="0" fontId="174" fillId="24" borderId="104" applyNumberFormat="0" applyAlignment="0" applyProtection="0"/>
    <xf numFmtId="0" fontId="71" fillId="25" borderId="103" applyNumberFormat="0" applyFont="0" applyAlignment="0" applyProtection="0"/>
    <xf numFmtId="0" fontId="10" fillId="25" borderId="103" applyNumberFormat="0" applyFont="0" applyAlignment="0" applyProtection="0"/>
    <xf numFmtId="0" fontId="115" fillId="145" borderId="103" applyNumberFormat="0" applyAlignment="0" applyProtection="0"/>
    <xf numFmtId="0" fontId="98" fillId="25" borderId="103" applyNumberFormat="0" applyFont="0" applyAlignment="0" applyProtection="0"/>
    <xf numFmtId="0" fontId="98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87" fillId="0" borderId="105" applyNumberFormat="0" applyFill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6" fillId="76" borderId="104" applyNumberFormat="0" applyProtection="0">
      <alignment horizontal="left" vertical="center" indent="1"/>
    </xf>
    <xf numFmtId="0" fontId="123" fillId="0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64" fillId="74" borderId="101"/>
    <xf numFmtId="0" fontId="164" fillId="74" borderId="101"/>
    <xf numFmtId="0" fontId="164" fillId="74" borderId="101"/>
    <xf numFmtId="0" fontId="164" fillId="74" borderId="101"/>
    <xf numFmtId="0" fontId="102" fillId="76" borderId="82">
      <alignment vertical="center" wrapText="1"/>
    </xf>
    <xf numFmtId="284" fontId="161" fillId="148" borderId="101"/>
    <xf numFmtId="284" fontId="161" fillId="148" borderId="101"/>
    <xf numFmtId="284" fontId="161" fillId="148" borderId="101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27" fillId="24" borderId="100" applyNumberFormat="0" applyAlignment="0" applyProtection="0"/>
    <xf numFmtId="0" fontId="149" fillId="24" borderId="100" applyNumberFormat="0" applyAlignment="0" applyProtection="0"/>
    <xf numFmtId="0" fontId="149" fillId="2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25" fillId="11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46" fillId="24" borderId="100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23" fillId="0" borderId="101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48" fillId="155" borderId="101"/>
    <xf numFmtId="0" fontId="148" fillId="155" borderId="101"/>
    <xf numFmtId="0" fontId="148" fillId="155" borderId="101"/>
    <xf numFmtId="0" fontId="142" fillId="112" borderId="100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0" fillId="0" borderId="97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42" fillId="112" borderId="100" applyNumberFormat="0" applyAlignment="0" applyProtection="0"/>
    <xf numFmtId="0" fontId="123" fillId="0" borderId="101"/>
    <xf numFmtId="0" fontId="123" fillId="0" borderId="101"/>
    <xf numFmtId="0" fontId="123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4" fillId="91" borderId="101"/>
    <xf numFmtId="0" fontId="115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10" fontId="293" fillId="25" borderId="73" applyNumberFormat="0" applyBorder="0" applyAlignment="0" applyProtection="0"/>
    <xf numFmtId="0" fontId="148" fillId="91" borderId="101"/>
    <xf numFmtId="0" fontId="148" fillId="91" borderId="101"/>
    <xf numFmtId="0" fontId="71" fillId="25" borderId="103" applyNumberFormat="0" applyFont="0" applyAlignment="0" applyProtection="0"/>
    <xf numFmtId="0" fontId="107" fillId="24" borderId="104" applyNumberFormat="0" applyAlignment="0" applyProtection="0"/>
    <xf numFmtId="0" fontId="209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8" fillId="91" borderId="101"/>
    <xf numFmtId="0" fontId="148" fillId="91" borderId="101"/>
    <xf numFmtId="0" fontId="148" fillId="91" borderId="101"/>
    <xf numFmtId="0" fontId="148" fillId="91" borderId="101"/>
    <xf numFmtId="0" fontId="148" fillId="91" borderId="101"/>
    <xf numFmtId="0" fontId="123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3" fillId="0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7" fillId="0" borderId="107" applyNumberFormat="0" applyFill="0" applyAlignment="0" applyProtection="0"/>
    <xf numFmtId="0" fontId="122" fillId="112" borderId="100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15" fillId="9" borderId="145" applyNumberFormat="0" applyFont="0" applyAlignment="0" applyProtection="0"/>
    <xf numFmtId="0" fontId="209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8" fillId="91" borderId="101"/>
    <xf numFmtId="0" fontId="148" fillId="155" borderId="101"/>
    <xf numFmtId="0" fontId="148" fillId="155" borderId="101"/>
    <xf numFmtId="0" fontId="6" fillId="0" borderId="81" applyNumberFormat="0" applyAlignment="0" applyProtection="0">
      <alignment horizontal="left" vertical="center"/>
    </xf>
    <xf numFmtId="284" fontId="214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0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84" fontId="214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0" fillId="0" borderId="139"/>
    <xf numFmtId="0" fontId="164" fillId="74" borderId="143"/>
    <xf numFmtId="0" fontId="6" fillId="0" borderId="110" applyNumberFormat="0" applyAlignment="0" applyProtection="0">
      <alignment horizontal="left" vertical="center"/>
    </xf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174" fillId="24" borderId="104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33" fillId="123" borderId="100" applyNumberFormat="0" applyAlignment="0" applyProtection="0"/>
    <xf numFmtId="0" fontId="209" fillId="112" borderId="100" applyNumberFormat="0" applyAlignment="0" applyProtection="0"/>
    <xf numFmtId="0" fontId="122" fillId="112" borderId="100" applyNumberFormat="0" applyAlignment="0" applyProtection="0"/>
    <xf numFmtId="0" fontId="209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122" fillId="112" borderId="100" applyNumberFormat="0" applyAlignment="0" applyProtection="0"/>
    <xf numFmtId="0" fontId="209" fillId="112" borderId="100" applyNumberFormat="0" applyAlignment="0" applyProtection="0"/>
    <xf numFmtId="0" fontId="209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42" fillId="112" borderId="100" applyNumberFormat="0" applyAlignment="0" applyProtection="0"/>
    <xf numFmtId="0" fontId="122" fillId="112" borderId="100" applyNumberFormat="0" applyAlignment="0" applyProtection="0"/>
    <xf numFmtId="0" fontId="115" fillId="145" borderId="103" applyNumberFormat="0" applyAlignment="0" applyProtection="0"/>
    <xf numFmtId="0" fontId="164" fillId="74" borderId="101"/>
    <xf numFmtId="284" fontId="214" fillId="0" borderId="101"/>
    <xf numFmtId="284" fontId="214" fillId="0" borderId="101"/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5" fillId="24" borderId="100" applyNumberFormat="0" applyAlignment="0" applyProtection="0"/>
    <xf numFmtId="0" fontId="98" fillId="25" borderId="103" applyNumberFormat="0" applyFon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3" fillId="0" borderId="101"/>
    <xf numFmtId="0" fontId="100" fillId="25" borderId="103" applyNumberFormat="0" applyFont="0" applyAlignment="0" applyProtection="0"/>
    <xf numFmtId="0" fontId="125" fillId="24" borderId="100" applyNumberFormat="0" applyAlignment="0" applyProtection="0"/>
    <xf numFmtId="0" fontId="98" fillId="25" borderId="103" applyNumberFormat="0" applyFont="0" applyAlignment="0" applyProtection="0"/>
    <xf numFmtId="0" fontId="100" fillId="25" borderId="103" applyNumberFormat="0" applyFont="0" applyAlignment="0" applyProtection="0"/>
    <xf numFmtId="0" fontId="100" fillId="25" borderId="103" applyNumberFormat="0" applyFont="0" applyAlignment="0" applyProtection="0"/>
    <xf numFmtId="0" fontId="107" fillId="24" borderId="104" applyNumberFormat="0" applyAlignment="0" applyProtection="0"/>
    <xf numFmtId="0" fontId="51" fillId="24" borderId="104" applyNumberFormat="0" applyAlignment="0" applyProtection="0"/>
    <xf numFmtId="0" fontId="174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15" fillId="145" borderId="103" applyNumberFormat="0" applyAlignment="0" applyProtection="0"/>
    <xf numFmtId="0" fontId="100" fillId="25" borderId="103" applyNumberFormat="0" applyFon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0" fontId="51" fillId="24" borderId="104" applyNumberFormat="0" applyAlignment="0" applyProtection="0"/>
    <xf numFmtId="0" fontId="115" fillId="145" borderId="103" applyNumberFormat="0" applyAlignment="0" applyProtection="0"/>
    <xf numFmtId="0" fontId="10" fillId="25" borderId="103" applyNumberFormat="0" applyFont="0" applyAlignment="0" applyProtection="0"/>
    <xf numFmtId="0" fontId="115" fillId="145" borderId="103" applyNumberFormat="0" applyAlignment="0" applyProtection="0"/>
    <xf numFmtId="0" fontId="115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07" fillId="2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116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4" fillId="24" borderId="104" applyNumberFormat="0" applyAlignment="0" applyProtection="0"/>
    <xf numFmtId="0" fontId="174" fillId="24" borderId="104" applyNumberFormat="0" applyAlignment="0" applyProtection="0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24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4" fillId="0" borderId="84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116" fillId="76" borderId="104" applyNumberFormat="0" applyProtection="0">
      <alignment vertical="center"/>
    </xf>
    <xf numFmtId="4" fontId="243" fillId="76" borderId="106" applyNumberFormat="0" applyProtection="0">
      <alignment vertical="center"/>
    </xf>
    <xf numFmtId="4" fontId="243" fillId="76" borderId="106" applyNumberFormat="0" applyProtection="0">
      <alignment vertical="center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4" fontId="116" fillId="76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244" fillId="167" borderId="104" applyNumberFormat="0" applyProtection="0">
      <alignment horizontal="left" vertical="center" indent="1"/>
    </xf>
    <xf numFmtId="4" fontId="116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245" fillId="168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4" fontId="116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0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0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0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6" fillId="25" borderId="106" applyNumberFormat="0" applyProtection="0">
      <alignment vertical="center"/>
    </xf>
    <xf numFmtId="4" fontId="246" fillId="25" borderId="106" applyNumberFormat="0" applyProtection="0">
      <alignment vertical="center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4" fontId="116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116" fillId="168" borderId="104" applyNumberFormat="0" applyProtection="0">
      <alignment horizontal="right" vertical="center"/>
    </xf>
    <xf numFmtId="4" fontId="246" fillId="169" borderId="106" applyNumberFormat="0" applyProtection="0">
      <alignment horizontal="right" vertical="center"/>
    </xf>
    <xf numFmtId="4" fontId="246" fillId="169" borderId="106" applyNumberFormat="0" applyProtection="0">
      <alignment horizontal="right" vertical="center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0" fontId="100" fillId="98" borderId="104" applyNumberFormat="0" applyProtection="0">
      <alignment horizontal="left" vertical="center" indent="1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4" fontId="247" fillId="168" borderId="104" applyNumberFormat="0" applyProtection="0">
      <alignment horizontal="right" vertical="center"/>
    </xf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123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9" fillId="0" borderId="105" applyNumberFormat="0" applyFill="0" applyAlignment="0" applyProtection="0"/>
    <xf numFmtId="0" fontId="266" fillId="0" borderId="105" applyNumberFormat="0" applyFill="0" applyAlignment="0" applyProtection="0"/>
    <xf numFmtId="0" fontId="266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87" fillId="0" borderId="105" applyNumberFormat="0" applyFill="0" applyAlignment="0" applyProtection="0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64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90" fillId="0" borderId="101"/>
    <xf numFmtId="0" fontId="10" fillId="169" borderId="148" applyNumberFormat="0" applyProtection="0">
      <alignment horizontal="left" vertical="top" indent="1"/>
    </xf>
    <xf numFmtId="0" fontId="104" fillId="0" borderId="109"/>
    <xf numFmtId="0" fontId="21" fillId="74" borderId="98" applyNumberFormat="0" applyBorder="0" applyAlignment="0">
      <alignment horizont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0" fontId="6" fillId="0" borderId="110" applyNumberFormat="0" applyAlignment="0" applyProtection="0">
      <alignment horizontal="left" vertical="center"/>
    </xf>
    <xf numFmtId="0" fontId="116" fillId="24" borderId="104" applyNumberFormat="0" applyAlignment="0" applyProtection="0"/>
    <xf numFmtId="0" fontId="116" fillId="24" borderId="104" applyNumberFormat="0" applyAlignment="0" applyProtection="0"/>
    <xf numFmtId="0" fontId="233" fillId="112" borderId="100" applyNumberFormat="0" applyAlignment="0" applyProtection="0"/>
    <xf numFmtId="0" fontId="233" fillId="112" borderId="100" applyNumberFormat="0" applyAlignment="0" applyProtection="0"/>
    <xf numFmtId="0" fontId="266" fillId="0" borderId="105" applyNumberFormat="0" applyFill="0" applyAlignment="0" applyProtection="0"/>
    <xf numFmtId="0" fontId="266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5" fillId="9" borderId="103" applyNumberFormat="0" applyFont="0" applyAlignment="0" applyProtection="0"/>
    <xf numFmtId="0" fontId="115" fillId="9" borderId="103" applyNumberFormat="0" applyFont="0" applyAlignment="0" applyProtection="0"/>
    <xf numFmtId="0" fontId="7" fillId="9" borderId="103" applyNumberFormat="0" applyFont="0" applyAlignment="0" applyProtection="0"/>
    <xf numFmtId="0" fontId="115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197" fontId="10" fillId="0" borderId="99" applyNumberFormat="0" applyFill="0" applyBorder="0">
      <alignment vertical="top" wrapText="1"/>
    </xf>
    <xf numFmtId="0" fontId="10" fillId="0" borderId="97"/>
    <xf numFmtId="197" fontId="10" fillId="0" borderId="99" applyNumberFormat="0" applyFill="0" applyBorder="0">
      <alignment vertical="top" wrapText="1"/>
    </xf>
    <xf numFmtId="261" fontId="132" fillId="0" borderId="35" applyFont="0" applyBorder="0" applyAlignment="0">
      <alignment horizontal="center" vertical="center"/>
    </xf>
    <xf numFmtId="0" fontId="102" fillId="76" borderId="82">
      <alignment vertical="center" wrapText="1"/>
    </xf>
    <xf numFmtId="4" fontId="245" fillId="168" borderId="146" applyNumberFormat="0" applyProtection="0">
      <alignment horizontal="left" vertical="center" indent="1"/>
    </xf>
    <xf numFmtId="0" fontId="10" fillId="0" borderId="97"/>
    <xf numFmtId="0" fontId="6" fillId="0" borderId="81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15" fillId="145" borderId="145" applyNumberFormat="0" applyAlignment="0" applyProtection="0"/>
    <xf numFmtId="261" fontId="132" fillId="0" borderId="115" applyFont="0" applyBorder="0" applyAlignment="0">
      <alignment horizontal="center" vertical="center"/>
    </xf>
    <xf numFmtId="4" fontId="18" fillId="77" borderId="148" applyNumberFormat="0" applyProtection="0">
      <alignment horizontal="right" vertical="center"/>
    </xf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4" fillId="0" borderId="84">
      <alignment vertical="center"/>
    </xf>
    <xf numFmtId="0" fontId="107" fillId="24" borderId="146" applyNumberFormat="0" applyAlignment="0" applyProtection="0"/>
    <xf numFmtId="4" fontId="243" fillId="76" borderId="148" applyNumberFormat="0" applyProtection="0">
      <alignment vertical="center"/>
    </xf>
    <xf numFmtId="0" fontId="104" fillId="0" borderId="109"/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261" fontId="132" fillId="0" borderId="35" applyFont="0" applyBorder="0" applyAlignment="0">
      <alignment horizontal="center" vertical="center"/>
    </xf>
    <xf numFmtId="197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8" fillId="0" borderId="73">
      <alignment horizontal="center"/>
    </xf>
    <xf numFmtId="197" fontId="10" fillId="0" borderId="99" applyNumberFormat="0" applyFill="0" applyBorder="0">
      <alignment vertical="top" wrapText="1"/>
    </xf>
    <xf numFmtId="0" fontId="108" fillId="0" borderId="73">
      <alignment horizontal="center"/>
    </xf>
    <xf numFmtId="0" fontId="108" fillId="0" borderId="73">
      <alignment horizontal="center"/>
    </xf>
    <xf numFmtId="0" fontId="10" fillId="80" borderId="73" applyNumberFormat="0">
      <protection locked="0"/>
    </xf>
    <xf numFmtId="3" fontId="118" fillId="0" borderId="73"/>
    <xf numFmtId="0" fontId="199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22" fontId="123" fillId="0" borderId="73"/>
    <xf numFmtId="235" fontId="196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100" fillId="24" borderId="146" applyNumberFormat="0" applyProtection="0">
      <alignment horizontal="left" vertical="center" indent="1"/>
    </xf>
    <xf numFmtId="0" fontId="6" fillId="0" borderId="76">
      <alignment horizontal="left" vertical="center"/>
    </xf>
    <xf numFmtId="197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0" fillId="0" borderId="99" applyNumberFormat="0" applyFill="0" applyBorder="0">
      <alignment vertical="top" wrapText="1"/>
    </xf>
    <xf numFmtId="0" fontId="10" fillId="80" borderId="73" applyNumberFormat="0">
      <protection locked="0"/>
    </xf>
    <xf numFmtId="0" fontId="199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35" fontId="196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197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8" fillId="0" borderId="73">
      <alignment horizontal="center"/>
    </xf>
    <xf numFmtId="197" fontId="10" fillId="0" borderId="99" applyNumberFormat="0" applyFill="0" applyBorder="0">
      <alignment vertical="top" wrapText="1"/>
    </xf>
    <xf numFmtId="0" fontId="108" fillId="0" borderId="73">
      <alignment horizontal="center"/>
    </xf>
    <xf numFmtId="0" fontId="108" fillId="0" borderId="73">
      <alignment horizontal="center"/>
    </xf>
    <xf numFmtId="0" fontId="10" fillId="80" borderId="73" applyNumberFormat="0">
      <protection locked="0"/>
    </xf>
    <xf numFmtId="0" fontId="102" fillId="76" borderId="82">
      <alignment vertical="center" wrapText="1"/>
    </xf>
    <xf numFmtId="3" fontId="118" fillId="0" borderId="73"/>
    <xf numFmtId="0" fontId="199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22" fontId="123" fillId="0" borderId="73"/>
    <xf numFmtId="235" fontId="196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6" fillId="0" borderId="75"/>
    <xf numFmtId="0" fontId="226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90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224" fillId="0" borderId="84">
      <alignment vertical="center"/>
    </xf>
    <xf numFmtId="3" fontId="100" fillId="0" borderId="73" applyNumberFormat="0" applyFont="0" applyFill="0" applyAlignment="0" applyProtection="0">
      <alignment vertical="center"/>
    </xf>
    <xf numFmtId="40" fontId="270" fillId="0" borderId="73" applyFont="0" applyFill="0" applyBorder="0" applyAlignment="0" applyProtection="0"/>
    <xf numFmtId="0" fontId="224" fillId="0" borderId="113">
      <alignment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2" fillId="76" borderId="111">
      <alignment vertical="center" wrapText="1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4" fillId="0" borderId="113">
      <alignment vertical="center"/>
    </xf>
    <xf numFmtId="0" fontId="102" fillId="76" borderId="111">
      <alignment vertical="center" wrapText="1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4" fillId="0" borderId="113">
      <alignment vertical="center"/>
    </xf>
    <xf numFmtId="0" fontId="124" fillId="91" borderId="143"/>
    <xf numFmtId="0" fontId="146" fillId="24" borderId="142" applyNumberFormat="0" applyAlignment="0" applyProtection="0"/>
    <xf numFmtId="0" fontId="124" fillId="91" borderId="143"/>
    <xf numFmtId="261" fontId="132" fillId="0" borderId="137" applyFont="0" applyBorder="0" applyAlignment="0">
      <alignment horizontal="center" vertical="center"/>
    </xf>
    <xf numFmtId="40" fontId="270" fillId="0" borderId="114" applyFont="0" applyFill="0" applyBorder="0" applyAlignment="0" applyProtection="0"/>
    <xf numFmtId="0" fontId="104" fillId="0" borderId="119"/>
    <xf numFmtId="0" fontId="124" fillId="91" borderId="143"/>
    <xf numFmtId="0" fontId="149" fillId="24" borderId="142" applyNumberFormat="0" applyAlignment="0" applyProtection="0"/>
    <xf numFmtId="0" fontId="116" fillId="114" borderId="146" applyNumberFormat="0" applyAlignment="0" applyProtection="0"/>
    <xf numFmtId="0" fontId="115" fillId="145" borderId="145" applyNumberFormat="0" applyAlignment="0" applyProtection="0"/>
    <xf numFmtId="0" fontId="125" fillId="114" borderId="142" applyNumberFormat="0" applyAlignment="0" applyProtection="0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21" fillId="74" borderId="118" applyNumberFormat="0" applyBorder="0" applyAlignment="0">
      <alignment horizont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8" fillId="0" borderId="136">
      <alignment horizontal="center"/>
    </xf>
    <xf numFmtId="0" fontId="123" fillId="0" borderId="143"/>
    <xf numFmtId="0" fontId="124" fillId="91" borderId="143"/>
    <xf numFmtId="0" fontId="123" fillId="0" borderId="143"/>
    <xf numFmtId="0" fontId="148" fillId="91" borderId="144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4" fillId="74" borderId="143"/>
    <xf numFmtId="0" fontId="164" fillId="74" borderId="143"/>
    <xf numFmtId="0" fontId="124" fillId="91" borderId="143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7" fillId="24" borderId="142" applyNumberFormat="0" applyAlignment="0" applyProtection="0"/>
    <xf numFmtId="0" fontId="199" fillId="0" borderId="136">
      <alignment horizontal="center"/>
    </xf>
    <xf numFmtId="0" fontId="10" fillId="0" borderId="139"/>
    <xf numFmtId="0" fontId="10" fillId="0" borderId="139"/>
    <xf numFmtId="0" fontId="10" fillId="0" borderId="117"/>
    <xf numFmtId="3" fontId="118" fillId="0" borderId="136"/>
    <xf numFmtId="0" fontId="108" fillId="0" borderId="114">
      <alignment horizontal="center"/>
    </xf>
    <xf numFmtId="261" fontId="132" fillId="0" borderId="115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3" fontId="118" fillId="0" borderId="114"/>
    <xf numFmtId="0" fontId="199" fillId="0" borderId="114">
      <alignment horizontal="center"/>
    </xf>
    <xf numFmtId="0" fontId="21" fillId="74" borderId="140" applyNumberFormat="0" applyBorder="0" applyAlignment="0">
      <alignment horizontal="center"/>
    </xf>
    <xf numFmtId="222" fontId="123" fillId="0" borderId="114"/>
    <xf numFmtId="0" fontId="10" fillId="0" borderId="117"/>
    <xf numFmtId="235" fontId="196" fillId="0" borderId="116">
      <alignment horizontal="left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80" borderId="136" applyNumberFormat="0">
      <protection locked="0"/>
    </xf>
    <xf numFmtId="0" fontId="98" fillId="25" borderId="145" applyNumberFormat="0" applyFont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0" fontId="104" fillId="0" borderId="119"/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115" fillId="9" borderId="145" applyNumberFormat="0" applyFont="0" applyAlignment="0" applyProtection="0"/>
    <xf numFmtId="0" fontId="123" fillId="0" borderId="143"/>
    <xf numFmtId="0" fontId="124" fillId="91" borderId="143"/>
    <xf numFmtId="0" fontId="124" fillId="91" borderId="143"/>
    <xf numFmtId="0" fontId="123" fillId="0" borderId="143"/>
    <xf numFmtId="0" fontId="33" fillId="13" borderId="146" applyNumberFormat="0" applyAlignment="0" applyProtection="0"/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3" fillId="76" borderId="148" applyNumberFormat="0" applyProtection="0">
      <alignment vertical="center"/>
    </xf>
    <xf numFmtId="10" fontId="21" fillId="25" borderId="136" applyNumberFormat="0" applyBorder="0" applyAlignment="0" applyProtection="0"/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233" fillId="123" borderId="142" applyNumberFormat="0" applyAlignment="0" applyProtection="0"/>
    <xf numFmtId="0" fontId="108" fillId="0" borderId="114">
      <alignment horizontal="center"/>
    </xf>
    <xf numFmtId="261" fontId="132" fillId="0" borderId="115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3" fontId="118" fillId="0" borderId="114"/>
    <xf numFmtId="0" fontId="199" fillId="0" borderId="114">
      <alignment horizontal="center"/>
    </xf>
    <xf numFmtId="222" fontId="123" fillId="0" borderId="114"/>
    <xf numFmtId="235" fontId="196" fillId="0" borderId="116">
      <alignment horizontal="left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10" fillId="80" borderId="114" applyNumberFormat="0">
      <protection locked="0"/>
    </xf>
    <xf numFmtId="0" fontId="199" fillId="0" borderId="114">
      <alignment horizontal="center"/>
    </xf>
    <xf numFmtId="235" fontId="196" fillId="0" borderId="116">
      <alignment horizontal="left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108" fillId="0" borderId="114">
      <alignment horizontal="center"/>
    </xf>
    <xf numFmtId="261" fontId="132" fillId="0" borderId="115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3" fontId="118" fillId="0" borderId="114"/>
    <xf numFmtId="0" fontId="199" fillId="0" borderId="114">
      <alignment horizontal="center"/>
    </xf>
    <xf numFmtId="222" fontId="123" fillId="0" borderId="114"/>
    <xf numFmtId="235" fontId="196" fillId="0" borderId="116">
      <alignment horizontal="left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4" fontId="18" fillId="147" borderId="148" applyNumberFormat="0" applyProtection="0">
      <alignment horizontal="right" vertical="center"/>
    </xf>
    <xf numFmtId="0" fontId="248" fillId="0" borderId="151"/>
    <xf numFmtId="0" fontId="148" fillId="155" borderId="143"/>
    <xf numFmtId="0" fontId="124" fillId="91" borderId="143"/>
    <xf numFmtId="4" fontId="247" fillId="168" borderId="146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02" fillId="76" borderId="133">
      <alignment vertical="center" wrapText="1"/>
    </xf>
    <xf numFmtId="0" fontId="122" fillId="112" borderId="122" applyNumberFormat="0" applyAlignment="0" applyProtection="0"/>
    <xf numFmtId="0" fontId="127" fillId="24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42" fillId="112" borderId="122" applyNumberFormat="0" applyAlignment="0" applyProtection="0"/>
    <xf numFmtId="0" fontId="148" fillId="91" borderId="124"/>
    <xf numFmtId="0" fontId="6" fillId="0" borderId="132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4" fillId="91" borderId="123"/>
    <xf numFmtId="197" fontId="10" fillId="0" borderId="121" applyNumberFormat="0" applyFill="0" applyBorder="0">
      <alignment vertical="top" wrapText="1"/>
    </xf>
    <xf numFmtId="0" fontId="125" fillId="114" borderId="122" applyNumberFormat="0" applyAlignment="0" applyProtection="0"/>
    <xf numFmtId="0" fontId="6" fillId="0" borderId="120">
      <alignment horizontal="left" vertical="center"/>
    </xf>
    <xf numFmtId="0" fontId="124" fillId="91" borderId="123"/>
    <xf numFmtId="0" fontId="124" fillId="91" borderId="123"/>
    <xf numFmtId="0" fontId="123" fillId="0" borderId="123"/>
    <xf numFmtId="0" fontId="115" fillId="145" borderId="125" applyNumberFormat="0" applyAlignment="0" applyProtection="0"/>
    <xf numFmtId="4" fontId="116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4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6" fillId="114" borderId="126" applyNumberFormat="0" applyAlignment="0" applyProtection="0"/>
    <xf numFmtId="0" fontId="10" fillId="0" borderId="117"/>
    <xf numFmtId="0" fontId="123" fillId="0" borderId="123"/>
    <xf numFmtId="284" fontId="161" fillId="148" borderId="123"/>
    <xf numFmtId="0" fontId="108" fillId="0" borderId="114">
      <alignment horizontal="center"/>
    </xf>
    <xf numFmtId="0" fontId="115" fillId="145" borderId="125" applyNumberFormat="0" applyAlignment="0" applyProtection="0"/>
    <xf numFmtId="0" fontId="164" fillId="74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197" fontId="10" fillId="0" borderId="121" applyNumberFormat="0" applyFill="0" applyBorder="0">
      <alignment vertical="top" wrapText="1"/>
    </xf>
    <xf numFmtId="0" fontId="116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25" fillId="114" borderId="122" applyNumberFormat="0" applyAlignment="0" applyProtection="0"/>
    <xf numFmtId="0" fontId="115" fillId="145" borderId="125" applyNumberFormat="0" applyAlignment="0" applyProtection="0"/>
    <xf numFmtId="0" fontId="116" fillId="114" borderId="126" applyNumberFormat="0" applyAlignment="0" applyProtection="0"/>
    <xf numFmtId="0" fontId="127" fillId="24" borderId="122" applyNumberFormat="0" applyAlignment="0" applyProtection="0"/>
    <xf numFmtId="0" fontId="124" fillId="91" borderId="123"/>
    <xf numFmtId="0" fontId="149" fillId="24" borderId="122" applyNumberFormat="0" applyAlignment="0" applyProtection="0"/>
    <xf numFmtId="0" fontId="6" fillId="0" borderId="134" applyNumberFormat="0" applyAlignment="0" applyProtection="0"/>
    <xf numFmtId="0" fontId="124" fillId="91" borderId="123"/>
    <xf numFmtId="0" fontId="124" fillId="91" borderId="123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6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6" fillId="114" borderId="126" applyNumberFormat="0" applyAlignment="0" applyProtection="0"/>
    <xf numFmtId="0" fontId="174" fillId="24" borderId="126" applyNumberFormat="0" applyAlignment="0" applyProtection="0"/>
    <xf numFmtId="261" fontId="132" fillId="0" borderId="115" applyFont="0" applyBorder="0" applyAlignment="0">
      <alignment horizontal="center" vertical="center"/>
    </xf>
    <xf numFmtId="0" fontId="124" fillId="91" borderId="123"/>
    <xf numFmtId="0" fontId="127" fillId="2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46" fillId="24" borderId="122" applyNumberFormat="0" applyAlignment="0" applyProtection="0"/>
    <xf numFmtId="0" fontId="149" fillId="24" borderId="122" applyNumberFormat="0" applyAlignment="0" applyProtection="0"/>
    <xf numFmtId="0" fontId="124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4" fillId="74" borderId="123"/>
    <xf numFmtId="0" fontId="100" fillId="98" borderId="126" applyNumberFormat="0" applyProtection="0">
      <alignment horizontal="left" vertical="center" indent="1"/>
    </xf>
    <xf numFmtId="3" fontId="100" fillId="0" borderId="114" applyNumberFormat="0" applyFont="0" applyFill="0" applyAlignment="0" applyProtection="0">
      <alignment vertical="center"/>
    </xf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48" fillId="155" borderId="123"/>
    <xf numFmtId="0" fontId="148" fillId="155" borderId="123"/>
    <xf numFmtId="0" fontId="115" fillId="145" borderId="125" applyNumberFormat="0" applyAlignment="0" applyProtection="0"/>
    <xf numFmtId="0" fontId="148" fillId="155" borderId="123"/>
    <xf numFmtId="0" fontId="115" fillId="145" borderId="125" applyNumberFormat="0" applyAlignment="0" applyProtection="0"/>
    <xf numFmtId="0" fontId="148" fillId="91" borderId="124"/>
    <xf numFmtId="0" fontId="164" fillId="74" borderId="123"/>
    <xf numFmtId="0" fontId="108" fillId="0" borderId="114">
      <alignment horizontal="center"/>
    </xf>
    <xf numFmtId="0" fontId="108" fillId="0" borderId="114">
      <alignment horizontal="center"/>
    </xf>
    <xf numFmtId="0" fontId="174" fillId="24" borderId="126" applyNumberFormat="0" applyAlignment="0" applyProtection="0"/>
    <xf numFmtId="0" fontId="71" fillId="25" borderId="125" applyNumberFormat="0" applyFont="0" applyAlignment="0" applyProtection="0"/>
    <xf numFmtId="0" fontId="10" fillId="25" borderId="125" applyNumberFormat="0" applyFont="0" applyAlignment="0" applyProtection="0"/>
    <xf numFmtId="0" fontId="115" fillId="145" borderId="125" applyNumberFormat="0" applyAlignment="0" applyProtection="0"/>
    <xf numFmtId="0" fontId="98" fillId="25" borderId="125" applyNumberFormat="0" applyFont="0" applyAlignment="0" applyProtection="0"/>
    <xf numFmtId="0" fontId="98" fillId="25" borderId="125" applyNumberFormat="0" applyFont="0" applyAlignment="0" applyProtection="0"/>
    <xf numFmtId="0" fontId="10" fillId="80" borderId="114" applyNumberFormat="0">
      <protection locked="0"/>
    </xf>
    <xf numFmtId="0" fontId="187" fillId="0" borderId="127" applyNumberFormat="0" applyFill="0" applyAlignment="0" applyProtection="0"/>
    <xf numFmtId="0" fontId="6" fillId="0" borderId="132" applyNumberFormat="0" applyAlignment="0" applyProtection="0">
      <alignment horizontal="left" vertical="center"/>
    </xf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6" fillId="76" borderId="126" applyNumberFormat="0" applyProtection="0">
      <alignment horizontal="left" vertical="center" indent="1"/>
    </xf>
    <xf numFmtId="0" fontId="123" fillId="0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64" fillId="74" borderId="123"/>
    <xf numFmtId="0" fontId="164" fillId="74" borderId="123"/>
    <xf numFmtId="0" fontId="164" fillId="74" borderId="123"/>
    <xf numFmtId="0" fontId="164" fillId="74" borderId="123"/>
    <xf numFmtId="0" fontId="102" fillId="76" borderId="111">
      <alignment vertical="center" wrapText="1"/>
    </xf>
    <xf numFmtId="284" fontId="161" fillId="148" borderId="123"/>
    <xf numFmtId="284" fontId="161" fillId="148" borderId="123"/>
    <xf numFmtId="284" fontId="161" fillId="148" borderId="123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49" fillId="24" borderId="122" applyNumberFormat="0" applyAlignment="0" applyProtection="0"/>
    <xf numFmtId="0" fontId="149" fillId="2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3" fontId="118" fillId="0" borderId="114"/>
    <xf numFmtId="0" fontId="199" fillId="0" borderId="114">
      <alignment horizontal="center"/>
    </xf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22" fontId="123" fillId="0" borderId="114"/>
    <xf numFmtId="0" fontId="123" fillId="0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48" fillId="155" borderId="123"/>
    <xf numFmtId="0" fontId="148" fillId="155" borderId="123"/>
    <xf numFmtId="0" fontId="148" fillId="155" borderId="123"/>
    <xf numFmtId="0" fontId="142" fillId="112" borderId="122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0" borderId="117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42" fillId="112" borderId="122" applyNumberFormat="0" applyAlignment="0" applyProtection="0"/>
    <xf numFmtId="0" fontId="123" fillId="0" borderId="123"/>
    <xf numFmtId="0" fontId="123" fillId="0" borderId="123"/>
    <xf numFmtId="0" fontId="123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4" fillId="91" borderId="123"/>
    <xf numFmtId="235" fontId="196" fillId="0" borderId="116">
      <alignment horizontal="left"/>
    </xf>
    <xf numFmtId="0" fontId="115" fillId="145" borderId="125" applyNumberFormat="0" applyAlignment="0" applyProtection="0"/>
    <xf numFmtId="0" fontId="148" fillId="91" borderId="123"/>
    <xf numFmtId="0" fontId="148" fillId="91" borderId="123"/>
    <xf numFmtId="0" fontId="71" fillId="25" borderId="125" applyNumberFormat="0" applyFont="0" applyAlignment="0" applyProtection="0"/>
    <xf numFmtId="0" fontId="6" fillId="0" borderId="120">
      <alignment horizontal="left" vertical="center"/>
    </xf>
    <xf numFmtId="0" fontId="107" fillId="24" borderId="126" applyNumberFormat="0" applyAlignment="0" applyProtection="0"/>
    <xf numFmtId="0" fontId="6" fillId="0" borderId="120">
      <alignment horizontal="left" vertical="center"/>
    </xf>
    <xf numFmtId="0" fontId="209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8" fillId="91" borderId="123"/>
    <xf numFmtId="0" fontId="148" fillId="91" borderId="123"/>
    <xf numFmtId="0" fontId="148" fillId="91" borderId="123"/>
    <xf numFmtId="0" fontId="148" fillId="91" borderId="123"/>
    <xf numFmtId="0" fontId="148" fillId="91" borderId="123"/>
    <xf numFmtId="0" fontId="123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3" fillId="0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7" fillId="0" borderId="129" applyNumberFormat="0" applyFill="0" applyAlignment="0" applyProtection="0"/>
    <xf numFmtId="0" fontId="122" fillId="112" borderId="122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06" fillId="0" borderId="116"/>
    <xf numFmtId="0" fontId="209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8" fillId="91" borderId="123"/>
    <xf numFmtId="0" fontId="148" fillId="155" borderId="123"/>
    <xf numFmtId="0" fontId="148" fillId="155" borderId="123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84" fontId="214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0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84" fontId="214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174" fillId="24" borderId="126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09" fillId="112" borderId="122" applyNumberFormat="0" applyAlignment="0" applyProtection="0"/>
    <xf numFmtId="0" fontId="122" fillId="112" borderId="122" applyNumberFormat="0" applyAlignment="0" applyProtection="0"/>
    <xf numFmtId="0" fontId="209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209" fillId="112" borderId="122" applyNumberFormat="0" applyAlignment="0" applyProtection="0"/>
    <xf numFmtId="0" fontId="209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22" fillId="112" borderId="122" applyNumberFormat="0" applyAlignment="0" applyProtection="0"/>
    <xf numFmtId="0" fontId="115" fillId="145" borderId="125" applyNumberFormat="0" applyAlignment="0" applyProtection="0"/>
    <xf numFmtId="0" fontId="164" fillId="74" borderId="123"/>
    <xf numFmtId="284" fontId="214" fillId="0" borderId="123"/>
    <xf numFmtId="284" fontId="214" fillId="0" borderId="123"/>
    <xf numFmtId="0" fontId="6" fillId="0" borderId="132" applyNumberFormat="0" applyAlignment="0" applyProtection="0">
      <alignment horizontal="left" vertical="center"/>
    </xf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5" fillId="24" borderId="122" applyNumberFormat="0" applyAlignment="0" applyProtection="0"/>
    <xf numFmtId="0" fontId="98" fillId="25" borderId="125" applyNumberFormat="0" applyFon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3" fillId="0" borderId="123"/>
    <xf numFmtId="0" fontId="100" fillId="25" borderId="125" applyNumberFormat="0" applyFont="0" applyAlignment="0" applyProtection="0"/>
    <xf numFmtId="0" fontId="125" fillId="24" borderId="122" applyNumberFormat="0" applyAlignment="0" applyProtection="0"/>
    <xf numFmtId="0" fontId="98" fillId="25" borderId="125" applyNumberFormat="0" applyFont="0" applyAlignment="0" applyProtection="0"/>
    <xf numFmtId="0" fontId="100" fillId="25" borderId="125" applyNumberFormat="0" applyFont="0" applyAlignment="0" applyProtection="0"/>
    <xf numFmtId="0" fontId="100" fillId="25" borderId="125" applyNumberFormat="0" applyFont="0" applyAlignment="0" applyProtection="0"/>
    <xf numFmtId="0" fontId="107" fillId="24" borderId="126" applyNumberFormat="0" applyAlignment="0" applyProtection="0"/>
    <xf numFmtId="0" fontId="51" fillId="24" borderId="126" applyNumberFormat="0" applyAlignment="0" applyProtection="0"/>
    <xf numFmtId="0" fontId="174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15" fillId="145" borderId="125" applyNumberFormat="0" applyAlignment="0" applyProtection="0"/>
    <xf numFmtId="0" fontId="100" fillId="25" borderId="125" applyNumberFormat="0" applyFon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51" fillId="24" borderId="126" applyNumberForma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4" fillId="24" borderId="126" applyNumberFormat="0" applyAlignment="0" applyProtection="0"/>
    <xf numFmtId="0" fontId="174" fillId="24" borderId="126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4" fillId="0" borderId="113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243" fillId="76" borderId="128" applyNumberFormat="0" applyProtection="0">
      <alignment vertical="center"/>
    </xf>
    <xf numFmtId="4" fontId="243" fillId="76" borderId="128" applyNumberFormat="0" applyProtection="0">
      <alignment vertical="center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116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6" fillId="25" borderId="128" applyNumberFormat="0" applyProtection="0">
      <alignment vertical="center"/>
    </xf>
    <xf numFmtId="4" fontId="246" fillId="25" borderId="128" applyNumberFormat="0" applyProtection="0">
      <alignment vertical="center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246" fillId="169" borderId="128" applyNumberFormat="0" applyProtection="0">
      <alignment horizontal="right" vertical="center"/>
    </xf>
    <xf numFmtId="4" fontId="246" fillId="169" borderId="128" applyNumberFormat="0" applyProtection="0">
      <alignment horizontal="right" vertical="center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0" fontId="248" fillId="0" borderId="96"/>
    <xf numFmtId="3" fontId="100" fillId="0" borderId="114" applyNumberFormat="0" applyFont="0" applyFill="0" applyAlignment="0" applyProtection="0">
      <alignment vertical="center"/>
    </xf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6" fillId="0" borderId="127" applyNumberFormat="0" applyFill="0" applyAlignment="0" applyProtection="0"/>
    <xf numFmtId="0" fontId="266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40" fontId="270" fillId="0" borderId="114" applyFont="0" applyFill="0" applyBorder="0" applyAlignment="0" applyProtection="0"/>
    <xf numFmtId="0" fontId="104" fillId="0" borderId="119"/>
    <xf numFmtId="0" fontId="21" fillId="74" borderId="118" applyNumberFormat="0" applyBorder="0" applyAlignment="0">
      <alignment horizont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116" fillId="24" borderId="126" applyNumberFormat="0" applyAlignment="0" applyProtection="0"/>
    <xf numFmtId="0" fontId="116" fillId="24" borderId="126" applyNumberFormat="0" applyAlignment="0" applyProtection="0"/>
    <xf numFmtId="0" fontId="233" fillId="112" borderId="122" applyNumberFormat="0" applyAlignment="0" applyProtection="0"/>
    <xf numFmtId="0" fontId="233" fillId="112" borderId="122" applyNumberFormat="0" applyAlignment="0" applyProtection="0"/>
    <xf numFmtId="0" fontId="266" fillId="0" borderId="127" applyNumberFormat="0" applyFill="0" applyAlignment="0" applyProtection="0"/>
    <xf numFmtId="0" fontId="266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2" fillId="76" borderId="133">
      <alignment vertical="center" wrapText="1"/>
    </xf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20">
      <alignment horizontal="left" vertical="center"/>
    </xf>
    <xf numFmtId="0" fontId="224" fillId="0" borderId="135">
      <alignment vertical="center"/>
    </xf>
    <xf numFmtId="10" fontId="293" fillId="25" borderId="114" applyNumberFormat="0" applyBorder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5" fillId="9" borderId="125" applyNumberFormat="0" applyFont="0" applyAlignment="0" applyProtection="0"/>
    <xf numFmtId="0" fontId="115" fillId="9" borderId="125" applyNumberFormat="0" applyFont="0" applyAlignment="0" applyProtection="0"/>
    <xf numFmtId="0" fontId="7" fillId="9" borderId="125" applyNumberFormat="0" applyFont="0" applyAlignment="0" applyProtection="0"/>
    <xf numFmtId="0" fontId="115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22" fillId="112" borderId="122" applyNumberFormat="0" applyAlignment="0" applyProtection="0"/>
    <xf numFmtId="0" fontId="127" fillId="24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42" fillId="112" borderId="122" applyNumberFormat="0" applyAlignment="0" applyProtection="0"/>
    <xf numFmtId="0" fontId="148" fillId="91" borderId="124"/>
    <xf numFmtId="0" fontId="6" fillId="0" borderId="110" applyNumberFormat="0" applyAlignment="0" applyProtection="0">
      <alignment horizontal="left" vertical="center"/>
    </xf>
    <xf numFmtId="0" fontId="124" fillId="91" borderId="123"/>
    <xf numFmtId="197" fontId="10" fillId="0" borderId="121" applyNumberFormat="0" applyFill="0" applyBorder="0">
      <alignment vertical="top" wrapText="1"/>
    </xf>
    <xf numFmtId="0" fontId="125" fillId="114" borderId="122" applyNumberFormat="0" applyAlignment="0" applyProtection="0"/>
    <xf numFmtId="0" fontId="6" fillId="0" borderId="120">
      <alignment horizontal="left" vertical="center"/>
    </xf>
    <xf numFmtId="0" fontId="124" fillId="91" borderId="123"/>
    <xf numFmtId="0" fontId="124" fillId="91" borderId="123"/>
    <xf numFmtId="0" fontId="123" fillId="0" borderId="123"/>
    <xf numFmtId="0" fontId="115" fillId="145" borderId="125" applyNumberFormat="0" applyAlignment="0" applyProtection="0"/>
    <xf numFmtId="4" fontId="116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4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6" fillId="114" borderId="126" applyNumberFormat="0" applyAlignment="0" applyProtection="0"/>
    <xf numFmtId="0" fontId="10" fillId="0" borderId="117"/>
    <xf numFmtId="0" fontId="123" fillId="0" borderId="123"/>
    <xf numFmtId="284" fontId="161" fillId="148" borderId="123"/>
    <xf numFmtId="0" fontId="115" fillId="145" borderId="125" applyNumberFormat="0" applyAlignment="0" applyProtection="0"/>
    <xf numFmtId="0" fontId="164" fillId="74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197" fontId="10" fillId="0" borderId="121" applyNumberFormat="0" applyFill="0" applyBorder="0">
      <alignment vertical="top" wrapText="1"/>
    </xf>
    <xf numFmtId="0" fontId="116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48" fillId="91" borderId="124"/>
    <xf numFmtId="0" fontId="125" fillId="114" borderId="122" applyNumberFormat="0" applyAlignment="0" applyProtection="0"/>
    <xf numFmtId="0" fontId="115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6" fillId="114" borderId="126" applyNumberFormat="0" applyAlignment="0" applyProtection="0"/>
    <xf numFmtId="0" fontId="127" fillId="24" borderId="122" applyNumberFormat="0" applyAlignment="0" applyProtection="0"/>
    <xf numFmtId="0" fontId="124" fillId="91" borderId="123"/>
    <xf numFmtId="0" fontId="149" fillId="24" borderId="122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24" fillId="91" borderId="123"/>
    <xf numFmtId="0" fontId="6" fillId="0" borderId="132" applyNumberFormat="0" applyAlignment="0" applyProtection="0">
      <alignment horizontal="left" vertical="center"/>
    </xf>
    <xf numFmtId="0" fontId="124" fillId="91" borderId="123"/>
    <xf numFmtId="0" fontId="6" fillId="0" borderId="132" applyNumberFormat="0" applyAlignment="0" applyProtection="0">
      <alignment horizontal="left" vertical="center"/>
    </xf>
    <xf numFmtId="0" fontId="146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6" fillId="114" borderId="126" applyNumberFormat="0" applyAlignment="0" applyProtection="0"/>
    <xf numFmtId="0" fontId="174" fillId="24" borderId="126" applyNumberFormat="0" applyAlignment="0" applyProtection="0"/>
    <xf numFmtId="261" fontId="132" fillId="0" borderId="115" applyFont="0" applyBorder="0" applyAlignment="0">
      <alignment horizontal="center" vertical="center"/>
    </xf>
    <xf numFmtId="0" fontId="124" fillId="91" borderId="123"/>
    <xf numFmtId="0" fontId="127" fillId="2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46" fillId="24" borderId="122" applyNumberFormat="0" applyAlignment="0" applyProtection="0"/>
    <xf numFmtId="0" fontId="149" fillId="24" borderId="122" applyNumberFormat="0" applyAlignment="0" applyProtection="0"/>
    <xf numFmtId="0" fontId="124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4" fillId="74" borderId="123"/>
    <xf numFmtId="0" fontId="6" fillId="0" borderId="132" applyNumberFormat="0" applyAlignment="0" applyProtection="0">
      <alignment horizontal="left" vertical="center"/>
    </xf>
    <xf numFmtId="0" fontId="100" fillId="98" borderId="126" applyNumberFormat="0" applyProtection="0">
      <alignment horizontal="left" vertical="center" indent="1"/>
    </xf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48" fillId="155" borderId="123"/>
    <xf numFmtId="0" fontId="148" fillId="155" borderId="123"/>
    <xf numFmtId="0" fontId="115" fillId="145" borderId="125" applyNumberFormat="0" applyAlignment="0" applyProtection="0"/>
    <xf numFmtId="0" fontId="148" fillId="155" borderId="123"/>
    <xf numFmtId="0" fontId="115" fillId="145" borderId="125" applyNumberFormat="0" applyAlignment="0" applyProtection="0"/>
    <xf numFmtId="0" fontId="148" fillId="91" borderId="124"/>
    <xf numFmtId="0" fontId="164" fillId="74" borderId="123"/>
    <xf numFmtId="0" fontId="174" fillId="24" borderId="126" applyNumberFormat="0" applyAlignment="0" applyProtection="0"/>
    <xf numFmtId="0" fontId="71" fillId="25" borderId="125" applyNumberFormat="0" applyFont="0" applyAlignment="0" applyProtection="0"/>
    <xf numFmtId="0" fontId="10" fillId="25" borderId="125" applyNumberFormat="0" applyFont="0" applyAlignment="0" applyProtection="0"/>
    <xf numFmtId="0" fontId="115" fillId="145" borderId="125" applyNumberFormat="0" applyAlignment="0" applyProtection="0"/>
    <xf numFmtId="0" fontId="98" fillId="25" borderId="125" applyNumberFormat="0" applyFont="0" applyAlignment="0" applyProtection="0"/>
    <xf numFmtId="0" fontId="98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80" borderId="114" applyNumberFormat="0">
      <protection locked="0"/>
    </xf>
    <xf numFmtId="0" fontId="187" fillId="0" borderId="127" applyNumberFormat="0" applyFill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6" fillId="76" borderId="126" applyNumberFormat="0" applyProtection="0">
      <alignment horizontal="left" vertical="center" indent="1"/>
    </xf>
    <xf numFmtId="0" fontId="123" fillId="0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64" fillId="74" borderId="123"/>
    <xf numFmtId="0" fontId="164" fillId="74" borderId="123"/>
    <xf numFmtId="0" fontId="164" fillId="74" borderId="123"/>
    <xf numFmtId="0" fontId="164" fillId="74" borderId="123"/>
    <xf numFmtId="0" fontId="102" fillId="76" borderId="111">
      <alignment vertical="center" wrapText="1"/>
    </xf>
    <xf numFmtId="284" fontId="161" fillId="148" borderId="123"/>
    <xf numFmtId="284" fontId="161" fillId="148" borderId="123"/>
    <xf numFmtId="284" fontId="161" fillId="148" borderId="123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27" fillId="24" borderId="122" applyNumberFormat="0" applyAlignment="0" applyProtection="0"/>
    <xf numFmtId="0" fontId="149" fillId="24" borderId="122" applyNumberFormat="0" applyAlignment="0" applyProtection="0"/>
    <xf numFmtId="0" fontId="149" fillId="2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25" fillId="11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0" fontId="146" fillId="24" borderId="122" applyNumberFormat="0" applyAlignment="0" applyProtection="0"/>
    <xf numFmtId="0" fontId="199" fillId="0" borderId="114">
      <alignment horizontal="center"/>
    </xf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23" fillId="0" borderId="123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48" fillId="155" borderId="123"/>
    <xf numFmtId="0" fontId="148" fillId="155" borderId="123"/>
    <xf numFmtId="0" fontId="148" fillId="155" borderId="123"/>
    <xf numFmtId="0" fontId="142" fillId="112" borderId="122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0" fillId="0" borderId="117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42" fillId="112" borderId="122" applyNumberFormat="0" applyAlignment="0" applyProtection="0"/>
    <xf numFmtId="0" fontId="123" fillId="0" borderId="123"/>
    <xf numFmtId="0" fontId="123" fillId="0" borderId="123"/>
    <xf numFmtId="0" fontId="123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4" fillId="91" borderId="123"/>
    <xf numFmtId="235" fontId="196" fillId="0" borderId="116">
      <alignment horizontal="left"/>
    </xf>
    <xf numFmtId="0" fontId="115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93" fillId="25" borderId="114" applyNumberFormat="0" applyBorder="0" applyAlignment="0" applyProtection="0"/>
    <xf numFmtId="0" fontId="148" fillId="91" borderId="123"/>
    <xf numFmtId="0" fontId="148" fillId="91" borderId="123"/>
    <xf numFmtId="0" fontId="71" fillId="25" borderId="125" applyNumberFormat="0" applyFont="0" applyAlignment="0" applyProtection="0"/>
    <xf numFmtId="0" fontId="6" fillId="0" borderId="120">
      <alignment horizontal="left" vertical="center"/>
    </xf>
    <xf numFmtId="0" fontId="107" fillId="24" borderId="126" applyNumberFormat="0" applyAlignment="0" applyProtection="0"/>
    <xf numFmtId="0" fontId="6" fillId="0" borderId="120">
      <alignment horizontal="left" vertical="center"/>
    </xf>
    <xf numFmtId="0" fontId="209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8" fillId="91" borderId="123"/>
    <xf numFmtId="0" fontId="148" fillId="91" borderId="123"/>
    <xf numFmtId="0" fontId="148" fillId="91" borderId="123"/>
    <xf numFmtId="0" fontId="148" fillId="91" borderId="123"/>
    <xf numFmtId="0" fontId="148" fillId="91" borderId="123"/>
    <xf numFmtId="0" fontId="123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3" fillId="0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7" fillId="0" borderId="129" applyNumberFormat="0" applyFill="0" applyAlignment="0" applyProtection="0"/>
    <xf numFmtId="0" fontId="122" fillId="112" borderId="122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06" fillId="0" borderId="116"/>
    <xf numFmtId="0" fontId="209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8" fillId="91" borderId="123"/>
    <xf numFmtId="0" fontId="148" fillId="155" borderId="123"/>
    <xf numFmtId="0" fontId="148" fillId="155" borderId="123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84" fontId="214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0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84" fontId="214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32" applyNumberFormat="0" applyAlignment="0" applyProtection="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174" fillId="24" borderId="126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33" fillId="123" borderId="122" applyNumberFormat="0" applyAlignment="0" applyProtection="0"/>
    <xf numFmtId="0" fontId="209" fillId="112" borderId="122" applyNumberFormat="0" applyAlignment="0" applyProtection="0"/>
    <xf numFmtId="0" fontId="122" fillId="112" borderId="122" applyNumberFormat="0" applyAlignment="0" applyProtection="0"/>
    <xf numFmtId="0" fontId="209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122" fillId="112" borderId="122" applyNumberFormat="0" applyAlignment="0" applyProtection="0"/>
    <xf numFmtId="0" fontId="209" fillId="112" borderId="122" applyNumberFormat="0" applyAlignment="0" applyProtection="0"/>
    <xf numFmtId="0" fontId="209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42" fillId="112" borderId="122" applyNumberFormat="0" applyAlignment="0" applyProtection="0"/>
    <xf numFmtId="0" fontId="122" fillId="112" borderId="122" applyNumberFormat="0" applyAlignment="0" applyProtection="0"/>
    <xf numFmtId="0" fontId="115" fillId="145" borderId="125" applyNumberFormat="0" applyAlignment="0" applyProtection="0"/>
    <xf numFmtId="0" fontId="164" fillId="74" borderId="123"/>
    <xf numFmtId="284" fontId="214" fillId="0" borderId="123"/>
    <xf numFmtId="284" fontId="214" fillId="0" borderId="123"/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5" fillId="24" borderId="122" applyNumberFormat="0" applyAlignment="0" applyProtection="0"/>
    <xf numFmtId="0" fontId="98" fillId="25" borderId="125" applyNumberFormat="0" applyFon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3" fillId="0" borderId="123"/>
    <xf numFmtId="0" fontId="100" fillId="25" borderId="125" applyNumberFormat="0" applyFont="0" applyAlignment="0" applyProtection="0"/>
    <xf numFmtId="0" fontId="125" fillId="24" borderId="122" applyNumberFormat="0" applyAlignment="0" applyProtection="0"/>
    <xf numFmtId="0" fontId="98" fillId="25" borderId="125" applyNumberFormat="0" applyFont="0" applyAlignment="0" applyProtection="0"/>
    <xf numFmtId="0" fontId="100" fillId="25" borderId="125" applyNumberFormat="0" applyFont="0" applyAlignment="0" applyProtection="0"/>
    <xf numFmtId="0" fontId="100" fillId="25" borderId="125" applyNumberFormat="0" applyFont="0" applyAlignment="0" applyProtection="0"/>
    <xf numFmtId="0" fontId="107" fillId="24" borderId="126" applyNumberFormat="0" applyAlignment="0" applyProtection="0"/>
    <xf numFmtId="0" fontId="51" fillId="24" borderId="126" applyNumberFormat="0" applyAlignment="0" applyProtection="0"/>
    <xf numFmtId="0" fontId="174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15" fillId="145" borderId="125" applyNumberFormat="0" applyAlignment="0" applyProtection="0"/>
    <xf numFmtId="0" fontId="100" fillId="25" borderId="125" applyNumberFormat="0" applyFon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0" fontId="51" fillId="24" borderId="126" applyNumberFormat="0" applyAlignment="0" applyProtection="0"/>
    <xf numFmtId="0" fontId="115" fillId="145" borderId="125" applyNumberFormat="0" applyAlignment="0" applyProtection="0"/>
    <xf numFmtId="0" fontId="10" fillId="25" borderId="125" applyNumberFormat="0" applyFont="0" applyAlignment="0" applyProtection="0"/>
    <xf numFmtId="0" fontId="115" fillId="145" borderId="125" applyNumberFormat="0" applyAlignment="0" applyProtection="0"/>
    <xf numFmtId="0" fontId="115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07" fillId="2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116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4" fillId="24" borderId="126" applyNumberFormat="0" applyAlignment="0" applyProtection="0"/>
    <xf numFmtId="0" fontId="174" fillId="24" borderId="126" applyNumberFormat="0" applyAlignment="0" applyProtection="0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24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4" fillId="0" borderId="113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116" fillId="76" borderId="126" applyNumberFormat="0" applyProtection="0">
      <alignment vertical="center"/>
    </xf>
    <xf numFmtId="4" fontId="243" fillId="76" borderId="128" applyNumberFormat="0" applyProtection="0">
      <alignment vertical="center"/>
    </xf>
    <xf numFmtId="4" fontId="243" fillId="76" borderId="128" applyNumberFormat="0" applyProtection="0">
      <alignment vertical="center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4" fontId="116" fillId="76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244" fillId="167" borderId="126" applyNumberFormat="0" applyProtection="0">
      <alignment horizontal="left" vertical="center" indent="1"/>
    </xf>
    <xf numFmtId="4" fontId="116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245" fillId="168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4" fontId="116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0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0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0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6" fillId="25" borderId="128" applyNumberFormat="0" applyProtection="0">
      <alignment vertical="center"/>
    </xf>
    <xf numFmtId="4" fontId="246" fillId="25" borderId="128" applyNumberFormat="0" applyProtection="0">
      <alignment vertical="center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4" fontId="116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116" fillId="168" borderId="126" applyNumberFormat="0" applyProtection="0">
      <alignment horizontal="right" vertical="center"/>
    </xf>
    <xf numFmtId="4" fontId="246" fillId="169" borderId="128" applyNumberFormat="0" applyProtection="0">
      <alignment horizontal="right" vertical="center"/>
    </xf>
    <xf numFmtId="4" fontId="246" fillId="169" borderId="128" applyNumberFormat="0" applyProtection="0">
      <alignment horizontal="right" vertical="center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0" fontId="100" fillId="98" borderId="126" applyNumberFormat="0" applyProtection="0">
      <alignment horizontal="left" vertical="center" indent="1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4" fontId="247" fillId="168" borderId="126" applyNumberFormat="0" applyProtection="0">
      <alignment horizontal="right" vertical="center"/>
    </xf>
    <xf numFmtId="0" fontId="248" fillId="0" borderId="96"/>
    <xf numFmtId="3" fontId="100" fillId="0" borderId="114" applyNumberFormat="0" applyFont="0" applyFill="0" applyAlignment="0" applyProtection="0">
      <alignment vertical="center"/>
    </xf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123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9" fillId="0" borderId="127" applyNumberFormat="0" applyFill="0" applyAlignment="0" applyProtection="0"/>
    <xf numFmtId="0" fontId="266" fillId="0" borderId="127" applyNumberFormat="0" applyFill="0" applyAlignment="0" applyProtection="0"/>
    <xf numFmtId="0" fontId="266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87" fillId="0" borderId="127" applyNumberFormat="0" applyFill="0" applyAlignment="0" applyProtection="0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64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0" fontId="190" fillId="0" borderId="123"/>
    <xf numFmtId="40" fontId="270" fillId="0" borderId="114" applyFont="0" applyFill="0" applyBorder="0" applyAlignment="0" applyProtection="0"/>
    <xf numFmtId="0" fontId="104" fillId="0" borderId="119"/>
    <xf numFmtId="0" fontId="21" fillId="74" borderId="118" applyNumberFormat="0" applyBorder="0" applyAlignment="0">
      <alignment horizont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0" fontId="6" fillId="0" borderId="132" applyNumberFormat="0" applyAlignment="0" applyProtection="0">
      <alignment horizontal="left" vertical="center"/>
    </xf>
    <xf numFmtId="0" fontId="116" fillId="24" borderId="126" applyNumberFormat="0" applyAlignment="0" applyProtection="0"/>
    <xf numFmtId="0" fontId="116" fillId="24" borderId="126" applyNumberFormat="0" applyAlignment="0" applyProtection="0"/>
    <xf numFmtId="0" fontId="233" fillId="112" borderId="122" applyNumberFormat="0" applyAlignment="0" applyProtection="0"/>
    <xf numFmtId="0" fontId="233" fillId="112" borderId="122" applyNumberFormat="0" applyAlignment="0" applyProtection="0"/>
    <xf numFmtId="0" fontId="266" fillId="0" borderId="127" applyNumberFormat="0" applyFill="0" applyAlignment="0" applyProtection="0"/>
    <xf numFmtId="0" fontId="266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5" fillId="9" borderId="125" applyNumberFormat="0" applyFont="0" applyAlignment="0" applyProtection="0"/>
    <xf numFmtId="0" fontId="115" fillId="9" borderId="125" applyNumberFormat="0" applyFont="0" applyAlignment="0" applyProtection="0"/>
    <xf numFmtId="0" fontId="7" fillId="9" borderId="125" applyNumberFormat="0" applyFont="0" applyAlignment="0" applyProtection="0"/>
    <xf numFmtId="0" fontId="115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197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" fillId="0" borderId="117"/>
    <xf numFmtId="0" fontId="108" fillId="0" borderId="114">
      <alignment horizontal="center"/>
    </xf>
    <xf numFmtId="197" fontId="10" fillId="0" borderId="121" applyNumberFormat="0" applyFill="0" applyBorder="0">
      <alignment vertical="top" wrapText="1"/>
    </xf>
    <xf numFmtId="261" fontId="132" fillId="0" borderId="115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0" fontId="102" fillId="76" borderId="111">
      <alignment vertical="center" wrapText="1"/>
    </xf>
    <xf numFmtId="3" fontId="118" fillId="0" borderId="114"/>
    <xf numFmtId="0" fontId="199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22" fontId="123" fillId="0" borderId="114"/>
    <xf numFmtId="0" fontId="10" fillId="0" borderId="117"/>
    <xf numFmtId="0" fontId="6" fillId="0" borderId="110" applyNumberFormat="0" applyAlignment="0" applyProtection="0">
      <alignment horizontal="left" vertical="center"/>
    </xf>
    <xf numFmtId="235" fontId="196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6" fillId="0" borderId="116"/>
    <xf numFmtId="0" fontId="6" fillId="0" borderId="110" applyNumberFormat="0" applyAlignment="0" applyProtection="0">
      <alignment horizontal="left" vertical="center"/>
    </xf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4" fillId="0" borderId="113">
      <alignment vertical="center"/>
    </xf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0" fontId="104" fillId="0" borderId="119"/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261" fontId="132" fillId="0" borderId="115" applyFont="0" applyBorder="0" applyAlignment="0">
      <alignment horizontal="center" vertical="center"/>
    </xf>
    <xf numFmtId="197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8" fillId="0" borderId="114">
      <alignment horizontal="center"/>
    </xf>
    <xf numFmtId="197" fontId="10" fillId="0" borderId="121" applyNumberFormat="0" applyFill="0" applyBorder="0">
      <alignment vertical="top" wrapText="1"/>
    </xf>
    <xf numFmtId="261" fontId="132" fillId="0" borderId="131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3" fontId="118" fillId="0" borderId="114"/>
    <xf numFmtId="0" fontId="199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22" fontId="123" fillId="0" borderId="114"/>
    <xf numFmtId="235" fontId="196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0" fontId="6" fillId="0" borderId="120">
      <alignment horizontal="left" vertical="center"/>
    </xf>
    <xf numFmtId="197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0" fillId="0" borderId="121" applyNumberFormat="0" applyFill="0" applyBorder="0">
      <alignment vertical="top" wrapText="1"/>
    </xf>
    <xf numFmtId="261" fontId="132" fillId="0" borderId="131" applyFont="0" applyBorder="0" applyAlignment="0">
      <alignment horizontal="center" vertical="center"/>
    </xf>
    <xf numFmtId="0" fontId="10" fillId="80" borderId="114" applyNumberFormat="0">
      <protection locked="0"/>
    </xf>
    <xf numFmtId="0" fontId="199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35" fontId="196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197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8" fillId="0" borderId="114">
      <alignment horizontal="center"/>
    </xf>
    <xf numFmtId="197" fontId="10" fillId="0" borderId="121" applyNumberFormat="0" applyFill="0" applyBorder="0">
      <alignment vertical="top" wrapText="1"/>
    </xf>
    <xf numFmtId="261" fontId="132" fillId="0" borderId="131" applyFont="0" applyBorder="0" applyAlignment="0">
      <alignment horizontal="center" vertical="center"/>
    </xf>
    <xf numFmtId="0" fontId="108" fillId="0" borderId="114">
      <alignment horizontal="center"/>
    </xf>
    <xf numFmtId="0" fontId="108" fillId="0" borderId="114">
      <alignment horizontal="center"/>
    </xf>
    <xf numFmtId="0" fontId="10" fillId="80" borderId="114" applyNumberFormat="0">
      <protection locked="0"/>
    </xf>
    <xf numFmtId="0" fontId="102" fillId="76" borderId="111">
      <alignment vertical="center" wrapText="1"/>
    </xf>
    <xf numFmtId="3" fontId="118" fillId="0" borderId="114"/>
    <xf numFmtId="0" fontId="199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22" fontId="123" fillId="0" borderId="114"/>
    <xf numFmtId="235" fontId="196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6" fillId="0" borderId="116"/>
    <xf numFmtId="0" fontId="226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90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4" fillId="0" borderId="113">
      <alignment vertical="center"/>
    </xf>
    <xf numFmtId="3" fontId="100" fillId="0" borderId="114" applyNumberFormat="0" applyFont="0" applyFill="0" applyAlignment="0" applyProtection="0">
      <alignment vertical="center"/>
    </xf>
    <xf numFmtId="40" fontId="270" fillId="0" borderId="114" applyFont="0" applyFill="0" applyBorder="0" applyAlignment="0" applyProtection="0"/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261" fontId="132" fillId="0" borderId="131" applyFont="0" applyBorder="0" applyAlignment="0">
      <alignment horizontal="center" vertical="center"/>
    </xf>
    <xf numFmtId="0" fontId="224" fillId="0" borderId="135">
      <alignment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2" fillId="76" borderId="133">
      <alignment vertical="center" wrapText="1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4" fillId="0" borderId="135">
      <alignment vertical="center"/>
    </xf>
    <xf numFmtId="0" fontId="102" fillId="76" borderId="133">
      <alignment vertical="center" wrapText="1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4" fillId="0" borderId="135">
      <alignment vertical="center"/>
    </xf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9" fillId="0" borderId="136">
      <alignment horizontal="center"/>
    </xf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" fillId="0" borderId="175"/>
    <xf numFmtId="0" fontId="11" fillId="7" borderId="0" applyNumberFormat="0" applyBorder="0" applyAlignment="0" applyProtection="0"/>
    <xf numFmtId="0" fontId="6" fillId="0" borderId="179" applyNumberFormat="0" applyAlignment="0" applyProtection="0"/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3" fontId="100" fillId="0" borderId="171" applyNumberFormat="0" applyFont="0" applyFill="0" applyAlignment="0" applyProtection="0">
      <alignment vertical="center"/>
    </xf>
    <xf numFmtId="0" fontId="125" fillId="24" borderId="142" applyNumberFormat="0" applyAlignment="0" applyProtection="0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10" fontId="21" fillId="80" borderId="136" applyNumberFormat="0" applyBorder="0" applyAlignment="0" applyProtection="0"/>
    <xf numFmtId="0" fontId="148" fillId="91" borderId="144"/>
    <xf numFmtId="0" fontId="6" fillId="0" borderId="154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0" fillId="0" borderId="175"/>
    <xf numFmtId="0" fontId="125" fillId="114" borderId="142" applyNumberFormat="0" applyAlignment="0" applyProtection="0"/>
    <xf numFmtId="0" fontId="6" fillId="0" borderId="153">
      <alignment horizontal="left" vertical="center"/>
    </xf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4" fontId="116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6" fillId="0" borderId="174">
      <alignment horizontal="left" vertical="center"/>
    </xf>
    <xf numFmtId="0" fontId="124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6" fillId="114" borderId="146" applyNumberFormat="0" applyAlignment="0" applyProtection="0"/>
    <xf numFmtId="0" fontId="250" fillId="170" borderId="85"/>
    <xf numFmtId="0" fontId="10" fillId="0" borderId="139"/>
    <xf numFmtId="0" fontId="123" fillId="0" borderId="143"/>
    <xf numFmtId="284" fontId="161" fillId="148" borderId="143"/>
    <xf numFmtId="0" fontId="15" fillId="26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0" fontId="6" fillId="0" borderId="177" applyNumberFormat="0" applyAlignment="0" applyProtection="0">
      <alignment horizontal="left" vertical="center"/>
    </xf>
    <xf numFmtId="0" fontId="21" fillId="74" borderId="176" applyNumberFormat="0" applyBorder="0" applyAlignment="0">
      <alignment horizontal="center"/>
    </xf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261" fontId="132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148" fillId="91" borderId="144"/>
    <xf numFmtId="0" fontId="6" fillId="0" borderId="158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90" fillId="1" borderId="138">
      <alignment horizontal="left"/>
    </xf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189" fontId="5" fillId="0" borderId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56" applyNumberFormat="0" applyAlignment="0" applyProtection="0"/>
    <xf numFmtId="0" fontId="124" fillId="91" borderId="143"/>
    <xf numFmtId="0" fontId="124" fillId="91" borderId="143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74" fillId="24" borderId="146" applyNumberFormat="0" applyAlignment="0" applyProtection="0"/>
    <xf numFmtId="261" fontId="132" fillId="0" borderId="137" applyFont="0" applyBorder="0" applyAlignment="0">
      <alignment horizontal="center" vertical="center"/>
    </xf>
    <xf numFmtId="0" fontId="190" fillId="1" borderId="173">
      <alignment horizontal="left"/>
    </xf>
    <xf numFmtId="0" fontId="6" fillId="0" borderId="174">
      <alignment horizontal="left" vertical="center"/>
    </xf>
    <xf numFmtId="0" fontId="124" fillId="91" borderId="143"/>
    <xf numFmtId="0" fontId="6" fillId="0" borderId="174">
      <alignment horizontal="left" vertical="center"/>
    </xf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226" fillId="81" borderId="173" applyBorder="0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02" fillId="76" borderId="178">
      <alignment vertical="center" wrapText="1"/>
    </xf>
    <xf numFmtId="0" fontId="100" fillId="98" borderId="146" applyNumberFormat="0" applyProtection="0">
      <alignment horizontal="left" vertical="center" indent="1"/>
    </xf>
    <xf numFmtId="0" fontId="306" fillId="0" borderId="43" applyNumberFormat="0" applyFill="0" applyAlignment="0">
      <protection locked="0"/>
    </xf>
    <xf numFmtId="0" fontId="6" fillId="0" borderId="153">
      <alignment horizontal="left" vertical="center"/>
    </xf>
    <xf numFmtId="0" fontId="6" fillId="0" borderId="179" applyNumberFormat="0" applyAlignment="0" applyProtection="0"/>
    <xf numFmtId="3" fontId="100" fillId="0" borderId="136" applyNumberFormat="0" applyFont="0" applyFill="0" applyAlignment="0" applyProtection="0">
      <alignment vertical="center"/>
    </xf>
    <xf numFmtId="0" fontId="115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6" fillId="0" borderId="177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0" fillId="0" borderId="175"/>
    <xf numFmtId="0" fontId="148" fillId="91" borderId="144"/>
    <xf numFmtId="0" fontId="164" fillId="74" borderId="143"/>
    <xf numFmtId="0" fontId="108" fillId="0" borderId="136">
      <alignment horizontal="center"/>
    </xf>
    <xf numFmtId="0" fontId="108" fillId="0" borderId="136">
      <alignment horizontal="center"/>
    </xf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75"/>
    <xf numFmtId="0" fontId="10" fillId="0" borderId="175"/>
    <xf numFmtId="0" fontId="10" fillId="0" borderId="175"/>
    <xf numFmtId="0" fontId="6" fillId="0" borderId="174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10" fillId="80" borderId="136" applyNumberFormat="0">
      <protection locked="0"/>
    </xf>
    <xf numFmtId="0" fontId="187" fillId="0" borderId="147" applyNumberFormat="0" applyFill="0" applyAlignment="0" applyProtection="0"/>
    <xf numFmtId="0" fontId="6" fillId="0" borderId="154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4" fontId="116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0" borderId="143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10" fontId="21" fillId="25" borderId="171" applyNumberFormat="0" applyBorder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10" fontId="21" fillId="25" borderId="171" applyNumberFormat="0" applyBorder="0" applyAlignment="0" applyProtection="0"/>
    <xf numFmtId="0" fontId="102" fillId="76" borderId="133">
      <alignment vertical="center" wrapText="1"/>
    </xf>
    <xf numFmtId="10" fontId="21" fillId="25" borderId="171" applyNumberFormat="0" applyBorder="0" applyAlignment="0" applyProtection="0"/>
    <xf numFmtId="0" fontId="11" fillId="13" borderId="0" applyNumberFormat="0" applyBorder="0" applyAlignment="0" applyProtection="0"/>
    <xf numFmtId="0" fontId="6" fillId="0" borderId="174">
      <alignment horizontal="left" vertical="center"/>
    </xf>
    <xf numFmtId="284" fontId="161" fillId="148" borderId="143"/>
    <xf numFmtId="284" fontId="161" fillId="148" borderId="143"/>
    <xf numFmtId="284" fontId="161" fillId="148" borderId="143"/>
    <xf numFmtId="0" fontId="6" fillId="0" borderId="177" applyNumberFormat="0" applyAlignment="0" applyProtection="0">
      <alignment horizontal="left" vertical="center"/>
    </xf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3" fontId="118" fillId="0" borderId="136"/>
    <xf numFmtId="0" fontId="6" fillId="0" borderId="158" applyNumberFormat="0" applyAlignment="0" applyProtection="0">
      <alignment horizontal="left" vertical="center"/>
    </xf>
    <xf numFmtId="0" fontId="199" fillId="0" borderId="136">
      <alignment horizontal="center"/>
    </xf>
    <xf numFmtId="0" fontId="108" fillId="0" borderId="171">
      <alignment horizontal="center"/>
    </xf>
    <xf numFmtId="0" fontId="6" fillId="0" borderId="158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4" fillId="0" borderId="152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79" applyNumberFormat="0" applyAlignment="0" applyProtection="0"/>
    <xf numFmtId="0" fontId="21" fillId="74" borderId="140" applyNumberFormat="0" applyBorder="0" applyAlignment="0">
      <alignment horizontal="center"/>
    </xf>
    <xf numFmtId="0" fontId="11" fillId="14" borderId="0" applyNumberFormat="0" applyBorder="0" applyAlignment="0" applyProtection="0"/>
    <xf numFmtId="9" fontId="4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197" fontId="10" fillId="0" borderId="141" applyNumberFormat="0" applyFill="0" applyBorder="0">
      <alignment vertical="top" wrapText="1"/>
    </xf>
    <xf numFmtId="192" fontId="9" fillId="0" borderId="138">
      <alignment horizontal="left"/>
    </xf>
    <xf numFmtId="0" fontId="26" fillId="1" borderId="138">
      <alignment horizontal="left"/>
    </xf>
    <xf numFmtId="0" fontId="10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0" borderId="139"/>
    <xf numFmtId="0" fontId="35" fillId="0" borderId="0" applyNumberFormat="0" applyFill="0" applyBorder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226" fillId="81" borderId="173" applyBorder="0">
      <alignment horizontal="center"/>
    </xf>
    <xf numFmtId="0" fontId="6" fillId="0" borderId="132" applyNumberFormat="0" applyAlignment="0" applyProtection="0">
      <alignment horizontal="left" vertical="center"/>
    </xf>
    <xf numFmtId="0" fontId="124" fillId="91" borderId="143"/>
    <xf numFmtId="235" fontId="196" fillId="0" borderId="138">
      <alignment horizontal="left"/>
    </xf>
    <xf numFmtId="0" fontId="115" fillId="145" borderId="145" applyNumberFormat="0" applyAlignment="0" applyProtection="0"/>
    <xf numFmtId="10" fontId="21" fillId="25" borderId="171" applyNumberFormat="0" applyBorder="0" applyAlignment="0" applyProtection="0"/>
    <xf numFmtId="0" fontId="104" fillId="0" borderId="152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106" fillId="0" borderId="173"/>
    <xf numFmtId="0" fontId="6" fillId="0" borderId="158" applyNumberFormat="0" applyAlignment="0" applyProtection="0">
      <alignment horizontal="left" vertical="center"/>
    </xf>
    <xf numFmtId="261" fontId="132" fillId="0" borderId="172" applyFont="0" applyBorder="0" applyAlignment="0">
      <alignment horizontal="center" vertical="center"/>
    </xf>
    <xf numFmtId="0" fontId="10" fillId="0" borderId="175"/>
    <xf numFmtId="0" fontId="6" fillId="0" borderId="174">
      <alignment horizontal="left" vertical="center"/>
    </xf>
    <xf numFmtId="0" fontId="10" fillId="0" borderId="175"/>
    <xf numFmtId="0" fontId="6" fillId="0" borderId="179" applyNumberFormat="0" applyAlignment="0" applyProtection="0"/>
    <xf numFmtId="0" fontId="6" fillId="0" borderId="153">
      <alignment horizontal="left" vertical="center"/>
    </xf>
    <xf numFmtId="0" fontId="107" fillId="24" borderId="146" applyNumberFormat="0" applyAlignment="0" applyProtection="0"/>
    <xf numFmtId="0" fontId="6" fillId="0" borderId="153">
      <alignment horizontal="left" vertical="center"/>
    </xf>
    <xf numFmtId="235" fontId="196" fillId="0" borderId="173">
      <alignment horizontal="left"/>
    </xf>
    <xf numFmtId="0" fontId="209" fillId="112" borderId="142" applyNumberFormat="0" applyAlignment="0" applyProtection="0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106" fillId="0" borderId="173"/>
    <xf numFmtId="0" fontId="6" fillId="0" borderId="174">
      <alignment horizontal="left" vertical="center"/>
    </xf>
    <xf numFmtId="0" fontId="102" fillId="76" borderId="155">
      <alignment vertical="center" wrapText="1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0" fillId="0" borderId="175"/>
    <xf numFmtId="0" fontId="148" fillId="91" borderId="143"/>
    <xf numFmtId="0" fontId="148" fillId="91" borderId="143"/>
    <xf numFmtId="0" fontId="148" fillId="91" borderId="143"/>
    <xf numFmtId="0" fontId="102" fillId="76" borderId="178">
      <alignment vertical="center" wrapText="1"/>
    </xf>
    <xf numFmtId="0" fontId="6" fillId="0" borderId="177" applyNumberFormat="0" applyAlignment="0" applyProtection="0">
      <alignment horizontal="left" vertical="center"/>
    </xf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2" fillId="14" borderId="0" applyNumberFormat="0" applyBorder="0" applyAlignment="0" applyProtection="0"/>
    <xf numFmtId="0" fontId="43" fillId="0" borderId="18" applyNumberFormat="0" applyFill="0" applyAlignment="0" applyProtection="0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10" fontId="21" fillId="25" borderId="171" applyNumberFormat="0" applyBorder="0" applyAlignment="0" applyProtection="0"/>
    <xf numFmtId="0" fontId="123" fillId="0" borderId="143"/>
    <xf numFmtId="0" fontId="6" fillId="0" borderId="153">
      <alignment horizontal="left" vertical="center"/>
    </xf>
    <xf numFmtId="0" fontId="124" fillId="91" borderId="143"/>
    <xf numFmtId="0" fontId="124" fillId="91" borderId="143"/>
    <xf numFmtId="0" fontId="124" fillId="91" borderId="143"/>
    <xf numFmtId="0" fontId="124" fillId="91" borderId="143"/>
    <xf numFmtId="261" fontId="132" fillId="0" borderId="172" applyFont="0" applyBorder="0" applyAlignment="0">
      <alignment horizontal="center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6" fillId="0" borderId="138"/>
    <xf numFmtId="0" fontId="224" fillId="0" borderId="180">
      <alignment vertical="center"/>
    </xf>
    <xf numFmtId="0" fontId="209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8" fillId="91" borderId="143"/>
    <xf numFmtId="0" fontId="148" fillId="155" borderId="143"/>
    <xf numFmtId="0" fontId="148" fillId="155" borderId="143"/>
    <xf numFmtId="0" fontId="226" fillId="81" borderId="138" applyBorder="0">
      <alignment horizontal="center"/>
    </xf>
    <xf numFmtId="0" fontId="6" fillId="0" borderId="179" applyNumberFormat="0" applyAlignment="0" applyProtection="0"/>
    <xf numFmtId="10" fontId="21" fillId="25" borderId="136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284" fontId="214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84" fontId="214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6" fillId="81" borderId="173" applyBorder="0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10" fontId="21" fillId="25" borderId="171" applyNumberFormat="0" applyBorder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0" fontId="6" fillId="0" borderId="177" applyNumberFormat="0" applyAlignment="0" applyProtection="0">
      <alignment horizontal="left" vertical="center"/>
    </xf>
    <xf numFmtId="0" fontId="10" fillId="0" borderId="175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10" fontId="293" fillId="25" borderId="171" applyNumberFormat="0" applyBorder="0" applyAlignment="0" applyProtection="0"/>
    <xf numFmtId="0" fontId="6" fillId="0" borderId="154" applyNumberFormat="0" applyAlignment="0" applyProtection="0">
      <alignment horizontal="left" vertical="center"/>
    </xf>
    <xf numFmtId="0" fontId="36" fillId="0" borderId="149" applyNumberFormat="0" applyFill="0" applyAlignment="0" applyProtection="0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21" fillId="74" borderId="140" applyNumberFormat="0" applyBorder="0" applyAlignment="0">
      <alignment horizont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222" fontId="123" fillId="0" borderId="171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6" fillId="0" borderId="153">
      <alignment horizontal="left" vertical="center"/>
    </xf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3" fontId="118" fillId="0" borderId="171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10" fontId="21" fillId="25" borderId="171" applyNumberFormat="0" applyBorder="0" applyAlignment="0" applyProtection="0"/>
    <xf numFmtId="0" fontId="107" fillId="24" borderId="146" applyNumberFormat="0" applyAlignment="0" applyProtection="0"/>
    <xf numFmtId="10" fontId="21" fillId="25" borderId="171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107" fillId="24" borderId="146" applyNumberFormat="0" applyAlignment="0" applyProtection="0"/>
    <xf numFmtId="0" fontId="107" fillId="24" borderId="146" applyNumberFormat="0" applyAlignment="0" applyProtection="0"/>
    <xf numFmtId="0" fontId="6" fillId="0" borderId="153">
      <alignment horizontal="left" vertical="center"/>
    </xf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61" fontId="132" fillId="0" borderId="172" applyFont="0" applyBorder="0" applyAlignment="0">
      <alignment horizontal="center" vertical="center"/>
    </xf>
    <xf numFmtId="0" fontId="10" fillId="0" borderId="175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4" fillId="0" borderId="135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0" fontId="6" fillId="0" borderId="174">
      <alignment horizontal="left" vertical="center"/>
    </xf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10" fontId="21" fillId="80" borderId="171" applyNumberFormat="0" applyBorder="0" applyAlignment="0" applyProtection="0"/>
    <xf numFmtId="40" fontId="270" fillId="0" borderId="171" applyFont="0" applyFill="0" applyBorder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40" fontId="270" fillId="0" borderId="136" applyFont="0" applyFill="0" applyBorder="0" applyAlignment="0" applyProtection="0"/>
    <xf numFmtId="0" fontId="6" fillId="0" borderId="153">
      <alignment horizontal="left" vertical="center"/>
    </xf>
    <xf numFmtId="0" fontId="104" fillId="0" borderId="152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21" fillId="74" borderId="140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" fillId="0" borderId="175"/>
    <xf numFmtId="43" fontId="1" fillId="0" borderId="0" applyFont="0" applyFill="0" applyBorder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8" fillId="0" borderId="171">
      <alignment horizontal="center"/>
    </xf>
    <xf numFmtId="261" fontId="132" fillId="0" borderId="172" applyFont="0" applyBorder="0" applyAlignment="0">
      <alignment horizontal="center" vertical="center"/>
    </xf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79" applyNumberFormat="0" applyAlignment="0" applyProtection="0"/>
    <xf numFmtId="0" fontId="6" fillId="0" borderId="174">
      <alignment horizontal="left" vertical="center"/>
    </xf>
    <xf numFmtId="0" fontId="190" fillId="1" borderId="173">
      <alignment horizontal="left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8" fillId="0" borderId="171">
      <alignment horizontal="center"/>
    </xf>
    <xf numFmtId="0" fontId="6" fillId="0" borderId="177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199" fillId="0" borderId="171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7" fillId="14" borderId="142" applyNumberFormat="0" applyAlignment="0" applyProtection="0"/>
    <xf numFmtId="0" fontId="7" fillId="9" borderId="145" applyNumberFormat="0" applyFont="0" applyAlignment="0" applyProtection="0"/>
    <xf numFmtId="0" fontId="108" fillId="0" borderId="171">
      <alignment horizontal="center"/>
    </xf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4" fillId="0" borderId="157">
      <alignment vertical="center"/>
    </xf>
    <xf numFmtId="10" fontId="293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10" fontId="21" fillId="80" borderId="171" applyNumberFormat="0" applyBorder="0" applyAlignment="0" applyProtection="0"/>
    <xf numFmtId="261" fontId="132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222" fontId="123" fillId="0" borderId="171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197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16" fillId="24" borderId="146" applyNumberFormat="0" applyAlignment="0" applyProtection="0"/>
    <xf numFmtId="0" fontId="142" fillId="112" borderId="142" applyNumberFormat="0" applyAlignment="0" applyProtection="0"/>
    <xf numFmtId="0" fontId="148" fillId="91" borderId="144"/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6" fillId="0" borderId="153">
      <alignment horizontal="left" vertical="center"/>
    </xf>
    <xf numFmtId="0" fontId="124" fillId="91" borderId="143"/>
    <xf numFmtId="0" fontId="6" fillId="0" borderId="174">
      <alignment horizontal="left" vertical="center"/>
    </xf>
    <xf numFmtId="0" fontId="124" fillId="91" borderId="143"/>
    <xf numFmtId="0" fontId="123" fillId="0" borderId="143"/>
    <xf numFmtId="0" fontId="115" fillId="145" borderId="145" applyNumberFormat="0" applyAlignment="0" applyProtection="0"/>
    <xf numFmtId="0" fontId="6" fillId="0" borderId="153">
      <alignment horizontal="left" vertical="center"/>
    </xf>
    <xf numFmtId="4" fontId="116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4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6" fillId="114" borderId="146" applyNumberFormat="0" applyAlignment="0" applyProtection="0"/>
    <xf numFmtId="10" fontId="21" fillId="25" borderId="171" applyNumberFormat="0" applyBorder="0" applyAlignment="0" applyProtection="0"/>
    <xf numFmtId="0" fontId="10" fillId="0" borderId="139"/>
    <xf numFmtId="0" fontId="123" fillId="0" borderId="143"/>
    <xf numFmtId="284" fontId="161" fillId="148" borderId="143"/>
    <xf numFmtId="0" fontId="6" fillId="0" borderId="179" applyNumberFormat="0" applyAlignment="0" applyProtection="0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0" borderId="175"/>
    <xf numFmtId="0" fontId="10" fillId="25" borderId="145" applyNumberFormat="0" applyFon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261" fontId="132" fillId="0" borderId="172" applyFont="0" applyBorder="0" applyAlignment="0">
      <alignment horizontal="center" vertical="center"/>
    </xf>
    <xf numFmtId="0" fontId="10" fillId="0" borderId="175"/>
    <xf numFmtId="0" fontId="6" fillId="0" borderId="154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4" fillId="91" borderId="143"/>
    <xf numFmtId="0" fontId="6" fillId="0" borderId="154" applyNumberFormat="0" applyAlignment="0" applyProtection="0">
      <alignment horizontal="left" vertical="center"/>
    </xf>
    <xf numFmtId="0" fontId="124" fillId="91" borderId="143"/>
    <xf numFmtId="0" fontId="6" fillId="0" borderId="154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6" fillId="0" borderId="179" applyNumberFormat="0" applyAlignment="0" applyProtection="0"/>
    <xf numFmtId="0" fontId="174" fillId="24" borderId="146" applyNumberFormat="0" applyAlignment="0" applyProtection="0"/>
    <xf numFmtId="0" fontId="10" fillId="80" borderId="171" applyNumberFormat="0">
      <protection locked="0"/>
    </xf>
    <xf numFmtId="261" fontId="132" fillId="0" borderId="137" applyFont="0" applyBorder="0" applyAlignment="0">
      <alignment horizontal="center" vertical="center"/>
    </xf>
    <xf numFmtId="0" fontId="124" fillId="91" borderId="143"/>
    <xf numFmtId="3" fontId="100" fillId="0" borderId="136" applyNumberFormat="0" applyFont="0" applyFill="0" applyAlignment="0" applyProtection="0">
      <alignment vertical="center"/>
    </xf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0" fontId="164" fillId="74" borderId="143"/>
    <xf numFmtId="10" fontId="21" fillId="25" borderId="171" applyNumberFormat="0" applyBorder="0" applyAlignment="0" applyProtection="0"/>
    <xf numFmtId="261" fontId="132" fillId="0" borderId="172" applyFont="0" applyBorder="0" applyAlignment="0">
      <alignment horizontal="center" vertical="center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0" fillId="98" borderId="146" applyNumberFormat="0" applyProtection="0">
      <alignment horizontal="left" vertical="center" indent="1"/>
    </xf>
    <xf numFmtId="3" fontId="100" fillId="0" borderId="171" applyNumberFormat="0" applyFont="0" applyFill="0" applyAlignment="0" applyProtection="0">
      <alignment vertical="center"/>
    </xf>
    <xf numFmtId="10" fontId="21" fillId="25" borderId="171" applyNumberFormat="0" applyBorder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6" fillId="0" borderId="179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77" applyNumberFormat="0" applyAlignment="0" applyProtection="0">
      <alignment horizontal="left" vertical="center"/>
    </xf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7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0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2" fillId="76" borderId="178">
      <alignment vertical="center" wrapText="1"/>
    </xf>
    <xf numFmtId="10" fontId="21" fillId="25" borderId="171" applyNumberFormat="0" applyBorder="0" applyAlignment="0" applyProtection="0"/>
    <xf numFmtId="40" fontId="270" fillId="0" borderId="171" applyFont="0" applyFill="0" applyBorder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6" fillId="0" borderId="177" applyNumberFormat="0" applyAlignment="0" applyProtection="0">
      <alignment horizontal="left" vertical="center"/>
    </xf>
    <xf numFmtId="0" fontId="102" fillId="76" borderId="133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0" fillId="0" borderId="175"/>
    <xf numFmtId="0" fontId="199" fillId="0" borderId="136">
      <alignment horizontal="center"/>
    </xf>
    <xf numFmtId="0" fontId="6" fillId="0" borderId="179" applyNumberFormat="0" applyAlignment="0" applyProtection="0"/>
    <xf numFmtId="0" fontId="106" fillId="0" borderId="173"/>
    <xf numFmtId="0" fontId="6" fillId="0" borderId="153">
      <alignment horizontal="left" vertical="center"/>
    </xf>
    <xf numFmtId="0" fontId="115" fillId="145" borderId="145" applyNumberFormat="0" applyAlignment="0" applyProtection="0"/>
    <xf numFmtId="0" fontId="6" fillId="0" borderId="153">
      <alignment horizontal="left" vertical="center"/>
    </xf>
    <xf numFmtId="0" fontId="115" fillId="145" borderId="145" applyNumberFormat="0" applyAlignment="0" applyProtection="0"/>
    <xf numFmtId="0" fontId="224" fillId="0" borderId="180">
      <alignment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6" fillId="0" borderId="179" applyNumberFormat="0" applyAlignment="0" applyProtection="0"/>
    <xf numFmtId="0" fontId="115" fillId="145" borderId="145" applyNumberFormat="0" applyAlignment="0" applyProtection="0"/>
    <xf numFmtId="0" fontId="6" fillId="0" borderId="179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53">
      <alignment horizontal="left" vertical="center"/>
    </xf>
    <xf numFmtId="0" fontId="10" fillId="0" borderId="175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191" fontId="9" fillId="0" borderId="8">
      <alignment horizontal="left"/>
    </xf>
    <xf numFmtId="0" fontId="25" fillId="0" borderId="10">
      <alignment horizontal="right"/>
    </xf>
    <xf numFmtId="0" fontId="10" fillId="25" borderId="145" applyNumberFormat="0" applyFont="0" applyAlignment="0" applyProtection="0"/>
    <xf numFmtId="0" fontId="34" fillId="0" borderId="0">
      <alignment horizontal="left"/>
    </xf>
    <xf numFmtId="0" fontId="10" fillId="0" borderId="139"/>
    <xf numFmtId="0" fontId="122" fillId="112" borderId="142" applyNumberFormat="0" applyAlignment="0" applyProtection="0"/>
    <xf numFmtId="0" fontId="12" fillId="17" borderId="0" applyNumberFormat="0" applyBorder="0" applyAlignment="0" applyProtection="0"/>
    <xf numFmtId="0" fontId="41" fillId="0" borderId="17" applyNumberFormat="0" applyFill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43" fontId="7" fillId="0" borderId="0" applyFont="0" applyFill="0" applyBorder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24" fillId="91" borderId="143"/>
    <xf numFmtId="10" fontId="21" fillId="80" borderId="171" applyNumberFormat="0" applyBorder="0" applyAlignment="0" applyProtection="0"/>
    <xf numFmtId="235" fontId="196" fillId="0" borderId="138">
      <alignment horizontal="left"/>
    </xf>
    <xf numFmtId="235" fontId="196" fillId="0" borderId="173">
      <alignment horizontal="left"/>
    </xf>
    <xf numFmtId="0" fontId="115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261" fontId="132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10" fontId="293" fillId="25" borderId="136" applyNumberFormat="0" applyBorder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10" fillId="80" borderId="171" applyNumberFormat="0">
      <protection locked="0"/>
    </xf>
    <xf numFmtId="0" fontId="102" fillId="76" borderId="155">
      <alignment vertical="center" wrapText="1"/>
    </xf>
    <xf numFmtId="0" fontId="10" fillId="0" borderId="175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24" borderId="146" applyNumberFormat="0" applyAlignment="0" applyProtection="0"/>
    <xf numFmtId="0" fontId="6" fillId="0" borderId="153">
      <alignment horizontal="left" vertical="center"/>
    </xf>
    <xf numFmtId="0" fontId="209" fillId="112" borderId="142" applyNumberFormat="0" applyAlignment="0" applyProtection="0"/>
    <xf numFmtId="4" fontId="10" fillId="0" borderId="143">
      <alignment horizontal="right"/>
    </xf>
    <xf numFmtId="261" fontId="132" fillId="0" borderId="172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6" fillId="0" borderId="174">
      <alignment horizontal="left" vertical="center"/>
    </xf>
    <xf numFmtId="0" fontId="11" fillId="9" borderId="0" applyNumberFormat="0" applyBorder="0" applyAlignment="0" applyProtection="0"/>
    <xf numFmtId="235" fontId="196" fillId="0" borderId="173">
      <alignment horizontal="left"/>
    </xf>
    <xf numFmtId="0" fontId="27" fillId="7" borderId="142" applyNumberFormat="0" applyAlignment="0" applyProtection="0"/>
    <xf numFmtId="0" fontId="33" fillId="26" borderId="146" applyNumberFormat="0" applyAlignment="0" applyProtection="0"/>
    <xf numFmtId="0" fontId="42" fillId="0" borderId="6" applyNumberFormat="0" applyFill="0" applyAlignment="0" applyProtection="0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6" fillId="0" borderId="138"/>
    <xf numFmtId="0" fontId="209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0" fontId="148" fillId="91" borderId="143"/>
    <xf numFmtId="0" fontId="148" fillId="155" borderId="143"/>
    <xf numFmtId="0" fontId="148" fillId="155" borderId="143"/>
    <xf numFmtId="0" fontId="226" fillId="81" borderId="138" applyBorder="0">
      <alignment horizontal="center"/>
    </xf>
    <xf numFmtId="3" fontId="100" fillId="0" borderId="171" applyNumberFormat="0" applyFont="0" applyFill="0" applyAlignment="0" applyProtection="0">
      <alignment vertic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284" fontId="214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84" fontId="214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9" fillId="0" borderId="171">
      <alignment horizontal="center"/>
    </xf>
    <xf numFmtId="0" fontId="6" fillId="0" borderId="154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4" fillId="0" borderId="180">
      <alignment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25" fillId="24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40" fontId="270" fillId="0" borderId="171" applyFont="0" applyFill="0" applyBorder="0" applyAlignment="0" applyProtection="0"/>
    <xf numFmtId="0" fontId="6" fillId="0" borderId="174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10" fontId="21" fillId="25" borderId="171" applyNumberFormat="0" applyBorder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6" fillId="0" borderId="174">
      <alignment horizontal="left" vertical="center"/>
    </xf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02" fillId="76" borderId="178">
      <alignment vertical="center" wrapText="1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4" fillId="0" borderId="135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99" fillId="0" borderId="171">
      <alignment horizontal="center"/>
    </xf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40" fontId="270" fillId="0" borderId="136" applyFont="0" applyFill="0" applyBorder="0" applyAlignment="0" applyProtection="0"/>
    <xf numFmtId="0" fontId="104" fillId="0" borderId="152"/>
    <xf numFmtId="0" fontId="104" fillId="0" borderId="152"/>
    <xf numFmtId="197" fontId="10" fillId="0" borderId="141" applyNumberFormat="0" applyFill="0" applyBorder="0">
      <alignment vertical="top" wrapText="1"/>
    </xf>
    <xf numFmtId="0" fontId="21" fillId="74" borderId="140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102" fillId="76" borderId="155">
      <alignment vertical="center" wrapText="1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3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39"/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6" fillId="0" borderId="174">
      <alignment horizontal="left" vertical="center"/>
    </xf>
    <xf numFmtId="0" fontId="102" fillId="76" borderId="133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0" fontId="10" fillId="0" borderId="139"/>
    <xf numFmtId="0" fontId="6" fillId="0" borderId="132" applyNumberFormat="0" applyAlignment="0" applyProtection="0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6" fillId="0" borderId="132" applyNumberFormat="0" applyAlignment="0" applyProtection="0">
      <alignment horizontal="left" vertical="center"/>
    </xf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4" fillId="0" borderId="135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104" fillId="0" borderId="152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235" fontId="196" fillId="0" borderId="138">
      <alignment horizontal="left"/>
    </xf>
    <xf numFmtId="0" fontId="11" fillId="14" borderId="0" applyNumberFormat="0" applyBorder="0" applyAlignment="0" applyProtection="0"/>
    <xf numFmtId="0" fontId="9" fillId="0" borderId="0" applyNumberFormat="0" applyFill="0" applyBorder="0" applyAlignment="0" applyProtection="0"/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33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4" fillId="0" borderId="135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8" fillId="0" borderId="171">
      <alignment horizontal="center"/>
    </xf>
    <xf numFmtId="0" fontId="12" fillId="21" borderId="0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10" fillId="0" borderId="175"/>
    <xf numFmtId="0" fontId="224" fillId="0" borderId="157">
      <alignment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9" applyNumberFormat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52" fillId="0" borderId="0"/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224" fillId="0" borderId="180">
      <alignment vertical="center"/>
    </xf>
    <xf numFmtId="0" fontId="12" fillId="27" borderId="0" applyNumberFormat="0" applyBorder="0" applyAlignment="0" applyProtection="0"/>
    <xf numFmtId="0" fontId="40" fillId="9" borderId="145" applyNumberFormat="0" applyFont="0" applyAlignment="0" applyProtection="0"/>
    <xf numFmtId="190" fontId="5" fillId="0" borderId="0"/>
    <xf numFmtId="43" fontId="10" fillId="0" borderId="0" applyFont="0" applyFill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2" fillId="76" borderId="155">
      <alignment vertical="center" wrapText="1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24" fillId="0" borderId="157">
      <alignment vertical="center"/>
    </xf>
    <xf numFmtId="261" fontId="132" fillId="0" borderId="172" applyFont="0" applyBorder="0" applyAlignment="0">
      <alignment horizontal="center" vertical="center"/>
    </xf>
    <xf numFmtId="0" fontId="108" fillId="0" borderId="171">
      <alignment horizontal="center"/>
    </xf>
    <xf numFmtId="0" fontId="6" fillId="0" borderId="179" applyNumberFormat="0" applyAlignment="0" applyProtection="0"/>
    <xf numFmtId="0" fontId="233" fillId="112" borderId="142" applyNumberFormat="0" applyAlignment="0" applyProtection="0"/>
    <xf numFmtId="3" fontId="118" fillId="0" borderId="171"/>
    <xf numFmtId="0" fontId="6" fillId="0" borderId="177" applyNumberFormat="0" applyAlignment="0" applyProtection="0">
      <alignment horizontal="left" vertical="center"/>
    </xf>
    <xf numFmtId="0" fontId="266" fillId="0" borderId="147" applyNumberFormat="0" applyFill="0" applyAlignment="0" applyProtection="0"/>
    <xf numFmtId="10" fontId="21" fillId="25" borderId="171" applyNumberFormat="0" applyBorder="0" applyAlignment="0" applyProtection="0"/>
    <xf numFmtId="0" fontId="102" fillId="76" borderId="155">
      <alignment vertical="center" wrapText="1"/>
    </xf>
    <xf numFmtId="261" fontId="132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4">
      <alignment horizontal="left" vertical="center"/>
    </xf>
    <xf numFmtId="0" fontId="224" fillId="0" borderId="157">
      <alignment vertical="center"/>
    </xf>
    <xf numFmtId="0" fontId="6" fillId="0" borderId="174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55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77" applyNumberFormat="0" applyAlignment="0" applyProtection="0">
      <alignment horizontal="left" vertical="center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97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61" fontId="132" fillId="0" borderId="137" applyFont="0" applyBorder="0" applyAlignment="0">
      <alignment horizontal="center" vertical="center"/>
    </xf>
    <xf numFmtId="3" fontId="100" fillId="0" borderId="136" applyNumberFormat="0" applyFont="0" applyFill="0" applyAlignment="0" applyProtection="0">
      <alignment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4" fillId="0" borderId="135">
      <alignment vertical="center"/>
    </xf>
    <xf numFmtId="0" fontId="10" fillId="80" borderId="171" applyNumberFormat="0">
      <protection locked="0"/>
    </xf>
    <xf numFmtId="0" fontId="104" fillId="0" borderId="161"/>
    <xf numFmtId="0" fontId="21" fillId="74" borderId="160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224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97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93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4" fillId="0" borderId="135">
      <alignment vertical="center"/>
    </xf>
    <xf numFmtId="0" fontId="104" fillId="0" borderId="161"/>
    <xf numFmtId="0" fontId="21" fillId="74" borderId="160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10" fillId="0" borderId="159"/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2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4" fillId="0" borderId="135">
      <alignment vertical="center"/>
    </xf>
    <xf numFmtId="0" fontId="104" fillId="0" borderId="161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55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4" fillId="0" borderId="135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224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4" fillId="0" borderId="157">
      <alignment vertical="center"/>
    </xf>
    <xf numFmtId="0" fontId="102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4" fillId="0" borderId="157">
      <alignment vertical="center"/>
    </xf>
    <xf numFmtId="0" fontId="10" fillId="0" borderId="165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0" fillId="0" borderId="165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0" fillId="0" borderId="165"/>
    <xf numFmtId="0" fontId="142" fillId="112" borderId="142" applyNumberFormat="0" applyAlignment="0" applyProtection="0"/>
    <xf numFmtId="0" fontId="148" fillId="91" borderId="144"/>
    <xf numFmtId="0" fontId="10" fillId="0" borderId="165"/>
    <xf numFmtId="0" fontId="124" fillId="91" borderId="143"/>
    <xf numFmtId="3" fontId="100" fillId="0" borderId="136" applyNumberFormat="0" applyFont="0" applyFill="0" applyAlignment="0" applyProtection="0">
      <alignment vertical="center"/>
    </xf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0" fontId="10" fillId="0" borderId="165"/>
    <xf numFmtId="0" fontId="10" fillId="0" borderId="165"/>
    <xf numFmtId="4" fontId="116" fillId="76" borderId="146" applyNumberFormat="0" applyProtection="0">
      <alignment horizontal="left" vertical="center" indent="1"/>
    </xf>
    <xf numFmtId="0" fontId="124" fillId="91" borderId="143"/>
    <xf numFmtId="0" fontId="116" fillId="114" borderId="146" applyNumberFormat="0" applyAlignment="0" applyProtection="0"/>
    <xf numFmtId="0" fontId="123" fillId="0" borderId="143"/>
    <xf numFmtId="284" fontId="161" fillId="148" borderId="143"/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148" fillId="91" borderId="144"/>
    <xf numFmtId="0" fontId="226" fillId="81" borderId="138" applyBorder="0">
      <alignment horizont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124" fillId="91" borderId="143"/>
    <xf numFmtId="0" fontId="124" fillId="91" borderId="143"/>
    <xf numFmtId="0" fontId="146" fillId="24" borderId="142" applyNumberFormat="0" applyAlignment="0" applyProtection="0"/>
    <xf numFmtId="0" fontId="116" fillId="114" borderId="146" applyNumberFormat="0" applyAlignment="0" applyProtection="0"/>
    <xf numFmtId="0" fontId="174" fillId="24" borderId="146" applyNumberFormat="0" applyAlignment="0" applyProtection="0"/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190" fillId="1" borderId="138">
      <alignment horizontal="left"/>
    </xf>
    <xf numFmtId="0" fontId="100" fillId="98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235" fontId="196" fillId="0" borderId="138">
      <alignment horizontal="left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99" fillId="0" borderId="136">
      <alignment horizontal="center"/>
    </xf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187" fillId="0" borderId="147" applyNumberFormat="0" applyFill="0" applyAlignment="0" applyProtection="0"/>
    <xf numFmtId="10" fontId="21" fillId="80" borderId="136" applyNumberFormat="0" applyBorder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80" borderId="136" applyNumberFormat="0">
      <protection locked="0"/>
    </xf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102" fillId="76" borderId="155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261" fontId="132" fillId="0" borderId="137" applyFont="0" applyBorder="0" applyAlignment="0">
      <alignment horizontal="center"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0" borderId="165"/>
    <xf numFmtId="0" fontId="10" fillId="25" borderId="145" applyNumberFormat="0" applyFon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124" fillId="91" borderId="143"/>
    <xf numFmtId="0" fontId="115" fillId="145" borderId="145" applyNumberFormat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107" fillId="24" borderId="146" applyNumberFormat="0" applyAlignment="0" applyProtection="0"/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0" fillId="0" borderId="165"/>
    <xf numFmtId="0" fontId="10" fillId="0" borderId="165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209" fillId="112" borderId="142" applyNumberFormat="0" applyAlignment="0" applyProtection="0"/>
    <xf numFmtId="0" fontId="148" fillId="91" borderId="143"/>
    <xf numFmtId="0" fontId="148" fillId="155" borderId="143"/>
    <xf numFmtId="0" fontId="148" fillId="155" borderId="143"/>
    <xf numFmtId="284" fontId="214" fillId="0" borderId="143"/>
    <xf numFmtId="0" fontId="100" fillId="162" borderId="146" applyNumberFormat="0" applyProtection="0">
      <alignment horizontal="left" vertical="center" indent="1"/>
    </xf>
    <xf numFmtId="284" fontId="214" fillId="0" borderId="143"/>
    <xf numFmtId="0" fontId="104" fillId="0" borderId="167"/>
    <xf numFmtId="3" fontId="100" fillId="0" borderId="136" applyNumberFormat="0" applyFont="0" applyFill="0" applyAlignment="0" applyProtection="0">
      <alignment vertical="center"/>
    </xf>
    <xf numFmtId="0" fontId="10" fillId="0" borderId="165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6" fillId="81" borderId="138" applyBorder="0">
      <alignment horizont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08" fillId="0" borderId="136">
      <alignment horizontal="center"/>
    </xf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6" fillId="0" borderId="138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40" fontId="270" fillId="0" borderId="136" applyFont="0" applyFill="0" applyBorder="0" applyAlignment="0" applyProtection="0"/>
    <xf numFmtId="0" fontId="10" fillId="0" borderId="165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10" fontId="21" fillId="25" borderId="136" applyNumberFormat="0" applyBorder="0" applyAlignment="0" applyProtection="0"/>
    <xf numFmtId="235" fontId="196" fillId="0" borderId="138">
      <alignment horizontal="left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0" fillId="80" borderId="136" applyNumberFormat="0">
      <protection locked="0"/>
    </xf>
    <xf numFmtId="261" fontId="132" fillId="0" borderId="137" applyFont="0" applyBorder="0" applyAlignment="0">
      <alignment horizontal="center" vertical="center"/>
    </xf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0" fillId="0" borderId="165"/>
    <xf numFmtId="0" fontId="142" fillId="112" borderId="142" applyNumberFormat="0" applyAlignment="0" applyProtection="0"/>
    <xf numFmtId="0" fontId="148" fillId="91" borderId="144"/>
    <xf numFmtId="0" fontId="10" fillId="0" borderId="165"/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0" fontId="10" fillId="0" borderId="165"/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0" fontId="10" fillId="0" borderId="165"/>
    <xf numFmtId="0" fontId="10" fillId="0" borderId="165"/>
    <xf numFmtId="4" fontId="116" fillId="76" borderId="146" applyNumberFormat="0" applyProtection="0">
      <alignment horizontal="left" vertical="center" indent="1"/>
    </xf>
    <xf numFmtId="10" fontId="21" fillId="25" borderId="136" applyNumberFormat="0" applyBorder="0" applyAlignment="0" applyProtection="0"/>
    <xf numFmtId="0" fontId="124" fillId="91" borderId="143"/>
    <xf numFmtId="0" fontId="116" fillId="114" borderId="146" applyNumberFormat="0" applyAlignment="0" applyProtection="0"/>
    <xf numFmtId="0" fontId="123" fillId="0" borderId="143"/>
    <xf numFmtId="284" fontId="161" fillId="148" borderId="143"/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124" fillId="91" borderId="143"/>
    <xf numFmtId="0" fontId="124" fillId="91" borderId="143"/>
    <xf numFmtId="0" fontId="146" fillId="24" borderId="142" applyNumberFormat="0" applyAlignment="0" applyProtection="0"/>
    <xf numFmtId="0" fontId="116" fillId="114" borderId="146" applyNumberFormat="0" applyAlignment="0" applyProtection="0"/>
    <xf numFmtId="0" fontId="174" fillId="24" borderId="146" applyNumberFormat="0" applyAlignment="0" applyProtection="0"/>
    <xf numFmtId="10" fontId="21" fillId="25" borderId="136" applyNumberFormat="0" applyBorder="0" applyAlignment="0" applyProtection="0"/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10" fontId="21" fillId="25" borderId="136" applyNumberFormat="0" applyBorder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100" fillId="98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187" fillId="0" borderId="147" applyNumberFormat="0" applyFill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222" fontId="123" fillId="0" borderId="136"/>
    <xf numFmtId="0" fontId="199" fillId="0" borderId="136">
      <alignment horizontal="center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124" fillId="91" borderId="143"/>
    <xf numFmtId="0" fontId="115" fillId="145" borderId="145" applyNumberFormat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10" fontId="293" fillId="25" borderId="136" applyNumberFormat="0" applyBorder="0" applyAlignment="0" applyProtection="0"/>
    <xf numFmtId="0" fontId="107" fillId="24" borderId="146" applyNumberFormat="0" applyAlignment="0" applyProtection="0"/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0" fillId="0" borderId="165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209" fillId="112" borderId="142" applyNumberFormat="0" applyAlignment="0" applyProtection="0"/>
    <xf numFmtId="0" fontId="148" fillId="91" borderId="143"/>
    <xf numFmtId="0" fontId="148" fillId="155" borderId="143"/>
    <xf numFmtId="0" fontId="148" fillId="155" borderId="143"/>
    <xf numFmtId="284" fontId="214" fillId="0" borderId="143"/>
    <xf numFmtId="0" fontId="100" fillId="162" borderId="146" applyNumberFormat="0" applyProtection="0">
      <alignment horizontal="left" vertical="center" indent="1"/>
    </xf>
    <xf numFmtId="284" fontId="214" fillId="0" borderId="143"/>
    <xf numFmtId="0" fontId="10" fillId="0" borderId="165"/>
    <xf numFmtId="3" fontId="118" fillId="0" borderId="136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0" fontId="106" fillId="0" borderId="138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2" fillId="76" borderId="155">
      <alignment vertical="center" wrapText="1"/>
    </xf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08" fillId="0" borderId="136">
      <alignment horizontal="center"/>
    </xf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0" fillId="0" borderId="165"/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197" fontId="10" fillId="0" borderId="141" applyNumberFormat="0" applyFill="0" applyBorder="0">
      <alignment vertical="top" wrapText="1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21" fillId="74" borderId="166" applyNumberFormat="0" applyBorder="0" applyAlignment="0">
      <alignment horizont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197" fontId="10" fillId="0" borderId="141" applyNumberFormat="0" applyFill="0" applyBorder="0">
      <alignment vertical="top" wrapText="1"/>
    </xf>
    <xf numFmtId="197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9" fillId="0" borderId="136">
      <alignment horizontal="center"/>
    </xf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261" fontId="132" fillId="0" borderId="137" applyFont="0" applyBorder="0" applyAlignment="0">
      <alignment horizontal="center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108" fillId="0" borderId="136">
      <alignment horizontal="center"/>
    </xf>
    <xf numFmtId="0" fontId="10" fillId="0" borderId="165"/>
    <xf numFmtId="0" fontId="10" fillId="0" borderId="165"/>
    <xf numFmtId="0" fontId="102" fillId="76" borderId="155">
      <alignment vertical="center" wrapText="1"/>
    </xf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48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4" fontId="116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4" fillId="91" borderId="143"/>
    <xf numFmtId="0" fontId="116" fillId="114" borderId="146" applyNumberFormat="0" applyAlignment="0" applyProtection="0"/>
    <xf numFmtId="0" fontId="10" fillId="0" borderId="162"/>
    <xf numFmtId="0" fontId="123" fillId="0" borderId="143"/>
    <xf numFmtId="284" fontId="161" fillId="148" borderId="143"/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56" applyNumberFormat="0" applyAlignment="0" applyProtection="0"/>
    <xf numFmtId="0" fontId="124" fillId="91" borderId="143"/>
    <xf numFmtId="0" fontId="124" fillId="91" borderId="143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74" fillId="24" borderId="146" applyNumberFormat="0" applyAlignment="0" applyProtection="0"/>
    <xf numFmtId="261" fontId="132" fillId="0" borderId="137" applyFont="0" applyBorder="0" applyAlignment="0">
      <alignment horizontal="center" vertical="center"/>
    </xf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100" fillId="98" borderId="146" applyNumberFormat="0" applyProtection="0">
      <alignment horizontal="left" vertical="center" indent="1"/>
    </xf>
    <xf numFmtId="3" fontId="100" fillId="0" borderId="136" applyNumberFormat="0" applyFont="0" applyFill="0" applyAlignment="0" applyProtection="0">
      <alignment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187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102" fillId="76" borderId="155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2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4" fillId="91" borderId="143"/>
    <xf numFmtId="0" fontId="115" fillId="145" borderId="145" applyNumberFormat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107" fillId="24" borderId="146" applyNumberFormat="0" applyAlignment="0" applyProtection="0"/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209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3"/>
    <xf numFmtId="0" fontId="148" fillId="155" borderId="143"/>
    <xf numFmtId="0" fontId="148" fillId="155" borderId="143"/>
    <xf numFmtId="0" fontId="6" fillId="0" borderId="158" applyNumberFormat="0" applyAlignment="0" applyProtection="0">
      <alignment horizontal="left" vertical="center"/>
    </xf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4" fillId="0" borderId="157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04" fillId="0" borderId="164"/>
    <xf numFmtId="0" fontId="21" fillId="74" borderId="163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24" fillId="0" borderId="157">
      <alignment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48" fillId="91" borderId="144"/>
    <xf numFmtId="0" fontId="6" fillId="0" borderId="158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4" fontId="116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4" fillId="91" borderId="143"/>
    <xf numFmtId="0" fontId="116" fillId="114" borderId="146" applyNumberFormat="0" applyAlignment="0" applyProtection="0"/>
    <xf numFmtId="0" fontId="10" fillId="0" borderId="162"/>
    <xf numFmtId="0" fontId="123" fillId="0" borderId="143"/>
    <xf numFmtId="284" fontId="161" fillId="148" borderId="143"/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4" fillId="91" borderId="143"/>
    <xf numFmtId="0" fontId="6" fillId="0" borderId="158" applyNumberFormat="0" applyAlignment="0" applyProtection="0">
      <alignment horizontal="left" vertical="center"/>
    </xf>
    <xf numFmtId="0" fontId="124" fillId="91" borderId="143"/>
    <xf numFmtId="0" fontId="6" fillId="0" borderId="158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74" fillId="24" borderId="146" applyNumberFormat="0" applyAlignment="0" applyProtection="0"/>
    <xf numFmtId="261" fontId="132" fillId="0" borderId="137" applyFont="0" applyBorder="0" applyAlignment="0">
      <alignment horizontal="center" vertical="center"/>
    </xf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6" fillId="0" borderId="158" applyNumberFormat="0" applyAlignment="0" applyProtection="0">
      <alignment horizontal="left" vertical="center"/>
    </xf>
    <xf numFmtId="0" fontId="100" fillId="98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87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102" fillId="76" borderId="155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2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4" fillId="91" borderId="143"/>
    <xf numFmtId="0" fontId="115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3" fillId="25" borderId="136" applyNumberFormat="0" applyBorder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107" fillId="24" borderId="146" applyNumberFormat="0" applyAlignment="0" applyProtection="0"/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209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3"/>
    <xf numFmtId="0" fontId="148" fillId="155" borderId="143"/>
    <xf numFmtId="0" fontId="148" fillId="155" borderId="143"/>
    <xf numFmtId="0" fontId="6" fillId="0" borderId="158" applyNumberFormat="0" applyAlignment="0" applyProtection="0">
      <alignment horizontal="left" vertical="center"/>
    </xf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4" fillId="0" borderId="157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04" fillId="0" borderId="164"/>
    <xf numFmtId="0" fontId="21" fillId="74" borderId="163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10" fillId="0" borderId="162"/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2" fillId="76" borderId="155">
      <alignment vertical="center" wrapText="1"/>
    </xf>
    <xf numFmtId="0" fontId="10" fillId="0" borderId="162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261" fontId="132" fillId="0" borderId="137" applyFont="0" applyBorder="0" applyAlignment="0">
      <alignment horizontal="center" vertical="center"/>
    </xf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4" fillId="0" borderId="157">
      <alignment vertical="center"/>
    </xf>
    <xf numFmtId="0" fontId="104" fillId="0" borderId="164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55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4" fillId="0" borderId="157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224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4" fillId="0" borderId="157">
      <alignment vertical="center"/>
    </xf>
    <xf numFmtId="0" fontId="102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4" fillId="0" borderId="157">
      <alignment vertical="center"/>
    </xf>
    <xf numFmtId="40" fontId="270" fillId="0" borderId="136" applyFont="0" applyFill="0" applyBorder="0" applyAlignment="0" applyProtection="0"/>
    <xf numFmtId="0" fontId="104" fillId="0" borderId="167"/>
    <xf numFmtId="0" fontId="21" fillId="74" borderId="166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" fillId="0" borderId="165"/>
    <xf numFmtId="0" fontId="108" fillId="0" borderId="136">
      <alignment horizontal="center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0" fontId="10" fillId="0" borderId="165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104" fillId="0" borderId="167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9" fillId="0" borderId="136">
      <alignment horizontal="center"/>
    </xf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222" fontId="123" fillId="0" borderId="136"/>
    <xf numFmtId="235" fontId="196" fillId="0" borderId="138">
      <alignment horizontal="left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02" fillId="76" borderId="168">
      <alignment vertical="center" wrapText="1"/>
    </xf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48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0" fontId="6" fillId="0" borderId="153">
      <alignment horizontal="left" vertical="center"/>
    </xf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4" fontId="116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4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6" fillId="114" borderId="146" applyNumberFormat="0" applyAlignment="0" applyProtection="0"/>
    <xf numFmtId="0" fontId="10" fillId="0" borderId="165"/>
    <xf numFmtId="0" fontId="123" fillId="0" borderId="143"/>
    <xf numFmtId="284" fontId="161" fillId="148" borderId="143"/>
    <xf numFmtId="0" fontId="108" fillId="0" borderId="136">
      <alignment horizontal="center"/>
    </xf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69" applyNumberFormat="0" applyAlignment="0" applyProtection="0"/>
    <xf numFmtId="0" fontId="124" fillId="91" borderId="143"/>
    <xf numFmtId="0" fontId="124" fillId="91" borderId="143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74" fillId="24" borderId="146" applyNumberFormat="0" applyAlignment="0" applyProtection="0"/>
    <xf numFmtId="261" fontId="132" fillId="0" borderId="137" applyFont="0" applyBorder="0" applyAlignment="0">
      <alignment horizontal="center" vertical="center"/>
    </xf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100" fillId="98" borderId="146" applyNumberFormat="0" applyProtection="0">
      <alignment horizontal="left" vertical="center" indent="1"/>
    </xf>
    <xf numFmtId="3" fontId="100" fillId="0" borderId="136" applyNumberFormat="0" applyFont="0" applyFill="0" applyAlignment="0" applyProtection="0">
      <alignment vertic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08" fillId="0" borderId="136">
      <alignment horizontal="center"/>
    </xf>
    <xf numFmtId="0" fontId="108" fillId="0" borderId="136">
      <alignment horizontal="center"/>
    </xf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10" fillId="80" borderId="136" applyNumberFormat="0">
      <protection locked="0"/>
    </xf>
    <xf numFmtId="0" fontId="187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102" fillId="76" borderId="155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3" fontId="118" fillId="0" borderId="136"/>
    <xf numFmtId="0" fontId="199" fillId="0" borderId="136">
      <alignment horizont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5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4" fillId="91" borderId="143"/>
    <xf numFmtId="235" fontId="196" fillId="0" borderId="138">
      <alignment horizontal="left"/>
    </xf>
    <xf numFmtId="0" fontId="115" fillId="145" borderId="145" applyNumberFormat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6" fillId="0" borderId="153">
      <alignment horizontal="left" vertical="center"/>
    </xf>
    <xf numFmtId="0" fontId="107" fillId="24" borderId="146" applyNumberFormat="0" applyAlignment="0" applyProtection="0"/>
    <xf numFmtId="0" fontId="6" fillId="0" borderId="153">
      <alignment horizontal="left" vertical="center"/>
    </xf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6" fillId="0" borderId="138"/>
    <xf numFmtId="0" fontId="209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3"/>
    <xf numFmtId="0" fontId="148" fillId="155" borderId="143"/>
    <xf numFmtId="0" fontId="148" fillId="155" borderId="143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4" fillId="0" borderId="157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40" fontId="270" fillId="0" borderId="136" applyFont="0" applyFill="0" applyBorder="0" applyAlignment="0" applyProtection="0"/>
    <xf numFmtId="0" fontId="104" fillId="0" borderId="167"/>
    <xf numFmtId="0" fontId="21" fillId="74" borderId="166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68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4" fillId="0" borderId="170">
      <alignment vertical="center"/>
    </xf>
    <xf numFmtId="10" fontId="293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2" fillId="112" borderId="142" applyNumberFormat="0" applyAlignment="0" applyProtection="0"/>
    <xf numFmtId="0" fontId="127" fillId="24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48" fillId="91" borderId="144"/>
    <xf numFmtId="0" fontId="6" fillId="0" borderId="158" applyNumberFormat="0" applyAlignment="0" applyProtection="0">
      <alignment horizontal="left" vertical="center"/>
    </xf>
    <xf numFmtId="0" fontId="124" fillId="91" borderId="143"/>
    <xf numFmtId="197" fontId="10" fillId="0" borderId="141" applyNumberFormat="0" applyFill="0" applyBorder="0">
      <alignment vertical="top" wrapText="1"/>
    </xf>
    <xf numFmtId="0" fontId="125" fillId="114" borderId="142" applyNumberFormat="0" applyAlignment="0" applyProtection="0"/>
    <xf numFmtId="0" fontId="6" fillId="0" borderId="153">
      <alignment horizontal="left" vertical="center"/>
    </xf>
    <xf numFmtId="0" fontId="124" fillId="91" borderId="143"/>
    <xf numFmtId="0" fontId="124" fillId="91" borderId="143"/>
    <xf numFmtId="0" fontId="123" fillId="0" borderId="143"/>
    <xf numFmtId="0" fontId="115" fillId="145" borderId="145" applyNumberFormat="0" applyAlignment="0" applyProtection="0"/>
    <xf numFmtId="4" fontId="116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4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6" fillId="114" borderId="146" applyNumberFormat="0" applyAlignment="0" applyProtection="0"/>
    <xf numFmtId="0" fontId="10" fillId="0" borderId="165"/>
    <xf numFmtId="0" fontId="123" fillId="0" borderId="143"/>
    <xf numFmtId="284" fontId="161" fillId="148" borderId="143"/>
    <xf numFmtId="0" fontId="115" fillId="145" borderId="145" applyNumberFormat="0" applyAlignment="0" applyProtection="0"/>
    <xf numFmtId="0" fontId="164" fillId="74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197" fontId="10" fillId="0" borderId="141" applyNumberFormat="0" applyFill="0" applyBorder="0">
      <alignment vertical="top" wrapText="1"/>
    </xf>
    <xf numFmtId="0" fontId="116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48" fillId="91" borderId="144"/>
    <xf numFmtId="0" fontId="125" fillId="114" borderId="142" applyNumberFormat="0" applyAlignment="0" applyProtection="0"/>
    <xf numFmtId="0" fontId="115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27" fillId="24" borderId="142" applyNumberFormat="0" applyAlignment="0" applyProtection="0"/>
    <xf numFmtId="0" fontId="124" fillId="91" borderId="143"/>
    <xf numFmtId="0" fontId="149" fillId="24" borderId="142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124" fillId="91" borderId="143"/>
    <xf numFmtId="0" fontId="6" fillId="0" borderId="158" applyNumberFormat="0" applyAlignment="0" applyProtection="0">
      <alignment horizontal="left" vertical="center"/>
    </xf>
    <xf numFmtId="0" fontId="124" fillId="91" borderId="143"/>
    <xf numFmtId="0" fontId="6" fillId="0" borderId="158" applyNumberFormat="0" applyAlignment="0" applyProtection="0">
      <alignment horizontal="left" vertical="center"/>
    </xf>
    <xf numFmtId="0" fontId="14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6" fillId="114" borderId="146" applyNumberFormat="0" applyAlignment="0" applyProtection="0"/>
    <xf numFmtId="0" fontId="174" fillId="24" borderId="146" applyNumberFormat="0" applyAlignment="0" applyProtection="0"/>
    <xf numFmtId="261" fontId="132" fillId="0" borderId="137" applyFont="0" applyBorder="0" applyAlignment="0">
      <alignment horizontal="center" vertical="center"/>
    </xf>
    <xf numFmtId="0" fontId="124" fillId="91" borderId="143"/>
    <xf numFmtId="0" fontId="127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9" fillId="24" borderId="142" applyNumberFormat="0" applyAlignment="0" applyProtection="0"/>
    <xf numFmtId="0" fontId="124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4" fillId="74" borderId="143"/>
    <xf numFmtId="0" fontId="6" fillId="0" borderId="158" applyNumberFormat="0" applyAlignment="0" applyProtection="0">
      <alignment horizontal="left" vertical="center"/>
    </xf>
    <xf numFmtId="0" fontId="100" fillId="98" borderId="146" applyNumberFormat="0" applyProtection="0">
      <alignment horizontal="left" vertical="center" indent="1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15" fillId="145" borderId="145" applyNumberFormat="0" applyAlignment="0" applyProtection="0"/>
    <xf numFmtId="0" fontId="148" fillId="155" borderId="143"/>
    <xf numFmtId="0" fontId="115" fillId="145" borderId="145" applyNumberFormat="0" applyAlignment="0" applyProtection="0"/>
    <xf numFmtId="0" fontId="148" fillId="91" borderId="144"/>
    <xf numFmtId="0" fontId="164" fillId="74" borderId="143"/>
    <xf numFmtId="0" fontId="174" fillId="24" borderId="146" applyNumberFormat="0" applyAlignment="0" applyProtection="0"/>
    <xf numFmtId="0" fontId="71" fillId="25" borderId="145" applyNumberFormat="0" applyFon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98" fillId="25" borderId="145" applyNumberFormat="0" applyFont="0" applyAlignment="0" applyProtection="0"/>
    <xf numFmtId="0" fontId="98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7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6" fillId="76" borderId="146" applyNumberFormat="0" applyProtection="0">
      <alignment horizontal="left" vertical="center" indent="1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64" fillId="74" borderId="143"/>
    <xf numFmtId="0" fontId="164" fillId="74" borderId="143"/>
    <xf numFmtId="0" fontId="164" fillId="74" borderId="143"/>
    <xf numFmtId="0" fontId="164" fillId="74" borderId="143"/>
    <xf numFmtId="0" fontId="102" fillId="76" borderId="155">
      <alignment vertical="center" wrapText="1"/>
    </xf>
    <xf numFmtId="284" fontId="161" fillId="148" borderId="143"/>
    <xf numFmtId="284" fontId="161" fillId="148" borderId="143"/>
    <xf numFmtId="284" fontId="161" fillId="148" borderId="143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27" fillId="24" borderId="142" applyNumberFormat="0" applyAlignment="0" applyProtection="0"/>
    <xf numFmtId="0" fontId="149" fillId="24" borderId="142" applyNumberFormat="0" applyAlignment="0" applyProtection="0"/>
    <xf numFmtId="0" fontId="149" fillId="2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25" fillId="11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46" fillId="24" borderId="142" applyNumberFormat="0" applyAlignment="0" applyProtection="0"/>
    <xf numFmtId="0" fontId="199" fillId="0" borderId="136">
      <alignment horizontal="center"/>
    </xf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3" fillId="0" borderId="143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48" fillId="155" borderId="143"/>
    <xf numFmtId="0" fontId="148" fillId="155" borderId="143"/>
    <xf numFmtId="0" fontId="148" fillId="155" borderId="143"/>
    <xf numFmtId="0" fontId="142" fillId="112" borderId="142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5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42" fillId="112" borderId="142" applyNumberFormat="0" applyAlignment="0" applyProtection="0"/>
    <xf numFmtId="0" fontId="123" fillId="0" borderId="143"/>
    <xf numFmtId="0" fontId="123" fillId="0" borderId="143"/>
    <xf numFmtId="0" fontId="123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4" fillId="91" borderId="143"/>
    <xf numFmtId="235" fontId="196" fillId="0" borderId="138">
      <alignment horizontal="left"/>
    </xf>
    <xf numFmtId="0" fontId="115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3" fillId="25" borderId="136" applyNumberFormat="0" applyBorder="0" applyAlignment="0" applyProtection="0"/>
    <xf numFmtId="0" fontId="148" fillId="91" borderId="143"/>
    <xf numFmtId="0" fontId="148" fillId="91" borderId="143"/>
    <xf numFmtId="0" fontId="71" fillId="25" borderId="145" applyNumberFormat="0" applyFont="0" applyAlignment="0" applyProtection="0"/>
    <xf numFmtId="0" fontId="6" fillId="0" borderId="153">
      <alignment horizontal="left" vertical="center"/>
    </xf>
    <xf numFmtId="0" fontId="107" fillId="24" borderId="146" applyNumberFormat="0" applyAlignment="0" applyProtection="0"/>
    <xf numFmtId="0" fontId="6" fillId="0" borderId="153">
      <alignment horizontal="left" vertical="center"/>
    </xf>
    <xf numFmtId="0" fontId="209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48" fillId="91" borderId="143"/>
    <xf numFmtId="0" fontId="123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3" fillId="0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7" fillId="0" borderId="149" applyNumberFormat="0" applyFill="0" applyAlignment="0" applyProtection="0"/>
    <xf numFmtId="0" fontId="122" fillId="112" borderId="142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6" fillId="0" borderId="138"/>
    <xf numFmtId="0" fontId="209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8" fillId="91" borderId="143"/>
    <xf numFmtId="0" fontId="148" fillId="155" borderId="143"/>
    <xf numFmtId="0" fontId="148" fillId="155" borderId="143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0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84" fontId="214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174" fillId="24" borderId="146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33" fillId="123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122" fillId="112" borderId="142" applyNumberFormat="0" applyAlignment="0" applyProtection="0"/>
    <xf numFmtId="0" fontId="209" fillId="112" borderId="142" applyNumberFormat="0" applyAlignment="0" applyProtection="0"/>
    <xf numFmtId="0" fontId="209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42" fillId="112" borderId="142" applyNumberFormat="0" applyAlignment="0" applyProtection="0"/>
    <xf numFmtId="0" fontId="122" fillId="112" borderId="142" applyNumberFormat="0" applyAlignment="0" applyProtection="0"/>
    <xf numFmtId="0" fontId="115" fillId="145" borderId="145" applyNumberFormat="0" applyAlignment="0" applyProtection="0"/>
    <xf numFmtId="0" fontId="164" fillId="74" borderId="143"/>
    <xf numFmtId="284" fontId="214" fillId="0" borderId="143"/>
    <xf numFmtId="284" fontId="214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3" fillId="0" borderId="143"/>
    <xf numFmtId="0" fontId="100" fillId="25" borderId="145" applyNumberFormat="0" applyFont="0" applyAlignment="0" applyProtection="0"/>
    <xf numFmtId="0" fontId="125" fillId="24" borderId="142" applyNumberFormat="0" applyAlignment="0" applyProtection="0"/>
    <xf numFmtId="0" fontId="98" fillId="25" borderId="145" applyNumberFormat="0" applyFont="0" applyAlignment="0" applyProtection="0"/>
    <xf numFmtId="0" fontId="100" fillId="25" borderId="145" applyNumberFormat="0" applyFont="0" applyAlignment="0" applyProtection="0"/>
    <xf numFmtId="0" fontId="100" fillId="25" borderId="145" applyNumberFormat="0" applyFont="0" applyAlignment="0" applyProtection="0"/>
    <xf numFmtId="0" fontId="107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5" fillId="145" borderId="145" applyNumberFormat="0" applyAlignment="0" applyProtection="0"/>
    <xf numFmtId="0" fontId="10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0" fontId="51" fillId="24" borderId="146" applyNumberFormat="0" applyAlignment="0" applyProtection="0"/>
    <xf numFmtId="0" fontId="115" fillId="145" borderId="145" applyNumberFormat="0" applyAlignment="0" applyProtection="0"/>
    <xf numFmtId="0" fontId="10" fillId="25" borderId="145" applyNumberFormat="0" applyFont="0" applyAlignment="0" applyProtection="0"/>
    <xf numFmtId="0" fontId="115" fillId="145" borderId="145" applyNumberFormat="0" applyAlignment="0" applyProtection="0"/>
    <xf numFmtId="0" fontId="115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07" fillId="2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116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4" fillId="24" borderId="146" applyNumberFormat="0" applyAlignment="0" applyProtection="0"/>
    <xf numFmtId="0" fontId="174" fillId="24" borderId="146" applyNumberFormat="0" applyAlignment="0" applyProtection="0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24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4" fillId="0" borderId="157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116" fillId="76" borderId="146" applyNumberFormat="0" applyProtection="0">
      <alignment vertical="center"/>
    </xf>
    <xf numFmtId="4" fontId="243" fillId="76" borderId="148" applyNumberFormat="0" applyProtection="0">
      <alignment vertical="center"/>
    </xf>
    <xf numFmtId="4" fontId="243" fillId="76" borderId="148" applyNumberFormat="0" applyProtection="0">
      <alignment vertical="center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4" fontId="116" fillId="76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244" fillId="167" borderId="146" applyNumberFormat="0" applyProtection="0">
      <alignment horizontal="left" vertical="center" indent="1"/>
    </xf>
    <xf numFmtId="4" fontId="116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245" fillId="168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4" fontId="116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0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0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0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246" fillId="25" borderId="148" applyNumberFormat="0" applyProtection="0">
      <alignment vertical="center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4" fontId="116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116" fillId="168" borderId="146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4" fontId="246" fillId="169" borderId="148" applyNumberFormat="0" applyProtection="0">
      <alignment horizontal="right" vertical="center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0" fontId="100" fillId="98" borderId="146" applyNumberFormat="0" applyProtection="0">
      <alignment horizontal="left" vertical="center" indent="1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4" fontId="247" fillId="168" borderId="146" applyNumberFormat="0" applyProtection="0">
      <alignment horizontal="right" vertical="center"/>
    </xf>
    <xf numFmtId="0" fontId="248" fillId="0" borderId="151"/>
    <xf numFmtId="3" fontId="100" fillId="0" borderId="136" applyNumberFormat="0" applyFont="0" applyFill="0" applyAlignment="0" applyProtection="0">
      <alignment vertical="center"/>
    </xf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123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9" fillId="0" borderId="147" applyNumberFormat="0" applyFill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87" fillId="0" borderId="147" applyNumberFormat="0" applyFill="0" applyAlignment="0" applyProtection="0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64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0" fontId="190" fillId="0" borderId="143"/>
    <xf numFmtId="40" fontId="270" fillId="0" borderId="136" applyFont="0" applyFill="0" applyBorder="0" applyAlignment="0" applyProtection="0"/>
    <xf numFmtId="0" fontId="104" fillId="0" borderId="167"/>
    <xf numFmtId="0" fontId="21" fillId="74" borderId="166" applyNumberFormat="0" applyBorder="0" applyAlignment="0">
      <alignment horizont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6" fillId="24" borderId="146" applyNumberFormat="0" applyAlignment="0" applyProtection="0"/>
    <xf numFmtId="0" fontId="116" fillId="24" borderId="146" applyNumberFormat="0" applyAlignment="0" applyProtection="0"/>
    <xf numFmtId="0" fontId="233" fillId="112" borderId="142" applyNumberFormat="0" applyAlignment="0" applyProtection="0"/>
    <xf numFmtId="0" fontId="233" fillId="112" borderId="142" applyNumberFormat="0" applyAlignment="0" applyProtection="0"/>
    <xf numFmtId="0" fontId="266" fillId="0" borderId="147" applyNumberFormat="0" applyFill="0" applyAlignment="0" applyProtection="0"/>
    <xf numFmtId="0" fontId="266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5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65"/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55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0" fontId="10" fillId="0" borderId="165"/>
    <xf numFmtId="0" fontId="6" fillId="0" borderId="158" applyNumberFormat="0" applyAlignment="0" applyProtection="0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6" fillId="0" borderId="158" applyNumberFormat="0" applyAlignment="0" applyProtection="0">
      <alignment horizontal="left" vertical="center"/>
    </xf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4" fillId="0" borderId="157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0" fontId="104" fillId="0" borderId="167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197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8" fillId="0" borderId="136">
      <alignment horizontal="center"/>
    </xf>
    <xf numFmtId="197" fontId="10" fillId="0" borderId="141" applyNumberFormat="0" applyFill="0" applyBorder="0">
      <alignment vertical="top" wrapText="1"/>
    </xf>
    <xf numFmtId="261" fontId="132" fillId="0" borderId="137" applyFont="0" applyBorder="0" applyAlignment="0">
      <alignment horizontal="center" vertical="center"/>
    </xf>
    <xf numFmtId="0" fontId="108" fillId="0" borderId="136">
      <alignment horizontal="center"/>
    </xf>
    <xf numFmtId="0" fontId="108" fillId="0" borderId="136">
      <alignment horizontal="center"/>
    </xf>
    <xf numFmtId="0" fontId="10" fillId="80" borderId="136" applyNumberFormat="0">
      <protection locked="0"/>
    </xf>
    <xf numFmtId="0" fontId="102" fillId="76" borderId="155">
      <alignment vertical="center" wrapText="1"/>
    </xf>
    <xf numFmtId="3" fontId="118" fillId="0" borderId="136"/>
    <xf numFmtId="0" fontId="199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22" fontId="123" fillId="0" borderId="136"/>
    <xf numFmtId="235" fontId="196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0" borderId="138"/>
    <xf numFmtId="0" fontId="226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0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4" fillId="0" borderId="157">
      <alignment vertical="center"/>
    </xf>
    <xf numFmtId="3" fontId="100" fillId="0" borderId="136" applyNumberFormat="0" applyFont="0" applyFill="0" applyAlignment="0" applyProtection="0">
      <alignment vertical="center"/>
    </xf>
    <xf numFmtId="40" fontId="270" fillId="0" borderId="136" applyFont="0" applyFill="0" applyBorder="0" applyAlignment="0" applyProtection="0"/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261" fontId="132" fillId="0" borderId="137" applyFont="0" applyBorder="0" applyAlignment="0">
      <alignment horizontal="center" vertical="center"/>
    </xf>
    <xf numFmtId="0" fontId="224" fillId="0" borderId="170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2" fillId="76" borderId="168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4" fillId="0" borderId="170">
      <alignment vertical="center"/>
    </xf>
    <xf numFmtId="0" fontId="102" fillId="76" borderId="168">
      <alignment vertical="center" wrapText="1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4" fillId="0" borderId="170">
      <alignment vertical="center"/>
    </xf>
  </cellStyleXfs>
  <cellXfs count="147">
    <xf numFmtId="0" fontId="0" fillId="0" borderId="0" xfId="0"/>
    <xf numFmtId="0" fontId="48" fillId="0" borderId="19" xfId="0" applyFont="1" applyBorder="1" applyAlignment="1">
      <alignment vertical="center"/>
    </xf>
    <xf numFmtId="198" fontId="48" fillId="0" borderId="0" xfId="0" quotePrefix="1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88" fontId="48" fillId="0" borderId="0" xfId="106" applyNumberFormat="1" applyFont="1" applyAlignment="1">
      <alignment vertical="center"/>
    </xf>
    <xf numFmtId="188" fontId="49" fillId="0" borderId="0" xfId="106" applyNumberFormat="1" applyFont="1" applyAlignment="1">
      <alignment vertical="center"/>
    </xf>
    <xf numFmtId="188" fontId="49" fillId="0" borderId="0" xfId="106" applyNumberFormat="1" applyFont="1" applyAlignment="1">
      <alignment horizontal="center" vertical="center"/>
    </xf>
    <xf numFmtId="188" fontId="49" fillId="0" borderId="0" xfId="106" applyNumberFormat="1" applyFont="1" applyAlignment="1">
      <alignment horizontal="right" vertical="center"/>
    </xf>
    <xf numFmtId="188" fontId="48" fillId="0" borderId="19" xfId="106" applyNumberFormat="1" applyFont="1" applyBorder="1" applyAlignment="1">
      <alignment vertical="center"/>
    </xf>
    <xf numFmtId="188" fontId="49" fillId="0" borderId="19" xfId="106" applyNumberFormat="1" applyFont="1" applyBorder="1" applyAlignment="1">
      <alignment vertical="center"/>
    </xf>
    <xf numFmtId="188" fontId="49" fillId="0" borderId="19" xfId="106" applyNumberFormat="1" applyFont="1" applyBorder="1" applyAlignment="1">
      <alignment horizontal="center" vertical="center"/>
    </xf>
    <xf numFmtId="188" fontId="49" fillId="0" borderId="19" xfId="106" applyNumberFormat="1" applyFont="1" applyBorder="1" applyAlignment="1">
      <alignment horizontal="right" vertical="center"/>
    </xf>
    <xf numFmtId="188" fontId="48" fillId="0" borderId="0" xfId="106" applyNumberFormat="1" applyFont="1" applyAlignment="1">
      <alignment horizontal="right" vertical="center"/>
    </xf>
    <xf numFmtId="188" fontId="48" fillId="0" borderId="0" xfId="106" quotePrefix="1" applyNumberFormat="1" applyFont="1" applyAlignment="1">
      <alignment horizontal="right" vertical="center"/>
    </xf>
    <xf numFmtId="188" fontId="48" fillId="0" borderId="19" xfId="106" applyNumberFormat="1" applyFont="1" applyBorder="1" applyAlignment="1">
      <alignment horizontal="center" vertical="center"/>
    </xf>
    <xf numFmtId="188" fontId="48" fillId="0" borderId="0" xfId="106" applyNumberFormat="1" applyFont="1" applyAlignment="1">
      <alignment horizontal="center" vertical="center"/>
    </xf>
    <xf numFmtId="188" fontId="48" fillId="0" borderId="19" xfId="106" applyNumberFormat="1" applyFont="1" applyBorder="1" applyAlignment="1">
      <alignment horizontal="right" vertical="center"/>
    </xf>
    <xf numFmtId="188" fontId="49" fillId="28" borderId="0" xfId="106" applyNumberFormat="1" applyFont="1" applyFill="1" applyAlignment="1">
      <alignment horizontal="right" vertical="center"/>
    </xf>
    <xf numFmtId="0" fontId="49" fillId="0" borderId="0" xfId="0" applyFont="1" applyAlignment="1">
      <alignment vertical="center"/>
    </xf>
    <xf numFmtId="188" fontId="49" fillId="28" borderId="20" xfId="106" applyNumberFormat="1" applyFont="1" applyFill="1" applyBorder="1" applyAlignment="1">
      <alignment horizontal="right" vertical="center"/>
    </xf>
    <xf numFmtId="188" fontId="49" fillId="0" borderId="20" xfId="106" applyNumberFormat="1" applyFont="1" applyBorder="1" applyAlignment="1">
      <alignment horizontal="right" vertical="center"/>
    </xf>
    <xf numFmtId="201" fontId="49" fillId="28" borderId="0" xfId="106" applyNumberFormat="1" applyFont="1" applyFill="1" applyAlignment="1">
      <alignment horizontal="right" vertical="center"/>
    </xf>
    <xf numFmtId="201" fontId="49" fillId="0" borderId="0" xfId="106" applyNumberFormat="1" applyFont="1" applyAlignment="1">
      <alignment horizontal="right" vertical="center"/>
    </xf>
    <xf numFmtId="188" fontId="49" fillId="0" borderId="0" xfId="0" applyNumberFormat="1" applyFont="1" applyAlignment="1">
      <alignment vertical="top"/>
    </xf>
    <xf numFmtId="188" fontId="49" fillId="0" borderId="0" xfId="0" applyNumberFormat="1" applyFont="1" applyAlignment="1">
      <alignment horizontal="center" vertical="top"/>
    </xf>
    <xf numFmtId="188" fontId="49" fillId="0" borderId="19" xfId="106" applyNumberFormat="1" applyFont="1" applyBorder="1" applyAlignment="1">
      <alignment vertical="center" wrapText="1"/>
    </xf>
    <xf numFmtId="198" fontId="49" fillId="0" borderId="0" xfId="106" applyNumberFormat="1" applyFont="1" applyAlignment="1">
      <alignment horizontal="right" vertical="center"/>
    </xf>
    <xf numFmtId="198" fontId="49" fillId="0" borderId="19" xfId="106" applyNumberFormat="1" applyFont="1" applyBorder="1" applyAlignment="1">
      <alignment horizontal="right" vertical="center"/>
    </xf>
    <xf numFmtId="198" fontId="48" fillId="0" borderId="0" xfId="0" applyNumberFormat="1" applyFont="1" applyAlignment="1">
      <alignment horizontal="right" vertical="center"/>
    </xf>
    <xf numFmtId="198" fontId="48" fillId="0" borderId="19" xfId="106" applyNumberFormat="1" applyFont="1" applyBorder="1" applyAlignment="1">
      <alignment horizontal="right" vertical="center"/>
    </xf>
    <xf numFmtId="198" fontId="48" fillId="0" borderId="0" xfId="0" applyNumberFormat="1" applyFont="1" applyAlignment="1">
      <alignment horizontal="right" vertical="center" wrapText="1"/>
    </xf>
    <xf numFmtId="198" fontId="48" fillId="28" borderId="0" xfId="106" applyNumberFormat="1" applyFont="1" applyFill="1" applyAlignment="1">
      <alignment horizontal="right" vertical="center"/>
    </xf>
    <xf numFmtId="198" fontId="48" fillId="0" borderId="0" xfId="106" applyNumberFormat="1" applyFont="1" applyAlignment="1">
      <alignment horizontal="right" vertical="center"/>
    </xf>
    <xf numFmtId="198" fontId="49" fillId="28" borderId="0" xfId="106" applyNumberFormat="1" applyFont="1" applyFill="1" applyAlignment="1">
      <alignment vertical="center"/>
    </xf>
    <xf numFmtId="198" fontId="49" fillId="0" borderId="0" xfId="106" applyNumberFormat="1" applyFont="1" applyAlignment="1">
      <alignment vertical="center"/>
    </xf>
    <xf numFmtId="198" fontId="49" fillId="28" borderId="0" xfId="106" applyNumberFormat="1" applyFont="1" applyFill="1" applyAlignment="1">
      <alignment horizontal="right" vertical="center"/>
    </xf>
    <xf numFmtId="198" fontId="49" fillId="28" borderId="19" xfId="106" applyNumberFormat="1" applyFont="1" applyFill="1" applyBorder="1" applyAlignment="1">
      <alignment vertical="center"/>
    </xf>
    <xf numFmtId="198" fontId="49" fillId="0" borderId="19" xfId="106" applyNumberFormat="1" applyFont="1" applyBorder="1" applyAlignment="1">
      <alignment vertical="center"/>
    </xf>
    <xf numFmtId="198" fontId="49" fillId="28" borderId="20" xfId="106" applyNumberFormat="1" applyFont="1" applyFill="1" applyBorder="1" applyAlignment="1">
      <alignment horizontal="right" vertical="center"/>
    </xf>
    <xf numFmtId="198" fontId="49" fillId="0" borderId="20" xfId="106" applyNumberFormat="1" applyFont="1" applyBorder="1" applyAlignment="1">
      <alignment horizontal="right" vertical="center"/>
    </xf>
    <xf numFmtId="198" fontId="49" fillId="0" borderId="0" xfId="106" applyNumberFormat="1" applyFont="1" applyAlignment="1">
      <alignment horizontal="center" vertical="center"/>
    </xf>
    <xf numFmtId="0" fontId="49" fillId="0" borderId="19" xfId="0" applyFont="1" applyBorder="1" applyAlignment="1">
      <alignment vertical="center"/>
    </xf>
    <xf numFmtId="198" fontId="49" fillId="0" borderId="19" xfId="0" applyNumberFormat="1" applyFont="1" applyBorder="1" applyAlignment="1">
      <alignment vertical="center"/>
    </xf>
    <xf numFmtId="0" fontId="49" fillId="0" borderId="0" xfId="160" applyFont="1" applyAlignment="1">
      <alignment vertical="center"/>
    </xf>
    <xf numFmtId="198" fontId="49" fillId="28" borderId="19" xfId="106" applyNumberFormat="1" applyFont="1" applyFill="1" applyBorder="1" applyAlignment="1">
      <alignment horizontal="right" vertical="center"/>
    </xf>
    <xf numFmtId="198" fontId="49" fillId="0" borderId="0" xfId="163" applyNumberFormat="1" applyFont="1" applyFill="1" applyBorder="1" applyAlignment="1">
      <alignment horizontal="right" vertical="center"/>
    </xf>
    <xf numFmtId="188" fontId="49" fillId="0" borderId="0" xfId="106" applyNumberFormat="1" applyFont="1" applyAlignment="1">
      <alignment horizontal="left" vertical="center"/>
    </xf>
    <xf numFmtId="0" fontId="49" fillId="0" borderId="0" xfId="164" applyFont="1" applyAlignment="1">
      <alignment vertical="center"/>
    </xf>
    <xf numFmtId="188" fontId="49" fillId="0" borderId="19" xfId="106" applyNumberFormat="1" applyFont="1" applyBorder="1" applyAlignment="1">
      <alignment horizontal="justify" vertical="center" wrapText="1"/>
    </xf>
    <xf numFmtId="0" fontId="49" fillId="0" borderId="0" xfId="106" applyFont="1" applyAlignment="1">
      <alignment vertical="center"/>
    </xf>
    <xf numFmtId="198" fontId="48" fillId="0" borderId="0" xfId="0" applyNumberFormat="1" applyFont="1" applyAlignment="1">
      <alignment vertical="center"/>
    </xf>
    <xf numFmtId="0" fontId="49" fillId="0" borderId="19" xfId="106" applyFont="1" applyBorder="1" applyAlignment="1">
      <alignment vertical="center"/>
    </xf>
    <xf numFmtId="0" fontId="48" fillId="0" borderId="0" xfId="106" applyFont="1" applyAlignment="1">
      <alignment vertical="center"/>
    </xf>
    <xf numFmtId="198" fontId="48" fillId="0" borderId="0" xfId="160" applyNumberFormat="1" applyFont="1" applyAlignment="1">
      <alignment horizontal="right" vertical="center"/>
    </xf>
    <xf numFmtId="198" fontId="48" fillId="0" borderId="0" xfId="106" applyNumberFormat="1" applyFont="1" applyAlignment="1">
      <alignment horizontal="right" vertical="center" wrapText="1"/>
    </xf>
    <xf numFmtId="198" fontId="48" fillId="0" borderId="0" xfId="160" quotePrefix="1" applyNumberFormat="1" applyFont="1" applyAlignment="1">
      <alignment horizontal="right" vertical="center"/>
    </xf>
    <xf numFmtId="198" fontId="48" fillId="0" borderId="19" xfId="160" applyNumberFormat="1" applyFont="1" applyBorder="1" applyAlignment="1">
      <alignment horizontal="right" vertical="center"/>
    </xf>
    <xf numFmtId="0" fontId="48" fillId="0" borderId="0" xfId="160" applyFont="1" applyAlignment="1">
      <alignment vertical="center"/>
    </xf>
    <xf numFmtId="0" fontId="49" fillId="0" borderId="0" xfId="106" applyFont="1" applyAlignment="1">
      <alignment horizontal="center" vertical="center"/>
    </xf>
    <xf numFmtId="198" fontId="49" fillId="0" borderId="0" xfId="160" applyNumberFormat="1" applyFont="1" applyAlignment="1">
      <alignment vertical="center"/>
    </xf>
    <xf numFmtId="198" fontId="49" fillId="0" borderId="0" xfId="0" applyNumberFormat="1" applyFont="1" applyAlignment="1">
      <alignment horizontal="right" vertical="center"/>
    </xf>
    <xf numFmtId="198" fontId="49" fillId="0" borderId="20" xfId="106" applyNumberFormat="1" applyFont="1" applyBorder="1" applyAlignment="1">
      <alignment vertical="center"/>
    </xf>
    <xf numFmtId="198" fontId="49" fillId="28" borderId="20" xfId="106" applyNumberFormat="1" applyFont="1" applyFill="1" applyBorder="1" applyAlignment="1">
      <alignment vertical="center"/>
    </xf>
    <xf numFmtId="188" fontId="49" fillId="0" borderId="0" xfId="106" applyNumberFormat="1" applyFont="1" applyAlignment="1">
      <alignment vertical="top"/>
    </xf>
    <xf numFmtId="0" fontId="50" fillId="28" borderId="0" xfId="156" applyFont="1" applyFill="1" applyAlignment="1">
      <alignment horizontal="right" vertical="center" wrapText="1"/>
    </xf>
    <xf numFmtId="188" fontId="49" fillId="0" borderId="0" xfId="0" applyNumberFormat="1" applyFont="1" applyAlignment="1">
      <alignment horizontal="center" vertical="center"/>
    </xf>
    <xf numFmtId="0" fontId="49" fillId="0" borderId="0" xfId="160" applyFont="1" applyAlignment="1">
      <alignment horizontal="left" vertical="center"/>
    </xf>
    <xf numFmtId="0" fontId="49" fillId="0" borderId="0" xfId="160" quotePrefix="1" applyFont="1" applyAlignment="1">
      <alignment vertical="center"/>
    </xf>
    <xf numFmtId="188" fontId="49" fillId="0" borderId="0" xfId="160" applyNumberFormat="1" applyFon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198" fontId="49" fillId="28" borderId="0" xfId="0" applyNumberFormat="1" applyFont="1" applyFill="1" applyAlignment="1">
      <alignment vertical="center"/>
    </xf>
    <xf numFmtId="198" fontId="49" fillId="0" borderId="0" xfId="0" applyNumberFormat="1" applyFont="1" applyAlignment="1">
      <alignment vertical="center"/>
    </xf>
    <xf numFmtId="188" fontId="49" fillId="28" borderId="0" xfId="160" applyNumberFormat="1" applyFont="1" applyFill="1" applyAlignment="1">
      <alignment horizontal="right" vertical="center"/>
    </xf>
    <xf numFmtId="198" fontId="49" fillId="28" borderId="0" xfId="160" applyNumberFormat="1" applyFont="1" applyFill="1" applyAlignment="1">
      <alignment vertical="center"/>
    </xf>
    <xf numFmtId="188" fontId="49" fillId="28" borderId="23" xfId="160" applyNumberFormat="1" applyFont="1" applyFill="1" applyBorder="1" applyAlignment="1">
      <alignment horizontal="right" vertical="center"/>
    </xf>
    <xf numFmtId="188" fontId="49" fillId="28" borderId="0" xfId="156" applyNumberFormat="1" applyFont="1" applyFill="1" applyAlignment="1">
      <alignment horizontal="right" vertical="center"/>
    </xf>
    <xf numFmtId="188" fontId="49" fillId="28" borderId="21" xfId="156" applyNumberFormat="1" applyFont="1" applyFill="1" applyBorder="1" applyAlignment="1">
      <alignment horizontal="right" vertical="center"/>
    </xf>
    <xf numFmtId="188" fontId="49" fillId="28" borderId="22" xfId="0" applyNumberFormat="1" applyFont="1" applyFill="1" applyBorder="1" applyAlignment="1">
      <alignment horizontal="right" vertical="center"/>
    </xf>
    <xf numFmtId="0" fontId="49" fillId="0" borderId="0" xfId="0" applyFont="1"/>
    <xf numFmtId="199" fontId="49" fillId="28" borderId="0" xfId="183" applyNumberFormat="1" applyFont="1" applyFill="1" applyBorder="1" applyAlignment="1">
      <alignment horizontal="right" vertical="center"/>
    </xf>
    <xf numFmtId="198" fontId="49" fillId="28" borderId="23" xfId="160" applyNumberFormat="1" applyFont="1" applyFill="1" applyBorder="1" applyAlignment="1">
      <alignment vertical="center"/>
    </xf>
    <xf numFmtId="188" fontId="49" fillId="0" borderId="0" xfId="0" applyNumberFormat="1" applyFont="1" applyAlignment="1">
      <alignment vertical="center"/>
    </xf>
    <xf numFmtId="198" fontId="49" fillId="0" borderId="0" xfId="0" applyNumberFormat="1" applyFont="1" applyAlignment="1">
      <alignment horizontal="center" vertical="center"/>
    </xf>
    <xf numFmtId="198" fontId="49" fillId="28" borderId="19" xfId="0" applyNumberFormat="1" applyFont="1" applyFill="1" applyBorder="1" applyAlignment="1">
      <alignment vertical="center"/>
    </xf>
    <xf numFmtId="198" fontId="49" fillId="28" borderId="0" xfId="106" applyNumberFormat="1" applyFont="1" applyFill="1" applyAlignment="1">
      <alignment horizontal="center" vertical="center"/>
    </xf>
    <xf numFmtId="199" fontId="49" fillId="0" borderId="0" xfId="183" applyNumberFormat="1" applyFont="1" applyFill="1" applyBorder="1" applyAlignment="1">
      <alignment horizontal="right" vertical="center"/>
    </xf>
    <xf numFmtId="198" fontId="49" fillId="0" borderId="23" xfId="106" applyNumberFormat="1" applyFont="1" applyBorder="1" applyAlignment="1">
      <alignment horizontal="right" vertical="center"/>
    </xf>
    <xf numFmtId="198" fontId="49" fillId="0" borderId="23" xfId="0" applyNumberFormat="1" applyFont="1" applyBorder="1" applyAlignment="1">
      <alignment vertical="center"/>
    </xf>
    <xf numFmtId="198" fontId="48" fillId="0" borderId="23" xfId="106" applyNumberFormat="1" applyFont="1" applyBorder="1" applyAlignment="1">
      <alignment horizontal="right" vertical="center"/>
    </xf>
    <xf numFmtId="198" fontId="48" fillId="0" borderId="0" xfId="106" applyNumberFormat="1" applyFont="1" applyAlignment="1">
      <alignment vertical="center"/>
    </xf>
    <xf numFmtId="188" fontId="49" fillId="0" borderId="23" xfId="106" applyNumberFormat="1" applyFont="1" applyBorder="1" applyAlignment="1">
      <alignment horizontal="center" vertical="center"/>
    </xf>
    <xf numFmtId="198" fontId="49" fillId="28" borderId="23" xfId="106" applyNumberFormat="1" applyFont="1" applyFill="1" applyBorder="1" applyAlignment="1">
      <alignment horizontal="right" vertical="center"/>
    </xf>
    <xf numFmtId="198" fontId="49" fillId="0" borderId="23" xfId="106" applyNumberFormat="1" applyFont="1" applyBorder="1" applyAlignment="1">
      <alignment vertical="center"/>
    </xf>
    <xf numFmtId="0" fontId="48" fillId="0" borderId="23" xfId="106" applyFont="1" applyBorder="1" applyAlignment="1">
      <alignment horizontal="center" vertical="center"/>
    </xf>
    <xf numFmtId="198" fontId="48" fillId="0" borderId="0" xfId="106" applyNumberFormat="1" applyFont="1" applyAlignment="1">
      <alignment horizontal="center" vertical="center" wrapText="1"/>
    </xf>
    <xf numFmtId="188" fontId="49" fillId="0" borderId="0" xfId="160" applyNumberFormat="1" applyFont="1" applyAlignment="1">
      <alignment vertical="center"/>
    </xf>
    <xf numFmtId="0" fontId="50" fillId="0" borderId="0" xfId="156" applyFont="1" applyAlignment="1">
      <alignment vertical="center"/>
    </xf>
    <xf numFmtId="198" fontId="48" fillId="0" borderId="0" xfId="106" applyNumberFormat="1" applyFont="1" applyAlignment="1">
      <alignment horizontal="center" vertical="center"/>
    </xf>
    <xf numFmtId="198" fontId="49" fillId="0" borderId="0" xfId="0" applyNumberFormat="1" applyFont="1" applyAlignment="1">
      <alignment horizontal="center" vertical="top"/>
    </xf>
    <xf numFmtId="0" fontId="51" fillId="0" borderId="0" xfId="156" applyFont="1" applyAlignment="1">
      <alignment vertical="center"/>
    </xf>
    <xf numFmtId="0" fontId="51" fillId="0" borderId="23" xfId="156" applyFont="1" applyBorder="1" applyAlignment="1">
      <alignment vertical="center"/>
    </xf>
    <xf numFmtId="0" fontId="50" fillId="0" borderId="23" xfId="156" applyFont="1" applyBorder="1" applyAlignment="1">
      <alignment vertical="center"/>
    </xf>
    <xf numFmtId="0" fontId="51" fillId="0" borderId="0" xfId="156" applyFont="1" applyAlignment="1">
      <alignment horizontal="center" vertical="center" wrapText="1"/>
    </xf>
    <xf numFmtId="0" fontId="51" fillId="0" borderId="21" xfId="156" applyFont="1" applyBorder="1" applyAlignment="1">
      <alignment horizontal="center" vertical="center"/>
    </xf>
    <xf numFmtId="0" fontId="51" fillId="0" borderId="21" xfId="156" applyFont="1" applyBorder="1" applyAlignment="1">
      <alignment horizontal="right" vertical="center" wrapText="1"/>
    </xf>
    <xf numFmtId="0" fontId="51" fillId="0" borderId="0" xfId="156" applyFont="1" applyAlignment="1">
      <alignment horizontal="right" vertical="center" wrapText="1"/>
    </xf>
    <xf numFmtId="0" fontId="51" fillId="0" borderId="0" xfId="156" applyFont="1" applyAlignment="1">
      <alignment horizontal="center" vertical="center"/>
    </xf>
    <xf numFmtId="0" fontId="51" fillId="28" borderId="0" xfId="156" applyFont="1" applyFill="1" applyAlignment="1">
      <alignment horizontal="right" vertical="center" wrapText="1"/>
    </xf>
    <xf numFmtId="0" fontId="50" fillId="0" borderId="0" xfId="156" applyFont="1" applyAlignment="1">
      <alignment horizontal="center" vertical="center"/>
    </xf>
    <xf numFmtId="0" fontId="50" fillId="0" borderId="0" xfId="156" applyFont="1" applyAlignment="1">
      <alignment horizontal="right" vertical="center" wrapText="1"/>
    </xf>
    <xf numFmtId="188" fontId="49" fillId="28" borderId="0" xfId="0" applyNumberFormat="1" applyFont="1" applyFill="1" applyAlignment="1">
      <alignment horizontal="right" vertical="center"/>
    </xf>
    <xf numFmtId="188" fontId="49" fillId="0" borderId="0" xfId="0" applyNumberFormat="1" applyFont="1" applyAlignment="1">
      <alignment horizontal="right" vertical="center"/>
    </xf>
    <xf numFmtId="198" fontId="49" fillId="28" borderId="0" xfId="0" applyNumberFormat="1" applyFont="1" applyFill="1" applyAlignment="1">
      <alignment horizontal="right" vertical="center"/>
    </xf>
    <xf numFmtId="0" fontId="49" fillId="0" borderId="0" xfId="0" quotePrefix="1" applyFont="1" applyAlignment="1">
      <alignment vertical="center"/>
    </xf>
    <xf numFmtId="188" fontId="49" fillId="0" borderId="0" xfId="156" applyNumberFormat="1" applyFont="1" applyAlignment="1">
      <alignment horizontal="center" vertical="center"/>
    </xf>
    <xf numFmtId="188" fontId="49" fillId="28" borderId="0" xfId="0" applyNumberFormat="1" applyFont="1" applyFill="1" applyAlignment="1">
      <alignment vertical="center"/>
    </xf>
    <xf numFmtId="188" fontId="49" fillId="28" borderId="23" xfId="0" applyNumberFormat="1" applyFont="1" applyFill="1" applyBorder="1" applyAlignment="1">
      <alignment vertical="center"/>
    </xf>
    <xf numFmtId="188" fontId="49" fillId="0" borderId="23" xfId="0" applyNumberFormat="1" applyFont="1" applyBorder="1" applyAlignment="1">
      <alignment vertical="center"/>
    </xf>
    <xf numFmtId="0" fontId="50" fillId="0" borderId="0" xfId="156" applyFont="1" applyAlignment="1">
      <alignment horizontal="left" vertical="center"/>
    </xf>
    <xf numFmtId="0" fontId="50" fillId="0" borderId="0" xfId="156" applyFont="1" applyAlignment="1">
      <alignment horizontal="center" vertical="center" wrapText="1"/>
    </xf>
    <xf numFmtId="188" fontId="49" fillId="0" borderId="0" xfId="160" applyNumberFormat="1" applyFont="1" applyAlignment="1">
      <alignment horizontal="right" vertical="center"/>
    </xf>
    <xf numFmtId="188" fontId="49" fillId="0" borderId="23" xfId="160" applyNumberFormat="1" applyFont="1" applyBorder="1" applyAlignment="1">
      <alignment horizontal="right" vertical="center"/>
    </xf>
    <xf numFmtId="0" fontId="49" fillId="0" borderId="0" xfId="156" applyFont="1" applyAlignment="1">
      <alignment horizontal="left" vertical="center"/>
    </xf>
    <xf numFmtId="0" fontId="51" fillId="0" borderId="0" xfId="156" applyFont="1" applyAlignment="1">
      <alignment horizontal="left" vertical="center"/>
    </xf>
    <xf numFmtId="188" fontId="49" fillId="0" borderId="0" xfId="156" applyNumberFormat="1" applyFont="1" applyAlignment="1">
      <alignment horizontal="right" vertical="center"/>
    </xf>
    <xf numFmtId="0" fontId="50" fillId="0" borderId="21" xfId="156" applyFont="1" applyBorder="1" applyAlignment="1">
      <alignment vertical="center"/>
    </xf>
    <xf numFmtId="0" fontId="50" fillId="0" borderId="21" xfId="156" applyFont="1" applyBorder="1" applyAlignment="1">
      <alignment horizontal="center" vertical="center" wrapText="1"/>
    </xf>
    <xf numFmtId="0" fontId="50" fillId="0" borderId="21" xfId="156" applyFont="1" applyBorder="1" applyAlignment="1">
      <alignment horizontal="right" vertical="center" wrapText="1"/>
    </xf>
    <xf numFmtId="188" fontId="49" fillId="0" borderId="0" xfId="160" applyNumberFormat="1" applyFont="1" applyAlignment="1">
      <alignment horizontal="left" vertical="center"/>
    </xf>
    <xf numFmtId="200" fontId="50" fillId="0" borderId="0" xfId="156" applyNumberFormat="1" applyFont="1" applyAlignment="1">
      <alignment horizontal="right" vertical="center" wrapText="1"/>
    </xf>
    <xf numFmtId="200" fontId="50" fillId="0" borderId="0" xfId="156" applyNumberFormat="1" applyFont="1" applyAlignment="1">
      <alignment vertical="center"/>
    </xf>
    <xf numFmtId="200" fontId="49" fillId="0" borderId="0" xfId="0" applyNumberFormat="1" applyFont="1" applyAlignment="1">
      <alignment horizontal="right" vertical="center"/>
    </xf>
    <xf numFmtId="188" fontId="49" fillId="0" borderId="21" xfId="156" applyNumberFormat="1" applyFont="1" applyBorder="1" applyAlignment="1">
      <alignment horizontal="right" vertical="center"/>
    </xf>
    <xf numFmtId="188" fontId="49" fillId="0" borderId="23" xfId="160" applyNumberFormat="1" applyFont="1" applyBorder="1" applyAlignment="1">
      <alignment vertical="center"/>
    </xf>
    <xf numFmtId="188" fontId="49" fillId="28" borderId="23" xfId="0" applyNumberFormat="1" applyFont="1" applyFill="1" applyBorder="1" applyAlignment="1">
      <alignment horizontal="right" vertical="center"/>
    </xf>
    <xf numFmtId="188" fontId="49" fillId="0" borderId="23" xfId="0" applyNumberFormat="1" applyFont="1" applyBorder="1" applyAlignment="1">
      <alignment horizontal="right" vertical="center"/>
    </xf>
    <xf numFmtId="188" fontId="49" fillId="0" borderId="22" xfId="0" applyNumberFormat="1" applyFont="1" applyBorder="1" applyAlignment="1">
      <alignment horizontal="right" vertical="center"/>
    </xf>
    <xf numFmtId="199" fontId="49" fillId="0" borderId="0" xfId="168" applyNumberFormat="1" applyFont="1" applyFill="1" applyBorder="1" applyAlignment="1">
      <alignment horizontal="right" vertical="center"/>
    </xf>
    <xf numFmtId="198" fontId="51" fillId="0" borderId="0" xfId="156" applyNumberFormat="1" applyFont="1" applyAlignment="1">
      <alignment vertical="center"/>
    </xf>
    <xf numFmtId="198" fontId="53" fillId="28" borderId="0" xfId="106" applyNumberFormat="1" applyFont="1" applyFill="1" applyAlignment="1">
      <alignment vertical="center"/>
    </xf>
    <xf numFmtId="198" fontId="53" fillId="0" borderId="0" xfId="106" applyNumberFormat="1" applyFont="1" applyAlignment="1">
      <alignment vertical="center"/>
    </xf>
    <xf numFmtId="198" fontId="53" fillId="0" borderId="0" xfId="204" applyNumberFormat="1" applyFont="1" applyAlignment="1">
      <alignment vertical="center"/>
    </xf>
    <xf numFmtId="198" fontId="53" fillId="28" borderId="23" xfId="204" applyNumberFormat="1" applyFont="1" applyFill="1" applyBorder="1" applyAlignment="1">
      <alignment vertical="center"/>
    </xf>
    <xf numFmtId="198" fontId="48" fillId="0" borderId="23" xfId="106" applyNumberFormat="1" applyFont="1" applyBorder="1" applyAlignment="1">
      <alignment horizontal="center" vertical="center"/>
    </xf>
    <xf numFmtId="198" fontId="48" fillId="0" borderId="0" xfId="106" applyNumberFormat="1" applyFont="1" applyAlignment="1">
      <alignment horizontal="center" vertical="center"/>
    </xf>
    <xf numFmtId="198" fontId="48" fillId="0" borderId="19" xfId="106" applyNumberFormat="1" applyFont="1" applyBorder="1" applyAlignment="1">
      <alignment horizontal="center" vertical="center" wrapText="1"/>
    </xf>
    <xf numFmtId="198" fontId="48" fillId="0" borderId="24" xfId="106" applyNumberFormat="1" applyFont="1" applyBorder="1" applyAlignment="1">
      <alignment horizontal="center" vertical="center"/>
    </xf>
  </cellXfs>
  <cellStyles count="25107">
    <cellStyle name="_x0004_" xfId="708" xr:uid="{5E80EAAD-E98F-47AE-8560-95CBE0CB6FE8}"/>
    <cellStyle name="_x000e_" xfId="738" xr:uid="{3D08988D-76DA-4DF9-A5C5-CC142839B067}"/>
    <cellStyle name="_x000f_" xfId="740" xr:uid="{14287D4C-BFC6-4752-B81C-59416E8A39AD}"/>
    <cellStyle name="          _x000d__x000a_386grabber=VGA.3GR_x000d__x000a_" xfId="1" xr:uid="{00000000-0005-0000-0000-000000000000}"/>
    <cellStyle name="_x0004_ 2" xfId="722" xr:uid="{0C334E99-A7D5-4670-B1A3-8328D8187604}"/>
    <cellStyle name="_x0004_ 2 2" xfId="7236" xr:uid="{79F53BB4-BD78-47E2-AC6D-2884C0FE0D85}"/>
    <cellStyle name="_x0004_ 3" xfId="7223" xr:uid="{FD55747E-2DC9-40A7-9AA4-80298C6C37FF}"/>
    <cellStyle name="_x0004_ 4" xfId="11828" xr:uid="{0FC39028-B3A7-42F2-9A6A-027D8BDF358A}"/>
    <cellStyle name=" _x0005_M_x0004_" xfId="612" xr:uid="{4518E512-B7FB-42C2-8E1A-B037998677B7}"/>
    <cellStyle name="_x000a__x0005__x001c__x0005__x000a_" xfId="744" xr:uid="{6190CC49-6615-48AA-8A24-05FE409B377D}"/>
    <cellStyle name="_x000a__x0005__x001c__x0005__x000a_ 2" xfId="7254" xr:uid="{2D07F891-A541-40B3-9ABD-EAB892756709}"/>
    <cellStyle name="_x000b_" xfId="746" xr:uid="{44D35D66-868A-4EC2-B429-BF21E168CCC5}"/>
    <cellStyle name="&amp;A_x000a_Page &amp;P of &amp;N_x000a_CW 5/02_x000a__x0017_&amp;L&amp;F_x000a_&amp;D,&amp;T_x000a_Reviewed by:" xfId="607" xr:uid="{B85BBE20-8B81-401F-8743-5AA7D13E2E6D}"/>
    <cellStyle name="&amp;A_x000a_Page &amp;P of &amp;N_x000a_CW 5/02_x000a__x0017_&amp;L&amp;F_x000a_&amp;D,&amp;T_x000a_Reviewed by: 2" xfId="730" xr:uid="{C0A2E664-7BDD-4AE0-9B7E-F73AE1A2920F}"/>
    <cellStyle name="&amp;A_x000a_Page &amp;P of &amp;N_x000a_CW 5/02_x000a__x0017_&amp;L&amp;F_x000a_&amp;D,&amp;T_x000a_Reviewed by: 2 2" xfId="7243" xr:uid="{DF54E5DE-5176-4C67-B07E-265C67828B18}"/>
    <cellStyle name="&amp;A_x000a_Page &amp;P of &amp;N_x000a_CW 5/02_x000a__x0017_&amp;L&amp;F_x000a_&amp;D,&amp;T_x000a_Reviewed by: 3" xfId="7134" xr:uid="{5A2A69AF-5709-4D78-8E3B-021AE2A09C5B}"/>
    <cellStyle name="&amp;R&amp;&quot;Book Antiqua,Bold&quot;&amp;16A" xfId="656" xr:uid="{9C57FD8A-CAE8-4A7B-A1E6-15BB2C8058EB}"/>
    <cellStyle name="(1529.8)" xfId="683" xr:uid="{E0CEACE5-0224-4063-BC5C-B179D38FEA5C}"/>
    <cellStyle name="(1529.8) 2" xfId="7202" xr:uid="{02032C70-30F4-4E75-9D03-4DAB02057A58}"/>
    <cellStyle name=",Regular&quot;&amp;F. &amp;A_x000a_&amp;D, &amp;Tb" xfId="748" xr:uid="{69034D6D-7F78-4BCA-ACAE-E1EF481CDD33}"/>
    <cellStyle name="??" xfId="743" xr:uid="{78E35BBF-4EA3-4D23-AEDD-8A6E2F57EF04}"/>
    <cellStyle name="?? [0.00]_ADMAG" xfId="705" xr:uid="{4E4ADD81-53CE-4601-95A9-E7B5B8478B7B}"/>
    <cellStyle name="?? 2" xfId="7253" xr:uid="{85ECC0F1-7386-4BC1-B4B9-5217A898A5C0}"/>
    <cellStyle name="?? 3" xfId="11833" xr:uid="{8591140F-B3CF-4500-8174-3BE400FF4ED3}"/>
    <cellStyle name="???" xfId="701" xr:uid="{F7C38B51-A91B-4A69-A759-E54DC07ADB20}"/>
    <cellStyle name="???? [0.00]_ADMAG" xfId="674" xr:uid="{C9ABFD00-6F55-442D-BF59-E99AE5D63E52}"/>
    <cellStyle name="?????????????????" xfId="751" xr:uid="{30F104B7-031C-468C-9C84-0AF412197370}"/>
    <cellStyle name="????????????????? [0]_MOGAS97" xfId="752" xr:uid="{065E7137-EA58-4002-8E51-246E0DB543ED}"/>
    <cellStyle name="????????????????? 2" xfId="7259" xr:uid="{14963F9F-3225-48E7-9EE5-BBA437631EDD}"/>
    <cellStyle name="????????????????? 3" xfId="11834" xr:uid="{8D0D622C-681E-446D-A6FC-64985332D321}"/>
    <cellStyle name="??????????????????? [0]_MOGAS97" xfId="753" xr:uid="{44933266-FDCD-4822-98EA-D9B80B60C2A2}"/>
    <cellStyle name="???????????????????_MOGAS97" xfId="643" xr:uid="{CDECF038-D2BE-4C94-AA4A-85268734B177}"/>
    <cellStyle name="?????????????????_MOGAS97" xfId="755" xr:uid="{548BF4D8-227B-4429-BEA1-1A5BF36DB64C}"/>
    <cellStyle name="????_ADMAG" xfId="761" xr:uid="{1381A38D-2053-440E-9DC0-15B11A0C3CA3}"/>
    <cellStyle name="???[0]_liz-ss" xfId="765" xr:uid="{61797FAD-B175-455A-A775-9ED77510E528}"/>
    <cellStyle name="???_'01.11" xfId="767" xr:uid="{7769BB7E-EB01-48D8-90B1-44A860B0E30F}"/>
    <cellStyle name="??_ADMAG" xfId="769" xr:uid="{65167805-6113-4745-8D15-FA800F6393D7}"/>
    <cellStyle name="^6A_x0001_" xfId="771" xr:uid="{25144EE3-1D3C-4CC7-A57F-268162658554}"/>
    <cellStyle name="^6A_x0001_ 2" xfId="775" xr:uid="{729FF454-61EE-45A4-BF71-261BEEF5BA03}"/>
    <cellStyle name="^6A_x0001_ 2 2" xfId="7276" xr:uid="{B14403A2-BBA1-4E23-91B2-B4220DF457EB}"/>
    <cellStyle name="^6A_x0001_ 3" xfId="779" xr:uid="{491A2D41-410C-4B86-993A-BCE64E39BC33}"/>
    <cellStyle name="^6A_x0001_ 3 2" xfId="7280" xr:uid="{5C6DB4F0-4C6A-450A-9C74-487E9D220D15}"/>
    <cellStyle name="^6A_x0001_ 4" xfId="782" xr:uid="{69ED4978-16F4-42F7-A447-AF3D34E78137}"/>
    <cellStyle name="^6A_x0001_ 4 2" xfId="7283" xr:uid="{137BDE54-37D6-44D7-AAF4-4474541CC80E}"/>
    <cellStyle name="^6A_x0001_ 5" xfId="786" xr:uid="{D97C517F-F247-4C56-8686-F07A4719D269}"/>
    <cellStyle name="^6A_x0001_ 5 2" xfId="7287" xr:uid="{3F2F49A1-45AA-40F9-A437-2BA321C08D7A}"/>
    <cellStyle name="^6A_x0001_ 6" xfId="787" xr:uid="{805B506B-239C-49D0-889A-AF468E5BB326}"/>
    <cellStyle name="^6A_x0001_ 6 2" xfId="7288" xr:uid="{D19C7AE8-1439-4F8D-A293-29242748BA51}"/>
    <cellStyle name="^6A_x0001_ 7" xfId="788" xr:uid="{C3A9AC47-1E1B-495E-AF19-CE5D90C86A1A}"/>
    <cellStyle name="^6A_x0001_ 7 2" xfId="7289" xr:uid="{726493F0-2E4D-43BF-B3DD-86475AAF5393}"/>
    <cellStyle name="^6A_x0001_ 8" xfId="7272" xr:uid="{13551398-91C5-4E6A-86B8-886B7B18AF2A}"/>
    <cellStyle name="^6A_x0001_ 9" xfId="5514" xr:uid="{034473F7-028D-40A3-BF08-1046CEF94000}"/>
    <cellStyle name="_All AWPs - RCSB-FST 110602" xfId="791" xr:uid="{17F88E38-047A-4F9A-8676-3CB2A8475A0E}"/>
    <cellStyle name="_All AWPs - RCSB-FST 110602 2" xfId="795" xr:uid="{99844A01-EEAC-484D-AEA2-4A1CB64E0BE7}"/>
    <cellStyle name="_All AWPs - RCSB-FST 110602 2 2" xfId="7296" xr:uid="{FA724091-8EA1-490A-A587-D364D9BD6F42}"/>
    <cellStyle name="_All AWPs - RCSB-FST 110602 3" xfId="7292" xr:uid="{D5E6E0FD-88D1-4DA5-955C-9B2D1F7E90AB}"/>
    <cellStyle name="_All AWPs - RCSB-FST 110602_1" xfId="796" xr:uid="{17DDDB4D-165C-463F-B371-94FB1405CD5E}"/>
    <cellStyle name="_All AWPs - RCSB-FST 110602_1 2" xfId="7297" xr:uid="{3EEBFC3A-AF98-46A4-80E9-8F0B08034340}"/>
    <cellStyle name="_All AWPs - RCSB-FST 110602_2" xfId="800" xr:uid="{6EB45B2E-D365-4555-ADE2-850514202483}"/>
    <cellStyle name="_All AWPs - RCSB-FST 110602_2 2" xfId="803" xr:uid="{E2CA170B-0C49-4894-A5B8-6D2289F6257C}"/>
    <cellStyle name="_All AWPs - RCSB-FST 110602_2 2 2" xfId="7304" xr:uid="{2AF8C582-7375-40ED-836A-C9D37AD8BAC2}"/>
    <cellStyle name="_All AWPs - RCSB-FST 110602_2 3" xfId="7301" xr:uid="{BCC8DE19-81C7-45AF-B9D0-A7DFCB68A199}"/>
    <cellStyle name="_All AWPs - RCSB-FST 110602_2_Book1" xfId="806" xr:uid="{708DA682-9992-42B4-B135-862D6DDAA443}"/>
    <cellStyle name="_All AWPs - RCSB-FST 110602_2_Book1 2" xfId="7306" xr:uid="{4372749A-9B07-4A19-AB71-F294F4451EEB}"/>
    <cellStyle name="_All AWPs - RCSB-FST 110602_2_Book1_BP AWPs 16122002" xfId="732" xr:uid="{D22640C9-7F02-4776-BBE2-03A301994C5A}"/>
    <cellStyle name="_All AWPs - RCSB-FST 110602_2_Book1_BP AWPs 16122002 2" xfId="7245" xr:uid="{7761CDCE-1659-414F-82ED-319A472B4176}"/>
    <cellStyle name="_All AWPs - RCSB-FST 110602_2_Book1_to be discussed with wai pong" xfId="810" xr:uid="{8EC12E4E-9059-4FF4-9885-33A78E9E98B3}"/>
    <cellStyle name="_All AWPs - RCSB-FST 110602_2_Book1_to be discussed with wai pong 2" xfId="7310" xr:uid="{F3518910-EC0B-4FBB-816D-61C7B4BDD4E4}"/>
    <cellStyle name="_All AWPs - RCSB-FST 110602_2_CFA - AWPs 26.1.03" xfId="815" xr:uid="{43383A2A-E0CA-4562-A4D1-5CD2FBF12625}"/>
    <cellStyle name="_All AWPs - RCSB-FST 110602_2_CFA - AWPs 26.1.03 2" xfId="7315" xr:uid="{BE933F32-C96B-432C-9EAD-08CF08CDA704}"/>
    <cellStyle name="_All AWPs - RCSB-FST 110602_2_CFA-AWPs 16.1.03" xfId="818" xr:uid="{F49DEE1A-6DD1-4AFC-AA48-AE7B796A7F5A}"/>
    <cellStyle name="_All AWPs - RCSB-FST 110602_2_CFA-AWPs 16.1.03 2" xfId="7318" xr:uid="{32CEF4E3-5406-40F8-8C2A-03DD483FFA6A}"/>
    <cellStyle name="_All AWPs - RCSB-FST 110602_2_Storewell(R)-Awps-2002" xfId="672" xr:uid="{761A33E2-2F2B-496E-A6B9-7750B6A5C48F}"/>
    <cellStyle name="_All AWPs - RCSB-FST 110602_2_Storewell(R)-Awps-2002 2" xfId="819" xr:uid="{49A9FD22-79E2-4CE1-8C7F-0EA95533F2E6}"/>
    <cellStyle name="_All AWPs - RCSB-FST 110602_2_Storewell(R)-Awps-2002 2 2" xfId="7319" xr:uid="{0E3D7E0E-3D3E-4A7A-BE18-CE4B0257A4B5}"/>
    <cellStyle name="_All AWPs - RCSB-FST 110602_2_Storewell(R)-Awps-2002 3" xfId="7193" xr:uid="{A6FBF2BF-F895-440C-BDBD-9E35A3E72B12}"/>
    <cellStyle name="_All AWPs - RCSB-FST 110602_3" xfId="823" xr:uid="{51063010-59EE-49B3-9A62-324112254AD8}"/>
    <cellStyle name="_All AWPs - RCSB-FST 110602_3 2" xfId="825" xr:uid="{F51A0371-4A1B-44CD-993A-113C327EF7C3}"/>
    <cellStyle name="_All AWPs - RCSB-FST 110602_3 2 2" xfId="7325" xr:uid="{E74E5394-F26D-4C9B-9138-82CDFB1E288A}"/>
    <cellStyle name="_All AWPs - RCSB-FST 110602_3 3" xfId="7323" xr:uid="{A28AC4D9-86F7-412C-AAA1-D0346D342A83}"/>
    <cellStyle name="_All AWPs - RCSB-FST 110602_3_Book1" xfId="827" xr:uid="{5CD6A0BE-9F5D-4423-ACA3-02521A42357C}"/>
    <cellStyle name="_All AWPs - RCSB-FST 110602_3_Book1 2" xfId="754" xr:uid="{524E4B77-32A1-456A-9777-37EBC1DDDB5B}"/>
    <cellStyle name="_All AWPs - RCSB-FST 110602_3_Book1 2 2" xfId="7260" xr:uid="{198B8BF9-5FAE-4B59-ADCC-3E521E042156}"/>
    <cellStyle name="_All AWPs - RCSB-FST 110602_3_Book1 3" xfId="7327" xr:uid="{7832E02A-CE47-4C98-9C30-F1E24687A0D2}"/>
    <cellStyle name="_All AWPs - RCSB-FST 110602_3_Book1_BP AWPs 16122002" xfId="833" xr:uid="{B94F7A57-DEE3-46C1-89F6-154ABF43F9F6}"/>
    <cellStyle name="_All AWPs - RCSB-FST 110602_3_Book1_BP AWPs 16122002 2" xfId="838" xr:uid="{41BF1075-8C41-4FB9-A42B-F66EC85F54B8}"/>
    <cellStyle name="_All AWPs - RCSB-FST 110602_3_Book1_BP AWPs 16122002 2 2" xfId="7337" xr:uid="{1427CE1B-9DED-4658-A35E-BCE69B500D7C}"/>
    <cellStyle name="_All AWPs - RCSB-FST 110602_3_Book1_BP AWPs 16122002 3" xfId="7332" xr:uid="{901B0A51-0F7B-4680-A354-916E912E644E}"/>
    <cellStyle name="_All AWPs - RCSB-FST 110602_3_Book1_to be discussed with wai pong" xfId="839" xr:uid="{C7FB4C2C-5062-41BF-814F-DA1E1B15E575}"/>
    <cellStyle name="_All AWPs - RCSB-FST 110602_3_Book1_to be discussed with wai pong 2" xfId="7338" xr:uid="{0798E1C2-DC1F-4856-9154-093C81DC0821}"/>
    <cellStyle name="_All AWPs - RCSB-FST 110602_3_CFA - AWPs 26.1.03" xfId="843" xr:uid="{819B729F-CD11-4335-8B4D-CED72534233D}"/>
    <cellStyle name="_All AWPs - RCSB-FST 110602_3_CFA - AWPs 26.1.03 2" xfId="847" xr:uid="{B0EA8D24-A43C-453D-8886-31022A368E3E}"/>
    <cellStyle name="_All AWPs - RCSB-FST 110602_3_CFA - AWPs 26.1.03 2 2" xfId="7346" xr:uid="{D59FF778-3DDC-4D51-BD09-CFDFD6C38EFE}"/>
    <cellStyle name="_All AWPs - RCSB-FST 110602_3_CFA - AWPs 26.1.03 3" xfId="7342" xr:uid="{A6DAED89-5092-4FD4-AFC4-AB1C9FC31F81}"/>
    <cellStyle name="_All AWPs - RCSB-FST 110602_3_CFA-AWPs 16.1.03" xfId="849" xr:uid="{D0A0230C-72CC-4119-80A9-B9FF4E940AEE}"/>
    <cellStyle name="_All AWPs - RCSB-FST 110602_3_CFA-AWPs 16.1.03 2" xfId="851" xr:uid="{E0CFF049-DA21-4451-9941-E13C2419678B}"/>
    <cellStyle name="_All AWPs - RCSB-FST 110602_3_CFA-AWPs 16.1.03 2 2" xfId="7350" xr:uid="{6FFBEEC7-831E-4D1D-A4A7-304E73F82DE4}"/>
    <cellStyle name="_All AWPs - RCSB-FST 110602_3_CFA-AWPs 16.1.03 3" xfId="7348" xr:uid="{7AF1CAC7-C0EB-445D-A81F-62D42D8F13C1}"/>
    <cellStyle name="_All AWPs - RCSB-FST 110602_3_Storewell(R)-Awps-2002" xfId="853" xr:uid="{DA036F0D-FE4F-467A-BF6B-5F0214C2D8D4}"/>
    <cellStyle name="_All AWPs - RCSB-FST 110602_3_Storewell(R)-Awps-2002 2" xfId="855" xr:uid="{E1E8CF39-B6C5-48FB-9294-9977D0902E47}"/>
    <cellStyle name="_All AWPs - RCSB-FST 110602_3_Storewell(R)-Awps-2002 2 2" xfId="7354" xr:uid="{76F3BEAC-1E2A-4CB6-847C-832A8C41D2C5}"/>
    <cellStyle name="_All AWPs - RCSB-FST 110602_3_Storewell(R)-Awps-2002 3" xfId="7352" xr:uid="{650CE7FC-5C34-4E6C-A0B6-8D30D4CBB888}"/>
    <cellStyle name="_All AWPs - RCSB-FST 110602_4" xfId="858" xr:uid="{BB46D622-24BB-4800-A014-BA5F701204C7}"/>
    <cellStyle name="_All AWPs - RCSB-FST 110602_4 2" xfId="860" xr:uid="{DBA98F9C-46E4-4795-A959-4B592ADEAF9F}"/>
    <cellStyle name="_All AWPs - RCSB-FST 110602_4 2 2" xfId="7359" xr:uid="{AB528634-7F94-4983-AE0F-F08F515E9761}"/>
    <cellStyle name="_All AWPs - RCSB-FST 110602_4 3" xfId="7357" xr:uid="{A5B1231F-0A5F-4113-A3D3-E0DD4DD7BFD4}"/>
    <cellStyle name="_All AWPs - RCSB-FST 110602_4_Book1" xfId="862" xr:uid="{89485F9D-5F33-4E5E-801B-8D9A608FD31B}"/>
    <cellStyle name="_All AWPs - RCSB-FST 110602_4_Book1 2" xfId="867" xr:uid="{FD77A32F-6204-45CA-8600-E02587737835}"/>
    <cellStyle name="_All AWPs - RCSB-FST 110602_4_Book1 2 2" xfId="7366" xr:uid="{0BE7548A-CCA4-41B8-A51D-F064C6AD60D9}"/>
    <cellStyle name="_All AWPs - RCSB-FST 110602_4_Book1 3" xfId="7361" xr:uid="{E483B5D2-CBDF-4D56-B549-B5A97111A71A}"/>
    <cellStyle name="_All AWPs - RCSB-FST 110602_4_Book1_BP AWPs 16122002" xfId="628" xr:uid="{AA41C374-E025-4864-A69A-6F10271033D6}"/>
    <cellStyle name="_All AWPs - RCSB-FST 110602_4_Book1_BP AWPs 16122002 2" xfId="696" xr:uid="{8DB23AB3-3802-4F62-BA69-F288CDE8B5B6}"/>
    <cellStyle name="_All AWPs - RCSB-FST 110602_4_Book1_BP AWPs 16122002 2 2" xfId="7213" xr:uid="{1D149152-DC89-49DF-B32D-2B5D3E1D359F}"/>
    <cellStyle name="_All AWPs - RCSB-FST 110602_4_Book1_BP AWPs 16122002 3" xfId="7154" xr:uid="{C7D70F42-72F6-4CFE-BF42-3B59E102E261}"/>
    <cellStyle name="_All AWPs - RCSB-FST 110602_4_Book1_to be discussed with wai pong" xfId="869" xr:uid="{9965E5F3-7456-421E-A5E2-0232466C30D2}"/>
    <cellStyle name="_All AWPs - RCSB-FST 110602_4_Book1_to be discussed with wai pong 2" xfId="7368" xr:uid="{D91B87BE-2974-42F8-9C1A-C2CB64AE8F0F}"/>
    <cellStyle name="_All AWPs - RCSB-FST 110602_4_CFA - AWPs 26.1.03" xfId="824" xr:uid="{4ACAB6F1-7100-4B32-96B3-75190FE46455}"/>
    <cellStyle name="_All AWPs - RCSB-FST 110602_4_CFA - AWPs 26.1.03 2" xfId="870" xr:uid="{370E7FA2-9D14-44B6-B1B2-907E477C775F}"/>
    <cellStyle name="_All AWPs - RCSB-FST 110602_4_CFA - AWPs 26.1.03 2 2" xfId="7369" xr:uid="{B7DCE6CD-5321-4D5D-AAE6-A120FA8FF530}"/>
    <cellStyle name="_All AWPs - RCSB-FST 110602_4_CFA - AWPs 26.1.03 3" xfId="7324" xr:uid="{88B987B9-CC86-41E6-9A6D-72C72E125999}"/>
    <cellStyle name="_All AWPs - RCSB-FST 110602_4_CFA-AWPs 16.1.03" xfId="872" xr:uid="{FF43BFE4-6086-4999-9EA4-AEFF06138E81}"/>
    <cellStyle name="_All AWPs - RCSB-FST 110602_4_CFA-AWPs 16.1.03 2" xfId="882" xr:uid="{24128FAF-0453-48B2-AA07-60AD73B8FFA1}"/>
    <cellStyle name="_All AWPs - RCSB-FST 110602_4_CFA-AWPs 16.1.03 2 2" xfId="7379" xr:uid="{7879A66E-109E-4167-B8EF-ABDAAAB4BF55}"/>
    <cellStyle name="_All AWPs - RCSB-FST 110602_4_CFA-AWPs 16.1.03 3" xfId="7371" xr:uid="{8225ECF7-2D18-4739-B624-10AC4A39B052}"/>
    <cellStyle name="_All AWPs - RCSB-FST 110602_4_Storewell(R)-Awps-2002" xfId="883" xr:uid="{F67C3421-798F-461C-9AE2-3A415C2867A6}"/>
    <cellStyle name="_All AWPs - RCSB-FST 110602_4_Storewell(R)-Awps-2002 2" xfId="884" xr:uid="{3B733746-2476-481E-8969-5022D080083E}"/>
    <cellStyle name="_All AWPs - RCSB-FST 110602_4_Storewell(R)-Awps-2002 2 2" xfId="7381" xr:uid="{9A31CC75-A5DA-420A-A0C7-3FB979AEC6C6}"/>
    <cellStyle name="_All AWPs - RCSB-FST 110602_4_Storewell(R)-Awps-2002 3" xfId="7380" xr:uid="{C8919C9B-206F-4146-888F-6BA94B77365F}"/>
    <cellStyle name="_All AWPs - RCSB-FST 110602_5" xfId="890" xr:uid="{DF7FC6D0-E12B-4340-BA0A-81F5F9845B1F}"/>
    <cellStyle name="_All AWPs - RCSB-FST 110602_5 2" xfId="897" xr:uid="{27BC3961-32AB-4ED3-98B5-5A3F125837A3}"/>
    <cellStyle name="_All AWPs - RCSB-FST 110602_5 2 2" xfId="7392" xr:uid="{4B14C8AD-4D72-46D1-A26D-7BB373F1340C}"/>
    <cellStyle name="_All AWPs - RCSB-FST 110602_5 3" xfId="7387" xr:uid="{E7BDC761-D027-4725-AA4E-662890919916}"/>
    <cellStyle name="_Announcement 2008 4Q 080416" xfId="901" xr:uid="{1942A5AF-38DC-4671-A141-E31331B464F0}"/>
    <cellStyle name="_Announcement 2008 4Q 080416 2" xfId="906" xr:uid="{A82AD8A3-0482-4B63-816A-E15265165380}"/>
    <cellStyle name="_Announcement 2008 4Q 080416 2 2" xfId="7399" xr:uid="{15B3D90D-CD70-4A30-A409-ED0844AAB70D}"/>
    <cellStyle name="_Announcement 2008 4Q 080416 3" xfId="7396" xr:uid="{FB719262-F8C6-4783-9D4E-1ABC8CA2D3DD}"/>
    <cellStyle name="_Book1" xfId="910" xr:uid="{6DE8FF84-F7B2-488A-9E25-2EBF05CCE791}"/>
    <cellStyle name="_x0004__Book1" xfId="913" xr:uid="{2D29FF3C-2B6A-46F4-A45D-87BE811F02E9}"/>
    <cellStyle name="_Book1 2" xfId="914" xr:uid="{DB0EEC69-E60F-443B-95A9-6318F0A2743D}"/>
    <cellStyle name="_x0004__Book1 2" xfId="918" xr:uid="{8FEBE0CB-BFC7-4925-8FB6-45CA1321900A}"/>
    <cellStyle name="_Book1 2 2" xfId="7407" xr:uid="{9C8F11E6-795B-4A36-A818-8E76D6B93851}"/>
    <cellStyle name="_x0004__Book1 2 2" xfId="7411" xr:uid="{536538C7-6034-46A8-81C3-0792A9478D65}"/>
    <cellStyle name="_Book1 2 3" xfId="11840" xr:uid="{E92BD29C-3EE0-4DDB-B31C-AF2289105427}"/>
    <cellStyle name="_x0004__Book1 2 3" xfId="11841" xr:uid="{19D6F48C-2625-43E8-A229-FC2BA356F42D}"/>
    <cellStyle name="_Book1 3" xfId="7403" xr:uid="{C0BCD247-D228-4BEE-BE2B-494D53D73250}"/>
    <cellStyle name="_x0004__Book1 3" xfId="7406" xr:uid="{2D7FFD2C-7EA3-4259-897D-8A2A259CDD2A}"/>
    <cellStyle name="_Book1 4" xfId="11838" xr:uid="{763070D4-1A3B-442D-8266-1994180C91B3}"/>
    <cellStyle name="_x0004__Book1 4" xfId="11839" xr:uid="{B0198876-85C1-4C44-8D02-D64A4E93CA2B}"/>
    <cellStyle name="_Book1_BP AWPs 16122002" xfId="922" xr:uid="{F526DE52-A887-4228-B1C6-8F4B56FEE801}"/>
    <cellStyle name="_x0004__Book1_BP AWPs 16122002" xfId="930" xr:uid="{FA3A3755-0A30-4CFC-B257-BC035BA38A17}"/>
    <cellStyle name="_Book1_BP AWPs 16122002 2" xfId="909" xr:uid="{A54DF07A-5A01-410C-897D-F72B6C6A98D5}"/>
    <cellStyle name="_x0004__Book1_BP AWPs 16122002 2" xfId="933" xr:uid="{2FDC8C57-79C8-48AC-BCF3-7AB41D18004A}"/>
    <cellStyle name="_Book1_BP AWPs 16122002 2 2" xfId="7402" xr:uid="{0601C3F4-C1EE-49D5-9E4D-CB652C0DB209}"/>
    <cellStyle name="_x0004__Book1_BP AWPs 16122002 2 2" xfId="7426" xr:uid="{185D9411-C79C-49C1-BDF4-A0E50DF44B11}"/>
    <cellStyle name="_Book1_BP AWPs 16122002 2 3" xfId="11837" xr:uid="{C9F5C811-4706-49AA-A442-FA838E417692}"/>
    <cellStyle name="_x0004__Book1_BP AWPs 16122002 2 3" xfId="11844" xr:uid="{3A99AC9B-17B1-4AF2-AEB9-112E1244F0E7}"/>
    <cellStyle name="_Book1_BP AWPs 16122002 3" xfId="7415" xr:uid="{F258B2F1-863C-48F1-873A-5878D2DFEF48}"/>
    <cellStyle name="_x0004__Book1_BP AWPs 16122002 3" xfId="7423" xr:uid="{FAE8CD9F-E319-40A4-9800-D1DC0210075B}"/>
    <cellStyle name="_Book1_BP AWPs 16122002 4" xfId="11842" xr:uid="{7AEEB1EF-BF98-4099-BC28-10BC65DE3D86}"/>
    <cellStyle name="_x0004__Book1_BP AWPs 16122002 4" xfId="11843" xr:uid="{7BD1A799-283C-4A60-9DF7-4F9B317095F5}"/>
    <cellStyle name="_Book1_to be discussed with wai pong" xfId="724" xr:uid="{224E7E24-D5ED-49A9-A789-9529316B1EF6}"/>
    <cellStyle name="_x0004__Book1_to be discussed with wai pong" xfId="934" xr:uid="{38E81143-73D7-42E0-8E69-5913A1567CD2}"/>
    <cellStyle name="_Book1_to be discussed with wai pong 2" xfId="7238" xr:uid="{B7199049-B3C8-4E0E-972D-8C2BAD92B5F6}"/>
    <cellStyle name="_x0004__Book1_to be discussed with wai pong 2" xfId="7427" xr:uid="{D9F7924A-0970-4A87-965C-46D8DC5691CC}"/>
    <cellStyle name="_Book1_to be discussed with wai pong 3" xfId="11830" xr:uid="{C28DFCE7-2EEA-4C6F-ACB9-5779D43EB495}"/>
    <cellStyle name="_x0004__Book1_to be discussed with wai pong 3" xfId="11845" xr:uid="{8831EAC1-2DC5-4678-853B-C5B9292402E1}"/>
    <cellStyle name="_x000e__BS wp" xfId="939" xr:uid="{B2F349DF-991D-4021-98A9-4AE00CA8534A}"/>
    <cellStyle name="_x000e__BS wp_BS wps" xfId="943" xr:uid="{59D2AE8B-5BBC-4FC8-B13A-A2248A44AA8E}"/>
    <cellStyle name="_x000e__BS wps" xfId="945" xr:uid="{72A71B97-CE3E-4162-821F-8612C0462AB4}"/>
    <cellStyle name="_CFA - AWPs 26.1.03" xfId="947" xr:uid="{785F937E-8D46-4BC9-BFE3-EC8A65393477}"/>
    <cellStyle name="_x0004__CFA - AWPs 26.1.03" xfId="950" xr:uid="{E5EF1F3C-79FD-4C44-AE62-B6D18722006B}"/>
    <cellStyle name="_CFA - AWPs 26.1.03 2" xfId="953" xr:uid="{212B0EBA-F140-482A-B1C8-979A4637B8BA}"/>
    <cellStyle name="_x0004__CFA - AWPs 26.1.03 2" xfId="955" xr:uid="{7DE9A538-1FA1-4AA9-92AC-AE9BA541831E}"/>
    <cellStyle name="_CFA - AWPs 26.1.03 2 2" xfId="7442" xr:uid="{77C9F1EE-7A7D-431B-A931-23743ADD42ED}"/>
    <cellStyle name="_x0004__CFA - AWPs 26.1.03 2 2" xfId="7444" xr:uid="{95B6BB97-34C4-4DD6-BD4E-CB60DEEA5DB8}"/>
    <cellStyle name="_CFA - AWPs 26.1.03 2 3" xfId="11849" xr:uid="{4AE8711F-7A11-4A4D-BD33-08A2770757D3}"/>
    <cellStyle name="_x0004__CFA - AWPs 26.1.03 2 3" xfId="11850" xr:uid="{3A1A131B-3FD1-4E8A-9803-9AF31FEE532F}"/>
    <cellStyle name="_CFA - AWPs 26.1.03 3" xfId="7436" xr:uid="{ECBFF73E-FECF-4876-AF2A-E8CB1E7EA2CF}"/>
    <cellStyle name="_x0004__CFA - AWPs 26.1.03 3" xfId="7439" xr:uid="{61B3C795-F6DC-4D2C-93F6-4C23B823B2EA}"/>
    <cellStyle name="_CFA - AWPs 26.1.03 4" xfId="11846" xr:uid="{DBA18246-FECD-4B57-9D68-C10698081006}"/>
    <cellStyle name="_x0004__CFA - AWPs 26.1.03 4" xfId="11847" xr:uid="{5CA5D7BA-AFD5-41D5-95CA-5378D9E10D21}"/>
    <cellStyle name="_CFA-AWPs 16.1.03" xfId="715" xr:uid="{5628E11A-B09F-48A4-AEC7-68D1803C1AEA}"/>
    <cellStyle name="_x0004__CFA-AWPs 16.1.03" xfId="957" xr:uid="{0421858D-FA17-4767-8F32-6919CFE61635}"/>
    <cellStyle name="_CFA-AWPs 16.1.03 2" xfId="960" xr:uid="{EFD906C6-3979-4ABB-84DF-04CA403BFAFE}"/>
    <cellStyle name="_x0004__CFA-AWPs 16.1.03 2" xfId="964" xr:uid="{C7C95678-BA6D-4748-B094-7832582376BB}"/>
    <cellStyle name="_CFA-AWPs 16.1.03 2 2" xfId="7449" xr:uid="{4F3807EE-2DD2-43E9-8565-BB93C9B83DF5}"/>
    <cellStyle name="_x0004__CFA-AWPs 16.1.03 2 2" xfId="7453" xr:uid="{1CE063D8-E749-4E81-9345-DF302419E7E2}"/>
    <cellStyle name="_CFA-AWPs 16.1.03 2 3" xfId="11853" xr:uid="{5D5C4CEA-F36E-4918-A16D-CF0C56777091}"/>
    <cellStyle name="_x0004__CFA-AWPs 16.1.03 2 3" xfId="11855" xr:uid="{870D6C06-9903-40EA-BFEF-52DE8321D125}"/>
    <cellStyle name="_CFA-AWPs 16.1.03 3" xfId="7230" xr:uid="{28BE13BA-A891-4D3E-8916-61C95F1EB1A7}"/>
    <cellStyle name="_x0004__CFA-AWPs 16.1.03 3" xfId="7446" xr:uid="{66F85327-9128-4B8F-BB15-C453FBBA9CB9}"/>
    <cellStyle name="_CFA-AWPs 16.1.03 4" xfId="11829" xr:uid="{51C5EB7E-8420-46B1-AFE2-47C4BC2DDFE3}"/>
    <cellStyle name="_x0004__CFA-AWPs 16.1.03 4" xfId="11852" xr:uid="{81E36A93-99F0-4B3D-B600-E40D1E17A779}"/>
    <cellStyle name="_Fixed assets" xfId="970" xr:uid="{B7455A13-8F06-4858-8BFF-23F0C5142915}"/>
    <cellStyle name="_FSA-FH" xfId="682" xr:uid="{3BB2337C-D023-4D3E-90D5-8C95635D7E91}"/>
    <cellStyle name="_FSA-FH2" xfId="974" xr:uid="{6FF24571-C627-4ABA-BF54-040FCA5BD21D}"/>
    <cellStyle name="_x000e__G" xfId="976" xr:uid="{63404265-076F-40AD-8BFC-6555CD543572}"/>
    <cellStyle name="_x000e__G_BS wp" xfId="981" xr:uid="{3675B378-1E7E-4679-B128-99FADDAD5641}"/>
    <cellStyle name="_x000e__G_BS wp_BS wps" xfId="941" xr:uid="{1278122E-4F5E-40A9-9CEA-8EAB88C44341}"/>
    <cellStyle name="_x000e__G_BS wps" xfId="983" xr:uid="{E838AAF3-1A85-4AC6-8845-13CC7D2B6C99}"/>
    <cellStyle name="_x000e__G_Makatas Industries WP - IS 08" xfId="686" xr:uid="{A08FAF11-541F-465B-9271-0098A583FBBE}"/>
    <cellStyle name="_x000e__G_WP(IS)-System" xfId="987" xr:uid="{97FE3236-4801-415D-970D-08A425B5F3A3}"/>
    <cellStyle name="_x000e__G_WP(IS)-System 2" xfId="7472" xr:uid="{8031AC0A-D3C6-48D8-A375-13641DB6036C}"/>
    <cellStyle name="_x000e__G_WP-IS" xfId="991" xr:uid="{B52BFADC-4D65-430C-9044-3440D79043A8}"/>
    <cellStyle name="_x000e__Makatas Industries WP - IS 08" xfId="992" xr:uid="{12240876-AB0B-4783-8297-15EDA43C5845}"/>
    <cellStyle name="_Orisoft Conso Working 08-Dec" xfId="994" xr:uid="{A0C90EA5-56A2-421B-96F7-FE8086F41703}"/>
    <cellStyle name="_Orisoft Conso Working 08-Dec 2" xfId="7477" xr:uid="{159DE71B-ACB5-4A22-B3CB-47F2E986283A}"/>
    <cellStyle name="_Storewell(R)-Awps-2002" xfId="792" xr:uid="{904955B5-C52E-404E-9485-6E75EC7AC593}"/>
    <cellStyle name="_x0004__Storewell(R)-Awps-2002" xfId="999" xr:uid="{38AD44A5-8214-4888-815F-B8A36D810584}"/>
    <cellStyle name="_Storewell(R)-Awps-2002 2" xfId="611" xr:uid="{EB19F1BB-68DD-47EF-9B45-D4EAB3565577}"/>
    <cellStyle name="_x0004__Storewell(R)-Awps-2002 2" xfId="1001" xr:uid="{6E18DB12-17B7-4778-B325-C8D949C95FF3}"/>
    <cellStyle name="_Storewell(R)-Awps-2002 2 2" xfId="7138" xr:uid="{AACE6CF3-1C4A-48BA-B9AA-FF4405C3713E}"/>
    <cellStyle name="_x0004__Storewell(R)-Awps-2002 2 2" xfId="7483" xr:uid="{E083BA66-6FBA-401D-93D6-482448AF15CE}"/>
    <cellStyle name="_Storewell(R)-Awps-2002 2 3" xfId="11825" xr:uid="{A2BBF925-4783-478C-AC00-FED0857F3166}"/>
    <cellStyle name="_x0004__Storewell(R)-Awps-2002 2 3" xfId="11857" xr:uid="{0999AC61-8754-4B3A-AD3A-43BF5B2D19FD}"/>
    <cellStyle name="_Storewell(R)-Awps-2002 3" xfId="7293" xr:uid="{88A43C1B-1EA1-4133-91D6-31C8717B900E}"/>
    <cellStyle name="_x0004__Storewell(R)-Awps-2002 3" xfId="7482" xr:uid="{56E7A37D-091F-491E-8681-30D66FE9252B}"/>
    <cellStyle name="_Storewell(R)-Awps-2002 4" xfId="11835" xr:uid="{3B507071-4CF7-4FB3-A2E4-DA0C2373D68B}"/>
    <cellStyle name="_x0004__Storewell(R)-Awps-2002 4" xfId="11856" xr:uid="{B978B798-75D4-41F0-A1E7-7F1D43D737D5}"/>
    <cellStyle name="_x000e__WP(IS)-System" xfId="1002" xr:uid="{5065E98B-58B3-47D0-8262-C1FBF81080AD}"/>
    <cellStyle name="_x000e__WP(IS)-System 2" xfId="7484" xr:uid="{D2A5C5C3-6DB2-46A9-867E-6BDE1DBFCF5A}"/>
    <cellStyle name="_x000e__WP-IS" xfId="1005" xr:uid="{C276EEB9-D288-4A7D-9CF5-711B51862E0D}"/>
    <cellStyle name="’??? [0.00]_TMCA Spreadsheet(body)" xfId="641" xr:uid="{A3563AA5-197A-4444-AE19-65BB69B1A26E}"/>
    <cellStyle name="’???_TMCA Spreadsheet(body)" xfId="1007" xr:uid="{F9B9833B-41F0-42C5-AE35-B4C1F152EBD4}"/>
    <cellStyle name="=C:\WINNT\SYSTEM32\COMMAND.COM" xfId="2" xr:uid="{00000000-0005-0000-0000-000001000000}"/>
    <cellStyle name="=C:\WINNT\SYSTEM32\COMMAND.COM 2" xfId="7490" xr:uid="{06979A38-FEC6-4D04-8A04-9930B10EA4FA}"/>
    <cellStyle name="=C:\WINNT\SYSTEM32\COMMAND.COM 3" xfId="1010" xr:uid="{5648E8AD-835E-4AC1-A272-C9B3A7E2987C}"/>
    <cellStyle name="=C:\WINNT\SYSTEM32\COMMAND.COM 4" xfId="20471" xr:uid="{B71217AA-5E15-4FFF-A12F-E40B67F41FA1}"/>
    <cellStyle name="•W?_TMCA Spreadsheet(body)" xfId="602" xr:uid="{8C9605F1-DE7C-48AE-B9B6-341EF74FE900}"/>
    <cellStyle name="_x0018__x0002__x0003_⟀Å٢b" xfId="1012" xr:uid="{7C3E176D-0F9C-4546-A49D-D29768F84BD4}"/>
    <cellStyle name="঴" xfId="1016" xr:uid="{4125CADE-7016-4CAA-B710-1878D4B623F4}"/>
    <cellStyle name="æØè [0.00]_NO.1-CLAIM FORMAT" xfId="1022" xr:uid="{011BDE51-2304-4FD7-921A-C2C8F59EA386}"/>
    <cellStyle name="æØè_NO.1-CLAIM FORMAT" xfId="1027" xr:uid="{EBD95852-EE23-4281-B234-79180CB9F0A5}"/>
    <cellStyle name="ÊÝ [0.00]_NO.1-CLAIM FORMAT" xfId="829" xr:uid="{E47A9B68-F1FC-4CE6-AEF9-2510908EAD63}"/>
    <cellStyle name="ÊÝ_NO.1-CLAIM FORMAT" xfId="1029" xr:uid="{8727A9C1-AF8F-4126-A654-390951367F43}"/>
    <cellStyle name="fEñY [0.00]_Region Orders (2)" xfId="1032" xr:uid="{DD4B2541-D563-4E69-8E42-88F753AFFF51}"/>
    <cellStyle name="fEñY_Region Orders (2)" xfId="894" xr:uid="{F98A86D7-8B14-4658-B120-DE2E415C5E88}"/>
    <cellStyle name="W_CATÊSSP_1" xfId="1034" xr:uid="{59392976-3274-4FFC-8A08-4ECBBA84DC6F}"/>
    <cellStyle name="0,0_x000d__x000a_NA_x000d__x000a_" xfId="3" xr:uid="{00000000-0005-0000-0000-000002000000}"/>
    <cellStyle name="0,0_x000d__x000a_NA_x000d__x000a_ 2" xfId="1045" xr:uid="{7721633B-AF4B-4FF5-839E-A2BC64C41DA9}"/>
    <cellStyle name="0,0_x000d__x000a_NA_x000d__x000a_ 2 2" xfId="7519" xr:uid="{219C53B7-D1A6-4C8C-9BF7-674E3EF944A2}"/>
    <cellStyle name="0,0_x000d__x000a_NA_x000d__x000a_ 3" xfId="7513" xr:uid="{3ECB757C-B621-4BC1-BD32-81C6901A8620}"/>
    <cellStyle name="0,0_x000d__x000a_NA_x000d__x000a_ 4" xfId="5515" xr:uid="{A9CA4F25-208D-4C3B-BF49-072E8D0F2943}"/>
    <cellStyle name="0::Color [Empty]:False:False:Color [Empty]:Right:None:" xfId="5516" xr:uid="{AB0CFD41-3328-4E69-B8FE-6F8A497323B4}"/>
    <cellStyle name="0::Color [Empty]:False:False:Color [Empty]:Right:None: 10" xfId="5517" xr:uid="{550BA59F-1E14-47D6-A2B5-FA23CAF15B3B}"/>
    <cellStyle name="0::Color [Empty]:False:False:Color [Empty]:Right:None: 2" xfId="5518" xr:uid="{46859EF7-913E-476D-9DCD-B710FC9E4638}"/>
    <cellStyle name="0::Color [Empty]:False:False:Color [Empty]:Right:None: 3" xfId="5519" xr:uid="{79AD6980-DE7B-482E-8B8F-B8377EC38823}"/>
    <cellStyle name="0::Color [Empty]:False:False:Color [Empty]:Right:None: 4" xfId="5520" xr:uid="{8E086DAA-6635-4AC4-8090-97F605C5FA49}"/>
    <cellStyle name="0::Color [Empty]:False:False:Color [Empty]:Right:None: 5" xfId="5521" xr:uid="{7F9C6BB2-B736-4627-BD91-24AE5650C565}"/>
    <cellStyle name="0::Color [Empty]:False:False:Color [Empty]:Right:None: 6" xfId="5522" xr:uid="{2A396DA9-9F48-4D6F-9D3D-58DC8BC8803C}"/>
    <cellStyle name="0::Color [Empty]:False:False:Color [Empty]:Right:None: 7" xfId="5523" xr:uid="{49EF2CA2-FB5C-4055-8BC4-67B94056F314}"/>
    <cellStyle name="0::Color [Empty]:False:False:Color [Empty]:Right:None: 8" xfId="5524" xr:uid="{2216418C-7898-4029-B6A6-CA1113D08338}"/>
    <cellStyle name="0::Color [Empty]:False:False:Color [Empty]:Right:None: 9" xfId="5525" xr:uid="{48C624D4-9FE9-4556-B29C-B829B6C356AF}"/>
    <cellStyle name="0::Color [Empty]:False:False:Color [Empty]:Right:None:_FAM GTEF_Lead 31.7.10" xfId="5526" xr:uid="{27EFE4BF-2524-4181-9CB6-D17E55C9796C}"/>
    <cellStyle name="0::Color [Empty]:True:False:Color [Empty]:Center:None:" xfId="5527" xr:uid="{06332655-0F3C-467C-8A3E-81EDDDB008A6}"/>
    <cellStyle name="0::Color [Empty]:True:False:Color [Empty]:Center:None: 10" xfId="5528" xr:uid="{B0F5DC31-EAA8-443B-A44F-2EC344B2F3CB}"/>
    <cellStyle name="0::Color [Empty]:True:False:Color [Empty]:Center:None: 2" xfId="5529" xr:uid="{B5DAAA23-FA1B-4C66-B74B-1802A70AD944}"/>
    <cellStyle name="0::Color [Empty]:True:False:Color [Empty]:Center:None: 3" xfId="5530" xr:uid="{71F38E94-83E4-4F91-B4D0-1D50A27DD646}"/>
    <cellStyle name="0::Color [Empty]:True:False:Color [Empty]:Center:None: 4" xfId="5531" xr:uid="{3DDB7644-E20C-4F57-8BA0-07E2044B7EBC}"/>
    <cellStyle name="0::Color [Empty]:True:False:Color [Empty]:Center:None: 5" xfId="5532" xr:uid="{4D1F44BC-C8CB-416F-9CE1-3FB8EAFC3EAD}"/>
    <cellStyle name="0::Color [Empty]:True:False:Color [Empty]:Center:None: 6" xfId="5533" xr:uid="{9BCBE592-FCDA-415D-8DB7-5ED3F8841FB7}"/>
    <cellStyle name="0::Color [Empty]:True:False:Color [Empty]:Center:None: 7" xfId="5534" xr:uid="{9EC8A10B-E1DE-45AE-9F0F-0F39876693EE}"/>
    <cellStyle name="0::Color [Empty]:True:False:Color [Empty]:Center:None: 8" xfId="5535" xr:uid="{EC4F87B0-AC4D-4B02-B879-67D4302E32E3}"/>
    <cellStyle name="0::Color [Empty]:True:False:Color [Empty]:Center:None: 9" xfId="5536" xr:uid="{BB166FFC-2118-4269-A329-02427F7A0D48}"/>
    <cellStyle name="0::Color [Empty]:True:False:Color [Empty]:Center:None:_FAM GTEF_Lead 31.7.10" xfId="5537" xr:uid="{1D5979C3-7B28-45F8-AB5D-1BB8D72C18B9}"/>
    <cellStyle name="0::Color [Empty]:True:False:Color [Empty]:Right:None:" xfId="5538" xr:uid="{BC2AEF4D-75FF-408C-96AC-AD7A8FCE8282}"/>
    <cellStyle name="0::Color [Empty]:True:False:Color [Empty]:Right:None: 10" xfId="5539" xr:uid="{8AE83872-9014-4287-9F7E-33F493393409}"/>
    <cellStyle name="0::Color [Empty]:True:False:Color [Empty]:Right:None: 2" xfId="5540" xr:uid="{DD63709B-DE89-4704-904E-A8EF124F9BEA}"/>
    <cellStyle name="0::Color [Empty]:True:False:Color [Empty]:Right:None: 3" xfId="5541" xr:uid="{CDC81F40-A1A2-4945-8808-E3125EDD75BD}"/>
    <cellStyle name="0::Color [Empty]:True:False:Color [Empty]:Right:None: 4" xfId="5542" xr:uid="{2D292697-834B-449C-AB4D-43FE88F5D422}"/>
    <cellStyle name="0::Color [Empty]:True:False:Color [Empty]:Right:None: 5" xfId="5543" xr:uid="{057A0462-03F5-4DF1-88D3-3ADFDB4B2532}"/>
    <cellStyle name="0::Color [Empty]:True:False:Color [Empty]:Right:None: 6" xfId="5544" xr:uid="{7F4BA788-6451-4FBF-BB82-EC52719C990A}"/>
    <cellStyle name="0::Color [Empty]:True:False:Color [Empty]:Right:None: 7" xfId="5545" xr:uid="{1C88E48E-912A-4C1D-9667-5F8CE730B95D}"/>
    <cellStyle name="0::Color [Empty]:True:False:Color [Empty]:Right:None: 8" xfId="5546" xr:uid="{A321A6DC-A7A1-4881-8FFB-92E248641C48}"/>
    <cellStyle name="0::Color [Empty]:True:False:Color [Empty]:Right:None: 9" xfId="5547" xr:uid="{E300CE82-3719-40DB-85B7-03F999816EB4}"/>
    <cellStyle name="0::Color [Empty]:True:False:Color [Empty]:Right:None:_FAM GTEF_Lead 31.7.10" xfId="5548" xr:uid="{A6A86703-8929-4FCF-9AAB-2B48A2A2758A}"/>
    <cellStyle name="0:0.00 [$EUR]:Color [Empty]:False:False:Color [Empty]:Right:None:" xfId="5549" xr:uid="{17804A85-B225-49D4-81BE-4CC359EA2593}"/>
    <cellStyle name="0:0.00 [$EUR]:Color [Empty]:False:False:Color [Empty]:Right:None: 10" xfId="5550" xr:uid="{CC2A7AE8-B229-4DD4-8717-F5FCA68D41F7}"/>
    <cellStyle name="0:0.00 [$EUR]:Color [Empty]:False:False:Color [Empty]:Right:None: 2" xfId="5551" xr:uid="{FDD21EDA-14EC-4D17-A6CF-69C20C872690}"/>
    <cellStyle name="0:0.00 [$EUR]:Color [Empty]:False:False:Color [Empty]:Right:None: 3" xfId="5552" xr:uid="{A790AD0F-6406-4805-BD7D-3536552CDFDC}"/>
    <cellStyle name="0:0.00 [$EUR]:Color [Empty]:False:False:Color [Empty]:Right:None: 4" xfId="5553" xr:uid="{3EB82B8C-C8DC-4A16-B001-8456A3268E2C}"/>
    <cellStyle name="0:0.00 [$EUR]:Color [Empty]:False:False:Color [Empty]:Right:None: 5" xfId="5554" xr:uid="{78C11836-44F5-47BD-96AE-1AB48F1EBB37}"/>
    <cellStyle name="0:0.00 [$EUR]:Color [Empty]:False:False:Color [Empty]:Right:None: 6" xfId="5555" xr:uid="{0139A1A1-6444-40CC-B7A7-547C47A305DB}"/>
    <cellStyle name="0:0.00 [$EUR]:Color [Empty]:False:False:Color [Empty]:Right:None: 7" xfId="5556" xr:uid="{59DB82F5-69F4-4D60-82D4-E18DDAC51894}"/>
    <cellStyle name="0:0.00 [$EUR]:Color [Empty]:False:False:Color [Empty]:Right:None: 8" xfId="5557" xr:uid="{53EAC633-266A-4D74-A918-63E499C685EE}"/>
    <cellStyle name="0:0.00 [$EUR]:Color [Empty]:False:False:Color [Empty]:Right:None: 9" xfId="5558" xr:uid="{3263D705-11DC-496A-9CE0-73282EA69034}"/>
    <cellStyle name="0:0.00 [$EUR]:Color [Empty]:False:False:Color [Empty]:Right:None:_FAM GTEF_Lead 31.7.10" xfId="5559" xr:uid="{4533EDCD-B767-4882-9935-FDE1942CF144}"/>
    <cellStyle name="0]_ITOCPX" xfId="1047" xr:uid="{6D2E2069-E85E-4469-BC7E-2933DD20455A}"/>
    <cellStyle name="14::Color [Empty]:True:False:Color [Empty]:Right:None:" xfId="5560" xr:uid="{61AFFF15-4226-414C-82D5-5EA9E0C676F6}"/>
    <cellStyle name="14::Color [Empty]:True:False:Color [Empty]:Right:None: 10" xfId="5561" xr:uid="{73A78388-34B7-460E-9CC0-4EDA3E3E2EC5}"/>
    <cellStyle name="14::Color [Empty]:True:False:Color [Empty]:Right:None: 2" xfId="5562" xr:uid="{B7C1EB10-1184-43F5-B83A-939729C01E79}"/>
    <cellStyle name="14::Color [Empty]:True:False:Color [Empty]:Right:None: 3" xfId="5563" xr:uid="{8EF0E418-56DC-46C5-8EA3-BE36D838FBCB}"/>
    <cellStyle name="14::Color [Empty]:True:False:Color [Empty]:Right:None: 4" xfId="5564" xr:uid="{4BA140ED-9F2B-47B7-B77C-A27019D250A1}"/>
    <cellStyle name="14::Color [Empty]:True:False:Color [Empty]:Right:None: 5" xfId="5565" xr:uid="{6347CF7F-757E-48FD-8B2C-258EF646006C}"/>
    <cellStyle name="14::Color [Empty]:True:False:Color [Empty]:Right:None: 6" xfId="5566" xr:uid="{29143E17-5E32-453B-A865-1E25698F372F}"/>
    <cellStyle name="14::Color [Empty]:True:False:Color [Empty]:Right:None: 7" xfId="5567" xr:uid="{880C3414-7AF2-443D-B3B2-8C32C857764C}"/>
    <cellStyle name="14::Color [Empty]:True:False:Color [Empty]:Right:None: 8" xfId="5568" xr:uid="{E2AD4E0E-AF68-49AD-9B4A-ACC6D19933ED}"/>
    <cellStyle name="14::Color [Empty]:True:False:Color [Empty]:Right:None: 9" xfId="5569" xr:uid="{7C3E20BD-87C4-4BB8-B352-EBCD7666DC01}"/>
    <cellStyle name="14::Color [Empty]:True:False:Color [Empty]:Right:None:_FAM GTEF_Lead 31.7.10" xfId="5570" xr:uid="{118CEB5A-AF5A-4C8B-9087-5888E582651F}"/>
    <cellStyle name="20% - Accent1" xfId="4" builtinId="30" customBuiltin="1"/>
    <cellStyle name="20% - Accent1 10" xfId="863" xr:uid="{8ADB623E-F291-4ADF-91DF-5335EBD519DE}"/>
    <cellStyle name="20% - Accent1 10 2" xfId="5572" xr:uid="{D7B6E469-19BB-4D93-9A2D-785784CFA282}"/>
    <cellStyle name="20% - Accent1 10 3" xfId="7362" xr:uid="{B2172B50-BBB5-4E9C-94C8-2C9887CBADCE}"/>
    <cellStyle name="20% - Accent1 10 4" xfId="5571" xr:uid="{A81F34EE-6DEC-44BE-9133-873D24F87568}"/>
    <cellStyle name="20% - Accent1 11" xfId="1049" xr:uid="{F4885687-B813-4378-B784-443FF8025EBD}"/>
    <cellStyle name="20% - Accent1 11 2" xfId="5574" xr:uid="{65713F17-EDAB-4565-89A7-825FAA72B7E7}"/>
    <cellStyle name="20% - Accent1 11 3" xfId="7521" xr:uid="{ED39A8E5-9D47-4D64-9B20-3F3B9DC7B8E3}"/>
    <cellStyle name="20% - Accent1 11 4" xfId="5573" xr:uid="{18977F16-2C56-4EC1-9F7E-AC0FD6D2240E}"/>
    <cellStyle name="20% - Accent1 12" xfId="1053" xr:uid="{6D616B94-7800-477C-BD4F-87E84C35EAD5}"/>
    <cellStyle name="20% - Accent1 12 2" xfId="5576" xr:uid="{8B40A4D5-9BA1-41D5-B55B-5190EDE6C3F2}"/>
    <cellStyle name="20% - Accent1 12 3" xfId="7525" xr:uid="{FE0397C1-A1A5-42EE-B41B-57070F8F8493}"/>
    <cellStyle name="20% - Accent1 12 4" xfId="5575" xr:uid="{B78B9370-1159-4BB7-909A-AC149841C2B4}"/>
    <cellStyle name="20% - Accent1 13" xfId="1057" xr:uid="{5F67CE26-97A9-4047-AEA1-0426992E611F}"/>
    <cellStyle name="20% - Accent1 13 2" xfId="5578" xr:uid="{D4E1B484-1FAD-49FF-B13A-0EA4CDCBFAC2}"/>
    <cellStyle name="20% - Accent1 13 3" xfId="7529" xr:uid="{7E151C40-567A-4A14-A210-6712F5B31683}"/>
    <cellStyle name="20% - Accent1 13 4" xfId="5577" xr:uid="{AC0D2566-5DBE-4BD0-9F63-6D4AEC36E5D2}"/>
    <cellStyle name="20% - Accent1 14" xfId="5579" xr:uid="{CD2BF0C6-A701-44B3-81ED-6D74D042BE90}"/>
    <cellStyle name="20% - Accent1 14 2" xfId="5580" xr:uid="{1BF85CD7-71D9-44BA-B610-FE9AA2DB080B}"/>
    <cellStyle name="20% - Accent1 15" xfId="5581" xr:uid="{91371D0A-BD09-45F4-BA87-CCE1BF7608F7}"/>
    <cellStyle name="20% - Accent1 16" xfId="11997" xr:uid="{F14A0CB7-0850-4DE0-9684-8BF48AEFF46D}"/>
    <cellStyle name="20% - Accent1 17" xfId="303" xr:uid="{E26C5BC1-C781-4EE3-8122-0DA1C1B4D5E6}"/>
    <cellStyle name="20% - Accent1 2" xfId="399" xr:uid="{060CD28B-7689-4125-80F7-AA21E37C2AE1}"/>
    <cellStyle name="20% - Accent1 2 10" xfId="5582" xr:uid="{31771063-3FF9-45B6-8B5B-541C7EEC3C83}"/>
    <cellStyle name="20% - Accent1 2 11" xfId="1062" xr:uid="{F087D529-6F25-4F9D-BFD1-2E566D9CC31A}"/>
    <cellStyle name="20% - Accent1 2 2" xfId="1063" xr:uid="{3152734C-4C5E-416D-8BD2-77D1B4817C73}"/>
    <cellStyle name="20% - Accent1 2 2 2" xfId="1065" xr:uid="{A8F6D081-BFD4-45F3-B86B-C4A956BCD36F}"/>
    <cellStyle name="20% - Accent1 2 2 2 2" xfId="7536" xr:uid="{5A585B34-3FF8-4C6E-BB24-137CD28780FF}"/>
    <cellStyle name="20% - Accent1 2 2 3" xfId="7534" xr:uid="{02FC19E0-83FB-4134-BB6B-F3B175EF1F81}"/>
    <cellStyle name="20% - Accent1 2 2 4" xfId="5583" xr:uid="{6E5A3920-FF92-4BD9-8DA3-632DABBB1D52}"/>
    <cellStyle name="20% - Accent1 2 3" xfId="1066" xr:uid="{1877E740-54CD-4A04-BEB6-1676CDB53EE0}"/>
    <cellStyle name="20% - Accent1 2 3 2" xfId="967" xr:uid="{34D2AD12-C892-484A-8F5E-2CA040BBB674}"/>
    <cellStyle name="20% - Accent1 2 3 2 2" xfId="7456" xr:uid="{CA6EF92E-3E62-4125-93C2-AE9AFF675944}"/>
    <cellStyle name="20% - Accent1 2 3 3" xfId="7537" xr:uid="{2F12AD72-EA9F-455B-B2EE-D6F4E42100F4}"/>
    <cellStyle name="20% - Accent1 2 3 4" xfId="5584" xr:uid="{227E3FB3-05C6-4EA8-A063-8C7D4528C9FE}"/>
    <cellStyle name="20% - Accent1 2 4" xfId="1067" xr:uid="{8BCD8836-E3F0-45D9-B727-7D7FF6E15AA8}"/>
    <cellStyle name="20% - Accent1 2 4 2" xfId="1068" xr:uid="{6106C961-88F6-4D69-8E5F-5D00BE98CD9C}"/>
    <cellStyle name="20% - Accent1 2 4 2 2" xfId="7539" xr:uid="{FE6F4195-31B6-4871-9DE4-15AE85A1515F}"/>
    <cellStyle name="20% - Accent1 2 4 3" xfId="649" xr:uid="{982BE787-6CB3-4311-9DB4-411D7EA1D3E3}"/>
    <cellStyle name="20% - Accent1 2 4 3 2" xfId="7172" xr:uid="{B708D8D2-6069-482E-932F-CE94ED31ACC2}"/>
    <cellStyle name="20% - Accent1 2 4 4" xfId="7538" xr:uid="{78B003A9-2417-4641-887A-3137E9BB077C}"/>
    <cellStyle name="20% - Accent1 2 5" xfId="1070" xr:uid="{C5681140-60C7-46DA-B115-C062A7456EE2}"/>
    <cellStyle name="20% - Accent1 2 5 2" xfId="942" xr:uid="{7B2F4A9C-CBD7-4A83-8362-C5B4C153E133}"/>
    <cellStyle name="20% - Accent1 2 5 2 2" xfId="7433" xr:uid="{54509AAB-6DB7-4E17-889E-D54E0B581AB3}"/>
    <cellStyle name="20% - Accent1 2 5 3" xfId="1071" xr:uid="{5C117C97-0D9C-4FA7-B24E-9617D8A7030E}"/>
    <cellStyle name="20% - Accent1 2 5 3 2" xfId="7542" xr:uid="{7A0CF5AF-4A44-45CE-BB6F-36017C22691D}"/>
    <cellStyle name="20% - Accent1 2 5 4" xfId="7541" xr:uid="{35327631-FB39-48CE-BAB2-952D98422515}"/>
    <cellStyle name="20% - Accent1 2 6" xfId="1072" xr:uid="{962D3667-22F8-4DCB-9FD7-6428D0ADC5B1}"/>
    <cellStyle name="20% - Accent1 2 6 2" xfId="1074" xr:uid="{08E12401-B2CB-4E85-9BCA-90E2181914EC}"/>
    <cellStyle name="20% - Accent1 2 6 2 2" xfId="7545" xr:uid="{F6EA5470-37D5-4B69-AEAB-EF280BFF5559}"/>
    <cellStyle name="20% - Accent1 2 6 3" xfId="1031" xr:uid="{C02CD9E4-7E83-462D-8280-36BD99D73EBF}"/>
    <cellStyle name="20% - Accent1 2 6 3 2" xfId="7505" xr:uid="{7562443E-C845-4CCC-AC14-7AED984A7829}"/>
    <cellStyle name="20% - Accent1 2 6 4" xfId="7543" xr:uid="{0AA9465A-BB4A-4A9C-BF67-2AC91244A3CD}"/>
    <cellStyle name="20% - Accent1 2 7" xfId="1078" xr:uid="{03F67B29-246C-4399-B5AC-34764AD003CE}"/>
    <cellStyle name="20% - Accent1 2 7 2" xfId="1084" xr:uid="{134F5744-A2F2-4AF1-A9F8-3EEAC8B99B46}"/>
    <cellStyle name="20% - Accent1 2 7 2 2" xfId="7552" xr:uid="{72349BE0-F19A-4CAE-BFA5-EA9F36D8314D}"/>
    <cellStyle name="20% - Accent1 2 7 3" xfId="7548" xr:uid="{60E89740-91A2-45BC-97D6-1939F1156432}"/>
    <cellStyle name="20% - Accent1 2 8" xfId="1085" xr:uid="{8157C039-179E-4F75-8F0A-D88C77845027}"/>
    <cellStyle name="20% - Accent1 2 8 2" xfId="7553" xr:uid="{EDAE0986-28C4-4F47-B7AD-D4E44307779E}"/>
    <cellStyle name="20% - Accent1 2 9" xfId="7533" xr:uid="{19A46DAF-BB8F-410B-85D4-93A0CBB9EE7F}"/>
    <cellStyle name="20% - Accent1 3" xfId="527" xr:uid="{4D660E4F-88E7-439D-B466-DA7B13EF20A9}"/>
    <cellStyle name="20% - Accent1 3 10" xfId="5585" xr:uid="{BC0D8F17-6F66-4BB7-9ECD-1C90635C85FA}"/>
    <cellStyle name="20% - Accent1 3 11" xfId="1082" xr:uid="{3DE71ED1-1BB0-4C77-B0F4-B48B1C0B60E2}"/>
    <cellStyle name="20% - Accent1 3 2" xfId="1086" xr:uid="{4F1BFECD-D444-4A93-958F-A1D8F0FF399F}"/>
    <cellStyle name="20% - Accent1 3 2 2" xfId="1087" xr:uid="{22464B08-E417-4D77-931A-9F1B8BD95E98}"/>
    <cellStyle name="20% - Accent1 3 2 2 2" xfId="7555" xr:uid="{0B864469-8688-4A8E-BE4C-88B81D425895}"/>
    <cellStyle name="20% - Accent1 3 2 3" xfId="7554" xr:uid="{C1178669-10CD-4600-B434-0E27D8B37D88}"/>
    <cellStyle name="20% - Accent1 3 2 4" xfId="5586" xr:uid="{DC6E28F8-091C-464D-8AC3-F0D158D3F1E3}"/>
    <cellStyle name="20% - Accent1 3 3" xfId="1088" xr:uid="{D467CE3D-1602-44AE-A9BD-9F454FEA6AD5}"/>
    <cellStyle name="20% - Accent1 3 3 2" xfId="662" xr:uid="{D6E368B7-4C04-4D49-A811-6E1DEF0DD42A}"/>
    <cellStyle name="20% - Accent1 3 3 2 2" xfId="7183" xr:uid="{DC8A46F5-21D8-485F-82E0-C00810E965A0}"/>
    <cellStyle name="20% - Accent1 3 3 3" xfId="7556" xr:uid="{D147279F-386E-416B-89DF-5C8A1129BF15}"/>
    <cellStyle name="20% - Accent1 3 4" xfId="1089" xr:uid="{75114E62-C682-4CE3-9786-B3ED0DBB3E2B}"/>
    <cellStyle name="20% - Accent1 3 4 2" xfId="1090" xr:uid="{E9A973CF-1B56-47D9-9BB1-7CA95DEF5255}"/>
    <cellStyle name="20% - Accent1 3 4 2 2" xfId="7558" xr:uid="{4104FC43-11AD-4436-850E-F262E54E7B13}"/>
    <cellStyle name="20% - Accent1 3 4 3" xfId="7557" xr:uid="{E1965DCF-169C-4B36-B2B5-830A2A8E49A3}"/>
    <cellStyle name="20% - Accent1 3 5" xfId="1091" xr:uid="{87225947-FAD3-403F-AD34-3D98945503D8}"/>
    <cellStyle name="20% - Accent1 3 5 2" xfId="1048" xr:uid="{A700170C-A990-4AA5-936C-8415EF67AA4F}"/>
    <cellStyle name="20% - Accent1 3 5 2 2" xfId="7520" xr:uid="{ABADA6E2-9AE8-4323-988B-E550B51C154A}"/>
    <cellStyle name="20% - Accent1 3 5 3" xfId="7559" xr:uid="{4A2E15C3-7555-4AAA-A878-50330E92B3DF}"/>
    <cellStyle name="20% - Accent1 3 6" xfId="1092" xr:uid="{61F4FB7D-371B-4C9D-A595-3BB189E9A0EE}"/>
    <cellStyle name="20% - Accent1 3 6 2" xfId="1094" xr:uid="{581C6178-4CED-4544-836F-9B6FC5FE4CE0}"/>
    <cellStyle name="20% - Accent1 3 6 2 2" xfId="7561" xr:uid="{2A2EB1F7-20AD-45E6-A926-BA4388C0DA3F}"/>
    <cellStyle name="20% - Accent1 3 6 3" xfId="7560" xr:uid="{CB677517-25A3-4912-B6FE-9A14EE65781C}"/>
    <cellStyle name="20% - Accent1 3 7" xfId="1096" xr:uid="{5A18516E-CB3F-4848-BD12-42DBDDAD5849}"/>
    <cellStyle name="20% - Accent1 3 7 2" xfId="7563" xr:uid="{011D60A7-73A1-4D99-BFB4-8E1B06524F27}"/>
    <cellStyle name="20% - Accent1 3 8" xfId="1098" xr:uid="{56C8DDD8-0A11-4C29-BCFC-833FCC646CF4}"/>
    <cellStyle name="20% - Accent1 3 8 2" xfId="7565" xr:uid="{15180D5A-A400-4343-8D40-818559DCA521}"/>
    <cellStyle name="20% - Accent1 3 9" xfId="7550" xr:uid="{4777848B-B1A5-4CCA-9517-C6AB5CB08E41}"/>
    <cellStyle name="20% - Accent1 4" xfId="1103" xr:uid="{56FC47AF-EDCA-4F6E-87F4-D6AE9B69C4FB}"/>
    <cellStyle name="20% - Accent1 4 2" xfId="1104" xr:uid="{13A34B6B-4327-481E-B667-3E6561E392C1}"/>
    <cellStyle name="20% - Accent1 4 2 2" xfId="7570" xr:uid="{08C7B81D-5769-4937-9641-F579BDDD1DEC}"/>
    <cellStyle name="20% - Accent1 4 2 3" xfId="5588" xr:uid="{2D3A7225-B445-4CE1-B621-B4ABFCA89177}"/>
    <cellStyle name="20% - Accent1 4 3" xfId="7569" xr:uid="{6581085A-4D7B-4D65-B7EB-0F075C53FB40}"/>
    <cellStyle name="20% - Accent1 4 4" xfId="5587" xr:uid="{33E780AC-EE0A-4C6A-ACFB-B98E362A9A01}"/>
    <cellStyle name="20% - Accent1 5" xfId="1108" xr:uid="{194617B6-370A-4E7E-B81C-0A83E633EB03}"/>
    <cellStyle name="20% - Accent1 5 2" xfId="1110" xr:uid="{091DC85C-852D-4977-88B8-3F990CDE77A0}"/>
    <cellStyle name="20% - Accent1 5 2 2" xfId="7575" xr:uid="{110B90E3-B0DD-49AE-BCEC-328F93FF162F}"/>
    <cellStyle name="20% - Accent1 5 2 3" xfId="5590" xr:uid="{2556AEEB-8F97-4AB6-A082-EF73D32D5DA7}"/>
    <cellStyle name="20% - Accent1 5 3" xfId="7573" xr:uid="{D712C433-CE80-4D92-95E3-00ECFC2F346B}"/>
    <cellStyle name="20% - Accent1 5 4" xfId="5589" xr:uid="{0003FE38-6193-4CED-AFB3-22B02D899F28}"/>
    <cellStyle name="20% - Accent1 6" xfId="1114" xr:uid="{DE1EDD5B-F6B6-48FF-8AD6-DFAD559DD4A6}"/>
    <cellStyle name="20% - Accent1 6 2" xfId="5592" xr:uid="{44A35B86-45FA-454E-B6F9-DBE3F9B37125}"/>
    <cellStyle name="20% - Accent1 6 3" xfId="7578" xr:uid="{C4471045-4622-4C3B-8A19-B189447E8919}"/>
    <cellStyle name="20% - Accent1 6 4" xfId="5591" xr:uid="{CAB0582F-981E-48E6-A47B-F082B1EFD792}"/>
    <cellStyle name="20% - Accent1 7" xfId="1117" xr:uid="{395F0262-89D5-4ABD-B377-C6C633A9AA30}"/>
    <cellStyle name="20% - Accent1 7 2" xfId="5594" xr:uid="{1CA493DF-A6F7-40BA-937C-EBB2DBFBB164}"/>
    <cellStyle name="20% - Accent1 7 3" xfId="7580" xr:uid="{F6CE1CB5-D22C-476B-ADBC-387596E9449C}"/>
    <cellStyle name="20% - Accent1 7 4" xfId="5593" xr:uid="{AE6A612D-25EA-466E-9FA3-E3856044EC18}"/>
    <cellStyle name="20% - Accent1 8" xfId="880" xr:uid="{C0A85FBB-9FB6-4D27-8B9B-B8D47D2FB28C}"/>
    <cellStyle name="20% - Accent1 8 2" xfId="5596" xr:uid="{A39DE0B0-1146-4F74-93FC-09481B179100}"/>
    <cellStyle name="20% - Accent1 8 3" xfId="7377" xr:uid="{85CE7FFF-9E75-459A-B5BB-21569DDA02C0}"/>
    <cellStyle name="20% - Accent1 8 4" xfId="5595" xr:uid="{6B795418-0B2D-4919-8596-2BEEDCC6BA9E}"/>
    <cellStyle name="20% - Accent1 9" xfId="1120" xr:uid="{68EFAAE7-8882-4C42-9794-4A7CA8667C62}"/>
    <cellStyle name="20% - Accent1 9 2" xfId="5598" xr:uid="{5025D79C-72CF-4305-88BD-33F025217940}"/>
    <cellStyle name="20% - Accent1 9 3" xfId="7583" xr:uid="{F10CB863-5720-4100-AEB8-79CE7EE8F82A}"/>
    <cellStyle name="20% - Accent1 9 4" xfId="5597" xr:uid="{9FB26DD6-F99D-4E6C-BE61-E16700D79226}"/>
    <cellStyle name="20% - Accent2" xfId="5" builtinId="34" customBuiltin="1"/>
    <cellStyle name="20% - Accent2 10" xfId="1122" xr:uid="{AE0607F8-BC55-4C4C-A8DD-273FE048D949}"/>
    <cellStyle name="20% - Accent2 10 2" xfId="5600" xr:uid="{A6D61281-BAC2-4D53-955D-14F5F4A23527}"/>
    <cellStyle name="20% - Accent2 10 3" xfId="7585" xr:uid="{4F5AE2D8-BAAA-4A11-ACA1-FF424F9FEE79}"/>
    <cellStyle name="20% - Accent2 10 4" xfId="5599" xr:uid="{B222FFAD-7037-4EFE-B3EF-96646FFE1DE2}"/>
    <cellStyle name="20% - Accent2 11" xfId="1123" xr:uid="{EE59FDF0-A4F8-42D7-A9F9-7024B0FFCFCC}"/>
    <cellStyle name="20% - Accent2 11 2" xfId="5602" xr:uid="{A03B8851-5442-40F0-9742-84F8E3E12E7D}"/>
    <cellStyle name="20% - Accent2 11 3" xfId="7586" xr:uid="{35CD92F5-32C6-46C3-AD91-938EBB8AA378}"/>
    <cellStyle name="20% - Accent2 11 4" xfId="5601" xr:uid="{3C1FB936-3A21-4F19-9C73-E1578AE8E1E9}"/>
    <cellStyle name="20% - Accent2 12" xfId="1124" xr:uid="{DEDCE00E-A66F-4D35-BD75-E0D24DF18F83}"/>
    <cellStyle name="20% - Accent2 12 2" xfId="5604" xr:uid="{9A2814DA-4F7B-45FD-A683-462469209E93}"/>
    <cellStyle name="20% - Accent2 12 3" xfId="7587" xr:uid="{A122DC95-321B-4E23-84C7-23061173334A}"/>
    <cellStyle name="20% - Accent2 12 4" xfId="5603" xr:uid="{3F86C590-2FA8-471B-BB23-BF3464DF9E49}"/>
    <cellStyle name="20% - Accent2 13" xfId="1129" xr:uid="{D801FECE-A8CF-461F-B92A-47444E0B29AA}"/>
    <cellStyle name="20% - Accent2 13 2" xfId="5606" xr:uid="{338BDCA8-9CBD-4E77-9BDA-BA6E5C033A0C}"/>
    <cellStyle name="20% - Accent2 13 3" xfId="7592" xr:uid="{B1F07B7A-F1A1-4A8A-AAE5-A7CDF9CCA9A6}"/>
    <cellStyle name="20% - Accent2 13 4" xfId="5605" xr:uid="{89DBFEB2-7ED6-41EB-B986-63ADE714F990}"/>
    <cellStyle name="20% - Accent2 14" xfId="5607" xr:uid="{74FD78C6-FBCB-4D92-9BDC-F4232CE4F8A4}"/>
    <cellStyle name="20% - Accent2 14 2" xfId="5608" xr:uid="{11075433-427E-4483-8E77-BD95F1968E45}"/>
    <cellStyle name="20% - Accent2 15" xfId="5609" xr:uid="{AD077BBE-4E64-4B18-BC65-674855C0AD5D}"/>
    <cellStyle name="20% - Accent2 16" xfId="12000" xr:uid="{A17AAD32-4648-4FBF-8839-78A914AC7C78}"/>
    <cellStyle name="20% - Accent2 17" xfId="307" xr:uid="{2254331B-7377-4E2E-8655-C2270419D5B1}"/>
    <cellStyle name="20% - Accent2 2" xfId="402" xr:uid="{05434C31-AA1B-4302-B493-32ECC03A8CAB}"/>
    <cellStyle name="20% - Accent2 2 10" xfId="5610" xr:uid="{4FD7095B-B708-4E1B-A2B3-8CAF7B3CAED0}"/>
    <cellStyle name="20% - Accent2 2 11" xfId="888" xr:uid="{DDE9E55C-16BF-4074-8741-E96E312D66A2}"/>
    <cellStyle name="20% - Accent2 2 2" xfId="895" xr:uid="{551C18C9-6CEE-4C25-AE4E-8230F75A90AA}"/>
    <cellStyle name="20% - Accent2 2 2 2" xfId="1133" xr:uid="{051422DD-E03D-43F5-953D-58F156671F2D}"/>
    <cellStyle name="20% - Accent2 2 2 2 2" xfId="7596" xr:uid="{CD17733F-0677-49B5-8E69-1DE0CB979708}"/>
    <cellStyle name="20% - Accent2 2 2 3" xfId="7391" xr:uid="{9F1113D2-CE3E-46BD-8386-27A16244E236}"/>
    <cellStyle name="20% - Accent2 2 2 4" xfId="5611" xr:uid="{C0E65995-2681-4749-8E7B-880000EF9E75}"/>
    <cellStyle name="20% - Accent2 2 3" xfId="1136" xr:uid="{EB1697D0-ACC4-4BE8-9E0F-C9C62A92D711}"/>
    <cellStyle name="20% - Accent2 2 3 2" xfId="660" xr:uid="{EE38D2AF-A975-4DEB-B9D4-04423C8B59F7}"/>
    <cellStyle name="20% - Accent2 2 3 2 2" xfId="7181" xr:uid="{6116C66E-9C9C-4DE2-BCA5-7A47863510D1}"/>
    <cellStyle name="20% - Accent2 2 3 3" xfId="7599" xr:uid="{953CE252-AD5E-4366-A5A0-989FE64F118E}"/>
    <cellStyle name="20% - Accent2 2 3 4" xfId="5612" xr:uid="{A89E457E-1E02-47C3-B581-4008A2B133C1}"/>
    <cellStyle name="20% - Accent2 2 4" xfId="1139" xr:uid="{56B5F738-DED2-419E-95AD-AE5C15DBB31F}"/>
    <cellStyle name="20% - Accent2 2 4 2" xfId="1128" xr:uid="{4E8AF410-9E27-48DE-8919-E6855ABDA031}"/>
    <cellStyle name="20% - Accent2 2 4 2 2" xfId="7591" xr:uid="{5F58A60D-06ED-46D7-84EF-4AAD173993A2}"/>
    <cellStyle name="20% - Accent2 2 4 3" xfId="1141" xr:uid="{9849D99C-0FA9-42DA-BB00-13CF07F19803}"/>
    <cellStyle name="20% - Accent2 2 4 3 2" xfId="7604" xr:uid="{1F90237C-C337-4DB7-A50C-88C5F7748BAC}"/>
    <cellStyle name="20% - Accent2 2 4 4" xfId="7602" xr:uid="{27B8A2ED-ABEB-4AB8-A879-15DDE12DFD92}"/>
    <cellStyle name="20% - Accent2 2 5" xfId="1143" xr:uid="{A7D84173-9ADB-4860-BBC3-6DB3B947E1A7}"/>
    <cellStyle name="20% - Accent2 2 5 2" xfId="1146" xr:uid="{2470B066-FCD6-4C9F-B040-D1D03462AEF0}"/>
    <cellStyle name="20% - Accent2 2 5 2 2" xfId="7609" xr:uid="{49D0AC5C-0D2D-4CD1-881B-8F5616BBFB0A}"/>
    <cellStyle name="20% - Accent2 2 5 3" xfId="1147" xr:uid="{DBDB51FC-76DB-4D3F-8F87-F0E468A0B753}"/>
    <cellStyle name="20% - Accent2 2 5 3 2" xfId="7610" xr:uid="{7E17BACC-3B83-4F26-A979-65FA18012C61}"/>
    <cellStyle name="20% - Accent2 2 5 4" xfId="7606" xr:uid="{A908FB31-630C-4545-B419-16DBB2104E29}"/>
    <cellStyle name="20% - Accent2 2 6" xfId="1149" xr:uid="{67F4F4D3-51CF-4E46-9174-0F1AC5D49084}"/>
    <cellStyle name="20% - Accent2 2 6 2" xfId="1151" xr:uid="{1C36CE17-6DB2-4F4D-8309-2BBBB1824B1E}"/>
    <cellStyle name="20% - Accent2 2 6 2 2" xfId="7614" xr:uid="{649217F3-10A2-4C2B-9566-50F56D56A08F}"/>
    <cellStyle name="20% - Accent2 2 6 3" xfId="1153" xr:uid="{3CAD8266-0273-4D29-B554-882AF426FF30}"/>
    <cellStyle name="20% - Accent2 2 6 3 2" xfId="7616" xr:uid="{B8B195E7-D71B-42A3-A7E6-DAC2E1914912}"/>
    <cellStyle name="20% - Accent2 2 6 4" xfId="7612" xr:uid="{2BE01F6E-2868-4BE1-B6B4-46071C5E281C}"/>
    <cellStyle name="20% - Accent2 2 7" xfId="760" xr:uid="{FE917691-AD1E-4451-83F3-C15E019C3F75}"/>
    <cellStyle name="20% - Accent2 2 7 2" xfId="1014" xr:uid="{55DE89E7-4481-424F-863B-B3484D9DE082}"/>
    <cellStyle name="20% - Accent2 2 7 2 2" xfId="7493" xr:uid="{F84D656A-B721-4492-B643-728BFB6CB18E}"/>
    <cellStyle name="20% - Accent2 2 7 3" xfId="7265" xr:uid="{9B9DFD13-F82B-45CD-AEC5-D4C670ACD95E}"/>
    <cellStyle name="20% - Accent2 2 8" xfId="1156" xr:uid="{9D6F0E6A-5B72-496D-8935-E53BA8F7CAF1}"/>
    <cellStyle name="20% - Accent2 2 8 2" xfId="7619" xr:uid="{224844C3-343C-4BFA-B532-E700A5BE0609}"/>
    <cellStyle name="20% - Accent2 2 9" xfId="7385" xr:uid="{8602303A-AEF4-4032-AEB5-FF8F9AEDCB63}"/>
    <cellStyle name="20% - Accent2 3" xfId="530" xr:uid="{D76B0AFD-5147-455A-B9D7-19356A7FD892}"/>
    <cellStyle name="20% - Accent2 3 10" xfId="5613" xr:uid="{4B27C374-6CF0-4E9B-9702-D2540B30ECDF}"/>
    <cellStyle name="20% - Accent2 3 11" xfId="1159" xr:uid="{5E68BBC1-D51A-44B8-8BFB-6950AD9884A4}"/>
    <cellStyle name="20% - Accent2 3 2" xfId="1161" xr:uid="{DA3AC9B7-C669-441C-A4E5-39078DAA9D11}"/>
    <cellStyle name="20% - Accent2 3 2 2" xfId="1163" xr:uid="{B09DF782-ECCF-45F2-AB48-FF1616059E2A}"/>
    <cellStyle name="20% - Accent2 3 2 2 2" xfId="7626" xr:uid="{D30C5636-AD61-4A11-9DE1-226A08847088}"/>
    <cellStyle name="20% - Accent2 3 2 3" xfId="7624" xr:uid="{EE5751F5-D3A5-4B85-82DE-93C3390C9FBC}"/>
    <cellStyle name="20% - Accent2 3 2 4" xfId="5614" xr:uid="{FC7F78E2-E8E2-43FA-B100-9291C7B530E6}"/>
    <cellStyle name="20% - Accent2 3 3" xfId="1166" xr:uid="{62E0A611-9FF8-449E-9E06-A13F9BAE383D}"/>
    <cellStyle name="20% - Accent2 3 3 2" xfId="1169" xr:uid="{0784E564-60B7-4EE5-927E-DA4012C4E5A4}"/>
    <cellStyle name="20% - Accent2 3 3 2 2" xfId="7632" xr:uid="{856B48F1-C3A7-4CC5-8C5B-13F9CE60E851}"/>
    <cellStyle name="20% - Accent2 3 3 3" xfId="7629" xr:uid="{B20AB5DA-816F-47A4-9C52-16964DC51CC5}"/>
    <cellStyle name="20% - Accent2 3 4" xfId="666" xr:uid="{60B3C928-4374-49FC-BF17-0FF975066D0D}"/>
    <cellStyle name="20% - Accent2 3 4 2" xfId="1173" xr:uid="{3CE49F9E-2E43-453C-8D9F-8B8AC8454C9D}"/>
    <cellStyle name="20% - Accent2 3 4 2 2" xfId="7636" xr:uid="{B6E07626-5B37-4506-BC04-096D81AE0B29}"/>
    <cellStyle name="20% - Accent2 3 4 3" xfId="7187" xr:uid="{152F8D8D-08A5-4140-A2E8-29B7B271DE68}"/>
    <cellStyle name="20% - Accent2 3 5" xfId="1175" xr:uid="{AB04EB42-14F2-4F34-BA70-6D54E729CD8B}"/>
    <cellStyle name="20% - Accent2 3 5 2" xfId="1178" xr:uid="{241D38FB-4EC4-4459-BBCE-2DAD16447EA1}"/>
    <cellStyle name="20% - Accent2 3 5 2 2" xfId="7641" xr:uid="{A2C986FB-8BAC-4DDF-BB68-F95202C795B7}"/>
    <cellStyle name="20% - Accent2 3 5 3" xfId="7638" xr:uid="{731234B5-66C5-49EB-9180-B6145F456C4F}"/>
    <cellStyle name="20% - Accent2 3 6" xfId="1180" xr:uid="{2C44D806-6F34-40A2-9A44-48F7251AE0E0}"/>
    <cellStyle name="20% - Accent2 3 6 2" xfId="1183" xr:uid="{121D0699-4280-4C7B-B3BC-6B2CF90603B2}"/>
    <cellStyle name="20% - Accent2 3 6 2 2" xfId="7646" xr:uid="{68FC19CB-D98D-4BE1-8181-B8EDD0D35CF5}"/>
    <cellStyle name="20% - Accent2 3 6 3" xfId="7643" xr:uid="{E6EB4506-06AC-4C3E-9BB6-40D72FCFC02A}"/>
    <cellStyle name="20% - Accent2 3 7" xfId="1185" xr:uid="{6E2FED55-A340-4401-A867-CAAEC8207078}"/>
    <cellStyle name="20% - Accent2 3 7 2" xfId="7648" xr:uid="{2565C789-D2A7-41B6-AD8C-173C1838AC1C}"/>
    <cellStyle name="20% - Accent2 3 8" xfId="1044" xr:uid="{E51AB605-5725-4B22-ADE5-906E1D7A334F}"/>
    <cellStyle name="20% - Accent2 3 8 2" xfId="7518" xr:uid="{EE0FDA64-1C3C-4D83-BBD5-B989A7A32F20}"/>
    <cellStyle name="20% - Accent2 3 9" xfId="7622" xr:uid="{5C512324-79A9-4168-9BDC-7AAFE7C23306}"/>
    <cellStyle name="20% - Accent2 4" xfId="1194" xr:uid="{99DC7AE2-B1CB-4C9E-BFE0-BC9E8120093C}"/>
    <cellStyle name="20% - Accent2 4 2" xfId="1196" xr:uid="{1529452C-DF1D-4618-8089-92D1409C63EE}"/>
    <cellStyle name="20% - Accent2 4 2 2" xfId="7659" xr:uid="{13166368-FAC2-4679-A022-D38DF2EBD8FD}"/>
    <cellStyle name="20% - Accent2 4 2 3" xfId="5616" xr:uid="{2F1A905A-1EDE-4B1B-B11C-2BF6FA6F4BB7}"/>
    <cellStyle name="20% - Accent2 4 3" xfId="7657" xr:uid="{714A575F-2201-4953-AAA7-5369326FA2A7}"/>
    <cellStyle name="20% - Accent2 4 4" xfId="5615" xr:uid="{0100E6A5-B6AB-484C-8377-8FF0767B7E00}"/>
    <cellStyle name="20% - Accent2 5" xfId="871" xr:uid="{5BC14CF9-3391-40E6-8A0F-F696320F93C6}"/>
    <cellStyle name="20% - Accent2 5 2" xfId="876" xr:uid="{1C485B3A-F342-4619-9A3A-500B93F766AD}"/>
    <cellStyle name="20% - Accent2 5 2 2" xfId="7374" xr:uid="{970E9A70-C500-4CD6-914E-83DC2C573027}"/>
    <cellStyle name="20% - Accent2 5 2 3" xfId="5618" xr:uid="{380DF1B4-2BAD-4038-BDFF-F45EC94F3E72}"/>
    <cellStyle name="20% - Accent2 5 3" xfId="7370" xr:uid="{FCF0DF5C-4291-4D7D-ADD1-FFB704117922}"/>
    <cellStyle name="20% - Accent2 5 4" xfId="5617" xr:uid="{062F138A-F93C-40B9-98A0-8FC7DB2DEC06}"/>
    <cellStyle name="20% - Accent2 6" xfId="959" xr:uid="{78B982AD-AE87-4D64-8E84-DB6AE6B71787}"/>
    <cellStyle name="20% - Accent2 6 2" xfId="5620" xr:uid="{7A7FF383-D64B-4301-93AC-4B01BB5BD0F7}"/>
    <cellStyle name="20% - Accent2 6 3" xfId="7448" xr:uid="{8531A126-B51E-48E0-8212-218D3D65D7D6}"/>
    <cellStyle name="20% - Accent2 6 4" xfId="5619" xr:uid="{CD48C709-74E4-48B4-845D-E4E85674B79D}"/>
    <cellStyle name="20% - Accent2 7" xfId="1197" xr:uid="{AA0BDE5A-5771-430F-A5F1-1448A2AED5E6}"/>
    <cellStyle name="20% - Accent2 7 2" xfId="5622" xr:uid="{49BF6DA0-0C98-4B71-BACC-F7B62EA002B8}"/>
    <cellStyle name="20% - Accent2 7 3" xfId="7660" xr:uid="{546E92FA-1D17-48F7-A24C-8442D7F4BB7F}"/>
    <cellStyle name="20% - Accent2 7 4" xfId="5621" xr:uid="{399E29EC-BE11-4DF3-A3CF-66CBFFA491CF}"/>
    <cellStyle name="20% - Accent2 8" xfId="1199" xr:uid="{AB39DC2F-2C01-4522-9A44-625934F70086}"/>
    <cellStyle name="20% - Accent2 8 2" xfId="5624" xr:uid="{94704E0D-3D3F-4EFB-AED9-0A42A286FAD4}"/>
    <cellStyle name="20% - Accent2 8 3" xfId="7662" xr:uid="{D856323C-1174-4815-9537-ABDC387F5D6F}"/>
    <cellStyle name="20% - Accent2 8 4" xfId="5623" xr:uid="{E23A7799-2CEF-4241-BB90-0E0F329B3AAB}"/>
    <cellStyle name="20% - Accent2 9" xfId="1201" xr:uid="{A441E90A-1CAB-4B0B-98A9-5928B1B0D20E}"/>
    <cellStyle name="20% - Accent2 9 2" xfId="5626" xr:uid="{B898663E-618F-4E0B-9883-0108915DFC18}"/>
    <cellStyle name="20% - Accent2 9 3" xfId="7664" xr:uid="{ED5BAA64-71BA-453B-B1DC-77E9C49E069D}"/>
    <cellStyle name="20% - Accent2 9 4" xfId="5625" xr:uid="{FB2ADA74-D22A-4A75-834D-2A52321318D8}"/>
    <cellStyle name="20% - Accent3" xfId="6" builtinId="38" customBuiltin="1"/>
    <cellStyle name="20% - Accent3 10" xfId="1202" xr:uid="{5DE89D34-1E4B-4825-883F-6834616BF8C8}"/>
    <cellStyle name="20% - Accent3 10 2" xfId="5628" xr:uid="{06215606-365C-4314-A643-81FAC4CAE5F9}"/>
    <cellStyle name="20% - Accent3 10 3" xfId="7665" xr:uid="{10C3BA25-E955-454F-A528-CCEB9EC6F91C}"/>
    <cellStyle name="20% - Accent3 10 4" xfId="5627" xr:uid="{568E6207-3C0F-4102-8B0B-53AB6ED9DF19}"/>
    <cellStyle name="20% - Accent3 11" xfId="1203" xr:uid="{102AA570-EE2F-409F-9FC1-832953EBB1A3}"/>
    <cellStyle name="20% - Accent3 11 2" xfId="5630" xr:uid="{C74066F5-0B04-40C7-8886-67E99BF8027A}"/>
    <cellStyle name="20% - Accent3 11 3" xfId="7666" xr:uid="{EB404B65-3E97-4899-B3B2-653B2C722009}"/>
    <cellStyle name="20% - Accent3 11 4" xfId="5629" xr:uid="{5AD535A5-D4EF-4A31-BCEF-ADC44157CEE2}"/>
    <cellStyle name="20% - Accent3 12" xfId="978" xr:uid="{B0CA38E5-2D48-414B-9239-7DA186963EE6}"/>
    <cellStyle name="20% - Accent3 12 2" xfId="5632" xr:uid="{5F297690-2C22-4EC6-BFE7-DB6CE197A3E5}"/>
    <cellStyle name="20% - Accent3 12 3" xfId="7465" xr:uid="{849349CA-8F17-48CA-8B7D-11735AB0D861}"/>
    <cellStyle name="20% - Accent3 12 4" xfId="5631" xr:uid="{4A073DCA-42D3-4E39-A8B9-6836330660F2}"/>
    <cellStyle name="20% - Accent3 13" xfId="975" xr:uid="{D0E9B206-6019-45C6-9714-C934C21402B4}"/>
    <cellStyle name="20% - Accent3 13 2" xfId="5634" xr:uid="{6A1E628B-371A-44C0-B39A-D6DC59733F3D}"/>
    <cellStyle name="20% - Accent3 13 3" xfId="7462" xr:uid="{DFD6DFC1-758D-4ACF-8D00-BC13902522C9}"/>
    <cellStyle name="20% - Accent3 13 4" xfId="5633" xr:uid="{932365B7-A10C-4C8B-AFA5-75244A159DEC}"/>
    <cellStyle name="20% - Accent3 14" xfId="5635" xr:uid="{3DCF705E-E5D6-44D7-82C3-DE97C612FBB2}"/>
    <cellStyle name="20% - Accent3 14 2" xfId="5636" xr:uid="{16D8B3C1-D5FA-4BE0-9168-FDCF54427908}"/>
    <cellStyle name="20% - Accent3 15" xfId="5637" xr:uid="{1F8E7A19-9DE3-450E-8A3C-4375794040E3}"/>
    <cellStyle name="20% - Accent3 16" xfId="12003" xr:uid="{C88EE482-B400-4B26-95A5-FB48DB8EA0AC}"/>
    <cellStyle name="20% - Accent3 17" xfId="311" xr:uid="{71CAD374-D275-4BFA-9D08-442D734FB616}"/>
    <cellStyle name="20% - Accent3 2" xfId="405" xr:uid="{9CDD720B-6575-4A5F-89C8-4EFC2FED8B2E}"/>
    <cellStyle name="20% - Accent3 2 10" xfId="5638" xr:uid="{2E9FC16A-810F-4C0C-B4C8-5943EF49BF34}"/>
    <cellStyle name="20% - Accent3 2 11" xfId="638" xr:uid="{824AE890-985F-404A-A081-82BEDED00D11}"/>
    <cellStyle name="20% - Accent3 2 2" xfId="1207" xr:uid="{FAE1559B-106E-486A-A44F-C92CE3600951}"/>
    <cellStyle name="20% - Accent3 2 2 2" xfId="1208" xr:uid="{C3DB77CB-060A-4AC8-A591-71637F9A186F}"/>
    <cellStyle name="20% - Accent3 2 2 2 2" xfId="7670" xr:uid="{B76DCD6F-7CAD-4C76-AF2F-8E29A1A8BA7F}"/>
    <cellStyle name="20% - Accent3 2 2 3" xfId="7669" xr:uid="{92B21E5C-6242-4EB7-A6CE-1102DA6F24BB}"/>
    <cellStyle name="20% - Accent3 2 2 4" xfId="5639" xr:uid="{DEA3C784-FC25-4504-9458-B15118E99B8B}"/>
    <cellStyle name="20% - Accent3 2 3" xfId="805" xr:uid="{EAA24E73-0245-4BD7-AB93-D7B069C1D112}"/>
    <cellStyle name="20% - Accent3 2 3 2" xfId="1209" xr:uid="{E88ACC0D-BAAF-4C21-9322-C7EDAB799BAE}"/>
    <cellStyle name="20% - Accent3 2 3 2 2" xfId="7671" xr:uid="{EEE415CA-927A-4D43-9FB0-4D205851BCFA}"/>
    <cellStyle name="20% - Accent3 2 3 3" xfId="7305" xr:uid="{7924D5DD-E602-4152-8AB8-BC2E85A1271C}"/>
    <cellStyle name="20% - Accent3 2 3 4" xfId="5640" xr:uid="{E10C53A0-CDDD-4592-89D8-CEBF2DC780CB}"/>
    <cellStyle name="20% - Accent3 2 4" xfId="1211" xr:uid="{018EEC42-C774-48DD-B09D-7E4EBB604AA0}"/>
    <cellStyle name="20% - Accent3 2 4 2" xfId="582" xr:uid="{E9E1E5FE-998F-48A9-9D62-6B8C90CF23AE}"/>
    <cellStyle name="20% - Accent3 2 4 2 2" xfId="7112" xr:uid="{6F5ACE9A-C058-46A3-8626-E172C13EA120}"/>
    <cellStyle name="20% - Accent3 2 4 3" xfId="622" xr:uid="{ED4C0D7F-BC07-4460-9BCA-2D758A8FB348}"/>
    <cellStyle name="20% - Accent3 2 4 3 2" xfId="7148" xr:uid="{D674E295-03A5-4685-941A-73676AAB0AF5}"/>
    <cellStyle name="20% - Accent3 2 4 4" xfId="7673" xr:uid="{6C8562FB-9BC3-43EB-BA9F-769FD39C417C}"/>
    <cellStyle name="20% - Accent3 2 5" xfId="1213" xr:uid="{6CBE82AF-173E-45ED-9944-6AEFD5F435FD}"/>
    <cellStyle name="20% - Accent3 2 5 2" xfId="1214" xr:uid="{78AD8E7E-54F6-4799-A558-69BC67836E87}"/>
    <cellStyle name="20% - Accent3 2 5 2 2" xfId="7675" xr:uid="{1FEB77DF-B29A-40C8-AFC4-6B4007F8FB0B}"/>
    <cellStyle name="20% - Accent3 2 5 3" xfId="590" xr:uid="{9EA252CA-549C-4308-BC4C-F6D3443889E9}"/>
    <cellStyle name="20% - Accent3 2 5 3 2" xfId="7120" xr:uid="{7FBCE44F-DE83-4775-AD56-BC2307998B4A}"/>
    <cellStyle name="20% - Accent3 2 5 4" xfId="7674" xr:uid="{23A3230C-1EE2-42E8-87F5-D744736D43CF}"/>
    <cellStyle name="20% - Accent3 2 6" xfId="632" xr:uid="{23EA0682-DE88-4D1F-B811-8FDF998B6904}"/>
    <cellStyle name="20% - Accent3 2 6 2" xfId="1215" xr:uid="{CE68D5E5-48A1-432F-8277-913D56F685DD}"/>
    <cellStyle name="20% - Accent3 2 6 2 2" xfId="7676" xr:uid="{1188DE4A-FDFB-4E79-B2C2-52082A76BB93}"/>
    <cellStyle name="20% - Accent3 2 6 3" xfId="1216" xr:uid="{56D42DE0-72A3-460C-B28F-8D7C5341D9C2}"/>
    <cellStyle name="20% - Accent3 2 6 3 2" xfId="7677" xr:uid="{39467FBF-210C-4E0D-8E47-02B875788595}"/>
    <cellStyle name="20% - Accent3 2 6 4" xfId="7157" xr:uid="{462AF0B0-705C-4C17-BC68-9A3BEC03F5BA}"/>
    <cellStyle name="20% - Accent3 2 7" xfId="597" xr:uid="{927B5382-5AD3-45CF-9F79-A72B912F8E0B}"/>
    <cellStyle name="20% - Accent3 2 7 2" xfId="1217" xr:uid="{DAFF870A-34D7-4B93-AC73-01A6CD9C9E76}"/>
    <cellStyle name="20% - Accent3 2 7 2 2" xfId="7678" xr:uid="{E86B40CF-60CD-468E-9F65-17343D17A901}"/>
    <cellStyle name="20% - Accent3 2 7 3" xfId="7126" xr:uid="{1B4504D4-39EA-4F41-97C3-82F4890A352F}"/>
    <cellStyle name="20% - Accent3 2 8" xfId="635" xr:uid="{1E7511A4-62B4-4BE3-8E1B-385287A90894}"/>
    <cellStyle name="20% - Accent3 2 8 2" xfId="7160" xr:uid="{9722284C-C4D2-43E2-8459-86D042521465}"/>
    <cellStyle name="20% - Accent3 2 9" xfId="7163" xr:uid="{924A2995-657A-460C-A883-9958FA1BFF0E}"/>
    <cellStyle name="20% - Accent3 3" xfId="533" xr:uid="{2E7C2B37-E421-4838-AF4B-D5227BB09D20}"/>
    <cellStyle name="20% - Accent3 3 10" xfId="5641" xr:uid="{4C750EF0-6DF9-4281-AF4D-5C1BECFCD59E}"/>
    <cellStyle name="20% - Accent3 3 11" xfId="648" xr:uid="{CF7E4D48-B9D5-425A-AEF6-62429DD6B5A8}"/>
    <cellStyle name="20% - Accent3 3 2" xfId="1220" xr:uid="{038DAE4D-65DD-4AE8-A9DB-A4D2A4739FCB}"/>
    <cellStyle name="20% - Accent3 3 2 2" xfId="1118" xr:uid="{12062820-B6E6-490C-BF8C-C95A64C4571F}"/>
    <cellStyle name="20% - Accent3 3 2 2 2" xfId="7581" xr:uid="{7CB21E31-3155-48C3-9804-E2494B2FB441}"/>
    <cellStyle name="20% - Accent3 3 2 3" xfId="7681" xr:uid="{9AE2FA67-7022-477E-8CE5-FB107EC461B8}"/>
    <cellStyle name="20% - Accent3 3 2 4" xfId="5642" xr:uid="{96176854-CE90-4EF9-9C0E-94FA82AACB4B}"/>
    <cellStyle name="20% - Accent3 3 3" xfId="835" xr:uid="{9003D66E-76DB-4C33-A606-7486FAC87991}"/>
    <cellStyle name="20% - Accent3 3 3 2" xfId="1200" xr:uid="{D5062C70-23B0-49F7-8117-BCBDCC064E41}"/>
    <cellStyle name="20% - Accent3 3 3 2 2" xfId="7663" xr:uid="{1DC004B6-7B94-4362-B837-60094C5140D6}"/>
    <cellStyle name="20% - Accent3 3 3 3" xfId="7334" xr:uid="{97E7C1BC-AEDD-47F9-9256-99378EA1C7FA}"/>
    <cellStyle name="20% - Accent3 3 4" xfId="1222" xr:uid="{0697D28A-C374-4CEF-953C-D662648EDA4A}"/>
    <cellStyle name="20% - Accent3 3 4 2" xfId="790" xr:uid="{915F0015-EFBA-4A7F-97EF-7441812714D5}"/>
    <cellStyle name="20% - Accent3 3 4 2 2" xfId="7291" xr:uid="{4DEF9261-0233-41CD-B976-EF18274A3688}"/>
    <cellStyle name="20% - Accent3 3 4 3" xfId="7683" xr:uid="{EC1737BF-39B5-474A-86D5-E20D6C9F808B}"/>
    <cellStyle name="20% - Accent3 3 5" xfId="1224" xr:uid="{5650C196-8497-402C-9431-AD769136B4AF}"/>
    <cellStyle name="20% - Accent3 3 5 2" xfId="1228" xr:uid="{C19D497D-164A-440E-A2AD-307D2C333D6C}"/>
    <cellStyle name="20% - Accent3 3 5 2 2" xfId="7689" xr:uid="{34FE9133-8F0D-47C0-BE54-F12FAF914887}"/>
    <cellStyle name="20% - Accent3 3 5 3" xfId="7685" xr:uid="{DF95E9DE-2F62-4CCA-8DD2-ABA121C43214}"/>
    <cellStyle name="20% - Accent3 3 6" xfId="629" xr:uid="{FDC93415-7098-4B6A-AD5D-9746B98AF7D2}"/>
    <cellStyle name="20% - Accent3 3 6 2" xfId="697" xr:uid="{19368152-9F38-4519-AD4B-DF154B5A2E04}"/>
    <cellStyle name="20% - Accent3 3 6 2 2" xfId="7214" xr:uid="{A92F3FB0-38F9-4686-859A-F289D82F4FEB}"/>
    <cellStyle name="20% - Accent3 3 6 3" xfId="7155" xr:uid="{A859B0BF-006C-41B6-BCFC-5F56AC76235F}"/>
    <cellStyle name="20% - Accent3 3 7" xfId="1033" xr:uid="{EAA4620B-6007-4EBF-B702-42428426C863}"/>
    <cellStyle name="20% - Accent3 3 7 2" xfId="7506" xr:uid="{640448EA-9C29-45A7-84D7-F5714BF2FE91}"/>
    <cellStyle name="20% - Accent3 3 8" xfId="1233" xr:uid="{FA075D91-22E5-4B20-B333-BCCD0CDFA02F}"/>
    <cellStyle name="20% - Accent3 3 8 2" xfId="7694" xr:uid="{6CD5B837-F0EF-4D01-860B-20BC6C52F993}"/>
    <cellStyle name="20% - Accent3 3 9" xfId="7171" xr:uid="{9C502315-6651-44C7-931D-AFB75D55A07D}"/>
    <cellStyle name="20% - Accent3 4" xfId="1237" xr:uid="{23DB1FB7-AB15-43BA-B990-BFA2626C617E}"/>
    <cellStyle name="20% - Accent3 4 2" xfId="1238" xr:uid="{051324D2-5369-427B-8D4D-D28BB94A332A}"/>
    <cellStyle name="20% - Accent3 4 2 2" xfId="7699" xr:uid="{7148FACA-8721-45E2-8DA9-072FBA4AC06F}"/>
    <cellStyle name="20% - Accent3 4 2 3" xfId="5644" xr:uid="{5B035F7F-7EEB-4D9F-BBB3-8F62D4F971B5}"/>
    <cellStyle name="20% - Accent3 4 3" xfId="7698" xr:uid="{F6E71C35-68C6-4017-B96B-8CC92CC2DAE8}"/>
    <cellStyle name="20% - Accent3 4 4" xfId="5643" xr:uid="{3CAAF566-81E9-4339-BBFC-7C9EB81F516D}"/>
    <cellStyle name="20% - Accent3 5" xfId="1243" xr:uid="{FCFF8876-F1A4-47C8-B7AA-2A2C7F695DD2}"/>
    <cellStyle name="20% - Accent3 5 2" xfId="1244" xr:uid="{E7490E50-1455-4476-8632-FEB051D0CF8F}"/>
    <cellStyle name="20% - Accent3 5 2 2" xfId="7705" xr:uid="{3B79A2F6-C860-4325-856D-FA2E6EF9280D}"/>
    <cellStyle name="20% - Accent3 5 2 3" xfId="5646" xr:uid="{5AE59082-ECB3-4A90-AA34-3CB2E800B8A9}"/>
    <cellStyle name="20% - Accent3 5 3" xfId="7704" xr:uid="{1EF675F3-D2F2-4A92-8FC1-13D8755EA300}"/>
    <cellStyle name="20% - Accent3 5 4" xfId="5645" xr:uid="{705E1541-FDCA-4EC7-A782-358A8CE48B93}"/>
    <cellStyle name="20% - Accent3 6" xfId="1248" xr:uid="{A5BEFAB5-EB38-4ABD-B86D-4D5595FA3B9F}"/>
    <cellStyle name="20% - Accent3 6 2" xfId="5648" xr:uid="{80636FEB-B1DD-4EA7-8F0D-9A1DF64BD431}"/>
    <cellStyle name="20% - Accent3 6 3" xfId="7709" xr:uid="{BE55B658-9371-4F33-9D70-B0A7CFE51AE7}"/>
    <cellStyle name="20% - Accent3 6 4" xfId="5647" xr:uid="{1FE9D1EE-6B9E-4C96-9EFE-8BDC9AF1B086}"/>
    <cellStyle name="20% - Accent3 7" xfId="1249" xr:uid="{A44DC94A-7F6B-407B-A795-6FA74044B205}"/>
    <cellStyle name="20% - Accent3 7 2" xfId="5650" xr:uid="{6EC059BE-6B1C-4D17-928E-E04ECA9674D0}"/>
    <cellStyle name="20% - Accent3 7 3" xfId="7710" xr:uid="{65AF9A39-9BF9-4E6A-B2C1-709BA1C23BE5}"/>
    <cellStyle name="20% - Accent3 7 4" xfId="5649" xr:uid="{94281DA2-8AE3-4C1A-899C-355EDBA3569F}"/>
    <cellStyle name="20% - Accent3 8" xfId="1250" xr:uid="{FB46411B-7DD9-443A-94DB-9EE0D06BBD98}"/>
    <cellStyle name="20% - Accent3 8 2" xfId="5652" xr:uid="{6F28E476-F522-4D9E-ABE1-09C36E9691CD}"/>
    <cellStyle name="20% - Accent3 8 3" xfId="7712" xr:uid="{035045CD-8CB3-4415-8E4D-2F026BF3F8D8}"/>
    <cellStyle name="20% - Accent3 8 4" xfId="5651" xr:uid="{D28D9E8B-E562-4106-AD54-B2D1C7594F6B}"/>
    <cellStyle name="20% - Accent3 9" xfId="789" xr:uid="{BC587989-D075-4470-90FA-E9E4620CE5FF}"/>
    <cellStyle name="20% - Accent3 9 2" xfId="5654" xr:uid="{7EC00CE3-5174-477F-9813-B76428199A07}"/>
    <cellStyle name="20% - Accent3 9 3" xfId="7290" xr:uid="{AD9C3A13-DBC5-43A9-8D45-5357A90E8BFB}"/>
    <cellStyle name="20% - Accent3 9 4" xfId="5653" xr:uid="{54F00A55-FE03-48C5-9ECB-9F271E5F824A}"/>
    <cellStyle name="20% - Accent4" xfId="7" builtinId="42" customBuiltin="1"/>
    <cellStyle name="20% - Accent4 10" xfId="1069" xr:uid="{CAB34922-8B59-4461-8B4A-B0C9F38CF353}"/>
    <cellStyle name="20% - Accent4 10 2" xfId="5656" xr:uid="{BCA8DB93-8A45-45FE-A472-78CEBDC32C13}"/>
    <cellStyle name="20% - Accent4 10 3" xfId="7540" xr:uid="{8453DBE8-51C7-4E83-B77D-761652F1D208}"/>
    <cellStyle name="20% - Accent4 10 4" xfId="5655" xr:uid="{9C4D1685-602D-40D7-9961-A9C1321E5B9B}"/>
    <cellStyle name="20% - Accent4 11" xfId="650" xr:uid="{B66B11F2-88E1-47C5-99F9-F41EC3894479}"/>
    <cellStyle name="20% - Accent4 11 2" xfId="5658" xr:uid="{F413E132-DA54-4178-9ED6-31FC97692D1B}"/>
    <cellStyle name="20% - Accent4 11 3" xfId="7173" xr:uid="{4273C03F-9701-4C8A-846D-AF2857B883E8}"/>
    <cellStyle name="20% - Accent4 11 4" xfId="5657" xr:uid="{EEFA4993-26F3-48BB-88C1-7FF9CA94A643}"/>
    <cellStyle name="20% - Accent4 12" xfId="1252" xr:uid="{802A75E3-B340-4445-BF07-E27B5629AC2E}"/>
    <cellStyle name="20% - Accent4 12 2" xfId="5660" xr:uid="{F844AEEF-8C50-412D-845D-21E13A6283EA}"/>
    <cellStyle name="20% - Accent4 12 3" xfId="7714" xr:uid="{EB6D522F-B732-4FD2-A33C-0D41E66BD835}"/>
    <cellStyle name="20% - Accent4 12 4" xfId="5659" xr:uid="{18040C61-AB21-495F-BF0A-3385999B692A}"/>
    <cellStyle name="20% - Accent4 13" xfId="763" xr:uid="{824DCA4A-C1D4-437D-AE0D-BF56A0B633F3}"/>
    <cellStyle name="20% - Accent4 13 2" xfId="5662" xr:uid="{3931B355-7D97-48E0-B282-B5B1F42DE83A}"/>
    <cellStyle name="20% - Accent4 13 3" xfId="7267" xr:uid="{79DBF06E-06D4-42AE-A22C-7D8C8154BAF3}"/>
    <cellStyle name="20% - Accent4 13 4" xfId="5661" xr:uid="{398E14CB-4B7A-4F00-83D8-FD7E8158A83A}"/>
    <cellStyle name="20% - Accent4 14" xfId="5663" xr:uid="{11126151-9B50-468E-9454-802FB02F67E9}"/>
    <cellStyle name="20% - Accent4 14 2" xfId="5664" xr:uid="{015A3413-3DCB-4296-A5B1-1CEA2BFF016A}"/>
    <cellStyle name="20% - Accent4 15" xfId="5665" xr:uid="{E1691E6D-B384-40FF-9C6B-106318C9835E}"/>
    <cellStyle name="20% - Accent4 16" xfId="12006" xr:uid="{94118FCD-360E-469B-B4A9-9D54390A7AB1}"/>
    <cellStyle name="20% - Accent4 17" xfId="315" xr:uid="{8611D8EF-870C-4DBE-9373-00694A0D34D5}"/>
    <cellStyle name="20% - Accent4 2" xfId="408" xr:uid="{F8C034CF-3C63-4031-912E-97B4939990F3}"/>
    <cellStyle name="20% - Accent4 2 10" xfId="5666" xr:uid="{4CDCDB5B-4432-44B4-8B62-3B10E1F1DE2C}"/>
    <cellStyle name="20% - Accent4 2 11" xfId="1232" xr:uid="{66FC14FF-D336-4E55-8009-7F7693CF0AE8}"/>
    <cellStyle name="20% - Accent4 2 2" xfId="1253" xr:uid="{B95F206D-8F8B-4BCB-A3CA-A7458C2CE052}"/>
    <cellStyle name="20% - Accent4 2 2 2" xfId="1254" xr:uid="{73886A55-1368-4BE4-B62A-DC9A7116EF6E}"/>
    <cellStyle name="20% - Accent4 2 2 2 2" xfId="7716" xr:uid="{50E2A606-95C3-4582-9B8C-6923F0E2D8EA}"/>
    <cellStyle name="20% - Accent4 2 2 3" xfId="7715" xr:uid="{9068B6A9-EC52-4D09-B652-FD841001A184}"/>
    <cellStyle name="20% - Accent4 2 2 4" xfId="5667" xr:uid="{2A7913ED-9538-43AC-8398-57C9139BC3DF}"/>
    <cellStyle name="20% - Accent4 2 3" xfId="1256" xr:uid="{13530268-4A21-40D9-893B-F21AC5EEFDDE}"/>
    <cellStyle name="20% - Accent4 2 3 2" xfId="1258" xr:uid="{60AA47A9-656C-4C83-9DA9-D500082ECC46}"/>
    <cellStyle name="20% - Accent4 2 3 2 2" xfId="7720" xr:uid="{D8809CBD-D7D0-4627-B975-68227ECD4EAF}"/>
    <cellStyle name="20% - Accent4 2 3 3" xfId="7718" xr:uid="{ADFD4798-C60D-4587-8CB5-C238D369B497}"/>
    <cellStyle name="20% - Accent4 2 3 4" xfId="5668" xr:uid="{5106ABAB-41FB-42E8-B21C-74E0131B1669}"/>
    <cellStyle name="20% - Accent4 2 4" xfId="1255" xr:uid="{130853C7-3ABD-42BF-B934-E9F27CECC2B0}"/>
    <cellStyle name="20% - Accent4 2 4 2" xfId="1263" xr:uid="{D3E4FD93-6FF4-4298-AF00-16CE65814F7C}"/>
    <cellStyle name="20% - Accent4 2 4 2 2" xfId="7725" xr:uid="{0DE9F227-BBA5-4464-8D51-D29041A17C45}"/>
    <cellStyle name="20% - Accent4 2 4 3" xfId="736" xr:uid="{2C325C4E-6A76-4B47-99BC-B6622A3E7498}"/>
    <cellStyle name="20% - Accent4 2 4 3 2" xfId="7248" xr:uid="{0E603D55-5DC1-4952-8825-5C20ABA0A2F1}"/>
    <cellStyle name="20% - Accent4 2 4 4" xfId="7717" xr:uid="{C10972A1-A7CC-46FA-998F-AF0C6EF82F61}"/>
    <cellStyle name="20% - Accent4 2 5" xfId="1264" xr:uid="{3306AB51-D7F5-49E0-A0B9-378666B848BE}"/>
    <cellStyle name="20% - Accent4 2 5 2" xfId="1267" xr:uid="{41102D10-49F7-4596-B27C-1292219AF429}"/>
    <cellStyle name="20% - Accent4 2 5 2 2" xfId="7729" xr:uid="{40773C93-EB36-4B18-ACA6-3BE21A501684}"/>
    <cellStyle name="20% - Accent4 2 5 3" xfId="1269" xr:uid="{6BF9D53D-37DA-4194-9D70-1D5DD9EEB58A}"/>
    <cellStyle name="20% - Accent4 2 5 3 2" xfId="7731" xr:uid="{3805C182-ED35-438E-A317-EE1303724726}"/>
    <cellStyle name="20% - Accent4 2 5 4" xfId="7726" xr:uid="{2E6713EA-DB6A-4EDB-8326-D77417F21FD2}"/>
    <cellStyle name="20% - Accent4 2 6" xfId="1270" xr:uid="{66D07426-6928-4F79-8CFB-F65A11F35A24}"/>
    <cellStyle name="20% - Accent4 2 6 2" xfId="1271" xr:uid="{F8457822-029F-4285-AC00-797AE5F12BF1}"/>
    <cellStyle name="20% - Accent4 2 6 2 2" xfId="7733" xr:uid="{A2A82226-2E2A-4053-A644-2D2985980E7B}"/>
    <cellStyle name="20% - Accent4 2 6 3" xfId="1272" xr:uid="{09D6DF42-7CA3-4096-B92D-983D95731798}"/>
    <cellStyle name="20% - Accent4 2 6 3 2" xfId="7734" xr:uid="{961E0722-2C75-4AEB-ACDC-EA87482E24A1}"/>
    <cellStyle name="20% - Accent4 2 6 4" xfId="7732" xr:uid="{2EE1495F-8941-4DFD-BA5A-CD9322FDCB3C}"/>
    <cellStyle name="20% - Accent4 2 7" xfId="1273" xr:uid="{F7840EBE-4FB2-4CCE-98D3-BCA06ECDA30D}"/>
    <cellStyle name="20% - Accent4 2 7 2" xfId="703" xr:uid="{C36FC81A-4F56-4969-BBD3-D67CDE23FD16}"/>
    <cellStyle name="20% - Accent4 2 7 2 2" xfId="7219" xr:uid="{D324EFB1-3B51-4763-B638-3F48B967D4E9}"/>
    <cellStyle name="20% - Accent4 2 7 3" xfId="7735" xr:uid="{FF06F5A4-6098-42C7-8684-D780A0AAB9C7}"/>
    <cellStyle name="20% - Accent4 2 8" xfId="1278" xr:uid="{4F4299E9-4864-4CD3-997C-1913FEE7A406}"/>
    <cellStyle name="20% - Accent4 2 8 2" xfId="7740" xr:uid="{A644269C-65E3-4D3E-9855-1F04BA12EE58}"/>
    <cellStyle name="20% - Accent4 2 9" xfId="7693" xr:uid="{AB14BA8D-50F6-4270-AB9F-07EA7533FA07}"/>
    <cellStyle name="20% - Accent4 3" xfId="536" xr:uid="{EE4919A2-B282-4170-A0DA-AD607DCB0496}"/>
    <cellStyle name="20% - Accent4 3 10" xfId="5669" xr:uid="{A4ED10A0-6857-4C0B-BD6B-68440F6BA72F}"/>
    <cellStyle name="20% - Accent4 3 11" xfId="841" xr:uid="{74F23BE6-5B71-4CC4-89E6-1E5CC6CF51D7}"/>
    <cellStyle name="20% - Accent4 3 2" xfId="845" xr:uid="{8E103B33-71A3-4648-AF3F-6D6FCEE610FA}"/>
    <cellStyle name="20% - Accent4 3 2 2" xfId="1039" xr:uid="{B2D9A22E-A563-42EF-9827-FD0DF972DD7E}"/>
    <cellStyle name="20% - Accent4 3 2 2 2" xfId="7511" xr:uid="{82FF02EF-C096-4FD8-B8D3-2ECBFF89B024}"/>
    <cellStyle name="20% - Accent4 3 2 3" xfId="7344" xr:uid="{F7601203-802D-45B7-A7F3-AC8296AC9753}"/>
    <cellStyle name="20% - Accent4 3 2 4" xfId="5670" xr:uid="{BBA6C079-5341-4689-8948-B019A9ECB2A8}"/>
    <cellStyle name="20% - Accent4 3 3" xfId="1280" xr:uid="{3E76F30F-25C2-4440-B89F-0ACFE1EB1D81}"/>
    <cellStyle name="20% - Accent4 3 3 2" xfId="711" xr:uid="{84547D30-7BC7-4457-9CA4-E12A83236BFE}"/>
    <cellStyle name="20% - Accent4 3 3 2 2" xfId="7226" xr:uid="{A297E77D-1FA2-45F7-8674-C687026F5D89}"/>
    <cellStyle name="20% - Accent4 3 3 3" xfId="7742" xr:uid="{BFF3AC29-5A03-4A1B-BF34-DA5319E5C06E}"/>
    <cellStyle name="20% - Accent4 3 4" xfId="1259" xr:uid="{73657583-A75F-4420-977E-05405B59EA2D}"/>
    <cellStyle name="20% - Accent4 3 4 2" xfId="1281" xr:uid="{6E9D2001-0C9A-44EB-9647-FB51ED49DF31}"/>
    <cellStyle name="20% - Accent4 3 4 2 2" xfId="7743" xr:uid="{2D06D64B-3784-451D-B65B-DE4E7FC5B974}"/>
    <cellStyle name="20% - Accent4 3 4 3" xfId="7721" xr:uid="{9BA8F505-69FB-4858-8B45-0C6E14EB7BD4}"/>
    <cellStyle name="20% - Accent4 3 5" xfId="854" xr:uid="{2B59FA35-67A1-46CF-B2B5-62E3576E34F6}"/>
    <cellStyle name="20% - Accent4 3 5 2" xfId="783" xr:uid="{9F375202-2772-4675-B09F-A0B01508B84E}"/>
    <cellStyle name="20% - Accent4 3 5 2 2" xfId="7284" xr:uid="{C5FD3D4E-B96B-4CEB-A65C-8E16EDE0918A}"/>
    <cellStyle name="20% - Accent4 3 5 3" xfId="7353" xr:uid="{AA319D1B-E35B-4BC0-A102-898E9A47D79C}"/>
    <cellStyle name="20% - Accent4 3 6" xfId="1282" xr:uid="{C8E716E4-E4A0-4011-BF60-25DE20D297F3}"/>
    <cellStyle name="20% - Accent4 3 6 2" xfId="1283" xr:uid="{8F0BDB0E-1768-4E8B-B0DC-EE4A697FE38D}"/>
    <cellStyle name="20% - Accent4 3 6 2 2" xfId="7745" xr:uid="{5528D19E-48F6-45BC-92A8-48D4F26933AC}"/>
    <cellStyle name="20% - Accent4 3 6 3" xfId="7744" xr:uid="{53AA40C9-A9F4-49C3-9312-FF518FECAEC9}"/>
    <cellStyle name="20% - Accent4 3 7" xfId="1284" xr:uid="{704238FF-DE45-4498-A1F5-E0E35DE2D84F}"/>
    <cellStyle name="20% - Accent4 3 7 2" xfId="7746" xr:uid="{38FC36B7-6111-46CE-9B89-A7C58872839E}"/>
    <cellStyle name="20% - Accent4 3 8" xfId="1121" xr:uid="{DF6A3131-7AE1-42AE-95EF-1B9F3D3CC557}"/>
    <cellStyle name="20% - Accent4 3 8 2" xfId="7584" xr:uid="{BCBD5B6E-5BD2-4EED-94D3-47EC487B1F7E}"/>
    <cellStyle name="20% - Accent4 3 9" xfId="7340" xr:uid="{6823EEDE-414D-44C5-88A8-0764DDD5DF3F}"/>
    <cellStyle name="20% - Accent4 4" xfId="1287" xr:uid="{29676E57-7CE5-47DD-8DEA-2451EFC527F5}"/>
    <cellStyle name="20% - Accent4 4 2" xfId="1291" xr:uid="{41C8E607-CDBC-402C-9738-4603D5EC3D75}"/>
    <cellStyle name="20% - Accent4 4 2 2" xfId="7753" xr:uid="{7AEF2652-5E9C-4B5A-B1EF-03713E1ACD65}"/>
    <cellStyle name="20% - Accent4 4 2 3" xfId="5672" xr:uid="{8E155A9E-5DD5-4916-BF32-7C24FDEEFFCA}"/>
    <cellStyle name="20% - Accent4 4 3" xfId="7749" xr:uid="{60A8E663-C970-469F-B004-6C5408BB5E59}"/>
    <cellStyle name="20% - Accent4 4 4" xfId="5671" xr:uid="{9B59AAC5-7C31-4A1F-9D59-9F76DD78C8FD}"/>
    <cellStyle name="20% - Accent4 5" xfId="1294" xr:uid="{A4C35B6F-861B-4C6A-ACA2-6903B767C039}"/>
    <cellStyle name="20% - Accent4 5 2" xfId="1299" xr:uid="{9D58D1A1-A52F-4351-9F24-7DA6E1A6478F}"/>
    <cellStyle name="20% - Accent4 5 2 2" xfId="7761" xr:uid="{B0890DDD-7C1E-4B30-8177-01069CD2576D}"/>
    <cellStyle name="20% - Accent4 5 2 3" xfId="5674" xr:uid="{E3CD53B4-D841-4E88-AAA7-700C59ED2063}"/>
    <cellStyle name="20% - Accent4 5 3" xfId="7756" xr:uid="{516008F5-3B42-4038-A534-9FF5B082CB39}"/>
    <cellStyle name="20% - Accent4 5 4" xfId="5673" xr:uid="{DC5302BE-53F4-4A35-B4FB-3560C21ED4AB}"/>
    <cellStyle name="20% - Accent4 6" xfId="1304" xr:uid="{E740D4E1-9303-445E-9660-7C599C445971}"/>
    <cellStyle name="20% - Accent4 6 2" xfId="5676" xr:uid="{F6C78594-4D8C-4FC3-9EF3-0165A9ED930C}"/>
    <cellStyle name="20% - Accent4 6 3" xfId="7766" xr:uid="{26E016CA-38BE-45FE-A1B1-DD70ABDE3F7F}"/>
    <cellStyle name="20% - Accent4 6 4" xfId="5675" xr:uid="{524EEA2B-370C-4936-A20B-1DB174F05688}"/>
    <cellStyle name="20% - Accent4 7" xfId="1307" xr:uid="{5C5B887C-1E5B-4E52-ACB3-EF6111AA4F23}"/>
    <cellStyle name="20% - Accent4 7 2" xfId="5678" xr:uid="{C9F0F259-649A-4E24-AEA8-1C79357ABAF2}"/>
    <cellStyle name="20% - Accent4 7 3" xfId="7769" xr:uid="{D775EDE0-7EDD-49D7-8E41-FD0C953D4490}"/>
    <cellStyle name="20% - Accent4 7 4" xfId="5677" xr:uid="{801B59E0-0D6D-4713-B923-531F90895B15}"/>
    <cellStyle name="20% - Accent4 8" xfId="1006" xr:uid="{BE14BDFB-5990-4468-A9D2-D3C3CFEA65F2}"/>
    <cellStyle name="20% - Accent4 8 2" xfId="5680" xr:uid="{D9612D10-F736-4CDA-9DAA-C7FA6EAE8459}"/>
    <cellStyle name="20% - Accent4 8 3" xfId="7487" xr:uid="{E14CCDDC-861E-4813-80D3-8A4F84A0DFC5}"/>
    <cellStyle name="20% - Accent4 8 4" xfId="5679" xr:uid="{4E20E4C5-CBC9-4A89-9143-5F1BC2E59FEA}"/>
    <cellStyle name="20% - Accent4 9" xfId="1227" xr:uid="{5C8EB849-F1BE-4E47-95DA-B285371A8620}"/>
    <cellStyle name="20% - Accent4 9 2" xfId="5682" xr:uid="{E381C24E-D0DE-4B38-AD53-CD1B5A8E59B9}"/>
    <cellStyle name="20% - Accent4 9 3" xfId="7688" xr:uid="{4508EDC2-3999-4187-A02E-77D86002180F}"/>
    <cellStyle name="20% - Accent4 9 4" xfId="5681" xr:uid="{26C54B43-A772-4D9F-9917-ADA6FB38B010}"/>
    <cellStyle name="20% - Accent5" xfId="8" builtinId="46" customBuiltin="1"/>
    <cellStyle name="20% - Accent5 10" xfId="646" xr:uid="{B0789DEA-E507-4099-917E-6B76375B048D}"/>
    <cellStyle name="20% - Accent5 10 2" xfId="5684" xr:uid="{EFECC106-3BF2-40BA-897E-EABE77DA97A2}"/>
    <cellStyle name="20% - Accent5 10 3" xfId="7169" xr:uid="{96253DDC-2829-413B-B5A0-8E604F7BEE08}"/>
    <cellStyle name="20% - Accent5 10 4" xfId="5683" xr:uid="{9034CC47-6E14-4A3D-86F4-A60DA76D00F4}"/>
    <cellStyle name="20% - Accent5 11" xfId="1235" xr:uid="{3AFD96B2-00D5-4FB8-A450-E90D8F2DB864}"/>
    <cellStyle name="20% - Accent5 11 2" xfId="5686" xr:uid="{0A7CB237-08D3-4933-A8DE-0D2A54532391}"/>
    <cellStyle name="20% - Accent5 11 3" xfId="7696" xr:uid="{B962F48F-D069-4AC4-ACC1-EB86F239F7E4}"/>
    <cellStyle name="20% - Accent5 11 4" xfId="5685" xr:uid="{6869E0E2-734D-4A0B-85A0-96B98E742C2D}"/>
    <cellStyle name="20% - Accent5 12" xfId="1240" xr:uid="{70C75589-41E7-42CB-8593-3CDBB82AAF9D}"/>
    <cellStyle name="20% - Accent5 12 2" xfId="5688" xr:uid="{A2E72709-296F-4A5C-A37C-8C2396419E6E}"/>
    <cellStyle name="20% - Accent5 12 3" xfId="7701" xr:uid="{76919829-B228-4D54-9A78-166783116298}"/>
    <cellStyle name="20% - Accent5 12 4" xfId="5687" xr:uid="{3C418AFD-4341-41A7-B35E-BF385E713C51}"/>
    <cellStyle name="20% - Accent5 13" xfId="1246" xr:uid="{06A9B43B-6070-4681-B133-00325DA29586}"/>
    <cellStyle name="20% - Accent5 13 2" xfId="5690" xr:uid="{FC696230-4244-42ED-8570-D1CAE68DFC89}"/>
    <cellStyle name="20% - Accent5 13 3" xfId="7707" xr:uid="{2B08E702-0E7D-46B3-A22C-F17EB50FC402}"/>
    <cellStyle name="20% - Accent5 13 4" xfId="5689" xr:uid="{8FA50C60-3744-4D37-A006-73419BD36662}"/>
    <cellStyle name="20% - Accent5 14" xfId="5691" xr:uid="{32579940-3E82-405A-BD9A-58785851D88B}"/>
    <cellStyle name="20% - Accent5 14 2" xfId="5692" xr:uid="{C137D7AF-0304-4630-89B7-0A7E3F150BD5}"/>
    <cellStyle name="20% - Accent5 15" xfId="5693" xr:uid="{A76B2904-3C62-431E-B588-8CAC9EF691EA}"/>
    <cellStyle name="20% - Accent5 16" xfId="12009" xr:uid="{4E91D886-3D3F-4C03-9313-2B8558A66131}"/>
    <cellStyle name="20% - Accent5 17" xfId="319" xr:uid="{7E1DFA3D-9325-4468-9FD4-23CCEBB5D005}"/>
    <cellStyle name="20% - Accent5 2" xfId="411" xr:uid="{5E632CD2-A67A-4569-B5CB-835982009426}"/>
    <cellStyle name="20% - Accent5 2 10" xfId="5694" xr:uid="{9C945DD1-8ED1-4557-AAE5-87D57C707967}"/>
    <cellStyle name="20% - Accent5 2 11" xfId="1311" xr:uid="{81E9CE23-D777-4B3E-B9CB-08058506A66D}"/>
    <cellStyle name="20% - Accent5 2 2" xfId="1316" xr:uid="{6A81FA9F-6CD4-4838-9B45-5649423FAC8F}"/>
    <cellStyle name="20% - Accent5 2 2 2" xfId="1317" xr:uid="{85923E41-B8FA-4AC8-88C5-A139895B5378}"/>
    <cellStyle name="20% - Accent5 2 2 2 2" xfId="7779" xr:uid="{8EECC083-A53F-4CE2-ADCE-0EA2790B3BB4}"/>
    <cellStyle name="20% - Accent5 2 2 3" xfId="7778" xr:uid="{E9F99C74-5BAF-4BFB-86D1-82CEB28F50B5}"/>
    <cellStyle name="20% - Accent5 2 2 4" xfId="5695" xr:uid="{54B2FB9C-235E-4A28-A71D-676043D2411C}"/>
    <cellStyle name="20% - Accent5 2 3" xfId="814" xr:uid="{C0DC3B5B-18F5-4447-B227-35ACB103463B}"/>
    <cellStyle name="20% - Accent5 2 3 2" xfId="1154" xr:uid="{CA32B032-E986-442F-A76A-DFDA70FCD56C}"/>
    <cellStyle name="20% - Accent5 2 3 2 2" xfId="7617" xr:uid="{4E4C58E7-3D05-4492-9CA3-AED3E4BA8E05}"/>
    <cellStyle name="20% - Accent5 2 3 3" xfId="7314" xr:uid="{19E59DFF-5138-4C64-AB01-AB352AD3E367}"/>
    <cellStyle name="20% - Accent5 2 3 4" xfId="5696" xr:uid="{6F71B093-69C9-49A3-A817-DE09C35388FA}"/>
    <cellStyle name="20% - Accent5 2 4" xfId="1040" xr:uid="{8CF18F6B-0ACF-4822-AC1D-F0002117144E}"/>
    <cellStyle name="20% - Accent5 2 4 2" xfId="1041" xr:uid="{AEC6D4A3-B10E-4E68-B7A5-8B65C9649064}"/>
    <cellStyle name="20% - Accent5 2 4 2 2" xfId="7514" xr:uid="{9A5F1CBB-AE96-4B7D-AF6F-4357E53B8CAC}"/>
    <cellStyle name="20% - Accent5 2 4 3" xfId="1319" xr:uid="{6586BE13-D2C6-4907-8172-909103333F9E}"/>
    <cellStyle name="20% - Accent5 2 4 3 2" xfId="7781" xr:uid="{E4CC6DB1-4A91-4B05-BBEB-9B710B9E6C75}"/>
    <cellStyle name="20% - Accent5 2 4 4" xfId="7512" xr:uid="{BB46CEE4-358B-4E1C-8ECF-A51E71F3B0FA}"/>
    <cellStyle name="20% - Accent5 2 5" xfId="986" xr:uid="{EC161FBB-7014-41CD-A993-F34319F65830}"/>
    <cellStyle name="20% - Accent5 2 5 2" xfId="1322" xr:uid="{40AE2671-A336-4495-B29F-38C124A86D6C}"/>
    <cellStyle name="20% - Accent5 2 5 2 2" xfId="7784" xr:uid="{B2DCD14D-C0CD-4D03-8BB5-ABD2ACEC6F7C}"/>
    <cellStyle name="20% - Accent5 2 5 3" xfId="593" xr:uid="{04265546-B89A-415F-85BE-69A09C14ED35}"/>
    <cellStyle name="20% - Accent5 2 5 3 2" xfId="7123" xr:uid="{63E31752-E787-43F2-9A3E-43BF2363A804}"/>
    <cellStyle name="20% - Accent5 2 5 4" xfId="7471" xr:uid="{25A8BF5A-BD38-45A0-A587-1E2FD01AFD16}"/>
    <cellStyle name="20% - Accent5 2 6" xfId="1325" xr:uid="{D613E3B1-37EA-4196-B006-3710F4CE8BC6}"/>
    <cellStyle name="20% - Accent5 2 6 2" xfId="944" xr:uid="{E4FED053-7204-4645-8891-3CCB2946F6C2}"/>
    <cellStyle name="20% - Accent5 2 6 2 2" xfId="7434" xr:uid="{027110BB-7D6C-4873-89EF-34D33EE9DD92}"/>
    <cellStyle name="20% - Accent5 2 6 3" xfId="973" xr:uid="{FDBBF094-A4BB-4900-A848-371ADB42B1D3}"/>
    <cellStyle name="20% - Accent5 2 6 3 2" xfId="7461" xr:uid="{E2159B81-A03E-4477-AC1D-2C4E73007025}"/>
    <cellStyle name="20% - Accent5 2 6 4" xfId="7787" xr:uid="{4E900587-D4FC-4F80-B6D1-B3E4DA932EB4}"/>
    <cellStyle name="20% - Accent5 2 7" xfId="1327" xr:uid="{6301D04B-53E8-4F73-96DC-41C82A30AB06}"/>
    <cellStyle name="20% - Accent5 2 7 2" xfId="1328" xr:uid="{B0369F95-B69D-4832-AC1F-E2DDB5FC4551}"/>
    <cellStyle name="20% - Accent5 2 7 2 2" xfId="7790" xr:uid="{795DE4A3-1EB9-469B-92A4-8DE7C3A9B412}"/>
    <cellStyle name="20% - Accent5 2 7 3" xfId="7789" xr:uid="{9643EE54-1FB8-4D6A-BAD1-5FDC7BEA6929}"/>
    <cellStyle name="20% - Accent5 2 8" xfId="1331" xr:uid="{B88D51DF-6763-4C30-804A-9AF199C0B9BE}"/>
    <cellStyle name="20% - Accent5 2 8 2" xfId="7793" xr:uid="{DA4BFA34-494A-448A-9D3E-B4156AADC4FB}"/>
    <cellStyle name="20% - Accent5 2 9" xfId="7773" xr:uid="{669F0489-D8D4-4C69-A7EA-F28E6B31639E}"/>
    <cellStyle name="20% - Accent5 3" xfId="539" xr:uid="{8D8FB18A-E794-435B-8FB6-E8941E30BA84}"/>
    <cellStyle name="20% - Accent5 3 10" xfId="5697" xr:uid="{74A18822-2A5A-496F-8A9E-C61DDC1EF403}"/>
    <cellStyle name="20% - Accent5 3 11" xfId="1333" xr:uid="{C1EBDDC8-39C9-47B8-B7B8-6FEB7CCA5426}"/>
    <cellStyle name="20% - Accent5 3 2" xfId="691" xr:uid="{08054617-99E9-45C9-BD78-A1794D98A2BE}"/>
    <cellStyle name="20% - Accent5 3 2 2" xfId="886" xr:uid="{47EEBCCA-B9ED-4D99-9326-DBF9486D56C1}"/>
    <cellStyle name="20% - Accent5 3 2 2 2" xfId="7383" xr:uid="{0FC433A7-96A0-406C-AB6B-0BC8E44819BC}"/>
    <cellStyle name="20% - Accent5 3 2 3" xfId="7208" xr:uid="{F1F374D5-ACD7-4156-AD01-CBC3AF246E5C}"/>
    <cellStyle name="20% - Accent5 3 2 4" xfId="5698" xr:uid="{7CAADDEE-2CD6-4F31-8CDB-1335A35F1DEE}"/>
    <cellStyle name="20% - Accent5 3 3" xfId="706" xr:uid="{80843B74-8486-4ABC-B440-62700DA92818}"/>
    <cellStyle name="20% - Accent5 3 3 2" xfId="634" xr:uid="{67649D64-52F9-4120-BD40-6309924FFC9C}"/>
    <cellStyle name="20% - Accent5 3 3 2 2" xfId="7159" xr:uid="{A434E493-8421-4A8C-965E-C0173A031857}"/>
    <cellStyle name="20% - Accent5 3 3 3" xfId="7221" xr:uid="{99391E1F-6DBD-4CD8-9774-28E37C174BC6}"/>
    <cellStyle name="20% - Accent5 3 4" xfId="712" xr:uid="{39FDB923-FD0D-4DD6-8590-FDF88AAF7F04}"/>
    <cellStyle name="20% - Accent5 3 4 2" xfId="1230" xr:uid="{9A3A9D5B-1430-447A-8976-AB4F346C4A15}"/>
    <cellStyle name="20% - Accent5 3 4 2 2" xfId="7691" xr:uid="{B26E78DA-2607-4F3C-BE76-33DB166C5093}"/>
    <cellStyle name="20% - Accent5 3 4 3" xfId="7227" xr:uid="{711E2EDE-A974-4272-B0FD-094BCDEF22E3}"/>
    <cellStyle name="20% - Accent5 3 5" xfId="677" xr:uid="{9CE8063C-9E74-45F4-A014-A42525ABB37B}"/>
    <cellStyle name="20% - Accent5 3 5 2" xfId="1309" xr:uid="{4203DBF8-FCA8-46DA-9020-1E56DAC27381}"/>
    <cellStyle name="20% - Accent5 3 5 2 2" xfId="7771" xr:uid="{EC1C265F-8634-4179-B774-EEAD4C2078AC}"/>
    <cellStyle name="20% - Accent5 3 5 3" xfId="7197" xr:uid="{21945BC3-6C6C-4075-BD88-0383113588E3}"/>
    <cellStyle name="20% - Accent5 3 6" xfId="693" xr:uid="{25A89BEF-12DE-414B-B339-B308349D1BBE}"/>
    <cellStyle name="20% - Accent5 3 6 2" xfId="1337" xr:uid="{0CDD1C28-A576-4194-B98F-18C4FB99DC1D}"/>
    <cellStyle name="20% - Accent5 3 6 2 2" xfId="7799" xr:uid="{E0184EA2-0844-4DE0-8FC8-232A1EE7C164}"/>
    <cellStyle name="20% - Accent5 3 6 3" xfId="7210" xr:uid="{C4667039-5E57-4294-837D-B108D0C85BC6}"/>
    <cellStyle name="20% - Accent5 3 7" xfId="912" xr:uid="{57CD01DA-1518-4985-A8CC-5B06466F200B}"/>
    <cellStyle name="20% - Accent5 3 7 2" xfId="7405" xr:uid="{AAFC1F77-5A7F-4EA9-9016-29A8C49A0186}"/>
    <cellStyle name="20% - Accent5 3 8" xfId="606" xr:uid="{46319E23-B972-47F9-BCAC-E482E7EF121D}"/>
    <cellStyle name="20% - Accent5 3 8 2" xfId="7133" xr:uid="{D3C6E6BF-B8EC-43A8-B321-C8CE560E31B9}"/>
    <cellStyle name="20% - Accent5 3 9" xfId="7795" xr:uid="{E9199624-1ABD-4270-A5F2-2F0F730CCAA0}"/>
    <cellStyle name="20% - Accent5 4" xfId="1339" xr:uid="{8A5393EE-E21A-4B89-A7FD-CB35F25DF602}"/>
    <cellStyle name="20% - Accent5 4 2" xfId="1021" xr:uid="{98770215-FC31-457B-B3FE-B4B44CCCA76D}"/>
    <cellStyle name="20% - Accent5 4 2 2" xfId="7498" xr:uid="{1BE21419-11E5-406B-ABCC-E3D896988357}"/>
    <cellStyle name="20% - Accent5 4 2 3" xfId="5700" xr:uid="{D8F55DBD-77C8-403F-925D-47B061D82EB4}"/>
    <cellStyle name="20% - Accent5 4 3" xfId="7801" xr:uid="{8AA5E8CF-4160-4B98-9C39-3EF8DA68C5E8}"/>
    <cellStyle name="20% - Accent5 4 4" xfId="5699" xr:uid="{4FDA29E9-30B0-4BB3-83BA-51A3D525F8BD}"/>
    <cellStyle name="20% - Accent5 5" xfId="772" xr:uid="{64BDC7D6-2286-450D-96F3-44FE3B5C3419}"/>
    <cellStyle name="20% - Accent5 5 2" xfId="776" xr:uid="{2152D2BD-7C19-4273-9A81-38A8902BF89A}"/>
    <cellStyle name="20% - Accent5 5 2 2" xfId="7277" xr:uid="{AB66005A-481C-4CCA-A743-32D457FB7B29}"/>
    <cellStyle name="20% - Accent5 5 2 3" xfId="5702" xr:uid="{24533E03-A078-4E5B-A64B-9C407D08FF37}"/>
    <cellStyle name="20% - Accent5 5 3" xfId="7273" xr:uid="{BA3E71D7-DB42-474F-BCC9-2B9CD912A53F}"/>
    <cellStyle name="20% - Accent5 5 4" xfId="5701" xr:uid="{85B4BC42-E1B8-4174-BAA5-A2E47B6B76B1}"/>
    <cellStyle name="20% - Accent5 6" xfId="1342" xr:uid="{8C494EF6-E025-4C0C-AAE4-44E897A4BC36}"/>
    <cellStyle name="20% - Accent5 6 2" xfId="5704" xr:uid="{95247A21-525D-404C-BC29-392EB2B89043}"/>
    <cellStyle name="20% - Accent5 6 3" xfId="7804" xr:uid="{27ECEE81-AB0E-4B37-896B-C6AF6A651D25}"/>
    <cellStyle name="20% - Accent5 6 4" xfId="5703" xr:uid="{440296FE-EC07-464E-8D13-804703FCC0AD}"/>
    <cellStyle name="20% - Accent5 7" xfId="1344" xr:uid="{BE174B7B-C82E-46C5-8C03-830B08D51C87}"/>
    <cellStyle name="20% - Accent5 7 2" xfId="5706" xr:uid="{446CFF74-F501-4D96-8B51-66AC24245098}"/>
    <cellStyle name="20% - Accent5 7 3" xfId="7806" xr:uid="{2F289758-76A8-4EF6-80EC-8D40DFEE8048}"/>
    <cellStyle name="20% - Accent5 7 4" xfId="5705" xr:uid="{0FF690E6-B395-4CD8-BC9E-C82293AA9C09}"/>
    <cellStyle name="20% - Accent5 8" xfId="679" xr:uid="{A9088A49-3C9D-43AB-B102-ABB75CAA0BBC}"/>
    <cellStyle name="20% - Accent5 8 2" xfId="5708" xr:uid="{6C0DE710-BD7D-4853-9823-C36E83FE93A0}"/>
    <cellStyle name="20% - Accent5 8 3" xfId="7199" xr:uid="{32E3CE57-7623-4D4D-88C6-ABAA2339B63A}"/>
    <cellStyle name="20% - Accent5 8 4" xfId="5707" xr:uid="{906B8AEF-959B-408A-9603-70C7102DBF43}"/>
    <cellStyle name="20% - Accent5 9" xfId="695" xr:uid="{A46464F5-8E85-4627-B831-56DD67910AD4}"/>
    <cellStyle name="20% - Accent5 9 2" xfId="5710" xr:uid="{DDED1ACD-9E8B-47E0-B3FB-B5F1D924FB5D}"/>
    <cellStyle name="20% - Accent5 9 3" xfId="7212" xr:uid="{DEE19AD8-E009-4E9E-9570-B72CAB560FF2}"/>
    <cellStyle name="20% - Accent5 9 4" xfId="5709" xr:uid="{3B38670F-2F9E-4F51-8A23-F418543C448C}"/>
    <cellStyle name="20% - Accent6" xfId="9" builtinId="50" customBuiltin="1"/>
    <cellStyle name="20% - Accent6 10" xfId="1345" xr:uid="{184E5942-5E96-49E1-B87B-D1E1F7F6F99A}"/>
    <cellStyle name="20% - Accent6 10 2" xfId="5712" xr:uid="{20298703-FD01-421B-B0A2-CAAD756E3226}"/>
    <cellStyle name="20% - Accent6 10 3" xfId="7807" xr:uid="{2C33751C-D404-4A76-B3FA-0BEA5CE07F2F}"/>
    <cellStyle name="20% - Accent6 10 4" xfId="5711" xr:uid="{89FCC600-C00C-4C21-910A-FFA154A10357}"/>
    <cellStyle name="20% - Accent6 11" xfId="1346" xr:uid="{8181734B-FD29-49CC-BF38-776E9CA3C0A3}"/>
    <cellStyle name="20% - Accent6 11 2" xfId="5714" xr:uid="{8F452375-308B-46F7-B2D8-08580E3D32AA}"/>
    <cellStyle name="20% - Accent6 11 3" xfId="7808" xr:uid="{2B12ADBA-6CB6-48F4-8137-D099525E7772}"/>
    <cellStyle name="20% - Accent6 11 4" xfId="5713" xr:uid="{B03581BF-1787-4C28-93A5-235C46CCFF48}"/>
    <cellStyle name="20% - Accent6 12" xfId="1348" xr:uid="{9A7CBFF1-3815-43BA-9CA4-B4A205BFA9C6}"/>
    <cellStyle name="20% - Accent6 12 2" xfId="5716" xr:uid="{C875494B-6B57-41F4-AB5E-AEBCA68F02F7}"/>
    <cellStyle name="20% - Accent6 12 3" xfId="7810" xr:uid="{F2073B1B-E7B6-4BEF-B285-7532112D3D6B}"/>
    <cellStyle name="20% - Accent6 12 4" xfId="5715" xr:uid="{A07B0C8A-CDBF-49D5-A223-91B946405A0C}"/>
    <cellStyle name="20% - Accent6 13" xfId="1008" xr:uid="{79A8D7FC-EF54-4ECC-9BF2-747416A5245C}"/>
    <cellStyle name="20% - Accent6 13 2" xfId="5718" xr:uid="{514C4AC2-471C-457E-B924-9EB28CFD6B07}"/>
    <cellStyle name="20% - Accent6 13 3" xfId="7488" xr:uid="{839DAEE0-05A9-4503-BF4A-49B48643DAB8}"/>
    <cellStyle name="20% - Accent6 13 4" xfId="5717" xr:uid="{44543121-8171-4215-A6AF-A38907908D32}"/>
    <cellStyle name="20% - Accent6 14" xfId="5719" xr:uid="{6E85C7DF-4AED-4598-9D14-A1CCC1B1CC13}"/>
    <cellStyle name="20% - Accent6 14 2" xfId="5720" xr:uid="{1BA648AA-3E9C-4A47-A907-CBFBEA992933}"/>
    <cellStyle name="20% - Accent6 15" xfId="5721" xr:uid="{E8968513-019B-4E07-8D26-09E14DC6CE2B}"/>
    <cellStyle name="20% - Accent6 16" xfId="12012" xr:uid="{CC42BB64-121E-41F1-B4F5-EC426EED1372}"/>
    <cellStyle name="20% - Accent6 17" xfId="323" xr:uid="{7A75DA60-32CB-4EC8-BD1A-433D8C8E1D18}"/>
    <cellStyle name="20% - Accent6 2" xfId="414" xr:uid="{AB1C2DAD-5F72-4492-922A-B7FF0861A857}"/>
    <cellStyle name="20% - Accent6 2 10" xfId="5722" xr:uid="{7ECA75A7-7595-49FC-BA63-73CD87614947}"/>
    <cellStyle name="20% - Accent6 2 11" xfId="1335" xr:uid="{3C567A93-2D6B-4A76-92F3-15AFE48F08C8}"/>
    <cellStyle name="20% - Accent6 2 2" xfId="1350" xr:uid="{4E42518A-B730-451F-92ED-1A0DBEFE151C}"/>
    <cellStyle name="20% - Accent6 2 2 2" xfId="1347" xr:uid="{F96C158C-6836-40E3-8152-941016D73536}"/>
    <cellStyle name="20% - Accent6 2 2 2 2" xfId="7809" xr:uid="{6B7F6163-23AD-467D-AC6A-75B997590FA7}"/>
    <cellStyle name="20% - Accent6 2 2 3" xfId="7812" xr:uid="{3477E7B8-7DC3-48A2-92D2-223F2E75CE49}"/>
    <cellStyle name="20% - Accent6 2 2 4" xfId="5723" xr:uid="{FBE3545D-2C27-4625-A0A8-91E6C0F249AC}"/>
    <cellStyle name="20% - Accent6 2 3" xfId="1353" xr:uid="{29407A55-7514-4F91-84AD-8BBD11E3F83F}"/>
    <cellStyle name="20% - Accent6 2 3 2" xfId="620" xr:uid="{6CA26217-BC22-4931-AD06-68BCED270B63}"/>
    <cellStyle name="20% - Accent6 2 3 2 2" xfId="7146" xr:uid="{16AB526F-A698-4208-B295-CADA226A7268}"/>
    <cellStyle name="20% - Accent6 2 3 3" xfId="7815" xr:uid="{CA27C616-D060-4656-A5AE-CC62CF43140D}"/>
    <cellStyle name="20% - Accent6 2 3 4" xfId="5724" xr:uid="{9FD1BBBA-90F9-492C-8EB8-757CF24B65DF}"/>
    <cellStyle name="20% - Accent6 2 4" xfId="940" xr:uid="{57D56E4F-FEED-4162-86C7-73D8B4398D5A}"/>
    <cellStyle name="20% - Accent6 2 4 2" xfId="1356" xr:uid="{CB41B528-4613-461D-B3B3-878D66F7EB7E}"/>
    <cellStyle name="20% - Accent6 2 4 2 2" xfId="7818" xr:uid="{7D6D0E08-D8C4-466C-8C17-F2B00ABDD1A6}"/>
    <cellStyle name="20% - Accent6 2 4 3" xfId="1358" xr:uid="{F473F1D6-AF03-4FE5-9C57-CBA4C8E7188D}"/>
    <cellStyle name="20% - Accent6 2 4 3 2" xfId="7820" xr:uid="{22AC911A-A905-401A-A9FD-E1A4CF024545}"/>
    <cellStyle name="20% - Accent6 2 4 4" xfId="7432" xr:uid="{78CA2D66-A9B7-49C6-A220-3D94750A3563}"/>
    <cellStyle name="20% - Accent6 2 5" xfId="1361" xr:uid="{CF05585A-DE82-4D18-8046-26E2B706FE46}"/>
    <cellStyle name="20% - Accent6 2 5 2" xfId="1363" xr:uid="{DFDE637F-0BA2-4360-838F-E0A4947234FE}"/>
    <cellStyle name="20% - Accent6 2 5 2 2" xfId="7825" xr:uid="{F8526E7C-B444-4374-A345-FFEE03DC06A2}"/>
    <cellStyle name="20% - Accent6 2 5 3" xfId="1365" xr:uid="{F8B783E9-0D92-444F-948C-1C4CC5E33570}"/>
    <cellStyle name="20% - Accent6 2 5 3 2" xfId="7827" xr:uid="{352307FE-6760-4B55-AE66-D076D1E0C664}"/>
    <cellStyle name="20% - Accent6 2 5 4" xfId="7823" xr:uid="{73009427-E570-48E7-8731-66C0D619D0D4}"/>
    <cellStyle name="20% - Accent6 2 6" xfId="1366" xr:uid="{4EA71B1A-0C14-4E78-9FC2-74B790583412}"/>
    <cellStyle name="20% - Accent6 2 6 2" xfId="998" xr:uid="{ADDC976C-E33A-427D-99B3-E5B840765008}"/>
    <cellStyle name="20% - Accent6 2 6 2 2" xfId="7481" xr:uid="{1DC41FDB-8B02-4F25-879A-C4AF77EB1C29}"/>
    <cellStyle name="20% - Accent6 2 6 3" xfId="1370" xr:uid="{04A4FE41-6732-4721-8585-D3F8F0E3C95B}"/>
    <cellStyle name="20% - Accent6 2 6 3 2" xfId="7832" xr:uid="{8D052402-25F5-483E-B1F1-B7961EC369D1}"/>
    <cellStyle name="20% - Accent6 2 6 4" xfId="7828" xr:uid="{119F45E8-9E93-4473-AFF9-6829E3DBEC06}"/>
    <cellStyle name="20% - Accent6 2 7" xfId="1064" xr:uid="{4A58F675-4A31-46EB-8EBA-1531C2C29298}"/>
    <cellStyle name="20% - Accent6 2 7 2" xfId="1371" xr:uid="{1AEAE79A-F3C5-418F-AF2F-882945166E54}"/>
    <cellStyle name="20% - Accent6 2 7 2 2" xfId="7833" xr:uid="{1939F6C5-7252-4CA1-9086-DCEF1A93F9D9}"/>
    <cellStyle name="20% - Accent6 2 7 3" xfId="7535" xr:uid="{C7D7CE48-D0B9-4019-8E2C-7AFBAF5C78DE}"/>
    <cellStyle name="20% - Accent6 2 8" xfId="1373" xr:uid="{A264E493-AFA2-459C-9F48-489173799491}"/>
    <cellStyle name="20% - Accent6 2 8 2" xfId="7835" xr:uid="{4498636D-5F2C-4871-AE59-0569B93EAFC2}"/>
    <cellStyle name="20% - Accent6 2 9" xfId="7797" xr:uid="{119795E1-D63C-49B1-BDAB-7763317062EB}"/>
    <cellStyle name="20% - Accent6 3" xfId="542" xr:uid="{F990DFC4-B428-4B3B-A870-7AD3D2816E81}"/>
    <cellStyle name="20% - Accent6 3 10" xfId="5725" xr:uid="{D5879F0C-EDB9-474D-82C7-F3F252901367}"/>
    <cellStyle name="20% - Accent6 3 11" xfId="669" xr:uid="{22C4A028-8E68-47FE-BC6F-9EDAED3855C6}"/>
    <cellStyle name="20% - Accent6 3 2" xfId="1374" xr:uid="{93E9E633-E949-4721-97E9-E48A43637335}"/>
    <cellStyle name="20% - Accent6 3 2 2" xfId="1376" xr:uid="{33425997-6FF7-4D5D-93CC-891688FAEC39}"/>
    <cellStyle name="20% - Accent6 3 2 2 2" xfId="7837" xr:uid="{BC4DC0FB-C3E8-4D07-A346-9556F433C269}"/>
    <cellStyle name="20% - Accent6 3 2 3" xfId="7836" xr:uid="{87ECA90C-0519-4EB4-BFC2-D5011658DAC8}"/>
    <cellStyle name="20% - Accent6 3 2 4" xfId="5726" xr:uid="{F2C3FF49-BD53-476F-AFBC-AE28E6528DD1}"/>
    <cellStyle name="20% - Accent6 3 3" xfId="1377" xr:uid="{C2559843-8F84-4ABC-B8DC-29C023CD1973}"/>
    <cellStyle name="20% - Accent6 3 3 2" xfId="977" xr:uid="{43C6D4D5-AC04-4EE4-9B92-22938187CAD1}"/>
    <cellStyle name="20% - Accent6 3 3 2 2" xfId="7464" xr:uid="{D17C7C47-8896-40CD-9585-EECC5909B009}"/>
    <cellStyle name="20% - Accent6 3 3 3" xfId="7838" xr:uid="{C696ED5E-4C03-4F28-9D3F-ED68467FF641}"/>
    <cellStyle name="20% - Accent6 3 4" xfId="1380" xr:uid="{0B2F2FD9-1142-4509-BDEA-C58FD02F5180}"/>
    <cellStyle name="20% - Accent6 3 4 2" xfId="1382" xr:uid="{6D132E0B-0C87-414F-B389-CF8B6D0563FC}"/>
    <cellStyle name="20% - Accent6 3 4 2 2" xfId="7843" xr:uid="{716F7E3C-02A8-42F9-8D54-D87920ED13A4}"/>
    <cellStyle name="20% - Accent6 3 4 3" xfId="7841" xr:uid="{217107BE-9F86-4BE0-8325-2C76D29B1B5B}"/>
    <cellStyle name="20% - Accent6 3 5" xfId="1384" xr:uid="{F1F5D91A-3BB5-4783-B630-6A40A6447133}"/>
    <cellStyle name="20% - Accent6 3 5 2" xfId="1386" xr:uid="{D5CCDB57-DB51-4B3F-9745-DC7CCB3669E7}"/>
    <cellStyle name="20% - Accent6 3 5 2 2" xfId="7847" xr:uid="{F767535B-54B3-454C-8330-C986325DA315}"/>
    <cellStyle name="20% - Accent6 3 5 3" xfId="7845" xr:uid="{1BF008DA-1DAB-40DC-8A7A-DE3FA0524B4E}"/>
    <cellStyle name="20% - Accent6 3 6" xfId="700" xr:uid="{09E03BC7-84F1-4342-8BB9-54CF2BB85BEB}"/>
    <cellStyle name="20% - Accent6 3 6 2" xfId="768" xr:uid="{2F0BBBEF-E0E6-4B0D-A239-68BFF62DFAA3}"/>
    <cellStyle name="20% - Accent6 3 6 2 2" xfId="7270" xr:uid="{3EAC7B67-21BE-4C7D-8C02-B339C099DE15}"/>
    <cellStyle name="20% - Accent6 3 6 3" xfId="7217" xr:uid="{CC0E34E4-211E-4F3F-AC2E-FBE295BE0FEA}"/>
    <cellStyle name="20% - Accent6 3 7" xfId="965" xr:uid="{437C017B-E80A-4581-9422-648542F993DD}"/>
    <cellStyle name="20% - Accent6 3 7 2" xfId="7454" xr:uid="{33975C6E-87D5-46E3-AA6A-6C27B97B963A}"/>
    <cellStyle name="20% - Accent6 3 8" xfId="1387" xr:uid="{39EB5921-6A0B-4B60-B52F-72FDE960EB8E}"/>
    <cellStyle name="20% - Accent6 3 8 2" xfId="7848" xr:uid="{3FC28F7F-6F45-4D84-9F32-DB2A533FF724}"/>
    <cellStyle name="20% - Accent6 3 9" xfId="7190" xr:uid="{D245B754-193D-431E-B5CB-512EEE9D082C}"/>
    <cellStyle name="20% - Accent6 4" xfId="1388" xr:uid="{CBCC4C80-43A9-47EC-AC17-C87E1C63AF0A}"/>
    <cellStyle name="20% - Accent6 4 2" xfId="595" xr:uid="{54DD8265-77AA-4F05-AB03-2D0E8874DEB8}"/>
    <cellStyle name="20% - Accent6 4 2 2" xfId="7125" xr:uid="{76FCE787-6CB6-4169-A234-46C13D7D0D39}"/>
    <cellStyle name="20% - Accent6 4 2 3" xfId="5728" xr:uid="{5A29D989-7335-4A7A-B082-598DF148F7C8}"/>
    <cellStyle name="20% - Accent6 4 3" xfId="7849" xr:uid="{5AF7A350-7BE0-47E7-9710-CF1E4BFA263F}"/>
    <cellStyle name="20% - Accent6 4 4" xfId="5727" xr:uid="{A4ECCBFE-D864-4C17-A74E-DC893F09204F}"/>
    <cellStyle name="20% - Accent6 5" xfId="1389" xr:uid="{9928A4AD-186F-4114-908A-2B7B891B0B36}"/>
    <cellStyle name="20% - Accent6 5 2" xfId="616" xr:uid="{BB4682B2-498B-4F56-A005-80F245E736F5}"/>
    <cellStyle name="20% - Accent6 5 2 2" xfId="7142" xr:uid="{0FA13CB5-3380-49C2-88C2-0AE0EC791840}"/>
    <cellStyle name="20% - Accent6 5 2 3" xfId="5730" xr:uid="{AFE8B1DF-6C20-4BF6-8CBB-384047CA7D7E}"/>
    <cellStyle name="20% - Accent6 5 3" xfId="7850" xr:uid="{E9378E41-0ED1-4A0D-9088-764D95D6C1DD}"/>
    <cellStyle name="20% - Accent6 5 4" xfId="5729" xr:uid="{EACF7BDC-D6EF-45CD-B297-01387147EBE9}"/>
    <cellStyle name="20% - Accent6 6" xfId="1390" xr:uid="{374A3E97-B2BE-43A5-AFEF-0FE154167022}"/>
    <cellStyle name="20% - Accent6 6 2" xfId="5732" xr:uid="{C41A70A4-F17F-4724-9003-A4439138CDA5}"/>
    <cellStyle name="20% - Accent6 6 3" xfId="7851" xr:uid="{A5DC2DFF-A4C6-46A4-96C9-5C195357749E}"/>
    <cellStyle name="20% - Accent6 6 4" xfId="5731" xr:uid="{8A598A53-592B-415E-867D-B305BE52F527}"/>
    <cellStyle name="20% - Accent6 7" xfId="1391" xr:uid="{30F53C6B-D182-4C5C-BBC9-5704968A9ACC}"/>
    <cellStyle name="20% - Accent6 7 2" xfId="5734" xr:uid="{394DE29E-432F-43BE-98EF-4AAD23E0B5F6}"/>
    <cellStyle name="20% - Accent6 7 3" xfId="7852" xr:uid="{A54C8AAA-A500-4F68-A255-FD7D725F8625}"/>
    <cellStyle name="20% - Accent6 7 4" xfId="5733" xr:uid="{1DD1C46B-5E7B-4592-98D6-5B5BF863A03E}"/>
    <cellStyle name="20% - Accent6 8" xfId="1392" xr:uid="{D462091E-7AAB-4409-9AF1-D6765E4537AB}"/>
    <cellStyle name="20% - Accent6 8 2" xfId="5736" xr:uid="{8FCA47A5-64B7-437A-81F2-5EC0AF6102E2}"/>
    <cellStyle name="20% - Accent6 8 3" xfId="7853" xr:uid="{901D8136-3B63-4CC1-96EA-26C104B548BF}"/>
    <cellStyle name="20% - Accent6 8 4" xfId="5735" xr:uid="{FBA218D3-6DF2-40CB-B742-BF0EB26E2353}"/>
    <cellStyle name="20% - Accent6 9" xfId="1028" xr:uid="{C0ECE6DC-B892-4ABC-AC25-F0387B1A77C7}"/>
    <cellStyle name="20% - Accent6 9 2" xfId="5738" xr:uid="{B31CB339-91A3-4521-B559-DEFB68EE6C7F}"/>
    <cellStyle name="20% - Accent6 9 3" xfId="7503" xr:uid="{17B83A4D-00DF-45D4-B87D-9CEF2B575118}"/>
    <cellStyle name="20% - Accent6 9 4" xfId="5737" xr:uid="{E185AE9B-801B-4B40-9AB3-E973293BC5CA}"/>
    <cellStyle name="20% - ส่วนที่ถูกเน้น1" xfId="10" xr:uid="{00000000-0005-0000-0000-000009000000}"/>
    <cellStyle name="20% - ส่วนที่ถูกเน้น1 2" xfId="5739" xr:uid="{6CB9ADC3-9F65-4787-904D-8B382BEE957F}"/>
    <cellStyle name="20% - ส่วนที่ถูกเน้น1 3" xfId="5740" xr:uid="{CB9B32DD-2E90-49D0-9669-72F9183B25A6}"/>
    <cellStyle name="20% - ส่วนที่ถูกเน้น1 4" xfId="5741" xr:uid="{19E86B34-0F47-46E4-AE4F-87806D536FE3}"/>
    <cellStyle name="20% - ส่วนที่ถูกเน้น1 5" xfId="5742" xr:uid="{E5072181-F7D3-4B08-ADA5-4141E0CB8DD1}"/>
    <cellStyle name="20% - ส่วนที่ถูกเน้น1 6" xfId="5743" xr:uid="{58E206E0-2CBA-4C2C-A728-D49F3BC8BECB}"/>
    <cellStyle name="20% - ส่วนที่ถูกเน้น1 7" xfId="7856" xr:uid="{6D2E9C1B-0A08-4118-97C7-B8D60DD07CCD}"/>
    <cellStyle name="20% - ส่วนที่ถูกเน้น1 8" xfId="1395" xr:uid="{EFBE2EDD-AEED-49A8-8E8A-9043394CF381}"/>
    <cellStyle name="20% - ส่วนที่ถูกเน้น1 9" xfId="18906" xr:uid="{8DF6B230-C0C4-4349-80F2-51FFB4569816}"/>
    <cellStyle name="20% - ส่วนที่ถูกเน้น2" xfId="11" xr:uid="{00000000-0005-0000-0000-00000A000000}"/>
    <cellStyle name="20% - ส่วนที่ถูกเน้น2 2" xfId="5744" xr:uid="{135080CA-8F76-4BAB-920A-5BA407712CB5}"/>
    <cellStyle name="20% - ส่วนที่ถูกเน้น2 3" xfId="5745" xr:uid="{49A9760D-2A9D-45FD-A4D5-DD87C232D834}"/>
    <cellStyle name="20% - ส่วนที่ถูกเน้น2 4" xfId="5746" xr:uid="{48320C91-1F35-4BE8-BFB8-177539F6BC2C}"/>
    <cellStyle name="20% - ส่วนที่ถูกเน้น2 5" xfId="5747" xr:uid="{49599411-752B-4428-80CD-34FA10C13261}"/>
    <cellStyle name="20% - ส่วนที่ถูกเน้น2 6" xfId="5748" xr:uid="{AC2DCF89-807B-46E3-A423-A586968631F9}"/>
    <cellStyle name="20% - ส่วนที่ถูกเน้น2 7" xfId="7857" xr:uid="{6CF630BC-8FFD-4439-B82E-4C8E9775AA9E}"/>
    <cellStyle name="20% - ส่วนที่ถูกเน้น2 8" xfId="1396" xr:uid="{08488F34-D4D9-4E60-AA38-8A424F97AD66}"/>
    <cellStyle name="20% - ส่วนที่ถูกเน้น2 9" xfId="19174" xr:uid="{1C9563FE-3C62-4A87-BAFA-30F3C8D88459}"/>
    <cellStyle name="20% - ส่วนที่ถูกเน้น3" xfId="12" xr:uid="{00000000-0005-0000-0000-00000B000000}"/>
    <cellStyle name="20% - ส่วนที่ถูกเน้น3 2" xfId="5749" xr:uid="{0DD46AB9-A5D6-476C-A5D7-8F34FE15E2BB}"/>
    <cellStyle name="20% - ส่วนที่ถูกเน้น3 3" xfId="5750" xr:uid="{C5B5A406-F1F2-4F15-91BF-BE7A5D4408E8}"/>
    <cellStyle name="20% - ส่วนที่ถูกเน้น3 4" xfId="5751" xr:uid="{AEC1A946-CF84-47A0-A7DC-9B333A54C51A}"/>
    <cellStyle name="20% - ส่วนที่ถูกเน้น3 5" xfId="5752" xr:uid="{02C024DF-BB61-4CA9-B3F5-AE22FD3D7741}"/>
    <cellStyle name="20% - ส่วนที่ถูกเน้น3 6" xfId="5753" xr:uid="{0ECA4C6B-E468-454B-A2FF-E574E1BF3BE1}"/>
    <cellStyle name="20% - ส่วนที่ถูกเน้น3 7" xfId="7811" xr:uid="{780A3DE4-1FEB-4383-9CCC-5FF3FC21DFF2}"/>
    <cellStyle name="20% - ส่วนที่ถูกเน้น3 8" xfId="1349" xr:uid="{E0F0A756-3084-4359-AAE8-6613AAA9B560}"/>
    <cellStyle name="20% - ส่วนที่ถูกเน้น3 9" xfId="19938" xr:uid="{86FF82DA-0C6F-4E2B-B28B-9B9DA7266167}"/>
    <cellStyle name="20% - ส่วนที่ถูกเน้น4" xfId="13" xr:uid="{00000000-0005-0000-0000-00000C000000}"/>
    <cellStyle name="20% - ส่วนที่ถูกเน้น4 2" xfId="5754" xr:uid="{4FA5123D-2CCF-45F4-A09C-348F4DE4935A}"/>
    <cellStyle name="20% - ส่วนที่ถูกเน้น4 3" xfId="5755" xr:uid="{9F6EAEC1-6976-472D-A55A-AA8032025F37}"/>
    <cellStyle name="20% - ส่วนที่ถูกเน้น4 4" xfId="5756" xr:uid="{6628BC6A-34B4-4BA4-A827-67A279ACD099}"/>
    <cellStyle name="20% - ส่วนที่ถูกเน้น4 5" xfId="5757" xr:uid="{98689A4E-8EC3-4E36-8ADA-85512508609A}"/>
    <cellStyle name="20% - ส่วนที่ถูกเน้น4 6" xfId="5758" xr:uid="{C2730EF6-FBEA-4665-87D3-68280C474FAC}"/>
    <cellStyle name="20% - ส่วนที่ถูกเน้น4 7" xfId="7814" xr:uid="{2190DA47-11F1-4B14-981D-E7D2F7BD89BA}"/>
    <cellStyle name="20% - ส่วนที่ถูกเน้น4 8" xfId="1352" xr:uid="{9E7C7D85-211E-4B71-9C11-0B5FCB042BD7}"/>
    <cellStyle name="20% - ส่วนที่ถูกเน้น4 9" xfId="19175" xr:uid="{689464C7-58DA-4768-A86A-9D6227A74BBC}"/>
    <cellStyle name="20% - ส่วนที่ถูกเน้น5" xfId="14" xr:uid="{00000000-0005-0000-0000-00000D000000}"/>
    <cellStyle name="20% - ส่วนที่ถูกเน้น5 2" xfId="5759" xr:uid="{B986FCA1-EFDD-479D-8FE9-AF56BFCF6534}"/>
    <cellStyle name="20% - ส่วนที่ถูกเน้น5 3" xfId="5760" xr:uid="{27B710B1-0098-4776-996C-7583C1927A24}"/>
    <cellStyle name="20% - ส่วนที่ถูกเน้น5 4" xfId="5761" xr:uid="{BD488C4F-1EA4-49FF-B72D-FD1D801D1C40}"/>
    <cellStyle name="20% - ส่วนที่ถูกเน้น5 5" xfId="5762" xr:uid="{15C0C560-C63C-44A0-B221-8D51BFC1E030}"/>
    <cellStyle name="20% - ส่วนที่ถูกเน้น5 6" xfId="5763" xr:uid="{C148125C-AC09-4D20-BBA8-6FC3B82DB427}"/>
    <cellStyle name="20% - ส่วนที่ถูกเน้น5 7" xfId="7430" xr:uid="{270ED836-88E4-4B80-A3A7-126C66D51EC6}"/>
    <cellStyle name="20% - ส่วนที่ถูกเน้น5 8" xfId="937" xr:uid="{49A72ACB-81BB-41EB-B8D7-3DC88AE9AC82}"/>
    <cellStyle name="20% - ส่วนที่ถูกเน้น6" xfId="15" xr:uid="{00000000-0005-0000-0000-00000E000000}"/>
    <cellStyle name="20% - ส่วนที่ถูกเน้น6 2" xfId="5764" xr:uid="{77926C49-04E6-41BA-8B75-138AC8902638}"/>
    <cellStyle name="20% - ส่วนที่ถูกเน้น6 3" xfId="5765" xr:uid="{CB00D99E-1303-47C2-B06D-A89DF2CB7642}"/>
    <cellStyle name="20% - ส่วนที่ถูกเน้น6 4" xfId="5766" xr:uid="{F1B46913-568C-4D52-A2DC-90687E59E357}"/>
    <cellStyle name="20% - ส่วนที่ถูกเน้น6 5" xfId="5767" xr:uid="{9E74D57B-D139-460B-AED3-E8F295FA6C3A}"/>
    <cellStyle name="20% - ส่วนที่ถูกเน้น6 6" xfId="5768" xr:uid="{47B3D93E-AF3F-481A-B46C-18B99E952387}"/>
    <cellStyle name="20% - ส่วนที่ถูกเน้น6 7" xfId="7822" xr:uid="{A3BCF1E6-FAF8-4E42-A2BE-71FC87136464}"/>
    <cellStyle name="20% - ส่วนที่ถูกเน้น6 8" xfId="1360" xr:uid="{93E4C102-2D51-42C1-9719-018E35AB4406}"/>
    <cellStyle name="20% - ส่วนที่ถูกเน้น6 9" xfId="19176" xr:uid="{51FB88A8-4C9A-45F1-A80C-898C31781FD1}"/>
    <cellStyle name="๒๖๋_x000d_A_x0001_" xfId="1398" xr:uid="{322881AD-FEB5-426A-AA58-7D1FC259CD51}"/>
    <cellStyle name="๒๖๋_x000d_A_x0001_ 2" xfId="799" xr:uid="{05A4AB70-B698-4CE2-9B78-89A07944E459}"/>
    <cellStyle name="๒๖๋_x000d_A_x0001_ 2 2" xfId="801" xr:uid="{AC52C694-686E-4882-AAD0-A0DFB26EDBD6}"/>
    <cellStyle name="๒๖๋_x000d_A_x0001_ 2 2 2" xfId="7302" xr:uid="{D2B7310B-105B-4B9B-8C16-79938D6C1427}"/>
    <cellStyle name="๒๖๋_x000d_A_x0001_ 2 3" xfId="7300" xr:uid="{7318DA92-AF49-4869-B470-CED626AAEF37}"/>
    <cellStyle name="๒๖๋_x000d_A_x0001_ 3" xfId="821" xr:uid="{742C2D2B-F740-4E7F-A231-41DDF3ADDBE0}"/>
    <cellStyle name="๒๖๋_x000d_A_x0001_ 3 2" xfId="7321" xr:uid="{8CE4EA95-1AF5-4301-B034-924E40C90CBB}"/>
    <cellStyle name="๒๖๋_x000d_A_x0001_ 4" xfId="856" xr:uid="{98C5EBE4-F85F-40F3-896B-AE74FFA0B3C3}"/>
    <cellStyle name="๒๖๋_x000d_A_x0001_ 4 2" xfId="7355" xr:uid="{006A3E21-C765-4F2E-9A9E-7992002C1660}"/>
    <cellStyle name="๒๖๋_x000d_A_x0001_ 5" xfId="885" xr:uid="{CAAD1358-7460-404E-8454-4BB573A350DA}"/>
    <cellStyle name="๒๖๋_x000d_A_x0001_ 5 2" xfId="7382" xr:uid="{383BEF0E-26A7-47AB-81D5-77B3552F81B4}"/>
    <cellStyle name="๒๖๋_x000d_A_x0001_ 6" xfId="1157" xr:uid="{BD18F794-F2E1-41E2-8004-211FA440EF6D}"/>
    <cellStyle name="๒๖๋_x000d_A_x0001_ 6 2" xfId="7620" xr:uid="{FE12FC72-E0DE-42FE-9975-DB76A3656B21}"/>
    <cellStyle name="๒๖๋_x000d_A_x0001_ 7" xfId="1192" xr:uid="{20FAB7DA-3F87-423C-B6D6-7E2446E71849}"/>
    <cellStyle name="๒๖๋_x000d_A_x0001_ 7 2" xfId="7655" xr:uid="{6664AEF7-0C9B-4BFA-8EBC-B6BDAA0FE0E3}"/>
    <cellStyle name="๒๖๋_x000d_A_x0001_ 8" xfId="7859" xr:uid="{C9DF931B-B367-4650-B880-D66DF4A9AD8D}"/>
    <cellStyle name="๒๖๋_x000d_A_x0001_ 9" xfId="5769" xr:uid="{676F1DA2-EF25-407D-8CA7-8CB1523986F0}"/>
    <cellStyle name="2line" xfId="1109" xr:uid="{8D17ADAB-8620-4BE8-8489-C14DF1FE7BE0}"/>
    <cellStyle name="2line 2" xfId="741" xr:uid="{B153B7B9-34CA-4F3D-B952-C84E14B250D8}"/>
    <cellStyle name="2line 2 2" xfId="7251" xr:uid="{AA8A6D1A-16A0-4B33-A6CD-10C8E3F063C9}"/>
    <cellStyle name="2line 2 2 2" xfId="12104" xr:uid="{08A3250B-3832-4E22-9BE0-87925E401F09}"/>
    <cellStyle name="2line 2 2 2 2" xfId="13578" xr:uid="{A5A61391-AA70-44E7-8494-F1D2F86AFA4B}"/>
    <cellStyle name="2line 2 2 2 2 2" xfId="17135" xr:uid="{9585299C-186E-4E04-BF86-D5CA7B0EF67C}"/>
    <cellStyle name="2line 2 2 2 2 2 2" xfId="23466" xr:uid="{13BDCAA3-0D00-4B7D-9C5A-CD6509DAF0B9}"/>
    <cellStyle name="2line 2 2 2 2 3" xfId="18732" xr:uid="{904AB9E4-EA74-4CD6-8B12-C08A793E6B2F}"/>
    <cellStyle name="2line 2 2 2 2 3 2" xfId="24997" xr:uid="{315E35BF-05F8-45A6-B8AF-63512AEF49B2}"/>
    <cellStyle name="2line 2 2 2 2 4" xfId="20999" xr:uid="{5D1129C6-EDBB-4709-BF71-279884D12D45}"/>
    <cellStyle name="2line 2 2 2 2 5" xfId="20513" xr:uid="{9A23117A-0955-4DF5-9F26-B30119B25C9A}"/>
    <cellStyle name="2line 2 2 2 3" xfId="15855" xr:uid="{8CCDFCBE-DDB6-4719-BBE0-A9C9E361DB05}"/>
    <cellStyle name="2line 2 2 2 3 2" xfId="22209" xr:uid="{56C1180C-FC0F-40BA-99FB-2816CC00A790}"/>
    <cellStyle name="2line 2 2 2 4" xfId="20720" xr:uid="{D6110C52-A317-4437-8F2D-F8BBD5949E4E}"/>
    <cellStyle name="2line 2 2 2 5" xfId="18857" xr:uid="{21BAA5FD-93BE-464F-B7D3-A2336EB7E3E3}"/>
    <cellStyle name="2line 2 2 3" xfId="12876" xr:uid="{8DC54539-2071-470D-800D-A0CE71FA2D7C}"/>
    <cellStyle name="2line 2 2 3 2" xfId="16489" xr:uid="{3CDB9605-6EA4-4614-BF98-0974790A9BE8}"/>
    <cellStyle name="2line 2 2 3 2 2" xfId="22831" xr:uid="{F3614D14-D84F-45DA-90A7-7051887DCEDD}"/>
    <cellStyle name="2line 2 2 3 3" xfId="18031" xr:uid="{93D40A90-9DA8-445D-9795-D8241AF48E03}"/>
    <cellStyle name="2line 2 2 3 3 2" xfId="24296" xr:uid="{235CC275-6663-4680-AF3B-CC78BB2B2BCB}"/>
    <cellStyle name="2line 2 2 3 4" xfId="20863" xr:uid="{610E0DF8-0632-4B71-836F-F831928D5515}"/>
    <cellStyle name="2line 2 2 3 5" xfId="19702" xr:uid="{7AE67F03-DDEA-418B-B56C-A83F26FD4D00}"/>
    <cellStyle name="2line 2 2 4" xfId="14896" xr:uid="{370D1079-8B58-47EB-B980-D298FD3BF193}"/>
    <cellStyle name="2line 2 2 4 2" xfId="21657" xr:uid="{D28EA1E1-E3D3-478C-89FB-20F82A8909AC}"/>
    <cellStyle name="2line 2 2 5" xfId="20064" xr:uid="{38687596-3EB4-4C11-940A-EAD65A34D954}"/>
    <cellStyle name="2line 2 2 6" xfId="13918" xr:uid="{F2B8EB02-59E9-4037-9616-C6C64458436B}"/>
    <cellStyle name="2line 2 3" xfId="11832" xr:uid="{918B865C-3BBC-424D-BD62-1D46457221CB}"/>
    <cellStyle name="2line 2 3 2" xfId="12138" xr:uid="{D1A0DD63-C2D4-4D35-9FBF-220F56374A51}"/>
    <cellStyle name="2line 2 3 2 2" xfId="13612" xr:uid="{0E02D087-61A1-4239-A3DC-6B361271CDEB}"/>
    <cellStyle name="2line 2 3 2 2 2" xfId="17165" xr:uid="{5E5FEBF2-D72A-494B-8392-F233E2445AE6}"/>
    <cellStyle name="2line 2 3 2 2 2 2" xfId="23496" xr:uid="{A298110C-87E9-4633-BBD2-B7D40EC3D18C}"/>
    <cellStyle name="2line 2 3 2 2 3" xfId="18766" xr:uid="{5D10F8D9-8A2B-4766-9E4D-24D485C7D05E}"/>
    <cellStyle name="2line 2 3 2 2 3 2" xfId="25031" xr:uid="{9618D073-0314-4780-9ABC-3271A8854C91}"/>
    <cellStyle name="2line 2 3 2 2 4" xfId="21029" xr:uid="{96A34F35-9A61-427F-A98A-528A4903ED77}"/>
    <cellStyle name="2line 2 3 2 2 5" xfId="20547" xr:uid="{0C2A122B-AC5C-4548-AD29-95C2C3AA1DC1}"/>
    <cellStyle name="2line 2 3 2 3" xfId="15875" xr:uid="{D51853E9-6FBC-473E-8A40-1737209E593B}"/>
    <cellStyle name="2line 2 3 2 3 2" xfId="22226" xr:uid="{DC6FD7D0-199A-4765-83C0-4AEF5091B677}"/>
    <cellStyle name="2line 2 3 2 4" xfId="20750" xr:uid="{A0280DAC-966D-4045-A288-110D7413A3A9}"/>
    <cellStyle name="2line 2 3 2 5" xfId="18878" xr:uid="{9B5C91E3-BA2D-4323-88B4-AE3861FE5BEC}"/>
    <cellStyle name="2line 2 3 3" xfId="13465" xr:uid="{19F83E08-FA06-4EB5-AACB-455DB3AAC6CA}"/>
    <cellStyle name="2line 2 3 3 2" xfId="17052" xr:uid="{ECB770AC-B8D8-417F-90EB-5CE954295372}"/>
    <cellStyle name="2line 2 3 3 2 2" xfId="23390" xr:uid="{699CFD2E-E9B3-4708-AB2E-9E9CC47A6504}"/>
    <cellStyle name="2line 2 3 3 3" xfId="18619" xr:uid="{E092F1DF-A88A-445A-9A69-D6B03E33A3E1}"/>
    <cellStyle name="2line 2 3 3 3 2" xfId="24884" xr:uid="{8F2F5031-7DA0-4BC2-99CE-E7E6C7B040B1}"/>
    <cellStyle name="2line 2 3 3 4" xfId="20924" xr:uid="{3C7F5DB1-B10B-49AF-AEF9-6B91DF052F63}"/>
    <cellStyle name="2line 2 3 3 5" xfId="20395" xr:uid="{DC41366A-3C35-4655-963F-90A08A998682}"/>
    <cellStyle name="2line 2 3 4" xfId="15801" xr:uid="{BA850605-0640-45D3-8FFF-5F8C0F238304}"/>
    <cellStyle name="2line 2 3 4 2" xfId="22182" xr:uid="{7884F819-53B2-4B72-A7E5-DB4C78303E02}"/>
    <cellStyle name="2line 2 3 5" xfId="20268" xr:uid="{C623E155-520F-4B23-81BA-C1C613D0572B}"/>
    <cellStyle name="2line 2 3 6" xfId="13777" xr:uid="{07F37294-D053-456B-A623-3E35E6988DA9}"/>
    <cellStyle name="2line 2 4" xfId="12063" xr:uid="{229BDAE4-CC37-48DA-AD43-F331C77FF3F3}"/>
    <cellStyle name="2line 2 4 2" xfId="13537" xr:uid="{90B1B993-573E-4C8A-8F2E-CA598A7D2DC1}"/>
    <cellStyle name="2line 2 4 2 2" xfId="17097" xr:uid="{AE4659F2-AEA1-4879-8925-DDEF423AE166}"/>
    <cellStyle name="2line 2 4 2 2 2" xfId="23429" xr:uid="{34A314AD-AAAA-4FF4-8E2A-282A84C9B25C}"/>
    <cellStyle name="2line 2 4 2 3" xfId="18691" xr:uid="{14B47D30-4887-48A5-A594-AD5B50DA1FAA}"/>
    <cellStyle name="2line 2 4 2 3 2" xfId="24956" xr:uid="{8E31C8F3-FA66-42BD-84F8-C3B09D535132}"/>
    <cellStyle name="2line 2 4 2 4" xfId="20962" xr:uid="{411C014D-8232-42BB-9C11-C1CC72BAD07B}"/>
    <cellStyle name="2line 2 4 2 5" xfId="20472" xr:uid="{C497F3F6-2D21-4B8C-9E57-27091647C780}"/>
    <cellStyle name="2line 2 4 3" xfId="15828" xr:uid="{2017262C-F3F2-4DDD-A96B-884908FD25C2}"/>
    <cellStyle name="2line 2 4 3 2" xfId="22185" xr:uid="{00D6B538-00E3-4E0E-ABCA-BA9A69642B0A}"/>
    <cellStyle name="2line 2 4 4" xfId="20683" xr:uid="{4CAB4D8A-8A90-4E35-938E-C99DA1C5A4B7}"/>
    <cellStyle name="2line 2 4 5" xfId="15659" xr:uid="{2044D419-7E38-4EDB-B620-D4E15439477D}"/>
    <cellStyle name="2line 2 5" xfId="12264" xr:uid="{FDC45819-195B-456A-9904-B8B7534EC2CC}"/>
    <cellStyle name="2line 2 5 2" xfId="15918" xr:uid="{DB6E9D47-7061-4FCA-BF51-2D448A5E7D81}"/>
    <cellStyle name="2line 2 5 2 2" xfId="22263" xr:uid="{65B227FD-F8A2-42E8-9C0D-98430B95DA80}"/>
    <cellStyle name="2line 2 5 3" xfId="17426" xr:uid="{8F6F7813-6441-4941-9097-001F596180D9}"/>
    <cellStyle name="2line 2 5 3 2" xfId="23691" xr:uid="{B550ED47-E610-40C8-8CBF-FB08D4180CF6}"/>
    <cellStyle name="2line 2 5 4" xfId="20798" xr:uid="{B2FFA34E-2BFE-404A-89BB-4E0088D71463}"/>
    <cellStyle name="2line 2 5 5" xfId="18923" xr:uid="{66F83A83-C25C-4865-8FA5-F8B0D02E704C}"/>
    <cellStyle name="2line 2 6" xfId="13738" xr:uid="{552B0F4D-8E7F-4099-A3D7-ACDA0191D86F}"/>
    <cellStyle name="2line 2 6 2" xfId="21113" xr:uid="{7DFA469A-810F-41BA-8354-D08BA3108E69}"/>
    <cellStyle name="2line 2 7" xfId="19119" xr:uid="{09A87F99-3EF9-4E44-8E21-137B11C89CA6}"/>
    <cellStyle name="2line 2 8" xfId="14092" xr:uid="{0CC74472-0D15-4EDA-B7D3-DDC9B199B2AD}"/>
    <cellStyle name="2line 3" xfId="7574" xr:uid="{09F7BAF2-4536-4F22-A1FF-DB7BDA5926EA}"/>
    <cellStyle name="2line 3 2" xfId="12108" xr:uid="{258C77A3-FAB4-4206-9C76-ADD6A18AE427}"/>
    <cellStyle name="2line 3 2 2" xfId="13582" xr:uid="{C3A5FD59-0CB8-40EA-B5D2-27B95E3E87B3}"/>
    <cellStyle name="2line 3 2 2 2" xfId="17139" xr:uid="{A6CB489F-38CA-424C-B585-FD3B32E3CA0C}"/>
    <cellStyle name="2line 3 2 2 2 2" xfId="23470" xr:uid="{78015923-FBDA-436C-A317-F9655A670A6D}"/>
    <cellStyle name="2line 3 2 2 3" xfId="18736" xr:uid="{70CB2A83-34B3-4D2E-9417-5526D4BBE65A}"/>
    <cellStyle name="2line 3 2 2 3 2" xfId="25001" xr:uid="{51798E3B-0CCB-4D94-AAFC-306BC6887C79}"/>
    <cellStyle name="2line 3 2 2 4" xfId="21003" xr:uid="{222CBD57-A7A3-44B0-BCD5-EACE73CC881E}"/>
    <cellStyle name="2line 3 2 2 5" xfId="20517" xr:uid="{E8D3AF40-6A06-441F-8714-0EF500539520}"/>
    <cellStyle name="2line 3 2 3" xfId="15856" xr:uid="{77D68B1E-5C0F-4311-9C3E-002F583C4D43}"/>
    <cellStyle name="2line 3 2 3 2" xfId="22210" xr:uid="{DBF87D21-8934-4798-A681-BC49794A2FEE}"/>
    <cellStyle name="2line 3 2 4" xfId="20724" xr:uid="{806DA7D5-235E-4CD2-9EB6-801FF62B99EB}"/>
    <cellStyle name="2line 3 2 5" xfId="18858" xr:uid="{D463FD50-4E4E-41C1-A56E-2B6C5B12D810}"/>
    <cellStyle name="2line 3 3" xfId="12896" xr:uid="{1F3A4304-BC04-4F38-BC0D-518F243D0732}"/>
    <cellStyle name="2line 3 3 2" xfId="16506" xr:uid="{5BA4E08B-8DA2-47FB-A081-CA387CCE3C26}"/>
    <cellStyle name="2line 3 3 2 2" xfId="22848" xr:uid="{66D5C029-C9DE-4740-829A-08C2D4F4C2C7}"/>
    <cellStyle name="2line 3 3 3" xfId="18051" xr:uid="{4ABE13A1-0B06-4BEB-A0D5-86559E74AA3F}"/>
    <cellStyle name="2line 3 3 3 2" xfId="24316" xr:uid="{1D7EBCEA-A962-4DBE-9A8C-44521C772769}"/>
    <cellStyle name="2line 3 3 4" xfId="20866" xr:uid="{713C92F7-0AB4-4E35-9253-1709B01A8D80}"/>
    <cellStyle name="2line 3 3 5" xfId="19733" xr:uid="{ACE47BD2-D1F0-4956-8943-B3A7EA27EE69}"/>
    <cellStyle name="2line 3 4" xfId="14939" xr:uid="{A0EF7C7B-2892-46A2-94C5-A68D1B516DCB}"/>
    <cellStyle name="2line 3 4 2" xfId="21679" xr:uid="{306E3F0F-76C9-4564-8D7B-667A0AB3DAF3}"/>
    <cellStyle name="2line 3 5" xfId="19549" xr:uid="{8613C4CF-56EF-49FC-A093-4370279C00E1}"/>
    <cellStyle name="2line 3 6" xfId="15350" xr:uid="{71BCFAF1-0996-483E-AE02-83FA5E2D40A5}"/>
    <cellStyle name="2line 4" xfId="11859" xr:uid="{EC9D393B-049E-4D84-A1D8-8800D9C74E2A}"/>
    <cellStyle name="2line 4 2" xfId="12143" xr:uid="{FE6B2691-87F4-4C9F-AD3A-6DFE1E6DD60C}"/>
    <cellStyle name="2line 4 2 2" xfId="13617" xr:uid="{D3D867CD-0FF9-4E3D-B9CF-66A274764007}"/>
    <cellStyle name="2line 4 2 2 2" xfId="17170" xr:uid="{ED3158D0-A56C-45D4-A616-AAAE0618D148}"/>
    <cellStyle name="2line 4 2 2 2 2" xfId="23501" xr:uid="{93E834CB-1521-45F3-B960-30C89B109612}"/>
    <cellStyle name="2line 4 2 2 3" xfId="18771" xr:uid="{FD347237-9180-423F-B04D-93A2F6F6A0BC}"/>
    <cellStyle name="2line 4 2 2 3 2" xfId="25036" xr:uid="{F3FBA62F-7741-4912-90DE-9FC4A7218F7F}"/>
    <cellStyle name="2line 4 2 2 4" xfId="21034" xr:uid="{3DCECB6A-86A7-49F3-B085-BDCCF7B065FE}"/>
    <cellStyle name="2line 4 2 2 5" xfId="20552" xr:uid="{F63DA912-4169-40F9-9A88-BFA1FBD2726A}"/>
    <cellStyle name="2line 4 2 3" xfId="15877" xr:uid="{91C530C9-7B59-482A-9A18-14B12674EA9F}"/>
    <cellStyle name="2line 4 2 3 2" xfId="22228" xr:uid="{AE10F400-3CFF-4473-ABF5-F4625126A9F4}"/>
    <cellStyle name="2line 4 2 4" xfId="20755" xr:uid="{D2A1269F-572C-415B-8C72-7F31057EB9E9}"/>
    <cellStyle name="2line 4 2 5" xfId="18880" xr:uid="{0C73B975-A79B-4AAC-8E2C-D367BB685FCE}"/>
    <cellStyle name="2line 4 3" xfId="13471" xr:uid="{CE276F00-B33E-469B-8985-29AF7D3F6762}"/>
    <cellStyle name="2line 4 3 2" xfId="17054" xr:uid="{5562D611-181B-47B7-B25E-49BFFA62BB6E}"/>
    <cellStyle name="2line 4 3 2 2" xfId="23392" xr:uid="{25BCA4CA-D875-4798-A0D4-D65E083E1EF9}"/>
    <cellStyle name="2line 4 3 3" xfId="18625" xr:uid="{12B6A8EE-0027-4E75-BDD0-5C772CE5D188}"/>
    <cellStyle name="2line 4 3 3 2" xfId="24890" xr:uid="{67BBCF70-CDE1-4463-AA05-B72B6F4A21B3}"/>
    <cellStyle name="2line 4 3 4" xfId="20926" xr:uid="{ECAF872F-55DA-4A91-9CB1-31FCAD456C67}"/>
    <cellStyle name="2line 4 3 5" xfId="20401" xr:uid="{0F10C929-238E-48D1-854B-1847178C5F59}"/>
    <cellStyle name="2line 4 4" xfId="15802" xr:uid="{B0CE6E2A-DD4E-4BE6-A81D-46F495FBFA59}"/>
    <cellStyle name="2line 4 4 2" xfId="22183" xr:uid="{41B41EA2-3458-4857-8E4F-EAE45B5C401A}"/>
    <cellStyle name="2line 4 5" xfId="19661" xr:uid="{64A2B45E-1600-4CB8-BF3F-F51E34353A19}"/>
    <cellStyle name="2line 4 6" xfId="15857" xr:uid="{464DDF38-2274-4BB4-9E56-753D139D6E69}"/>
    <cellStyle name="2line 5" xfId="12068" xr:uid="{801FCDAD-E4C1-42AF-B66B-28A38B77F838}"/>
    <cellStyle name="2line 5 2" xfId="13542" xr:uid="{A53494A2-87B4-4A21-857F-6F78195F81D6}"/>
    <cellStyle name="2line 5 2 2" xfId="17102" xr:uid="{BAFC9A29-A367-4461-9651-4261109E91F7}"/>
    <cellStyle name="2line 5 2 2 2" xfId="23434" xr:uid="{DA024C4B-89C2-4D66-B9ED-A8520F58E7A1}"/>
    <cellStyle name="2line 5 2 3" xfId="18696" xr:uid="{BA6F9DE1-822A-4D39-B80A-44555561447F}"/>
    <cellStyle name="2line 5 2 3 2" xfId="24961" xr:uid="{347A8600-58AE-4F87-AED1-F38A0F229B09}"/>
    <cellStyle name="2line 5 2 4" xfId="20967" xr:uid="{6A14FB01-C620-42F0-944D-4589BAE97571}"/>
    <cellStyle name="2line 5 2 5" xfId="20477" xr:uid="{5D055789-E5DD-4845-8188-D3C7A5E5C818}"/>
    <cellStyle name="2line 5 3" xfId="15830" xr:uid="{09E81CED-C6C7-4767-8318-2467578E532A}"/>
    <cellStyle name="2line 5 3 2" xfId="22187" xr:uid="{B3A1467B-158F-4726-928A-C2BA226FC281}"/>
    <cellStyle name="2line 5 4" xfId="20688" xr:uid="{42E4583F-3BB6-474B-B09B-51363ABA6202}"/>
    <cellStyle name="2line 5 5" xfId="14089" xr:uid="{A5B8BB49-2C8C-4137-81AF-F90DC78BAD6A}"/>
    <cellStyle name="2line 6" xfId="12285" xr:uid="{52EFCD87-5DE3-4B92-BF9A-F3B94113C237}"/>
    <cellStyle name="2line 6 2" xfId="15936" xr:uid="{63B9C9FF-5CA8-48E8-B488-514BA65B89E6}"/>
    <cellStyle name="2line 6 2 2" xfId="22280" xr:uid="{3847D968-F461-43C1-B2F8-D40F5494BF16}"/>
    <cellStyle name="2line 6 3" xfId="17447" xr:uid="{8FCA1310-22DB-4049-ABFE-9C480264C68F}"/>
    <cellStyle name="2line 6 3 2" xfId="23712" xr:uid="{AFE34295-BA3A-4987-8FAF-E187C3ACAB95}"/>
    <cellStyle name="2line 6 4" xfId="20801" xr:uid="{3107D057-EAC9-4207-AE8F-55C88B5DC811}"/>
    <cellStyle name="2line 6 5" xfId="18954" xr:uid="{F3B4E4E5-F2A0-4288-832E-8451CEA6D7C8}"/>
    <cellStyle name="2line 7" xfId="13782" xr:uid="{8A6C3D81-9D7C-4707-BA22-1EE1B5D45B35}"/>
    <cellStyle name="2line 7 2" xfId="21134" xr:uid="{63A2BCEB-56CE-4DC5-A180-1C49450AE596}"/>
    <cellStyle name="2line 8" xfId="20615" xr:uid="{F495C648-10BC-4542-A386-461D9B0EA356}"/>
    <cellStyle name="2line 9" xfId="15860" xr:uid="{6A37214F-3CDB-43A8-AED6-BF0C9FEF8117}"/>
    <cellStyle name="๒Wลว - Style1" xfId="1399" xr:uid="{9AED13A7-9819-4412-B6E7-FBBBB206D85D}"/>
    <cellStyle name="๒Wลว - Style2" xfId="1060" xr:uid="{9CCDA23A-1D0A-49CA-9BF6-13A870FE7016}"/>
    <cellStyle name="๒Wลว - Style3" xfId="1080" xr:uid="{80474096-0D49-4E6E-8A06-AA2688B52271}"/>
    <cellStyle name="๒Wลว - Style4" xfId="1100" xr:uid="{BA5144CC-B085-49B7-A44A-D0A74B454393}"/>
    <cellStyle name="๒Wลว - Style5" xfId="1105" xr:uid="{11836DE2-CBDA-414E-94D0-BE7A1FE40207}"/>
    <cellStyle name="๒Wลว - Style6" xfId="1111" xr:uid="{AAE1C2B1-D787-40AB-9CA3-C7F361E268C0}"/>
    <cellStyle name="๒Wลว - Style7" xfId="1115" xr:uid="{BB95C18F-5444-4158-82A9-C50824D747C5}"/>
    <cellStyle name="๒Wลว - Style8" xfId="874" xr:uid="{7CE09A73-B470-45DF-A0BB-EB26F5C5406C}"/>
    <cellStyle name="40% - Accent1" xfId="16" builtinId="31" customBuiltin="1"/>
    <cellStyle name="40% - Accent1 10" xfId="773" xr:uid="{C9B3A456-E770-4E37-8711-635A71F4BE54}"/>
    <cellStyle name="40% - Accent1 10 2" xfId="5771" xr:uid="{0247F900-6FB4-4AE5-BEBC-C656920A6D1E}"/>
    <cellStyle name="40% - Accent1 10 3" xfId="7274" xr:uid="{193977AE-E369-45EE-BECA-6DDE85D01F68}"/>
    <cellStyle name="40% - Accent1 10 4" xfId="5770" xr:uid="{2AF28B62-97A0-44F4-94A4-212E554EE105}"/>
    <cellStyle name="40% - Accent1 11" xfId="777" xr:uid="{A6D6DBAE-DC64-48E4-B125-319CE48A2B98}"/>
    <cellStyle name="40% - Accent1 11 2" xfId="5773" xr:uid="{C0608236-DC24-4001-9CBE-86771780BFB7}"/>
    <cellStyle name="40% - Accent1 11 3" xfId="7278" xr:uid="{ABBC4CBB-72CA-4D5B-B8D1-D10908852390}"/>
    <cellStyle name="40% - Accent1 11 4" xfId="5772" xr:uid="{9C6BDF5A-AFDE-4264-8208-FA962D0BBC3E}"/>
    <cellStyle name="40% - Accent1 12" xfId="780" xr:uid="{552EDF08-49B3-47DD-A509-09CB4153945B}"/>
    <cellStyle name="40% - Accent1 12 2" xfId="5775" xr:uid="{60DC60D2-7E85-4EB4-85B9-85D8A5332E8E}"/>
    <cellStyle name="40% - Accent1 12 3" xfId="7281" xr:uid="{E384C422-8113-4E3C-A784-6189F05F79B7}"/>
    <cellStyle name="40% - Accent1 12 4" xfId="5774" xr:uid="{463AC17B-D83E-488A-8EF3-78FE89E81254}"/>
    <cellStyle name="40% - Accent1 13" xfId="784" xr:uid="{37CC043B-9429-4C6A-8D59-7823CEF145F3}"/>
    <cellStyle name="40% - Accent1 13 2" xfId="5777" xr:uid="{5C149744-C89A-4D66-9649-17FDB85076CB}"/>
    <cellStyle name="40% - Accent1 13 3" xfId="7285" xr:uid="{2FE5DB83-0C69-470B-B9E7-08EE4F772B22}"/>
    <cellStyle name="40% - Accent1 13 4" xfId="5776" xr:uid="{C973295B-2DAF-4C47-984A-7F128C25C9F2}"/>
    <cellStyle name="40% - Accent1 14" xfId="5778" xr:uid="{B486259D-E763-4475-90E2-4C81DB5CF85B}"/>
    <cellStyle name="40% - Accent1 14 2" xfId="5779" xr:uid="{FBC42491-70EF-4484-81C5-8F26821A9FF2}"/>
    <cellStyle name="40% - Accent1 15" xfId="5780" xr:uid="{B462CCA3-3ABC-4DD1-B6C0-53D7E04C5132}"/>
    <cellStyle name="40% - Accent1 16" xfId="11998" xr:uid="{20554230-77EE-435F-A974-0C68A2B49B9C}"/>
    <cellStyle name="40% - Accent1 17" xfId="304" xr:uid="{588F9B67-DCD3-49D3-927A-23888E4A27B2}"/>
    <cellStyle name="40% - Accent1 2" xfId="400" xr:uid="{9B0E406E-0F05-40C3-9FC3-62BBAE57C35F}"/>
    <cellStyle name="40% - Accent1 2 10" xfId="5781" xr:uid="{D4B0E88F-0A62-466C-838A-322FFC6413A4}"/>
    <cellStyle name="40% - Accent1 2 11" xfId="1400" xr:uid="{E34545AB-0BE2-47EA-870E-C0C06E22CBC2}"/>
    <cellStyle name="40% - Accent1 2 2" xfId="1402" xr:uid="{5014A2C7-7300-4D83-8802-15023D9E13A6}"/>
    <cellStyle name="40% - Accent1 2 2 2" xfId="826" xr:uid="{6F6E4516-03C4-4A58-B300-EA6C21190E09}"/>
    <cellStyle name="40% - Accent1 2 2 2 2" xfId="7326" xr:uid="{6416ADAE-57E4-44BA-A694-33E79D468B1D}"/>
    <cellStyle name="40% - Accent1 2 2 3" xfId="7862" xr:uid="{374013AC-F4F9-4463-8928-9C54AAA53120}"/>
    <cellStyle name="40% - Accent1 2 2 4" xfId="5782" xr:uid="{1A0F7092-9336-430A-B1F4-77038B79CD66}"/>
    <cellStyle name="40% - Accent1 2 3" xfId="1405" xr:uid="{ECFA43AD-742E-45F2-8124-0BC4FC6D58CB}"/>
    <cellStyle name="40% - Accent1 2 3 2" xfId="1077" xr:uid="{A4A3D613-BFC2-4DF7-B760-2B2BC25EAF76}"/>
    <cellStyle name="40% - Accent1 2 3 2 2" xfId="7547" xr:uid="{CAFFDA4A-31DE-48AD-8D01-571DEBC971CB}"/>
    <cellStyle name="40% - Accent1 2 3 3" xfId="7864" xr:uid="{08281E10-C989-46D8-BB6F-D344275E7861}"/>
    <cellStyle name="40% - Accent1 2 3 4" xfId="5783" xr:uid="{40B8FD4D-97BC-4C86-BF14-4CB91158EADA}"/>
    <cellStyle name="40% - Accent1 2 4" xfId="1407" xr:uid="{0B8977E6-26BD-4CEA-9BA0-F784379A2E04}"/>
    <cellStyle name="40% - Accent1 2 4 2" xfId="1095" xr:uid="{1010084E-72C5-4767-A76A-1B7D24EF25E4}"/>
    <cellStyle name="40% - Accent1 2 4 2 2" xfId="7562" xr:uid="{27E806EF-4359-4697-9F97-4687271541BE}"/>
    <cellStyle name="40% - Accent1 2 4 3" xfId="1097" xr:uid="{7A274E16-B657-4153-9564-5F3F7189328B}"/>
    <cellStyle name="40% - Accent1 2 4 3 2" xfId="7564" xr:uid="{FA2770F2-6DF6-4CD1-8F8D-7BFDD9411B52}"/>
    <cellStyle name="40% - Accent1 2 4 4" xfId="7866" xr:uid="{F5D95B4E-268C-4EB7-924D-4C078F872AFF}"/>
    <cellStyle name="40% - Accent1 2 5" xfId="1289" xr:uid="{84AE9006-4876-4809-9945-F9041C073069}"/>
    <cellStyle name="40% - Accent1 2 5 2" xfId="935" xr:uid="{CFC13A3C-914D-4B7E-808B-6417443EA978}"/>
    <cellStyle name="40% - Accent1 2 5 2 2" xfId="7428" xr:uid="{2B9E869E-0437-48A9-BBB4-43D0C917B56B}"/>
    <cellStyle name="40% - Accent1 2 5 3" xfId="1359" xr:uid="{F9D35AB8-9F34-42E0-89B4-1E0332E179E4}"/>
    <cellStyle name="40% - Accent1 2 5 3 2" xfId="7821" xr:uid="{2297EBF0-9699-415E-943A-25C0DA9C2A6A}"/>
    <cellStyle name="40% - Accent1 2 5 4" xfId="7751" xr:uid="{EC3FEBF8-D3AF-4F0D-B233-A17995EFDBF7}"/>
    <cellStyle name="40% - Accent1 2 6" xfId="1409" xr:uid="{61725FB2-F82A-47D0-B45E-262BA7D50540}"/>
    <cellStyle name="40% - Accent1 2 6 2" xfId="1378" xr:uid="{585C0818-CA23-4EAE-8C0A-BA4349D074FF}"/>
    <cellStyle name="40% - Accent1 2 6 2 2" xfId="7839" xr:uid="{F63F33A1-C526-4C07-BFDD-9EEFE4B4DCCB}"/>
    <cellStyle name="40% - Accent1 2 6 3" xfId="1383" xr:uid="{BA2DFC80-548A-4EFA-9FB5-9B1857D3B654}"/>
    <cellStyle name="40% - Accent1 2 6 3 2" xfId="7844" xr:uid="{17B83D78-BEDE-4F5B-83D9-3759C14E9985}"/>
    <cellStyle name="40% - Accent1 2 6 4" xfId="7868" xr:uid="{08D9437F-23F4-4EE9-B61F-B6D7665DE883}"/>
    <cellStyle name="40% - Accent1 2 7" xfId="1261" xr:uid="{303F42AD-B862-4108-A57B-386FE8C9977B}"/>
    <cellStyle name="40% - Accent1 2 7 2" xfId="1411" xr:uid="{A7F58806-D3BE-40BB-B023-5682CC14036A}"/>
    <cellStyle name="40% - Accent1 2 7 2 2" xfId="7870" xr:uid="{753FB7D0-8E4F-4C2F-BD57-CC1FF57D1FA0}"/>
    <cellStyle name="40% - Accent1 2 7 3" xfId="7723" xr:uid="{FB543EE2-846B-4DA8-8C63-FA91193CA438}"/>
    <cellStyle name="40% - Accent1 2 8" xfId="734" xr:uid="{3752B2D7-180D-4345-A714-4990B52E1879}"/>
    <cellStyle name="40% - Accent1 2 8 2" xfId="7246" xr:uid="{98065368-2F21-483C-A088-8BE47EF8C37F}"/>
    <cellStyle name="40% - Accent1 2 9" xfId="7860" xr:uid="{D4928E2F-FBD8-4ADE-A0EC-856915BB2ECA}"/>
    <cellStyle name="40% - Accent1 3" xfId="528" xr:uid="{2BC345D2-83B0-469D-A46B-6F90EDD50511}"/>
    <cellStyle name="40% - Accent1 3 10" xfId="5784" xr:uid="{0FA9193E-82DF-45BF-A3BA-3DB5B1D8C28B}"/>
    <cellStyle name="40% - Accent1 3 11" xfId="1412" xr:uid="{93BBEF18-CD1C-4135-80E4-7F4B1F4D1D80}"/>
    <cellStyle name="40% - Accent1 3 2" xfId="1414" xr:uid="{B8F8D69B-B3B9-434B-AE13-E6EF59E39E81}"/>
    <cellStyle name="40% - Accent1 3 2 2" xfId="1417" xr:uid="{D8E78F6C-2C44-4863-9DCC-A2465CEADEF2}"/>
    <cellStyle name="40% - Accent1 3 2 2 2" xfId="7876" xr:uid="{59E24A4F-613D-45A7-88F0-5D33DF1A13A8}"/>
    <cellStyle name="40% - Accent1 3 2 3" xfId="7873" xr:uid="{0E6B7E96-7060-4F60-8BB5-2B75DBFA3A92}"/>
    <cellStyle name="40% - Accent1 3 2 4" xfId="5785" xr:uid="{2FEA9C59-732F-4FBB-B7F4-5E81BC1B2FF0}"/>
    <cellStyle name="40% - Accent1 3 3" xfId="1419" xr:uid="{3AE1FBDE-C81D-46D0-B6A7-7CF071333B8E}"/>
    <cellStyle name="40% - Accent1 3 3 2" xfId="758" xr:uid="{E5E42D61-61CF-4CAC-A821-313F745E2AAE}"/>
    <cellStyle name="40% - Accent1 3 3 2 2" xfId="7263" xr:uid="{527820B4-5834-47BB-A43D-08616B4454D3}"/>
    <cellStyle name="40% - Accent1 3 3 3" xfId="7878" xr:uid="{4698D773-A7BD-4FB4-85C7-29BF18AB28F7}"/>
    <cellStyle name="40% - Accent1 3 4" xfId="1421" xr:uid="{2E02C485-31A5-4B11-B3BE-57A5D935FE72}"/>
    <cellStyle name="40% - Accent1 3 4 2" xfId="1188" xr:uid="{CFDB7D15-8E32-436A-8A93-53D4BE5AE214}"/>
    <cellStyle name="40% - Accent1 3 4 2 2" xfId="7651" xr:uid="{3A4FCBB0-9CDE-41C0-A988-02DBED497BAF}"/>
    <cellStyle name="40% - Accent1 3 4 3" xfId="7880" xr:uid="{55A874C2-6EC2-408E-8CD6-17A938B13EEF}"/>
    <cellStyle name="40% - Accent1 3 5" xfId="1297" xr:uid="{A1ADD5F6-3BDB-4451-B053-3DCF95C29B39}"/>
    <cellStyle name="40% - Accent1 3 5 2" xfId="1425" xr:uid="{CB93C40F-A6E3-486D-8DF1-600F943036E9}"/>
    <cellStyle name="40% - Accent1 3 5 2 2" xfId="7884" xr:uid="{89C359CD-F461-4BED-9D0B-032EA84E661C}"/>
    <cellStyle name="40% - Accent1 3 5 3" xfId="7759" xr:uid="{86F54EA8-6FE1-4D2C-9531-D4ACAABC8FED}"/>
    <cellStyle name="40% - Accent1 3 6" xfId="1427" xr:uid="{DE7DD8EE-B2F2-4DCB-B5BF-418FD8567F80}"/>
    <cellStyle name="40% - Accent1 3 6 2" xfId="989" xr:uid="{C8091151-D326-4376-A624-A1FE4F39A979}"/>
    <cellStyle name="40% - Accent1 3 6 2 2" xfId="7474" xr:uid="{9BE6C423-130B-449A-9AD3-2A6698EE5F94}"/>
    <cellStyle name="40% - Accent1 3 6 3" xfId="7886" xr:uid="{579901A3-1EE6-4E29-9DC4-32006DD4AF0D}"/>
    <cellStyle name="40% - Accent1 3 7" xfId="1266" xr:uid="{CB0B576C-D641-466F-B852-70C62A3CD963}"/>
    <cellStyle name="40% - Accent1 3 7 2" xfId="7728" xr:uid="{09AA4E09-0411-4DB8-87A8-2D47D3B11CCA}"/>
    <cellStyle name="40% - Accent1 3 8" xfId="1268" xr:uid="{30787749-2B41-4BB8-835E-2069E61AA3A3}"/>
    <cellStyle name="40% - Accent1 3 8 2" xfId="7730" xr:uid="{4345F098-400D-4148-A6C1-1A677C05059D}"/>
    <cellStyle name="40% - Accent1 3 9" xfId="7871" xr:uid="{B8ECD7FE-839C-41A7-B902-B5AB721E4994}"/>
    <cellStyle name="40% - Accent1 4" xfId="1162" xr:uid="{34A1BF39-F62D-4044-B577-382FE4C2D328}"/>
    <cellStyle name="40% - Accent1 4 2" xfId="1164" xr:uid="{F5F004F2-107B-4E06-BF7E-5D8D6772CD68}"/>
    <cellStyle name="40% - Accent1 4 2 2" xfId="7627" xr:uid="{8FBFD77D-EC02-4DE3-87CD-D4F01A080249}"/>
    <cellStyle name="40% - Accent1 4 2 3" xfId="5787" xr:uid="{F3472CBC-116D-420D-989B-B6A29E8754FC}"/>
    <cellStyle name="40% - Accent1 4 3" xfId="7625" xr:uid="{39BC9939-885C-4A9A-B063-673CA44E1D16}"/>
    <cellStyle name="40% - Accent1 4 4" xfId="5786" xr:uid="{3B4FA871-780A-4E64-B66A-95287D12529D}"/>
    <cellStyle name="40% - Accent1 5" xfId="1167" xr:uid="{62C47CE0-6CA5-4B9C-AF06-3681F961D935}"/>
    <cellStyle name="40% - Accent1 5 2" xfId="1170" xr:uid="{C6583474-9828-4C72-A6D5-E12CE45BEFCC}"/>
    <cellStyle name="40% - Accent1 5 2 2" xfId="7633" xr:uid="{DFD45349-FDA1-4301-8E6C-D1A4D9BCFE06}"/>
    <cellStyle name="40% - Accent1 5 2 3" xfId="5789" xr:uid="{1CCFE441-4BDA-4460-8AA3-1F33F0072E89}"/>
    <cellStyle name="40% - Accent1 5 3" xfId="7630" xr:uid="{B5EE6875-72EE-43F5-8C6D-9B8374C1D1BB}"/>
    <cellStyle name="40% - Accent1 5 4" xfId="5788" xr:uid="{55C4897E-7DF4-4EA6-91FE-542EE73FDE55}"/>
    <cellStyle name="40% - Accent1 6" xfId="668" xr:uid="{48534861-F884-4B02-A252-66EE78B1186B}"/>
    <cellStyle name="40% - Accent1 6 2" xfId="5791" xr:uid="{DFF0C8AE-46F7-4DA0-ABAB-68C04258C27E}"/>
    <cellStyle name="40% - Accent1 6 3" xfId="7189" xr:uid="{56B208BD-8E85-4414-8BD2-E852EAA87543}"/>
    <cellStyle name="40% - Accent1 6 4" xfId="5790" xr:uid="{0A0AE393-8C90-4F1B-BC87-F724BB309A6F}"/>
    <cellStyle name="40% - Accent1 7" xfId="1177" xr:uid="{C3B7DA5E-8C7C-4963-A8BD-0AC685098785}"/>
    <cellStyle name="40% - Accent1 7 2" xfId="5793" xr:uid="{D2780895-C71C-4DB6-B19A-9F451A4D4075}"/>
    <cellStyle name="40% - Accent1 7 3" xfId="7640" xr:uid="{C92A643C-E121-4608-ACCA-B78B548F7A85}"/>
    <cellStyle name="40% - Accent1 7 4" xfId="5792" xr:uid="{1F8B4C1D-FF47-43D9-AA12-21FFC00CF515}"/>
    <cellStyle name="40% - Accent1 8" xfId="1182" xr:uid="{12C3AD56-59AC-49AA-8913-0CF61929D441}"/>
    <cellStyle name="40% - Accent1 8 2" xfId="5795" xr:uid="{0A057D25-70CC-4ACC-9D79-F8E91646B71A}"/>
    <cellStyle name="40% - Accent1 8 3" xfId="7645" xr:uid="{8CD45350-F26A-4E84-B7E3-B99AC3F9C28C}"/>
    <cellStyle name="40% - Accent1 8 4" xfId="5794" xr:uid="{EAC85687-CFB0-4A2A-95F4-997603D22900}"/>
    <cellStyle name="40% - Accent1 9" xfId="1187" xr:uid="{CAB42129-5BE4-4737-A876-4C4E2D4C5CFC}"/>
    <cellStyle name="40% - Accent1 9 2" xfId="5797" xr:uid="{7AAFDE16-5ED0-4B02-90BF-E758B315C2DD}"/>
    <cellStyle name="40% - Accent1 9 3" xfId="7650" xr:uid="{863E831B-CFC7-49B5-ADDF-DEE1091ED9EF}"/>
    <cellStyle name="40% - Accent1 9 4" xfId="5796" xr:uid="{B903F50A-E365-43B2-BCE9-2EE2F961D156}"/>
    <cellStyle name="40% - Accent2" xfId="17" builtinId="35" customBuiltin="1"/>
    <cellStyle name="40% - Accent2 10" xfId="667" xr:uid="{A53C1F5A-E212-4D8E-B749-77A37A7DC2F5}"/>
    <cellStyle name="40% - Accent2 10 2" xfId="5799" xr:uid="{B84ECCF5-A903-4B0A-A7C8-6E763E2FAA85}"/>
    <cellStyle name="40% - Accent2 10 3" xfId="7188" xr:uid="{24583957-6D7C-482F-B04B-629A596130CD}"/>
    <cellStyle name="40% - Accent2 10 4" xfId="5798" xr:uid="{CB036092-C5FA-4588-A40E-4FA04B3A6CD2}"/>
    <cellStyle name="40% - Accent2 11" xfId="1176" xr:uid="{D477487C-905B-466E-8CB5-B47FCD964F72}"/>
    <cellStyle name="40% - Accent2 11 2" xfId="5801" xr:uid="{F0D449E8-50E6-440B-8F6F-13477350445E}"/>
    <cellStyle name="40% - Accent2 11 3" xfId="7639" xr:uid="{7D287077-65AC-4343-94DE-818C3EBF2E52}"/>
    <cellStyle name="40% - Accent2 11 4" xfId="5800" xr:uid="{1D3112A7-4AA2-4DF4-B6A8-05F9B97D425C}"/>
    <cellStyle name="40% - Accent2 12" xfId="1181" xr:uid="{8C27DC25-12BD-408F-B4DB-44B54F639FF0}"/>
    <cellStyle name="40% - Accent2 12 2" xfId="5803" xr:uid="{95F78FD3-7723-423D-9FA7-BCBFE270CB50}"/>
    <cellStyle name="40% - Accent2 12 3" xfId="7644" xr:uid="{75A04E99-D8EC-42D2-BD89-6802227DE46A}"/>
    <cellStyle name="40% - Accent2 12 4" xfId="5802" xr:uid="{F3C11693-FAD7-4E2C-A194-02B8B6B07894}"/>
    <cellStyle name="40% - Accent2 13" xfId="1186" xr:uid="{957341FF-6F8F-4AD1-97D1-7D5DD0FBF951}"/>
    <cellStyle name="40% - Accent2 13 2" xfId="5805" xr:uid="{C29F6C96-8824-49B0-AE4F-900BA382077B}"/>
    <cellStyle name="40% - Accent2 13 3" xfId="7649" xr:uid="{90CD6D7A-9577-4237-ABA9-325669939871}"/>
    <cellStyle name="40% - Accent2 13 4" xfId="5804" xr:uid="{D26D2B9A-AAF3-4B6A-AEF6-C78FBC0058EF}"/>
    <cellStyle name="40% - Accent2 14" xfId="5806" xr:uid="{C9D17BEE-AD23-4EA4-9448-38FD096CD604}"/>
    <cellStyle name="40% - Accent2 14 2" xfId="5807" xr:uid="{F204EB8E-4A4D-4A19-9026-9250A92CFD09}"/>
    <cellStyle name="40% - Accent2 15" xfId="5808" xr:uid="{F0BEB13D-D3BB-4461-9E3B-86AB50541343}"/>
    <cellStyle name="40% - Accent2 16" xfId="12001" xr:uid="{356BB0D9-A12E-4AF7-B1F7-E00F6F583592}"/>
    <cellStyle name="40% - Accent2 17" xfId="308" xr:uid="{8A928E6F-BDAB-4BF4-BF6C-95349DAD62C5}"/>
    <cellStyle name="40% - Accent2 2" xfId="403" xr:uid="{A9B81CB4-24B9-45F7-AFFD-09898E01DD94}"/>
    <cellStyle name="40% - Accent2 2 10" xfId="5809" xr:uid="{668CDB47-B729-42A5-AE85-E8F847137629}"/>
    <cellStyle name="40% - Accent2 2 11" xfId="1429" xr:uid="{4E0152D5-40F3-47F9-9CB0-ED03BA8DF608}"/>
    <cellStyle name="40% - Accent2 2 2" xfId="1433" xr:uid="{F2490BE9-2CEB-4990-B163-0B605591DE3C}"/>
    <cellStyle name="40% - Accent2 2 2 2" xfId="861" xr:uid="{D4A0D8A9-4DA8-4706-8C8F-533697F8F9AE}"/>
    <cellStyle name="40% - Accent2 2 2 2 2" xfId="7360" xr:uid="{8454940A-68A4-43BD-83FB-34BB8B893B35}"/>
    <cellStyle name="40% - Accent2 2 2 3" xfId="7892" xr:uid="{45729F05-25F7-4547-9024-61481E50CBB1}"/>
    <cellStyle name="40% - Accent2 2 2 4" xfId="5810" xr:uid="{5F53B751-C45C-4F35-9408-4B798229C21D}"/>
    <cellStyle name="40% - Accent2 2 3" xfId="1436" xr:uid="{1291AC54-B40B-4033-9625-7C13C5E7143E}"/>
    <cellStyle name="40% - Accent2 2 3 2" xfId="1437" xr:uid="{CA908F97-F531-4E8A-A6D3-14937A2F47AA}"/>
    <cellStyle name="40% - Accent2 2 3 2 2" xfId="7896" xr:uid="{557DC0D5-2EFC-40D1-97B8-409AFD5BEB37}"/>
    <cellStyle name="40% - Accent2 2 3 3" xfId="7895" xr:uid="{112238AF-FA8F-4FB6-BE7D-4E6E4F2B5B2E}"/>
    <cellStyle name="40% - Accent2 2 3 4" xfId="5811" xr:uid="{E02A194A-15FA-47BD-8516-217EAD7E329A}"/>
    <cellStyle name="40% - Accent2 2 4" xfId="900" xr:uid="{6D8DA96D-DFC9-4E4C-A3AF-8626CE46C6FD}"/>
    <cellStyle name="40% - Accent2 2 4 2" xfId="903" xr:uid="{E705E32D-F787-424A-A79D-FBF0B2838F32}"/>
    <cellStyle name="40% - Accent2 2 4 2 2" xfId="7397" xr:uid="{FECCFBFD-54BA-4DF0-99FC-D92C599872C0}"/>
    <cellStyle name="40% - Accent2 2 4 3" xfId="1438" xr:uid="{D4B923F0-4602-49FF-BD3C-702FF1BB2067}"/>
    <cellStyle name="40% - Accent2 2 4 3 2" xfId="7897" xr:uid="{E331F0A1-9890-423F-A077-AB251AB560CC}"/>
    <cellStyle name="40% - Accent2 2 4 4" xfId="7395" xr:uid="{4B120E6E-AECF-4EDC-9CAE-39FB227C60B3}"/>
    <cellStyle name="40% - Accent2 2 5" xfId="1019" xr:uid="{8375BBC8-8DBF-4AF3-86E9-4061436B905F}"/>
    <cellStyle name="40% - Accent2 2 5 2" xfId="750" xr:uid="{0CBDE3A6-DDD5-49F6-97F4-B8B070A96D57}"/>
    <cellStyle name="40% - Accent2 2 5 2 2" xfId="7258" xr:uid="{BC5C5FB5-8162-43B6-BD0F-D19A0ACE098D}"/>
    <cellStyle name="40% - Accent2 2 5 3" xfId="1440" xr:uid="{DD07B32C-0CB3-49E1-B86F-FD002889C383}"/>
    <cellStyle name="40% - Accent2 2 5 3 2" xfId="7899" xr:uid="{2CF92393-8BD8-4E48-8C22-056490482C6F}"/>
    <cellStyle name="40% - Accent2 2 5 4" xfId="7496" xr:uid="{666459F1-66F4-45D5-8299-F57426EED18F}"/>
    <cellStyle name="40% - Accent2 2 6" xfId="1443" xr:uid="{FE433400-6751-47F6-90B1-43367BD83893}"/>
    <cellStyle name="40% - Accent2 2 6 2" xfId="1277" xr:uid="{6C0B7E27-F69B-4160-BA17-92A354468B85}"/>
    <cellStyle name="40% - Accent2 2 6 2 2" xfId="7739" xr:uid="{48300595-6D93-475E-9557-22C39D10A765}"/>
    <cellStyle name="40% - Accent2 2 6 3" xfId="1447" xr:uid="{D16EDC47-6357-44C2-8086-8BA3B91476FD}"/>
    <cellStyle name="40% - Accent2 2 6 3 2" xfId="7906" xr:uid="{9CE93EF3-A135-48AF-985D-AE871401D746}"/>
    <cellStyle name="40% - Accent2 2 6 4" xfId="7902" xr:uid="{77FA6F30-BE5A-4B64-BA4F-14048F4A65DE}"/>
    <cellStyle name="40% - Accent2 2 7" xfId="1448" xr:uid="{8925BD2C-4A3E-498F-B4F3-E73C64C1D1E1}"/>
    <cellStyle name="40% - Accent2 2 7 2" xfId="1449" xr:uid="{5AE8A3E3-1795-420A-8A3A-08A1717DF92A}"/>
    <cellStyle name="40% - Accent2 2 7 2 2" xfId="7908" xr:uid="{06108BBF-ECFF-42DD-A6A6-4B7743D3CB00}"/>
    <cellStyle name="40% - Accent2 2 7 3" xfId="7907" xr:uid="{443451CF-CA12-4CD4-A12A-348B1EC731AD}"/>
    <cellStyle name="40% - Accent2 2 8" xfId="1451" xr:uid="{8EFEC913-1742-46F0-9E8C-472A8B7A35C9}"/>
    <cellStyle name="40% - Accent2 2 8 2" xfId="7910" xr:uid="{4FD51C7B-487F-4ECB-A92D-A0452011E5ED}"/>
    <cellStyle name="40% - Accent2 2 9" xfId="7888" xr:uid="{8F40D563-3BC3-414F-9116-8980A59CDF13}"/>
    <cellStyle name="40% - Accent2 3" xfId="531" xr:uid="{7D2895E5-C2BA-40F2-A5F2-573DA55C95A5}"/>
    <cellStyle name="40% - Accent2 3 10" xfId="5812" xr:uid="{95893A80-FE2D-458A-8DD8-ADAF3F03997D}"/>
    <cellStyle name="40% - Accent2 3 11" xfId="1452" xr:uid="{AA79CCD3-894B-4D81-BC00-D357DAF3B2A8}"/>
    <cellStyle name="40% - Accent2 3 2" xfId="1453" xr:uid="{92FA5C52-346B-48D5-8470-D944C7D5A8ED}"/>
    <cellStyle name="40% - Accent2 3 2 2" xfId="1454" xr:uid="{D67777CC-755D-4F7B-92A6-7942CB994AFC}"/>
    <cellStyle name="40% - Accent2 3 2 2 2" xfId="7913" xr:uid="{18D49C2D-84B8-4981-9F49-547A06E60273}"/>
    <cellStyle name="40% - Accent2 3 2 3" xfId="7912" xr:uid="{99775008-5011-46CE-9DDD-19E6D4531582}"/>
    <cellStyle name="40% - Accent2 3 2 4" xfId="5813" xr:uid="{59EFD74A-330D-489B-B2D9-AC42AE15473A}"/>
    <cellStyle name="40% - Accent2 3 3" xfId="1455" xr:uid="{085AFD61-27A7-467C-AB8A-5AB544148DD0}"/>
    <cellStyle name="40% - Accent2 3 3 2" xfId="1456" xr:uid="{870201DF-4CF4-4B2B-9D8B-EB0D6F24771A}"/>
    <cellStyle name="40% - Accent2 3 3 2 2" xfId="7915" xr:uid="{60061DE2-930C-42FB-8F83-1323251EAEAB}"/>
    <cellStyle name="40% - Accent2 3 3 3" xfId="7914" xr:uid="{E8F0B240-E4F8-4ABF-9E23-D6C9658C174F}"/>
    <cellStyle name="40% - Accent2 3 4" xfId="1457" xr:uid="{C5C7DE50-E3FC-4E3F-A010-A5A20C51FB8D}"/>
    <cellStyle name="40% - Accent2 3 4 2" xfId="1459" xr:uid="{9BCDCFB7-7217-4509-954E-869999A11A49}"/>
    <cellStyle name="40% - Accent2 3 4 2 2" xfId="7917" xr:uid="{3B96411A-4021-4D06-8C95-458B9947FD5C}"/>
    <cellStyle name="40% - Accent2 3 4 3" xfId="7916" xr:uid="{678A4819-F69E-4C9E-821F-F5244D820169}"/>
    <cellStyle name="40% - Accent2 3 5" xfId="774" xr:uid="{C52254EA-9845-419C-9F0A-43D24D717B4A}"/>
    <cellStyle name="40% - Accent2 3 5 2" xfId="1462" xr:uid="{DDBB913E-462B-42D7-B713-2655EB79B254}"/>
    <cellStyle name="40% - Accent2 3 5 2 2" xfId="7920" xr:uid="{ACC714F3-A9C6-4830-9BD3-59001C9E84B7}"/>
    <cellStyle name="40% - Accent2 3 5 3" xfId="7275" xr:uid="{AD8FF151-0579-4D4A-A44A-03B89E4F42F0}"/>
    <cellStyle name="40% - Accent2 3 6" xfId="778" xr:uid="{FEC39324-8D2A-473F-9939-052D74B4BF67}"/>
    <cellStyle name="40% - Accent2 3 6 2" xfId="1465" xr:uid="{C526AEEC-7D73-4283-8E90-D982D5FD908E}"/>
    <cellStyle name="40% - Accent2 3 6 2 2" xfId="7923" xr:uid="{213D82F6-59F2-4704-BC25-90DF0CC688B3}"/>
    <cellStyle name="40% - Accent2 3 6 3" xfId="7279" xr:uid="{BC555475-F445-4B0C-BD9C-9456BBAF4327}"/>
    <cellStyle name="40% - Accent2 3 7" xfId="781" xr:uid="{74690BF2-B765-41E3-B9B0-F02DFBDFE7B8}"/>
    <cellStyle name="40% - Accent2 3 7 2" xfId="7282" xr:uid="{4372FE0E-8934-4887-AAAD-DC6A3E3BC18B}"/>
    <cellStyle name="40% - Accent2 3 8" xfId="785" xr:uid="{7DDD64DA-4294-4523-A7BF-39C255E098C6}"/>
    <cellStyle name="40% - Accent2 3 8 2" xfId="7286" xr:uid="{3206CDED-C8B7-4F7A-8BE2-143BDDCDEE44}"/>
    <cellStyle name="40% - Accent2 3 9" xfId="7911" xr:uid="{46CDA9EB-69BC-4A9D-95A3-67F088BF9635}"/>
    <cellStyle name="40% - Accent2 4" xfId="1195" xr:uid="{9F59B426-83B5-49C2-9785-0D1D8A42E84D}"/>
    <cellStyle name="40% - Accent2 4 2" xfId="1466" xr:uid="{67F4CD99-2A18-4198-A953-FEF159DAF9C6}"/>
    <cellStyle name="40% - Accent2 4 2 2" xfId="7924" xr:uid="{D49210E6-A6B0-4A2C-80A2-C0B178A0B541}"/>
    <cellStyle name="40% - Accent2 4 2 3" xfId="5815" xr:uid="{45073676-381F-4CAB-9051-92E0479107FC}"/>
    <cellStyle name="40% - Accent2 4 3" xfId="7658" xr:uid="{BB18AAEC-B2E0-4F1F-AB60-7622773A56B9}"/>
    <cellStyle name="40% - Accent2 4 4" xfId="5814" xr:uid="{57F18D79-6B0C-437C-9D46-0979C1D3802D}"/>
    <cellStyle name="40% - Accent2 5" xfId="1467" xr:uid="{71D42E2F-282E-432A-A842-AF4300295A41}"/>
    <cellStyle name="40% - Accent2 5 2" xfId="1468" xr:uid="{F3D690E5-87FF-4792-8222-FC564C52F8EF}"/>
    <cellStyle name="40% - Accent2 5 2 2" xfId="7926" xr:uid="{E5A22F9E-862B-4A15-9C46-904CA7BA644A}"/>
    <cellStyle name="40% - Accent2 5 2 3" xfId="5817" xr:uid="{18196618-1899-4AFB-9711-D5533631977E}"/>
    <cellStyle name="40% - Accent2 5 3" xfId="7925" xr:uid="{61D59F25-FFC7-4826-ABB5-BA9D4305F91B}"/>
    <cellStyle name="40% - Accent2 5 4" xfId="5816" xr:uid="{62F1B931-72BD-431E-BEC8-D076A1AF6558}"/>
    <cellStyle name="40% - Accent2 6" xfId="1469" xr:uid="{66BA4F59-8FBC-4882-BDB8-E392810D6E07}"/>
    <cellStyle name="40% - Accent2 6 2" xfId="5819" xr:uid="{2B3D13BA-3B06-4AFB-B788-43645113CE8B}"/>
    <cellStyle name="40% - Accent2 6 3" xfId="7927" xr:uid="{6E312257-5F78-4FE5-AAAB-3A79CDA23C9A}"/>
    <cellStyle name="40% - Accent2 6 4" xfId="5818" xr:uid="{243D80A7-4945-4705-BA15-1E1BCB65F2EB}"/>
    <cellStyle name="40% - Accent2 7" xfId="1470" xr:uid="{04F9C437-7BB6-4B19-A16D-1A652AAD5750}"/>
    <cellStyle name="40% - Accent2 7 2" xfId="5821" xr:uid="{2C525B26-E53C-4402-8DB9-F77F4FFFBA98}"/>
    <cellStyle name="40% - Accent2 7 3" xfId="7928" xr:uid="{4814E29D-A149-40B8-860E-8AE08B14EA1A}"/>
    <cellStyle name="40% - Accent2 7 4" xfId="5820" xr:uid="{50938409-8BC3-45FE-8DD4-8A6610EFA5CB}"/>
    <cellStyle name="40% - Accent2 8" xfId="1471" xr:uid="{FF71DD7A-1591-44D8-BC48-48AB1B6D0818}"/>
    <cellStyle name="40% - Accent2 8 2" xfId="5823" xr:uid="{FC174336-4E2D-4846-AFB9-246D29BD3AE6}"/>
    <cellStyle name="40% - Accent2 8 3" xfId="7929" xr:uid="{3D252287-D42F-4CB8-99E3-8B6EEE202A66}"/>
    <cellStyle name="40% - Accent2 8 4" xfId="5822" xr:uid="{0185392F-6944-45A5-A43D-42229904D3A3}"/>
    <cellStyle name="40% - Accent2 9" xfId="1472" xr:uid="{7C0CB074-D1B9-4590-B6C5-AD0DFB06F137}"/>
    <cellStyle name="40% - Accent2 9 2" xfId="5825" xr:uid="{E16A8A43-6E36-497B-A801-76A2BD61CFD8}"/>
    <cellStyle name="40% - Accent2 9 3" xfId="7930" xr:uid="{5349316F-6E87-4CD2-B17B-C0D7AE4E5E7E}"/>
    <cellStyle name="40% - Accent2 9 4" xfId="5824" xr:uid="{F76E044F-BF61-4A63-8ABA-BF8B4AD30F85}"/>
    <cellStyle name="40% - Accent3" xfId="18" builtinId="39" customBuiltin="1"/>
    <cellStyle name="40% - Accent3 10" xfId="1475" xr:uid="{BEA2169B-4FA4-4649-AC01-D7B2C07056A9}"/>
    <cellStyle name="40% - Accent3 10 2" xfId="5827" xr:uid="{60D9F1A9-126B-4198-A923-85C9CEB32D05}"/>
    <cellStyle name="40% - Accent3 10 3" xfId="7932" xr:uid="{A865A90B-46E9-4F84-A39E-CAFA539484A2}"/>
    <cellStyle name="40% - Accent3 10 4" xfId="5826" xr:uid="{FEDBA795-F366-437D-8F25-A0A42D7B992B}"/>
    <cellStyle name="40% - Accent3 11" xfId="1478" xr:uid="{4ECC2876-6C45-4BD6-AA90-BC2C2F17A385}"/>
    <cellStyle name="40% - Accent3 11 2" xfId="5829" xr:uid="{EEF41CDD-E53C-49E3-8085-F4EF73F1DF7D}"/>
    <cellStyle name="40% - Accent3 11 3" xfId="7934" xr:uid="{DA22AD7D-E64E-4BFB-9AA2-633A4FBB60D3}"/>
    <cellStyle name="40% - Accent3 11 4" xfId="5828" xr:uid="{80C8BE3C-2263-4EBD-92BC-74AE184A1DA7}"/>
    <cellStyle name="40% - Accent3 12" xfId="1481" xr:uid="{95F9048E-791D-4568-ACE4-F204BB2F9017}"/>
    <cellStyle name="40% - Accent3 12 2" xfId="5831" xr:uid="{415D5968-2841-4C94-8EE7-0AF91EFCAA54}"/>
    <cellStyle name="40% - Accent3 12 3" xfId="7936" xr:uid="{BCA087D5-CA32-4E54-9337-064585528A97}"/>
    <cellStyle name="40% - Accent3 12 4" xfId="5830" xr:uid="{9EAF0D1D-229D-46CA-A46B-F67D86404763}"/>
    <cellStyle name="40% - Accent3 13" xfId="1484" xr:uid="{8311F72C-3010-43D3-8EE5-10C72049608B}"/>
    <cellStyle name="40% - Accent3 13 2" xfId="5833" xr:uid="{D67240BB-DF45-4240-AC4A-8D9D90C852CB}"/>
    <cellStyle name="40% - Accent3 13 3" xfId="7938" xr:uid="{67BB5061-9F13-4FD2-85BB-7BD5A04BF261}"/>
    <cellStyle name="40% - Accent3 13 4" xfId="5832" xr:uid="{1C6245B1-296A-4BFD-964D-5ABC488A8CDC}"/>
    <cellStyle name="40% - Accent3 14" xfId="5834" xr:uid="{D1D43FB3-153B-444B-BDC2-21D1F4E9E3EA}"/>
    <cellStyle name="40% - Accent3 14 2" xfId="5835" xr:uid="{0A00B2F1-AE06-45E9-AF67-E4044F7888AE}"/>
    <cellStyle name="40% - Accent3 15" xfId="5836" xr:uid="{9722CBEB-BBBF-4E63-A100-621CA1B9EFE4}"/>
    <cellStyle name="40% - Accent3 16" xfId="12004" xr:uid="{F7F6C4AD-6785-4EDE-9BEB-60418EDBA036}"/>
    <cellStyle name="40% - Accent3 17" xfId="312" xr:uid="{A6E11BB0-FE1C-4242-8DC0-BD5866A09884}"/>
    <cellStyle name="40% - Accent3 2" xfId="406" xr:uid="{A4F76231-7257-4E17-9A50-B3FE0818D1CD}"/>
    <cellStyle name="40% - Accent3 2 10" xfId="5837" xr:uid="{992DDCFF-38D9-4ECD-A9B8-88B6857096F9}"/>
    <cellStyle name="40% - Accent3 2 11" xfId="1486" xr:uid="{E370243C-3175-461B-AB0A-B97CCB1D957E}"/>
    <cellStyle name="40% - Accent3 2 2" xfId="1488" xr:uid="{85A881CC-D9D2-454E-B0A4-58452B8CDD0F}"/>
    <cellStyle name="40% - Accent3 2 2 2" xfId="1489" xr:uid="{3514B459-8F24-47B4-BAEF-CCB9DE9CA8F2}"/>
    <cellStyle name="40% - Accent3 2 2 2 2" xfId="7943" xr:uid="{707A5924-8C60-4EFE-BE0A-271A719F0BA3}"/>
    <cellStyle name="40% - Accent3 2 2 3" xfId="7942" xr:uid="{0BA6DD6F-CB90-4AD9-BCA7-A5CAB61FB3DA}"/>
    <cellStyle name="40% - Accent3 2 2 4" xfId="5838" xr:uid="{B7378355-1C3B-4B87-A864-A0DB0CAFBF17}"/>
    <cellStyle name="40% - Accent3 2 3" xfId="1491" xr:uid="{6B45DF72-72C4-4122-90AB-1C3F657E218F}"/>
    <cellStyle name="40% - Accent3 2 3 2" xfId="1492" xr:uid="{D1D90A7F-7DE9-4BE4-AEB8-E42E65C34CDA}"/>
    <cellStyle name="40% - Accent3 2 3 2 2" xfId="7946" xr:uid="{57F769F4-49CF-432E-8700-016987BBE75C}"/>
    <cellStyle name="40% - Accent3 2 3 3" xfId="7945" xr:uid="{B0047739-4963-497C-89D1-553432117389}"/>
    <cellStyle name="40% - Accent3 2 3 4" xfId="5839" xr:uid="{148FBC48-6F21-415D-84B0-4170CC9EB16E}"/>
    <cellStyle name="40% - Accent3 2 4" xfId="1494" xr:uid="{4C9ADDE6-2B8B-44EB-B06A-FDC4360C33EF}"/>
    <cellStyle name="40% - Accent3 2 4 2" xfId="1495" xr:uid="{8191589C-6B6A-4C6D-82E3-BFC1C0FBE67D}"/>
    <cellStyle name="40% - Accent3 2 4 2 2" xfId="7949" xr:uid="{84FF80F2-E60B-4EDB-8BBB-8D6D730E91E0}"/>
    <cellStyle name="40% - Accent3 2 4 3" xfId="1496" xr:uid="{FF835EDC-860A-4DCB-9A3F-FF810C393DE5}"/>
    <cellStyle name="40% - Accent3 2 4 3 2" xfId="7950" xr:uid="{13518F0E-6207-4DAF-B0D6-5BA24EF7CC73}"/>
    <cellStyle name="40% - Accent3 2 4 4" xfId="7948" xr:uid="{D404E952-A5C3-4157-A792-BBE1EE54D3E4}"/>
    <cellStyle name="40% - Accent3 2 5" xfId="1498" xr:uid="{0767BBEC-C9C1-4547-B5A4-5492E243A26C}"/>
    <cellStyle name="40% - Accent3 2 5 2" xfId="1499" xr:uid="{644D648C-587B-43D2-A858-79D018565515}"/>
    <cellStyle name="40% - Accent3 2 5 2 2" xfId="7953" xr:uid="{312DD3FC-3738-4AF7-AC8E-06F7E7CC23F3}"/>
    <cellStyle name="40% - Accent3 2 5 3" xfId="1500" xr:uid="{9538E076-DEC4-40F4-AE28-D9C335E7A69C}"/>
    <cellStyle name="40% - Accent3 2 5 3 2" xfId="7954" xr:uid="{8CB3E0D2-1486-48D0-95AA-5D767F4FD21C}"/>
    <cellStyle name="40% - Accent3 2 5 4" xfId="7952" xr:uid="{5E1B2638-BD4C-47D3-8344-AA7FA49CBF46}"/>
    <cellStyle name="40% - Accent3 2 6" xfId="1502" xr:uid="{3CDACF5A-77ED-43F1-9AF5-0AFF476156C1}"/>
    <cellStyle name="40% - Accent3 2 6 2" xfId="1503" xr:uid="{F09D1F77-06CF-4569-9238-05977320D22F}"/>
    <cellStyle name="40% - Accent3 2 6 2 2" xfId="7957" xr:uid="{0656C1D3-8975-4B36-8DBA-5AE06E899C9E}"/>
    <cellStyle name="40% - Accent3 2 6 3" xfId="1506" xr:uid="{78F02DF1-774E-4A06-A75D-95CE7DD9F28A}"/>
    <cellStyle name="40% - Accent3 2 6 3 2" xfId="7960" xr:uid="{59209072-18EF-49AF-8220-45D4D815814D}"/>
    <cellStyle name="40% - Accent3 2 6 4" xfId="7956" xr:uid="{8C9801F5-86D6-487C-8F43-75DB77F16A3C}"/>
    <cellStyle name="40% - Accent3 2 7" xfId="1410" xr:uid="{3658D1FC-AB15-41AD-AF5F-BB77D1E90594}"/>
    <cellStyle name="40% - Accent3 2 7 2" xfId="1509" xr:uid="{806E9AF9-CF7D-4EA6-A90A-4626D3D5C38C}"/>
    <cellStyle name="40% - Accent3 2 7 2 2" xfId="7963" xr:uid="{CC0DD02C-62D3-4B6F-B753-643406E0E242}"/>
    <cellStyle name="40% - Accent3 2 7 3" xfId="7869" xr:uid="{E746B27E-D789-4A8F-93AA-A12DD6C94B78}"/>
    <cellStyle name="40% - Accent3 2 8" xfId="1510" xr:uid="{AD990366-8CAA-4F6A-B767-81A7E06F7E1A}"/>
    <cellStyle name="40% - Accent3 2 8 2" xfId="7964" xr:uid="{27889525-EAF3-4CDA-9E16-8D7299D40E66}"/>
    <cellStyle name="40% - Accent3 2 9" xfId="7940" xr:uid="{03F06713-E760-4CED-9999-4F4D88BAFE31}"/>
    <cellStyle name="40% - Accent3 3" xfId="534" xr:uid="{F0F622FD-0B96-4F62-BCDE-A0B7416DA64E}"/>
    <cellStyle name="40% - Accent3 3 10" xfId="5840" xr:uid="{BE1AC113-E1F3-4A13-BB81-66CD6AD2C8AC}"/>
    <cellStyle name="40% - Accent3 3 11" xfId="1511" xr:uid="{64C83AD6-694C-4F7A-A817-C8A8DC4DA023}"/>
    <cellStyle name="40% - Accent3 3 2" xfId="1512" xr:uid="{042961FA-AB63-4312-B7AF-790C2BA429AE}"/>
    <cellStyle name="40% - Accent3 3 2 2" xfId="762" xr:uid="{9C02284A-D0C0-4F87-BBC9-7F56209B3E6A}"/>
    <cellStyle name="40% - Accent3 3 2 2 2" xfId="7266" xr:uid="{084CDEE1-D315-4A25-A5C7-8D34677D6C87}"/>
    <cellStyle name="40% - Accent3 3 2 3" xfId="7966" xr:uid="{CD8F4061-B4BD-4ECA-8E9C-3804AB3A56C6}"/>
    <cellStyle name="40% - Accent3 3 2 4" xfId="5841" xr:uid="{45DAC551-2ADD-4B46-8DBA-E4C90413830B}"/>
    <cellStyle name="40% - Accent3 3 3" xfId="1513" xr:uid="{5C28725B-E35A-482B-9817-1093A7660CD1}"/>
    <cellStyle name="40% - Accent3 3 3 2" xfId="1514" xr:uid="{2EA03258-16E7-497E-A94D-F636F296AB69}"/>
    <cellStyle name="40% - Accent3 3 3 2 2" xfId="7968" xr:uid="{D6A16F6A-0F07-480C-9ABE-0BFAFE582DB6}"/>
    <cellStyle name="40% - Accent3 3 3 3" xfId="7967" xr:uid="{C54796C3-BDDC-4DED-8DD4-8B425B28B2D9}"/>
    <cellStyle name="40% - Accent3 3 4" xfId="1515" xr:uid="{1BCEE020-08DC-410C-B8F1-9B801C05FE53}"/>
    <cellStyle name="40% - Accent3 3 4 2" xfId="1517" xr:uid="{DDA3D669-6B95-48DC-9415-FAD95FEFF77E}"/>
    <cellStyle name="40% - Accent3 3 4 2 2" xfId="7971" xr:uid="{4545F2ED-5E6B-49A5-998F-9C69520A4A3B}"/>
    <cellStyle name="40% - Accent3 3 4 3" xfId="7969" xr:uid="{83457667-110D-496A-BF44-411A9283870B}"/>
    <cellStyle name="40% - Accent3 3 5" xfId="1518" xr:uid="{E333CC7F-7099-4B12-8D1B-DE1B29CE6CD1}"/>
    <cellStyle name="40% - Accent3 3 5 2" xfId="1521" xr:uid="{1835C437-D0DF-48BB-819C-C97707D42EB6}"/>
    <cellStyle name="40% - Accent3 3 5 2 2" xfId="7975" xr:uid="{9056B6CE-6985-45C9-BEA9-968FE1D2FA7B}"/>
    <cellStyle name="40% - Accent3 3 5 3" xfId="7972" xr:uid="{CCDD4CFB-4CEB-4E63-A515-4999496DF85F}"/>
    <cellStyle name="40% - Accent3 3 6" xfId="713" xr:uid="{77E484E7-9B5C-4010-A1FB-5DEA689897E0}"/>
    <cellStyle name="40% - Accent3 3 6 2" xfId="962" xr:uid="{57110B5E-1ADE-41BD-9F66-CD34481C0175}"/>
    <cellStyle name="40% - Accent3 3 6 2 2" xfId="7451" xr:uid="{1F6AE3C2-EB15-4F95-852C-3987BBCA731B}"/>
    <cellStyle name="40% - Accent3 3 6 3" xfId="7228" xr:uid="{5F4B0D97-57F8-498E-8F6E-16779FD56F77}"/>
    <cellStyle name="40% - Accent3 3 7" xfId="1522" xr:uid="{B1A15CF9-C21B-4822-82E9-07E203A55AD8}"/>
    <cellStyle name="40% - Accent3 3 7 2" xfId="7976" xr:uid="{E3F599F5-A00B-44A6-ACB1-CCF1A7BBB69D}"/>
    <cellStyle name="40% - Accent3 3 8" xfId="1524" xr:uid="{6E558505-DE3B-47A7-AEBA-5CA9500C8FA3}"/>
    <cellStyle name="40% - Accent3 3 8 2" xfId="7978" xr:uid="{A5B71B94-0404-430E-802E-149D6E44B04C}"/>
    <cellStyle name="40% - Accent3 3 9" xfId="7965" xr:uid="{68DCFC95-025E-4022-9622-4B748C6DC6C8}"/>
    <cellStyle name="40% - Accent3 4" xfId="875" xr:uid="{F9035FCA-8F61-42B9-B70C-A2FE19CD833D}"/>
    <cellStyle name="40% - Accent3 4 2" xfId="1528" xr:uid="{E136CD7B-9DEF-476C-A72E-09C387FB587C}"/>
    <cellStyle name="40% - Accent3 4 2 2" xfId="7982" xr:uid="{941A5017-B8A1-4FA1-8D7D-20C3B7B273EC}"/>
    <cellStyle name="40% - Accent3 4 2 3" xfId="5843" xr:uid="{5ED4641F-AD63-4345-BF54-4C85FDB325EB}"/>
    <cellStyle name="40% - Accent3 4 3" xfId="7373" xr:uid="{2182C101-50D1-4DD2-9934-E156A6DC9BF4}"/>
    <cellStyle name="40% - Accent3 4 4" xfId="5842" xr:uid="{01371D66-118C-47DE-9639-1E63B27B78F5}"/>
    <cellStyle name="40% - Accent3 5" xfId="1529" xr:uid="{ACF34A5B-EAEB-4ADD-A896-995ED4051883}"/>
    <cellStyle name="40% - Accent3 5 2" xfId="1530" xr:uid="{E78E8265-54EA-414B-A987-416D5DC8E67B}"/>
    <cellStyle name="40% - Accent3 5 2 2" xfId="7984" xr:uid="{47304D80-F45D-41EC-AF2F-FB031FA4D983}"/>
    <cellStyle name="40% - Accent3 5 2 3" xfId="5845" xr:uid="{4EE448AB-44BC-425B-B65E-6A67C422710F}"/>
    <cellStyle name="40% - Accent3 5 3" xfId="7983" xr:uid="{EA957CAD-FA20-4FF6-8B56-3691551D6CC6}"/>
    <cellStyle name="40% - Accent3 5 4" xfId="5844" xr:uid="{F2CDBB27-2509-4173-A31A-9D6F04DEDE73}"/>
    <cellStyle name="40% - Accent3 6" xfId="1531" xr:uid="{84CC12FB-79AE-41DF-BF14-C497143C5609}"/>
    <cellStyle name="40% - Accent3 6 2" xfId="5847" xr:uid="{5AE4CD62-FFE2-45BA-9151-73DF7EC05678}"/>
    <cellStyle name="40% - Accent3 6 3" xfId="7985" xr:uid="{7D7946FB-DD70-4172-9741-AD92F61BF6C1}"/>
    <cellStyle name="40% - Accent3 6 4" xfId="5846" xr:uid="{FA6D61E8-4295-4EF4-9FDB-C76F169C73F6}"/>
    <cellStyle name="40% - Accent3 7" xfId="1532" xr:uid="{8D3BA728-06F0-4981-89F4-9C0D25D93E51}"/>
    <cellStyle name="40% - Accent3 7 2" xfId="5849" xr:uid="{5CDEE636-1C91-4C9B-9AD0-037CA6530289}"/>
    <cellStyle name="40% - Accent3 7 3" xfId="7986" xr:uid="{1511AEAC-A7AE-45E5-A258-BB8863E19A1D}"/>
    <cellStyle name="40% - Accent3 7 4" xfId="5848" xr:uid="{B9868DE7-8522-4B9F-9EF4-25F1B17ECF28}"/>
    <cellStyle name="40% - Accent3 8" xfId="1534" xr:uid="{E8AD81EB-CAB0-46BB-BBFB-DC8BDDF1CCF7}"/>
    <cellStyle name="40% - Accent3 8 2" xfId="5851" xr:uid="{32C40E89-1CCA-4A0F-BC89-4FBAB842BA91}"/>
    <cellStyle name="40% - Accent3 8 3" xfId="7987" xr:uid="{797714A2-4FA5-496C-9465-8C93271DD55A}"/>
    <cellStyle name="40% - Accent3 8 4" xfId="5850" xr:uid="{598CE287-A197-4099-8B0F-CCD215B78635}"/>
    <cellStyle name="40% - Accent3 9" xfId="1535" xr:uid="{2DDB5883-5323-4878-B29E-6835CC8FD480}"/>
    <cellStyle name="40% - Accent3 9 2" xfId="5853" xr:uid="{ADDD84ED-C58B-4C3E-B291-4B90FE6C3180}"/>
    <cellStyle name="40% - Accent3 9 3" xfId="7988" xr:uid="{3E889AEF-29C3-48C3-AFA2-452C19A82D04}"/>
    <cellStyle name="40% - Accent3 9 4" xfId="5852" xr:uid="{BD180FA4-8109-4EBA-8EEC-ABDB62B3ECB9}"/>
    <cellStyle name="40% - Accent4" xfId="19" builtinId="43" customBuiltin="1"/>
    <cellStyle name="40% - Accent4 10" xfId="1536" xr:uid="{7567B121-57E4-46FE-890C-990C74F0ED51}"/>
    <cellStyle name="40% - Accent4 10 2" xfId="5855" xr:uid="{0B99BB6A-4CA9-4C74-8153-4E95C1CB4D81}"/>
    <cellStyle name="40% - Accent4 10 3" xfId="7989" xr:uid="{336CA854-F555-4C72-A7CC-B548A7959876}"/>
    <cellStyle name="40% - Accent4 10 4" xfId="5854" xr:uid="{ADC9D6AE-712B-43C8-8085-E7FDD9556B46}"/>
    <cellStyle name="40% - Accent4 11" xfId="1538" xr:uid="{DBBC7F42-D921-49C3-9604-C82DEA703D3B}"/>
    <cellStyle name="40% - Accent4 11 2" xfId="5857" xr:uid="{03764775-FF5D-4F3B-8DDF-4EAE66F2FACE}"/>
    <cellStyle name="40% - Accent4 11 3" xfId="7990" xr:uid="{50A27443-0FF0-4957-9919-2A93AF4C2859}"/>
    <cellStyle name="40% - Accent4 11 4" xfId="5856" xr:uid="{93C68734-9C70-4052-BE9B-08B2454E7020}"/>
    <cellStyle name="40% - Accent4 12" xfId="1539" xr:uid="{3BD6276A-4348-4CB8-84C3-8B243A22AC31}"/>
    <cellStyle name="40% - Accent4 12 2" xfId="5859" xr:uid="{DF5E61BB-BC5B-4AA1-82D3-ABDB69C8EB0D}"/>
    <cellStyle name="40% - Accent4 12 3" xfId="7991" xr:uid="{EB4FD441-EEEB-413E-ABF2-842A48944C37}"/>
    <cellStyle name="40% - Accent4 12 4" xfId="5858" xr:uid="{6A146EB5-C06E-457A-A336-897550080938}"/>
    <cellStyle name="40% - Accent4 13" xfId="1540" xr:uid="{3CCBCFC8-7288-4D15-8DC4-D43C9B716D49}"/>
    <cellStyle name="40% - Accent4 13 2" xfId="5861" xr:uid="{3E4FCA98-A0F7-4114-8087-078029E86A35}"/>
    <cellStyle name="40% - Accent4 13 3" xfId="7992" xr:uid="{645B9EFC-1202-49EC-8326-2E0AF9696EA3}"/>
    <cellStyle name="40% - Accent4 13 4" xfId="5860" xr:uid="{DAC5111D-397C-4A6C-B503-1DD19FDB8C87}"/>
    <cellStyle name="40% - Accent4 14" xfId="5862" xr:uid="{71A77F50-417F-4120-8327-615465982EE1}"/>
    <cellStyle name="40% - Accent4 14 2" xfId="5863" xr:uid="{549A492D-2693-40B0-BA4F-0FEA0224CCDD}"/>
    <cellStyle name="40% - Accent4 15" xfId="5864" xr:uid="{4491D4EF-193E-450C-AFF6-C0254194AA9D}"/>
    <cellStyle name="40% - Accent4 16" xfId="12007" xr:uid="{31CC93B4-C4A9-4C66-9D37-53AA3A4A9BC1}"/>
    <cellStyle name="40% - Accent4 17" xfId="316" xr:uid="{8C633F51-CCA6-4FF7-A9CA-D59481CC2C7A}"/>
    <cellStyle name="40% - Accent4 2" xfId="409" xr:uid="{5A1AE08F-BA9B-43A7-AD04-D3E13148EE5E}"/>
    <cellStyle name="40% - Accent4 2 10" xfId="5865" xr:uid="{65F99364-7DE9-4572-A665-E16D0AE7CFD8}"/>
    <cellStyle name="40% - Accent4 2 11" xfId="1542" xr:uid="{8AE2024B-0400-4CA1-AFB1-B506BBD0BA1A}"/>
    <cellStyle name="40% - Accent4 2 2" xfId="1544" xr:uid="{48D0DF9E-2CAD-4235-A55A-CC8E27739B62}"/>
    <cellStyle name="40% - Accent4 2 2 2" xfId="1545" xr:uid="{9A485290-4F7B-4C4E-8BF4-4C6309E763FC}"/>
    <cellStyle name="40% - Accent4 2 2 2 2" xfId="7997" xr:uid="{D8339F3F-BE5B-44B4-82BC-FA993CB09DF3}"/>
    <cellStyle name="40% - Accent4 2 2 3" xfId="7996" xr:uid="{5D7A703B-737E-4AAB-BAF1-22A53B3D1FE9}"/>
    <cellStyle name="40% - Accent4 2 2 4" xfId="5866" xr:uid="{71602203-FB78-446C-B42F-935A8DC4C3AE}"/>
    <cellStyle name="40% - Accent4 2 3" xfId="1547" xr:uid="{A3F60939-B5A3-41BD-B667-43B433AB8F23}"/>
    <cellStyle name="40% - Accent4 2 3 2" xfId="681" xr:uid="{C9F72D24-9A23-4C1B-8268-3CD9BC50008E}"/>
    <cellStyle name="40% - Accent4 2 3 2 2" xfId="7201" xr:uid="{8270C9C0-A63D-4B8B-8359-1ECF6843975D}"/>
    <cellStyle name="40% - Accent4 2 3 3" xfId="7999" xr:uid="{080E8B79-5463-49B8-B900-8AD2B84A6CF7}"/>
    <cellStyle name="40% - Accent4 2 3 4" xfId="5867" xr:uid="{92F25F60-7FA8-439A-953F-C52F8BE03C85}"/>
    <cellStyle name="40% - Accent4 2 4" xfId="1548" xr:uid="{4B3674DC-B1A9-4B5C-9E1C-9AAF12226619}"/>
    <cellStyle name="40% - Accent4 2 4 2" xfId="1550" xr:uid="{6139B884-84DC-487D-BFED-84C0ABC1ED39}"/>
    <cellStyle name="40% - Accent4 2 4 2 2" xfId="8002" xr:uid="{8EA06971-9C7B-44BA-A4D2-F441A42493E1}"/>
    <cellStyle name="40% - Accent4 2 4 3" xfId="1552" xr:uid="{D5C4834A-E09F-468A-A378-9253960C9F8D}"/>
    <cellStyle name="40% - Accent4 2 4 3 2" xfId="8004" xr:uid="{2CF98461-E5AF-427A-9B4E-11B36843E78A}"/>
    <cellStyle name="40% - Accent4 2 4 4" xfId="8000" xr:uid="{07245C89-530C-4929-BFB1-1DAE344366FB}"/>
    <cellStyle name="40% - Accent4 2 5" xfId="1554" xr:uid="{4CD8D290-0D93-4742-A537-A41FACBA91D2}"/>
    <cellStyle name="40% - Accent4 2 5 2" xfId="1556" xr:uid="{6C3939AF-97F0-44E8-804D-016494F7CB18}"/>
    <cellStyle name="40% - Accent4 2 5 2 2" xfId="8008" xr:uid="{F71979B4-67A5-4D20-807C-21EAEB9D0D25}"/>
    <cellStyle name="40% - Accent4 2 5 3" xfId="1558" xr:uid="{80611C46-6FC5-4CBF-A849-969E99378887}"/>
    <cellStyle name="40% - Accent4 2 5 3 2" xfId="8010" xr:uid="{664FF814-FB88-40F4-B594-9645EE89E963}"/>
    <cellStyle name="40% - Accent4 2 5 4" xfId="8006" xr:uid="{1E53925C-2548-43C0-B622-BB94375326F5}"/>
    <cellStyle name="40% - Accent4 2 6" xfId="1560" xr:uid="{97FB243C-5032-4018-8D22-FBFF070CE30B}"/>
    <cellStyle name="40% - Accent4 2 6 2" xfId="1563" xr:uid="{307AD966-6C8B-4937-9286-02B0B225EEB7}"/>
    <cellStyle name="40% - Accent4 2 6 2 2" xfId="8015" xr:uid="{CFF47151-E138-4A52-AC61-214E1290D0C1}"/>
    <cellStyle name="40% - Accent4 2 6 3" xfId="1565" xr:uid="{0AACC592-2656-4A09-860B-EC02AAB18718}"/>
    <cellStyle name="40% - Accent4 2 6 3 2" xfId="8017" xr:uid="{DEE6ACC1-F25A-4CC4-894B-D47BE9BDB5F1}"/>
    <cellStyle name="40% - Accent4 2 6 4" xfId="8012" xr:uid="{A0369EAB-C9EE-4014-A1D1-7F0BA0D7F0ED}"/>
    <cellStyle name="40% - Accent4 2 7" xfId="1566" xr:uid="{F4AD7468-2269-4F6D-9E7B-D92DE310318F}"/>
    <cellStyle name="40% - Accent4 2 7 2" xfId="1568" xr:uid="{805C8440-639D-4160-A852-4DBB21ECC9B3}"/>
    <cellStyle name="40% - Accent4 2 7 2 2" xfId="8020" xr:uid="{51E87BFD-1145-44A3-830E-6E11822A6EAF}"/>
    <cellStyle name="40% - Accent4 2 7 3" xfId="8018" xr:uid="{D50610A2-6F2B-48F3-B040-9939BA45B6F1}"/>
    <cellStyle name="40% - Accent4 2 8" xfId="1569" xr:uid="{C3B5681D-1EEB-4CEA-93B3-F46B545518AA}"/>
    <cellStyle name="40% - Accent4 2 8 2" xfId="8021" xr:uid="{3FA8430A-0607-4EC9-9CC5-4EB3EEF3EF2D}"/>
    <cellStyle name="40% - Accent4 2 9" xfId="7994" xr:uid="{D4593918-E71F-4895-924C-E9A5434B4094}"/>
    <cellStyle name="40% - Accent4 3" xfId="537" xr:uid="{3C6CA75D-3B75-486E-9B89-BF1DB76F66AD}"/>
    <cellStyle name="40% - Accent4 3 10" xfId="5868" xr:uid="{C750E080-3D92-44CE-8B02-4929A4789C07}"/>
    <cellStyle name="40% - Accent4 3 11" xfId="1571" xr:uid="{6A72BD38-4421-4B3F-BF51-26AF48EB9838}"/>
    <cellStyle name="40% - Accent4 3 2" xfId="1573" xr:uid="{A2DE4B86-48EB-4524-861A-85BB6B6CFDCD}"/>
    <cellStyle name="40% - Accent4 3 2 2" xfId="589" xr:uid="{D4E94C38-5D7E-4208-8559-B90E5B84BDA5}"/>
    <cellStyle name="40% - Accent4 3 2 2 2" xfId="7119" xr:uid="{5B7D1B7E-ED10-4184-8A6E-CA20CA495423}"/>
    <cellStyle name="40% - Accent4 3 2 3" xfId="8025" xr:uid="{71486750-FC39-4367-978E-95491BEF1067}"/>
    <cellStyle name="40% - Accent4 3 2 4" xfId="5869" xr:uid="{56BE5720-CBF4-48AD-B611-00987BD28DCC}"/>
    <cellStyle name="40% - Accent4 3 3" xfId="1575" xr:uid="{44919BFD-37C1-4175-9526-9CE82157860F}"/>
    <cellStyle name="40% - Accent4 3 3 2" xfId="1576" xr:uid="{960115A6-5E2B-41FD-85AA-BDCE9AE712D9}"/>
    <cellStyle name="40% - Accent4 3 3 2 2" xfId="8028" xr:uid="{F2D4D7D4-9BE9-4D48-9036-2EE5731A44F5}"/>
    <cellStyle name="40% - Accent4 3 3 3" xfId="8027" xr:uid="{5E62818A-5326-4318-AFBF-F99C5C530182}"/>
    <cellStyle name="40% - Accent4 3 4" xfId="1577" xr:uid="{E0F799C5-AF73-4DCA-B507-A5932D561D1A}"/>
    <cellStyle name="40% - Accent4 3 4 2" xfId="1578" xr:uid="{FD9C78A2-B3FF-4447-AAFA-896AE5A2063E}"/>
    <cellStyle name="40% - Accent4 3 4 2 2" xfId="8030" xr:uid="{66890B87-83F9-4265-AB78-F277FA766EF9}"/>
    <cellStyle name="40% - Accent4 3 4 3" xfId="8029" xr:uid="{1B63719D-85E5-4A07-A4D1-7A25E8C3EAFB}"/>
    <cellStyle name="40% - Accent4 3 5" xfId="1579" xr:uid="{097FE514-128D-45B7-A0C1-812761E11DE7}"/>
    <cellStyle name="40% - Accent4 3 5 2" xfId="1581" xr:uid="{7B79A947-7912-4CC3-8C75-D07AE8A325CF}"/>
    <cellStyle name="40% - Accent4 3 5 2 2" xfId="8032" xr:uid="{CBD092F9-DE6B-4551-8A57-EF98A48C4E15}"/>
    <cellStyle name="40% - Accent4 3 5 3" xfId="8031" xr:uid="{BACEECB9-AF08-4DCC-ACDC-2AFE5E3A7124}"/>
    <cellStyle name="40% - Accent4 3 6" xfId="1582" xr:uid="{DA1C60C3-204D-45E1-BFD0-9AC5AFB0858A}"/>
    <cellStyle name="40% - Accent4 3 6 2" xfId="1583" xr:uid="{761F8B7B-11A5-480F-A9BD-AF6F0130D2C4}"/>
    <cellStyle name="40% - Accent4 3 6 2 2" xfId="8034" xr:uid="{22AB7299-98D6-4CCE-B1B0-D00AD691E04B}"/>
    <cellStyle name="40% - Accent4 3 6 3" xfId="8033" xr:uid="{76D35711-1FC6-468E-A3EF-6374A3AA1AAC}"/>
    <cellStyle name="40% - Accent4 3 7" xfId="1584" xr:uid="{5C2032F6-2794-4045-AA53-0A1D0E22D57E}"/>
    <cellStyle name="40% - Accent4 3 7 2" xfId="8035" xr:uid="{3E36E926-BE51-4EDD-B339-C965960480B1}"/>
    <cellStyle name="40% - Accent4 3 8" xfId="1585" xr:uid="{085DCA72-F617-450C-A2D5-5CEF40DC87D5}"/>
    <cellStyle name="40% - Accent4 3 8 2" xfId="8036" xr:uid="{95BDF751-3F5E-4D7A-8072-5A79AF8C073E}"/>
    <cellStyle name="40% - Accent4 3 9" xfId="8023" xr:uid="{C458C456-CC14-4E2C-8DEE-809142741A91}"/>
    <cellStyle name="40% - Accent4 4" xfId="1587" xr:uid="{B9D309BA-BA10-4167-BA3B-354C0346C143}"/>
    <cellStyle name="40% - Accent4 4 2" xfId="1588" xr:uid="{2FEEB552-B843-4AC4-8325-DEB97363CDC8}"/>
    <cellStyle name="40% - Accent4 4 2 2" xfId="8039" xr:uid="{C1769AC9-02BF-42C0-AC3E-A058D44E9535}"/>
    <cellStyle name="40% - Accent4 4 2 3" xfId="5871" xr:uid="{315360AA-69A1-4941-9BBF-26EA53E3A56F}"/>
    <cellStyle name="40% - Accent4 4 3" xfId="8038" xr:uid="{67BD7A24-8DA7-4300-9880-CBD403039A2D}"/>
    <cellStyle name="40% - Accent4 4 4" xfId="5870" xr:uid="{F56A1365-0696-4F7C-A1A8-76B40B850897}"/>
    <cellStyle name="40% - Accent4 5" xfId="1590" xr:uid="{81595335-6BC6-453F-8597-3B35E7AF28FB}"/>
    <cellStyle name="40% - Accent4 5 2" xfId="1591" xr:uid="{C484FA45-D345-4229-BF15-C5436BB3745C}"/>
    <cellStyle name="40% - Accent4 5 2 2" xfId="8042" xr:uid="{375B6CF5-AA39-4A41-875F-F2CC32532434}"/>
    <cellStyle name="40% - Accent4 5 2 3" xfId="5873" xr:uid="{53FEB3EB-CDAE-4286-A3A1-DD7A4875AC4C}"/>
    <cellStyle name="40% - Accent4 5 3" xfId="8041" xr:uid="{E4671796-B513-400E-A1A5-8458985DADEC}"/>
    <cellStyle name="40% - Accent4 5 4" xfId="5872" xr:uid="{BE07234C-C2AC-4FD0-A82B-03E372575F5E}"/>
    <cellStyle name="40% - Accent4 6" xfId="1593" xr:uid="{F1DD1256-AB95-4288-AD56-8370576636E3}"/>
    <cellStyle name="40% - Accent4 6 2" xfId="5875" xr:uid="{E71B4F37-B557-48D7-9A0C-11E49269CC3D}"/>
    <cellStyle name="40% - Accent4 6 3" xfId="8044" xr:uid="{4C938741-5A8A-4082-97B8-8F5FAE62CED5}"/>
    <cellStyle name="40% - Accent4 6 4" xfId="5874" xr:uid="{A6182E1E-1A44-44EA-8FB6-A13F6A2E8AA3}"/>
    <cellStyle name="40% - Accent4 7" xfId="1595" xr:uid="{8ADB78D4-FE8D-4922-83DF-5E4BB9DED7A6}"/>
    <cellStyle name="40% - Accent4 7 2" xfId="5877" xr:uid="{D71DFC62-2A25-475F-B85E-BEE5ABCFC435}"/>
    <cellStyle name="40% - Accent4 7 3" xfId="8046" xr:uid="{29E4553F-44D8-438F-BD2A-0732ADC2F280}"/>
    <cellStyle name="40% - Accent4 7 4" xfId="5876" xr:uid="{4635C240-30B1-4780-BC97-94200E677B10}"/>
    <cellStyle name="40% - Accent4 8" xfId="1597" xr:uid="{4688D1FF-F688-473E-A4C7-91B3363DF446}"/>
    <cellStyle name="40% - Accent4 8 2" xfId="5879" xr:uid="{27CF67E4-48AB-4A90-9EE9-E53007D2A995}"/>
    <cellStyle name="40% - Accent4 8 3" xfId="8048" xr:uid="{3155D90D-4A14-4018-ADF2-CF3C25A6300D}"/>
    <cellStyle name="40% - Accent4 8 4" xfId="5878" xr:uid="{06DCB5B2-AF76-40D5-9097-EAD38AF70C3D}"/>
    <cellStyle name="40% - Accent4 9" xfId="1598" xr:uid="{3EC42AF0-C0F9-4899-BF37-A6CBF3065701}"/>
    <cellStyle name="40% - Accent4 9 2" xfId="5881" xr:uid="{596EBB0F-773E-4F35-B35A-6CC58FE88B24}"/>
    <cellStyle name="40% - Accent4 9 3" xfId="8049" xr:uid="{26C79C21-8516-4BF7-AB4B-6B790705E92B}"/>
    <cellStyle name="40% - Accent4 9 4" xfId="5880" xr:uid="{2419A904-2815-49FC-86FE-EBAF9DE3FD8E}"/>
    <cellStyle name="40% - Accent5" xfId="20" builtinId="47" customBuiltin="1"/>
    <cellStyle name="40% - Accent5 10" xfId="1599" xr:uid="{590E5015-1F57-45F7-9803-CAB666809CD9}"/>
    <cellStyle name="40% - Accent5 10 2" xfId="5883" xr:uid="{02203639-152F-44B6-812E-8A9EC00FE90E}"/>
    <cellStyle name="40% - Accent5 10 3" xfId="8050" xr:uid="{84F7879E-9C67-4913-9BD4-F1EFE05B8920}"/>
    <cellStyle name="40% - Accent5 10 4" xfId="5882" xr:uid="{E2F14F6E-EC61-4978-AC9C-FB9C32808DAA}"/>
    <cellStyle name="40% - Accent5 11" xfId="1603" xr:uid="{49A9BCFE-8916-4901-84F6-870794711EE2}"/>
    <cellStyle name="40% - Accent5 11 2" xfId="5885" xr:uid="{4B411C25-00F7-4A5B-86B5-B256DB961AB6}"/>
    <cellStyle name="40% - Accent5 11 3" xfId="8054" xr:uid="{0BC3B433-9867-483B-9457-80996B4261C4}"/>
    <cellStyle name="40% - Accent5 11 4" xfId="5884" xr:uid="{1A26FAA3-5867-4695-ABF3-C34AB02F4B6D}"/>
    <cellStyle name="40% - Accent5 12" xfId="1075" xr:uid="{A7E7A02E-F739-49E7-B1FC-0F49ADFD7067}"/>
    <cellStyle name="40% - Accent5 12 2" xfId="5887" xr:uid="{1F2ABBDA-D6EB-4F47-9A77-6E147C6E84AA}"/>
    <cellStyle name="40% - Accent5 12 3" xfId="7546" xr:uid="{7D87C5B7-97D1-4E50-A91D-D4DE4B0F5211}"/>
    <cellStyle name="40% - Accent5 12 4" xfId="5886" xr:uid="{F5ADE183-4531-46AE-A2EC-74193BBDE216}"/>
    <cellStyle name="40% - Accent5 13" xfId="1604" xr:uid="{E30CFD14-06B6-48DF-81CD-9C4147CB39C0}"/>
    <cellStyle name="40% - Accent5 13 2" xfId="5889" xr:uid="{E7415133-5A7E-4F7B-8CEB-A6384FD23385}"/>
    <cellStyle name="40% - Accent5 13 3" xfId="8055" xr:uid="{45CC9433-8192-41ED-B77C-4252A86D6AC6}"/>
    <cellStyle name="40% - Accent5 13 4" xfId="5888" xr:uid="{8BAFA402-ED68-4205-957A-24950798E52C}"/>
    <cellStyle name="40% - Accent5 14" xfId="5890" xr:uid="{D4925FDA-18DE-45C3-8D74-4DBD7962371E}"/>
    <cellStyle name="40% - Accent5 14 2" xfId="5891" xr:uid="{3AB742A8-15D5-417E-A3AC-56BA4C8B7458}"/>
    <cellStyle name="40% - Accent5 15" xfId="5892" xr:uid="{74CE6DEE-370F-45E5-8720-01061349D6DD}"/>
    <cellStyle name="40% - Accent5 16" xfId="12010" xr:uid="{AF622707-2F74-4B70-B566-43F4F28F05B9}"/>
    <cellStyle name="40% - Accent5 17" xfId="320" xr:uid="{784B47D6-9B23-400E-A655-38D5EBBF07F7}"/>
    <cellStyle name="40% - Accent5 2" xfId="412" xr:uid="{7C86FFE2-A4DA-42C3-93DC-8100E28CC071}"/>
    <cellStyle name="40% - Accent5 2 10" xfId="5893" xr:uid="{AA6971EC-BC58-455E-AFE9-DA70C95ECC00}"/>
    <cellStyle name="40% - Accent5 2 11" xfId="1606" xr:uid="{07A12580-FEA0-40CF-BE24-2EF82D55A1FA}"/>
    <cellStyle name="40% - Accent5 2 2" xfId="1607" xr:uid="{0ED650CD-D57A-48DD-92AE-20FE5C22073D}"/>
    <cellStyle name="40% - Accent5 2 2 2" xfId="1608" xr:uid="{B382DBAA-0D11-40A2-B6D0-AF84D42A22D0}"/>
    <cellStyle name="40% - Accent5 2 2 2 2" xfId="8059" xr:uid="{3C9C6648-0B6A-4E13-BEC6-639BAA3861B0}"/>
    <cellStyle name="40% - Accent5 2 2 3" xfId="8057" xr:uid="{9A9BB92E-E9AB-49D0-A5E6-CA2550D37F05}"/>
    <cellStyle name="40% - Accent5 2 2 4" xfId="5894" xr:uid="{AB761186-D9FE-41E9-97B7-D607F2B5D2B8}"/>
    <cellStyle name="40% - Accent5 2 3" xfId="1609" xr:uid="{AD0ECD15-668B-4C9B-B35B-1C2B79FAD53B}"/>
    <cellStyle name="40% - Accent5 2 3 2" xfId="1610" xr:uid="{A457D3A7-9B6F-42F2-8A91-E59BA11AEF43}"/>
    <cellStyle name="40% - Accent5 2 3 2 2" xfId="8061" xr:uid="{C5D99D7B-BF93-46B2-9BBF-5CD922C45D5B}"/>
    <cellStyle name="40% - Accent5 2 3 3" xfId="8060" xr:uid="{97012F7F-18B1-4920-82ED-18B20204712B}"/>
    <cellStyle name="40% - Accent5 2 3 4" xfId="5895" xr:uid="{6B685D18-C5D8-4776-995B-240486A8CC41}"/>
    <cellStyle name="40% - Accent5 2 4" xfId="1611" xr:uid="{1C2247EF-23F5-474A-A42A-1508DE128B2A}"/>
    <cellStyle name="40% - Accent5 2 4 2" xfId="1612" xr:uid="{AD4D0D36-8A4D-41A1-A551-D714C6002240}"/>
    <cellStyle name="40% - Accent5 2 4 2 2" xfId="8063" xr:uid="{DCA31C93-775C-4EE9-88D2-8748289CEAF2}"/>
    <cellStyle name="40% - Accent5 2 4 3" xfId="1614" xr:uid="{BC63104D-43A4-4221-87DA-2766961CB499}"/>
    <cellStyle name="40% - Accent5 2 4 3 2" xfId="8065" xr:uid="{B16FF08E-9C5C-4EC9-BCF0-3977098DFB84}"/>
    <cellStyle name="40% - Accent5 2 4 4" xfId="8062" xr:uid="{061FC108-3F3D-48CD-B592-AF89492E5BAB}"/>
    <cellStyle name="40% - Accent5 2 5" xfId="1616" xr:uid="{73965D7A-0D6D-416D-9025-42B482BD3E80}"/>
    <cellStyle name="40% - Accent5 2 5 2" xfId="1617" xr:uid="{BDD9115E-F3CC-4625-806F-11C842490AEB}"/>
    <cellStyle name="40% - Accent5 2 5 2 2" xfId="8068" xr:uid="{72DF5484-B62A-491A-82B2-72C9900CF03D}"/>
    <cellStyle name="40% - Accent5 2 5 3" xfId="1618" xr:uid="{86CD52D3-87E5-49FC-8321-F41789047819}"/>
    <cellStyle name="40% - Accent5 2 5 3 2" xfId="8069" xr:uid="{580A459D-7B70-46CA-97F4-D097D3E1D862}"/>
    <cellStyle name="40% - Accent5 2 5 4" xfId="8067" xr:uid="{6AADDC03-E6C4-4292-92A2-7CD9B57F4C6A}"/>
    <cellStyle name="40% - Accent5 2 6" xfId="1619" xr:uid="{959EBE52-C688-48BF-B029-E07CA4D34BE4}"/>
    <cellStyle name="40% - Accent5 2 6 2" xfId="1622" xr:uid="{1ECB9718-8751-4B7D-9CCD-BE5D6F6A2DE2}"/>
    <cellStyle name="40% - Accent5 2 6 2 2" xfId="8073" xr:uid="{07F20711-7B0A-409E-990D-7C224F33A664}"/>
    <cellStyle name="40% - Accent5 2 6 3" xfId="1625" xr:uid="{E7980A3A-CA07-43AC-97B6-6C2414ACBF87}"/>
    <cellStyle name="40% - Accent5 2 6 3 2" xfId="8076" xr:uid="{F30EF63B-D746-43F2-BDA6-F1DD407D9E4D}"/>
    <cellStyle name="40% - Accent5 2 6 4" xfId="8070" xr:uid="{848892A2-AA1B-4CDC-9138-620B2AB0FDCE}"/>
    <cellStyle name="40% - Accent5 2 7" xfId="1626" xr:uid="{D7073F19-4DB3-4FFF-9B6A-520579A19E27}"/>
    <cellStyle name="40% - Accent5 2 7 2" xfId="1629" xr:uid="{946724C5-51D1-4313-9F18-773EFDEB01BB}"/>
    <cellStyle name="40% - Accent5 2 7 2 2" xfId="8080" xr:uid="{8D811D7B-12CB-4F8A-B449-FA04AB5822FC}"/>
    <cellStyle name="40% - Accent5 2 7 3" xfId="8077" xr:uid="{16B90FFD-73E8-4B21-8E5F-170F99BDD548}"/>
    <cellStyle name="40% - Accent5 2 8" xfId="1630" xr:uid="{EDCBD8AB-997A-4E9C-AF74-0D118B7A4700}"/>
    <cellStyle name="40% - Accent5 2 8 2" xfId="8081" xr:uid="{E822B777-2F24-4937-9AC8-F5411765B428}"/>
    <cellStyle name="40% - Accent5 2 9" xfId="8056" xr:uid="{35F20268-4E59-42A2-8664-331E7E17B436}"/>
    <cellStyle name="40% - Accent5 3" xfId="540" xr:uid="{A6F84477-E929-4953-BF1B-B617165F2CA6}"/>
    <cellStyle name="40% - Accent5 3 10" xfId="5896" xr:uid="{2FA60944-01A5-4143-BFE5-414FF3815DD7}"/>
    <cellStyle name="40% - Accent5 3 11" xfId="1632" xr:uid="{60D1ABA3-44AE-438B-BB76-7117682096D0}"/>
    <cellStyle name="40% - Accent5 3 2" xfId="1634" xr:uid="{BDFD5B32-E827-4876-97B6-A80813604CF8}"/>
    <cellStyle name="40% - Accent5 3 2 2" xfId="1635" xr:uid="{6DEBDBCF-5804-4E1B-84F0-BCBF08725EFF}"/>
    <cellStyle name="40% - Accent5 3 2 2 2" xfId="8085" xr:uid="{B6AA3CC4-7CFC-43B6-80F8-893D91359C34}"/>
    <cellStyle name="40% - Accent5 3 2 3" xfId="8084" xr:uid="{A51AACF3-D83C-41E7-A6C9-BE010F1B6DE6}"/>
    <cellStyle name="40% - Accent5 3 2 4" xfId="5897" xr:uid="{9226D168-00F5-4923-8BDE-0D75F9F3016C}"/>
    <cellStyle name="40% - Accent5 3 3" xfId="1636" xr:uid="{043B134F-0CD8-43F3-BE81-BD3F3B4F3F1D}"/>
    <cellStyle name="40% - Accent5 3 3 2" xfId="1637" xr:uid="{988E059C-8B26-42FE-8E82-8CBDE220C550}"/>
    <cellStyle name="40% - Accent5 3 3 2 2" xfId="8087" xr:uid="{72CA5258-CAC7-4FAD-A85D-E497552A4A0D}"/>
    <cellStyle name="40% - Accent5 3 3 3" xfId="8086" xr:uid="{5E117E7F-10AF-4EF7-8C54-9A9AD280D06A}"/>
    <cellStyle name="40% - Accent5 3 4" xfId="1638" xr:uid="{FB18059E-FD9F-4F9F-AF5A-420990644F52}"/>
    <cellStyle name="40% - Accent5 3 4 2" xfId="1639" xr:uid="{4BA05C29-C697-440C-8053-5E2FF779D323}"/>
    <cellStyle name="40% - Accent5 3 4 2 2" xfId="8089" xr:uid="{59CFF9D9-0666-4BA9-BC48-7ED021A08844}"/>
    <cellStyle name="40% - Accent5 3 4 3" xfId="8088" xr:uid="{4930662B-A38C-4AD7-9D5E-0349D03669C2}"/>
    <cellStyle name="40% - Accent5 3 5" xfId="1642" xr:uid="{CDEBB61C-E511-426F-8275-6F5739573C4D}"/>
    <cellStyle name="40% - Accent5 3 5 2" xfId="1644" xr:uid="{E91B55D5-A2F2-482E-8704-B37AB02DE7DB}"/>
    <cellStyle name="40% - Accent5 3 5 2 2" xfId="8094" xr:uid="{7A7B4BAC-24CD-4E1C-930D-9E5E98FFD523}"/>
    <cellStyle name="40% - Accent5 3 5 3" xfId="8092" xr:uid="{D9994A91-C75E-41B6-9BF9-D20DB9E75C0E}"/>
    <cellStyle name="40% - Accent5 3 6" xfId="610" xr:uid="{9FC3CF0A-BC90-4AB2-B464-CEE923FC861B}"/>
    <cellStyle name="40% - Accent5 3 6 2" xfId="1647" xr:uid="{1B200518-7D65-4781-A52B-8EA5E3B06569}"/>
    <cellStyle name="40% - Accent5 3 6 2 2" xfId="8097" xr:uid="{22A0D860-C05D-47A5-98C4-36EC9DB85006}"/>
    <cellStyle name="40% - Accent5 3 6 3" xfId="7137" xr:uid="{5905FD1D-188D-49FE-A130-36FD11C893AA}"/>
    <cellStyle name="40% - Accent5 3 7" xfId="1650" xr:uid="{FD646130-8027-4DA2-A4B6-FA448E2C30DB}"/>
    <cellStyle name="40% - Accent5 3 7 2" xfId="8101" xr:uid="{F05A17FA-9423-4005-BF18-2C868F35BBA2}"/>
    <cellStyle name="40% - Accent5 3 8" xfId="729" xr:uid="{3A43BAAF-4068-4573-B2BC-F722B48C4F3E}"/>
    <cellStyle name="40% - Accent5 3 8 2" xfId="7242" xr:uid="{E5BBB630-530F-4EBD-842A-28C913CA7FB0}"/>
    <cellStyle name="40% - Accent5 3 9" xfId="8082" xr:uid="{EF08BC96-F589-4F15-AE6A-87FFBD7C6DD4}"/>
    <cellStyle name="40% - Accent5 4" xfId="1651" xr:uid="{7A36DEF3-29A3-4873-9744-56E1FEAB67CE}"/>
    <cellStyle name="40% - Accent5 4 2" xfId="1652" xr:uid="{285CF86B-4D70-4AE5-9B8A-F24D351FA453}"/>
    <cellStyle name="40% - Accent5 4 2 2" xfId="8103" xr:uid="{320465CE-5736-4B3E-A10C-D0F89DD32226}"/>
    <cellStyle name="40% - Accent5 4 2 3" xfId="5899" xr:uid="{831B4388-11D6-4E7B-BC64-F6F633C89447}"/>
    <cellStyle name="40% - Accent5 4 3" xfId="8102" xr:uid="{3A4977CC-4DE3-434E-83C3-C6A80CDD7F48}"/>
    <cellStyle name="40% - Accent5 4 4" xfId="5898" xr:uid="{89434D33-2F92-45D9-93D0-0859BD1BBBC4}"/>
    <cellStyle name="40% - Accent5 5" xfId="1653" xr:uid="{E09FD2EE-9566-46DC-B827-84D11CEA90D3}"/>
    <cellStyle name="40% - Accent5 5 2" xfId="1655" xr:uid="{248E1320-C422-404F-AD45-0EE07E05E2E4}"/>
    <cellStyle name="40% - Accent5 5 2 2" xfId="8106" xr:uid="{B6D8ADC5-F362-4AC3-807C-319F0953D3AA}"/>
    <cellStyle name="40% - Accent5 5 2 3" xfId="5901" xr:uid="{7199059F-4661-45F9-B6F8-06BED657FD29}"/>
    <cellStyle name="40% - Accent5 5 3" xfId="8104" xr:uid="{E2579DE9-CDC8-439D-BCA3-006C3C10DB26}"/>
    <cellStyle name="40% - Accent5 5 4" xfId="5900" xr:uid="{14344B9F-2F4F-405C-BF3F-0C7BD2D487BE}"/>
    <cellStyle name="40% - Accent5 6" xfId="908" xr:uid="{561FD7D7-72C6-4591-9F23-D07B34010946}"/>
    <cellStyle name="40% - Accent5 6 2" xfId="5903" xr:uid="{D23A8911-1406-4ECB-8630-97D3185618A1}"/>
    <cellStyle name="40% - Accent5 6 3" xfId="7401" xr:uid="{562502A6-D4B0-44A4-85BA-72676FFE5673}"/>
    <cellStyle name="40% - Accent5 6 4" xfId="5902" xr:uid="{04F06881-1001-4FFE-BBBD-5933BE17D419}"/>
    <cellStyle name="40% - Accent5 7" xfId="1656" xr:uid="{46823045-1B65-44DA-AB73-9CAB783BA93C}"/>
    <cellStyle name="40% - Accent5 7 2" xfId="5905" xr:uid="{EE9C00E6-EBAC-43D0-A23A-FB8A1A3E56B2}"/>
    <cellStyle name="40% - Accent5 7 3" xfId="8107" xr:uid="{2A31D678-9EE3-45E2-9A12-3098500EF00A}"/>
    <cellStyle name="40% - Accent5 7 4" xfId="5904" xr:uid="{F78B86C1-85F2-4000-8D00-86D3BA8E361D}"/>
    <cellStyle name="40% - Accent5 8" xfId="1657" xr:uid="{BA7678B0-6E50-48D4-9873-4A82D2361A91}"/>
    <cellStyle name="40% - Accent5 8 2" xfId="5907" xr:uid="{D6D04F51-127D-4ACC-A274-F96D461DCD1F}"/>
    <cellStyle name="40% - Accent5 8 3" xfId="8108" xr:uid="{DE582B20-ACF4-44E1-BE9F-255C2B621318}"/>
    <cellStyle name="40% - Accent5 8 4" xfId="5906" xr:uid="{937A4DB1-62E4-4B96-BEE9-B6AA94E6A249}"/>
    <cellStyle name="40% - Accent5 9" xfId="1658" xr:uid="{F8F507D4-800E-4ED5-BBDB-BC361358E1E3}"/>
    <cellStyle name="40% - Accent5 9 2" xfId="5909" xr:uid="{CEEB1D02-0A50-47B3-85E7-AC13478E9C76}"/>
    <cellStyle name="40% - Accent5 9 3" xfId="8109" xr:uid="{A44E8A77-F467-464E-A0E1-C572085211EB}"/>
    <cellStyle name="40% - Accent5 9 4" xfId="5908" xr:uid="{DDF5C242-A186-4FAC-85FA-A28FE6A97640}"/>
    <cellStyle name="40% - Accent6" xfId="21" builtinId="51" customBuiltin="1"/>
    <cellStyle name="40% - Accent6 10" xfId="1519" xr:uid="{C1D12354-76F2-4908-AE24-81B32B36C775}"/>
    <cellStyle name="40% - Accent6 10 2" xfId="5911" xr:uid="{8C572790-ED64-4E2F-93EE-D0547752EEF5}"/>
    <cellStyle name="40% - Accent6 10 3" xfId="7973" xr:uid="{124E35E8-E55F-4254-B8AF-0CA0F23271DB}"/>
    <cellStyle name="40% - Accent6 10 4" xfId="5910" xr:uid="{E9A53CA8-6144-4419-8E84-17A2A6C037BD}"/>
    <cellStyle name="40% - Accent6 11" xfId="714" xr:uid="{393DC02D-BA18-4411-A046-28EF6DB17533}"/>
    <cellStyle name="40% - Accent6 11 2" xfId="5913" xr:uid="{17D541A8-A817-44A9-8B38-0592BEFE59B2}"/>
    <cellStyle name="40% - Accent6 11 3" xfId="7229" xr:uid="{34989052-EF6A-4772-8428-6F4FA8E5435A}"/>
    <cellStyle name="40% - Accent6 11 4" xfId="5912" xr:uid="{7BC410FA-3B5A-4EA9-ABDB-C38408F6FDB7}"/>
    <cellStyle name="40% - Accent6 12" xfId="1523" xr:uid="{BB453943-B43D-496E-AE25-385D4296721A}"/>
    <cellStyle name="40% - Accent6 12 2" xfId="5915" xr:uid="{E9A79A10-2B6A-4386-B38D-EB22AEA75230}"/>
    <cellStyle name="40% - Accent6 12 3" xfId="7977" xr:uid="{EEF0009E-BA99-47FA-A7CE-C1F05B87E7F1}"/>
    <cellStyle name="40% - Accent6 12 4" xfId="5914" xr:uid="{F20E093D-7118-481E-98B4-1F0EA70FAE89}"/>
    <cellStyle name="40% - Accent6 13" xfId="1525" xr:uid="{EDEEBDBB-3B03-4538-B701-EE270E7E1CD6}"/>
    <cellStyle name="40% - Accent6 13 2" xfId="5917" xr:uid="{93888156-DB82-4130-AD2F-798D52B7C91A}"/>
    <cellStyle name="40% - Accent6 13 3" xfId="7979" xr:uid="{1EAC885B-1984-451D-8798-F1E01376F8C2}"/>
    <cellStyle name="40% - Accent6 13 4" xfId="5916" xr:uid="{C5DD25E5-2FE3-4C1F-A629-C34A74B53461}"/>
    <cellStyle name="40% - Accent6 14" xfId="5918" xr:uid="{6DFA1CFD-5652-4B3D-852C-224D2438B56A}"/>
    <cellStyle name="40% - Accent6 14 2" xfId="5919" xr:uid="{2B84B141-98CD-4F5A-B4E1-9AE78B700EEF}"/>
    <cellStyle name="40% - Accent6 15" xfId="5920" xr:uid="{CEEDFB77-E494-4E10-8B9D-D593F69CD222}"/>
    <cellStyle name="40% - Accent6 16" xfId="12013" xr:uid="{2E37012F-3783-487F-8DB3-223DC5F385BC}"/>
    <cellStyle name="40% - Accent6 17" xfId="324" xr:uid="{5F07F5CC-8E79-4384-B40F-3DF02D8B7CE9}"/>
    <cellStyle name="40% - Accent6 2" xfId="415" xr:uid="{C4CCE548-F3FF-440C-A959-8C4506930FBF}"/>
    <cellStyle name="40% - Accent6 2 10" xfId="5921" xr:uid="{AE0546B7-3BA7-41B9-BAFB-6B2BA591CD4C}"/>
    <cellStyle name="40% - Accent6 2 11" xfId="1660" xr:uid="{3CFBF5E9-DD1C-4A1D-B362-0BA2325E8EB3}"/>
    <cellStyle name="40% - Accent6 2 2" xfId="1661" xr:uid="{F4A9FA1E-3C42-40EA-B20D-39ACC99FC31F}"/>
    <cellStyle name="40% - Accent6 2 2 2" xfId="1662" xr:uid="{84CD9844-ED2B-4D2A-927C-09785484CCA0}"/>
    <cellStyle name="40% - Accent6 2 2 2 2" xfId="8112" xr:uid="{9E53737F-6E09-4163-A354-104CA52CBD1C}"/>
    <cellStyle name="40% - Accent6 2 2 3" xfId="8111" xr:uid="{F8C7B39B-ADD5-4C85-8E35-722BFA4EA0D0}"/>
    <cellStyle name="40% - Accent6 2 2 4" xfId="5922" xr:uid="{3986507A-990E-4C92-B3AC-74D63095EE58}"/>
    <cellStyle name="40% - Accent6 2 3" xfId="1664" xr:uid="{425DDB04-D29B-49DE-86AE-F142737F0FA1}"/>
    <cellStyle name="40% - Accent6 2 3 2" xfId="1667" xr:uid="{49C72A4F-F939-4819-A8D7-712F211A6FB3}"/>
    <cellStyle name="40% - Accent6 2 3 2 2" xfId="8117" xr:uid="{9B3176CA-1453-4080-871E-1D5F9D6E856D}"/>
    <cellStyle name="40% - Accent6 2 3 3" xfId="8114" xr:uid="{62939D3E-5E55-4DFD-9C42-C47C7F06048C}"/>
    <cellStyle name="40% - Accent6 2 3 4" xfId="5923" xr:uid="{C1ECE2FC-D13E-4821-ABA7-0256BB5E8FA7}"/>
    <cellStyle name="40% - Accent6 2 4" xfId="1669" xr:uid="{0FCCCC1D-F3CD-4A60-8CFC-BFE8D6A2E9F5}"/>
    <cellStyle name="40% - Accent6 2 4 2" xfId="1672" xr:uid="{B1C9FC04-7540-4256-97DC-DC6EEBF9E62C}"/>
    <cellStyle name="40% - Accent6 2 4 2 2" xfId="8122" xr:uid="{B50317A7-24D4-4AA9-9568-1F262373E031}"/>
    <cellStyle name="40% - Accent6 2 4 3" xfId="917" xr:uid="{09D23DB9-11E0-4AFD-ABFB-47B7BC5E61B0}"/>
    <cellStyle name="40% - Accent6 2 4 3 2" xfId="7410" xr:uid="{7AF437D4-DD32-4571-AFFB-BA1A9EF36619}"/>
    <cellStyle name="40% - Accent6 2 4 4" xfId="8119" xr:uid="{1F8A9B55-B5EB-4D03-B33F-B504B1ECEA96}"/>
    <cellStyle name="40% - Accent6 2 5" xfId="1673" xr:uid="{360B6FD5-CD9B-409D-965C-AA6E509A0AE5}"/>
    <cellStyle name="40% - Accent6 2 5 2" xfId="1674" xr:uid="{91EAE4E0-2650-4DEA-B898-DC4C7A2FE201}"/>
    <cellStyle name="40% - Accent6 2 5 2 2" xfId="8124" xr:uid="{CA9C0AC4-2518-4A48-A6D3-847BDBB07C65}"/>
    <cellStyle name="40% - Accent6 2 5 3" xfId="1675" xr:uid="{D18D6CEF-3D2F-45F0-8999-9F851CFCD8F8}"/>
    <cellStyle name="40% - Accent6 2 5 3 2" xfId="8125" xr:uid="{40F3AE3F-9621-4888-9108-0B45F4971302}"/>
    <cellStyle name="40% - Accent6 2 5 4" xfId="8123" xr:uid="{16B653B6-9770-4DF9-9CBF-4E214BDF5021}"/>
    <cellStyle name="40% - Accent6 2 6" xfId="1676" xr:uid="{CE77C7F7-F76A-471F-B3FE-4AF3B946BC0E}"/>
    <cellStyle name="40% - Accent6 2 6 2" xfId="1677" xr:uid="{0F77AAFE-1B12-44B6-90A2-748BDB37B85F}"/>
    <cellStyle name="40% - Accent6 2 6 2 2" xfId="8127" xr:uid="{7838DC37-C4E2-4CA0-A503-E2EB7C023988}"/>
    <cellStyle name="40% - Accent6 2 6 3" xfId="1678" xr:uid="{051EB762-53ED-4922-9D57-0E82BA731A31}"/>
    <cellStyle name="40% - Accent6 2 6 3 2" xfId="8128" xr:uid="{1B3B74A6-40CB-40CE-937A-3FC77F2E8DDB}"/>
    <cellStyle name="40% - Accent6 2 6 4" xfId="8126" xr:uid="{40602500-0FC5-449D-A5C1-79612903C4EE}"/>
    <cellStyle name="40% - Accent6 2 7" xfId="1679" xr:uid="{8BCD9F98-457D-4D3E-877A-601EFE3F72F7}"/>
    <cellStyle name="40% - Accent6 2 7 2" xfId="1680" xr:uid="{DC6CD2FF-36A9-4A4B-AC33-3B8E025188AC}"/>
    <cellStyle name="40% - Accent6 2 7 2 2" xfId="8130" xr:uid="{83B32A31-761B-479F-AE50-F1DF4E5D0413}"/>
    <cellStyle name="40% - Accent6 2 7 3" xfId="8129" xr:uid="{E321F503-2B0F-4B96-9436-10F168FF1A46}"/>
    <cellStyle name="40% - Accent6 2 8" xfId="1681" xr:uid="{DBE2F630-D102-44B2-A078-9E9BE117AD2A}"/>
    <cellStyle name="40% - Accent6 2 8 2" xfId="8131" xr:uid="{9F353EB0-DCA2-4407-A657-A260BF898A5A}"/>
    <cellStyle name="40% - Accent6 2 9" xfId="8110" xr:uid="{354B5356-0B5D-4392-8E6C-77848D6A1F64}"/>
    <cellStyle name="40% - Accent6 3" xfId="543" xr:uid="{4F5AD76A-0971-4EAA-B472-C3096D3A946B}"/>
    <cellStyle name="40% - Accent6 3 10" xfId="5924" xr:uid="{441FF270-2888-41AD-96D8-5A440CB9D248}"/>
    <cellStyle name="40% - Accent6 3 11" xfId="1683" xr:uid="{CEC9DA9C-197E-41F7-A049-A4699DEDE2FE}"/>
    <cellStyle name="40% - Accent6 3 2" xfId="675" xr:uid="{1E1EB7A9-3482-4E20-8605-387284E7477E}"/>
    <cellStyle name="40% - Accent6 3 2 2" xfId="1686" xr:uid="{57D51692-8BA7-4CAE-A66F-4EE2745E26DA}"/>
    <cellStyle name="40% - Accent6 3 2 2 2" xfId="8135" xr:uid="{9B3227AE-8130-4EE0-9A17-C130B514C46C}"/>
    <cellStyle name="40% - Accent6 3 2 3" xfId="7195" xr:uid="{78BEEF0C-8C79-4D63-9DEF-CB6B0120B2BC}"/>
    <cellStyle name="40% - Accent6 3 2 4" xfId="5925" xr:uid="{D945B88E-F8BD-4466-A21E-383148ABC9DF}"/>
    <cellStyle name="40% - Accent6 3 3" xfId="688" xr:uid="{96B6449C-FCB1-4A1B-A089-F6B7A4BDBABD}"/>
    <cellStyle name="40% - Accent6 3 3 2" xfId="1689" xr:uid="{AB78001A-3763-4EFB-A77E-47531B98CACC}"/>
    <cellStyle name="40% - Accent6 3 3 2 2" xfId="8138" xr:uid="{1478DF1F-CD62-4047-8C8A-945600E72CFB}"/>
    <cellStyle name="40% - Accent6 3 3 3" xfId="7205" xr:uid="{FA4264BB-335D-469F-9977-A87265C14C89}"/>
    <cellStyle name="40% - Accent6 3 4" xfId="704" xr:uid="{D0E30BB4-5129-4725-94DD-7EEBC821961A}"/>
    <cellStyle name="40% - Accent6 3 4 2" xfId="1691" xr:uid="{2C7B770A-1749-4201-9252-FEE92AD720F6}"/>
    <cellStyle name="40% - Accent6 3 4 2 2" xfId="8140" xr:uid="{6CFC8BF9-C98E-4DB8-837A-C56F088DCE98}"/>
    <cellStyle name="40% - Accent6 3 4 3" xfId="7220" xr:uid="{BAEB289C-03B2-4B28-A408-A9E5A7BBEE2B}"/>
    <cellStyle name="40% - Accent6 3 5" xfId="709" xr:uid="{11B925CD-F2BE-440D-9D33-8C922338D99F}"/>
    <cellStyle name="40% - Accent6 3 5 2" xfId="1693" xr:uid="{918EA5FA-C4ED-42DD-BC7A-D44887A3235A}"/>
    <cellStyle name="40% - Accent6 3 5 2 2" xfId="8142" xr:uid="{DD984071-AF6F-436E-9837-12EE5FDE74B0}"/>
    <cellStyle name="40% - Accent6 3 5 3" xfId="7224" xr:uid="{C0D49FD0-428C-4D48-ACB0-5B06168BA528}"/>
    <cellStyle name="40% - Accent6 3 6" xfId="719" xr:uid="{A56799D8-E974-4FA2-A2BE-AD9AC65E95E3}"/>
    <cellStyle name="40% - Accent6 3 6 2" xfId="1695" xr:uid="{CDD97132-8232-4F1B-B6D0-92FB802EC782}"/>
    <cellStyle name="40% - Accent6 3 6 2 2" xfId="8144" xr:uid="{CDA9FAD3-FE07-409B-BADC-C58853441C22}"/>
    <cellStyle name="40% - Accent6 3 6 3" xfId="7234" xr:uid="{215A037E-68E2-489B-899F-4E8A5E188F7C}"/>
    <cellStyle name="40% - Accent6 3 7" xfId="723" xr:uid="{3D6C8E6F-4B78-4A59-9942-E3AB48117B15}"/>
    <cellStyle name="40% - Accent6 3 7 2" xfId="7237" xr:uid="{E70CC98B-F34D-43FD-8E1C-607D80BD1331}"/>
    <cellStyle name="40% - Accent6 3 8" xfId="1011" xr:uid="{9320C41B-1953-4219-8879-A9562D88529A}"/>
    <cellStyle name="40% - Accent6 3 8 2" xfId="7491" xr:uid="{5233536C-6E7D-446B-AB41-63453F9D9E7F}"/>
    <cellStyle name="40% - Accent6 3 9" xfId="8132" xr:uid="{FA216BCD-AAEF-4FA4-B893-CBC3E0A9B8F4}"/>
    <cellStyle name="40% - Accent6 4" xfId="1697" xr:uid="{D9EAD248-1AF2-42DF-8D98-B3B135AB0685}"/>
    <cellStyle name="40% - Accent6 4 2" xfId="1699" xr:uid="{F3E64B62-CE48-4691-976A-6F59D0E1ECE3}"/>
    <cellStyle name="40% - Accent6 4 2 2" xfId="8147" xr:uid="{B5543928-BAFE-405B-957F-1BB9E01C3090}"/>
    <cellStyle name="40% - Accent6 4 2 3" xfId="5927" xr:uid="{C6D9F903-68ED-4C23-AB0F-998E315D3270}"/>
    <cellStyle name="40% - Accent6 4 3" xfId="8145" xr:uid="{778ABD7B-2AE3-4D8E-BB89-65FB3A9B4D0C}"/>
    <cellStyle name="40% - Accent6 4 4" xfId="5926" xr:uid="{25B364C2-D5E4-4179-BDBD-0E63A5A37631}"/>
    <cellStyle name="40% - Accent6 5" xfId="1700" xr:uid="{5797A49D-5DC8-4987-BC1A-0FAA900BC103}"/>
    <cellStyle name="40% - Accent6 5 2" xfId="1701" xr:uid="{87F31251-DC57-4F06-AACB-D165BAE66CFD}"/>
    <cellStyle name="40% - Accent6 5 2 2" xfId="8149" xr:uid="{F8FC6B5E-D1C7-4306-832D-C45930B990EF}"/>
    <cellStyle name="40% - Accent6 5 2 3" xfId="5929" xr:uid="{865C6151-C383-4463-9BA2-66BE7F6A54E9}"/>
    <cellStyle name="40% - Accent6 5 3" xfId="8148" xr:uid="{626BBE35-1868-4A63-9309-76AFE6E22532}"/>
    <cellStyle name="40% - Accent6 5 4" xfId="5928" xr:uid="{3E500BEF-3015-4574-9A8C-D0D104DCC23A}"/>
    <cellStyle name="40% - Accent6 6" xfId="1476" xr:uid="{7F46B94C-34D6-45DA-81DE-08D804E70100}"/>
    <cellStyle name="40% - Accent6 6 2" xfId="5931" xr:uid="{9DA04BC8-7464-4821-B438-22631FB111B1}"/>
    <cellStyle name="40% - Accent6 6 3" xfId="7933" xr:uid="{3EF31B12-B203-45AE-8D15-4B2AACB69B9C}"/>
    <cellStyle name="40% - Accent6 6 4" xfId="5930" xr:uid="{CBCDE5DA-D84E-4612-854C-049F7ABDB776}"/>
    <cellStyle name="40% - Accent6 7" xfId="1479" xr:uid="{1D3D0AD0-7453-4F0A-BCE3-F9CC9B92614C}"/>
    <cellStyle name="40% - Accent6 7 2" xfId="5933" xr:uid="{1EF7DAA0-181A-4B39-93E5-41C941A066E9}"/>
    <cellStyle name="40% - Accent6 7 3" xfId="7935" xr:uid="{E4E3A68F-B8D2-428B-8D26-B41920CABE3A}"/>
    <cellStyle name="40% - Accent6 7 4" xfId="5932" xr:uid="{E4E6900A-F2C2-4047-B1E6-037C889169D9}"/>
    <cellStyle name="40% - Accent6 8" xfId="1482" xr:uid="{6FC4210F-F0B2-4069-836A-F83FA68E2F23}"/>
    <cellStyle name="40% - Accent6 8 2" xfId="5935" xr:uid="{5F423716-AE04-4DBF-9A34-500B20B583BD}"/>
    <cellStyle name="40% - Accent6 8 3" xfId="7937" xr:uid="{089B6BC8-F96A-496E-8084-5DF39D96FDFB}"/>
    <cellStyle name="40% - Accent6 8 4" xfId="5934" xr:uid="{7C0BEF1A-E180-4FD9-BDB3-761407DDE463}"/>
    <cellStyle name="40% - Accent6 9" xfId="1485" xr:uid="{5C32A0EE-8246-4668-B672-F48FAEA386E5}"/>
    <cellStyle name="40% - Accent6 9 2" xfId="5937" xr:uid="{4402E244-5FE5-4D1D-98E4-F18DB687DD78}"/>
    <cellStyle name="40% - Accent6 9 3" xfId="7939" xr:uid="{F482AB37-7B4A-4FAF-8DEB-F7F67502F3EE}"/>
    <cellStyle name="40% - Accent6 9 4" xfId="5936" xr:uid="{35C22EFF-4B6D-4418-A90E-B168E81A1693}"/>
    <cellStyle name="40% - ส่วนที่ถูกเน้น1" xfId="22" xr:uid="{00000000-0005-0000-0000-000015000000}"/>
    <cellStyle name="40% - ส่วนที่ถูกเน้น1 2" xfId="5938" xr:uid="{9218E9AF-AD2E-4F9B-A6EA-71743A6B924C}"/>
    <cellStyle name="40% - ส่วนที่ถูกเน้น1 3" xfId="5939" xr:uid="{9D7E76AF-85F6-4E4C-AD68-30099034AAFF}"/>
    <cellStyle name="40% - ส่วนที่ถูกเน้น1 4" xfId="5940" xr:uid="{B01B7D38-B85D-4AA1-B580-4D64A0F6043D}"/>
    <cellStyle name="40% - ส่วนที่ถูกเน้น1 5" xfId="5941" xr:uid="{6081963A-77FA-4F06-8C43-E4F5582F45FD}"/>
    <cellStyle name="40% - ส่วนที่ถูกเน้น1 6" xfId="5942" xr:uid="{FBF2AB8E-E6AC-4FA5-BD3B-DC615B04385C}"/>
    <cellStyle name="40% - ส่วนที่ถูกเน้น1 7" xfId="8150" xr:uid="{6CE22D08-AE1A-448D-82D5-9D6F4E335188}"/>
    <cellStyle name="40% - ส่วนที่ถูกเน้น1 8" xfId="1702" xr:uid="{8718226F-CD04-4C49-9D46-686661AF5312}"/>
    <cellStyle name="40% - ส่วนที่ถูกเน้น1 9" xfId="20623" xr:uid="{E615A45E-EF74-45D8-8227-158CE2B53905}"/>
    <cellStyle name="40% - ส่วนที่ถูกเน้น2" xfId="23" xr:uid="{00000000-0005-0000-0000-000016000000}"/>
    <cellStyle name="40% - ส่วนที่ถูกเน้น2 2" xfId="5943" xr:uid="{DD4AF56F-438E-41E0-A6B9-2DE1E85C6BB7}"/>
    <cellStyle name="40% - ส่วนที่ถูกเน้น2 3" xfId="5944" xr:uid="{4E28F6E8-BE17-488E-83C0-D99026649F56}"/>
    <cellStyle name="40% - ส่วนที่ถูกเน้น2 4" xfId="5945" xr:uid="{163CCB4B-E4D6-431A-8183-9EA7A683F55F}"/>
    <cellStyle name="40% - ส่วนที่ถูกเน้น2 5" xfId="5946" xr:uid="{2E1F0CC4-4E9A-4B5C-B0A5-11E7400A01AD}"/>
    <cellStyle name="40% - ส่วนที่ถูกเน้น2 6" xfId="5947" xr:uid="{F06E1985-4A12-4663-8C15-7A0D8DB25CD9}"/>
    <cellStyle name="40% - ส่วนที่ถูกเน้น2 7" xfId="8151" xr:uid="{8997D08E-1E1B-45C5-ABEB-6576AABF56E6}"/>
    <cellStyle name="40% - ส่วนที่ถูกเน้น2 8" xfId="1703" xr:uid="{7B64A198-8A4F-4296-BD7F-2ECE8BACC122}"/>
    <cellStyle name="40% - ส่วนที่ถูกเน้น3" xfId="24" xr:uid="{00000000-0005-0000-0000-000017000000}"/>
    <cellStyle name="40% - ส่วนที่ถูกเน้น3 2" xfId="5948" xr:uid="{B3B0D277-38A1-4F32-9A46-C6E6D73267D8}"/>
    <cellStyle name="40% - ส่วนที่ถูกเน้น3 3" xfId="5949" xr:uid="{65B6E8D7-FDA0-4AAF-8C6A-D33269E3A738}"/>
    <cellStyle name="40% - ส่วนที่ถูกเน้น3 4" xfId="5950" xr:uid="{4AF27084-760B-4142-B231-6CFB7B0669D4}"/>
    <cellStyle name="40% - ส่วนที่ถูกเน้น3 5" xfId="5951" xr:uid="{4BF2261D-DDD1-4F28-A29B-E8241F915D76}"/>
    <cellStyle name="40% - ส่วนที่ถูกเน้น3 6" xfId="5952" xr:uid="{C9AAC900-3A73-4EF8-A08B-4AAF15C9E27C}"/>
    <cellStyle name="40% - ส่วนที่ถูกเน้น3 7" xfId="8152" xr:uid="{3616A97B-49FD-496E-9831-2BBF44B67E13}"/>
    <cellStyle name="40% - ส่วนที่ถูกเน้น3 8" xfId="1704" xr:uid="{9FBB8640-2F6D-4FDC-B098-5355B2E0BF45}"/>
    <cellStyle name="40% - ส่วนที่ถูกเน้น3 9" xfId="19115" xr:uid="{67B745C6-D141-4B62-A79C-2DDD6D1F9F43}"/>
    <cellStyle name="40% - ส่วนที่ถูกเน้น4" xfId="25" xr:uid="{00000000-0005-0000-0000-000018000000}"/>
    <cellStyle name="40% - ส่วนที่ถูกเน้น4 2" xfId="5953" xr:uid="{01694C09-F4F2-4206-892C-97B4EBC1FF93}"/>
    <cellStyle name="40% - ส่วนที่ถูกเน้น4 3" xfId="5954" xr:uid="{5CF5B013-9F00-43AD-94DD-89EA9FE98B29}"/>
    <cellStyle name="40% - ส่วนที่ถูกเน้น4 4" xfId="5955" xr:uid="{A9D00664-9976-41F8-A6FB-FA83372607F7}"/>
    <cellStyle name="40% - ส่วนที่ถูกเน้น4 5" xfId="5956" xr:uid="{30B5CB9C-8FA6-40A4-865A-FDE9580BC6BB}"/>
    <cellStyle name="40% - ส่วนที่ถูกเน้น4 6" xfId="5957" xr:uid="{587BFBFE-3B67-484B-9E4D-B7B4D668000B}"/>
    <cellStyle name="40% - ส่วนที่ถูกเน้น4 7" xfId="8153" xr:uid="{9538EF56-D20E-4602-8EC3-3830D179DEC8}"/>
    <cellStyle name="40% - ส่วนที่ถูกเน้น4 8" xfId="1705" xr:uid="{F62CC3EF-A8D1-4F2D-9D36-322A0DDB7FAE}"/>
    <cellStyle name="40% - ส่วนที่ถูกเน้น4 9" xfId="19068" xr:uid="{9803CCF7-113B-4D2D-A445-24E38F6FE6B5}"/>
    <cellStyle name="40% - ส่วนที่ถูกเน้น5" xfId="26" xr:uid="{00000000-0005-0000-0000-000019000000}"/>
    <cellStyle name="40% - ส่วนที่ถูกเน้น5 2" xfId="5958" xr:uid="{A8E02C26-176B-407D-89F4-52232019FBAE}"/>
    <cellStyle name="40% - ส่วนที่ถูกเน้น5 3" xfId="5959" xr:uid="{70D1447C-1585-42DD-B3E8-CF3DECFEB723}"/>
    <cellStyle name="40% - ส่วนที่ถูกเน้น5 4" xfId="5960" xr:uid="{9CBB4CD6-929C-4B3D-829E-658B758B1A9A}"/>
    <cellStyle name="40% - ส่วนที่ถูกเน้น5 5" xfId="5961" xr:uid="{606C2B6A-78F1-4ED3-99D6-EC72E1C3ABD7}"/>
    <cellStyle name="40% - ส่วนที่ถูกเน้น5 6" xfId="5962" xr:uid="{85725322-F39A-401C-8FEE-B400EF6236AE}"/>
    <cellStyle name="40% - ส่วนที่ถูกเน้น5 7" xfId="8154" xr:uid="{7885B26F-0BA9-4588-BECC-DAEF2BFAF060}"/>
    <cellStyle name="40% - ส่วนที่ถูกเน้น5 8" xfId="1707" xr:uid="{5CC26A1D-1CB8-4FF8-B487-D925653B1652}"/>
    <cellStyle name="40% - ส่วนที่ถูกเน้น6" xfId="27" xr:uid="{00000000-0005-0000-0000-00001A000000}"/>
    <cellStyle name="40% - ส่วนที่ถูกเน้น6 2" xfId="5963" xr:uid="{7E2BC28C-3ABF-446F-A42B-94C8DEDA68FF}"/>
    <cellStyle name="40% - ส่วนที่ถูกเน้น6 3" xfId="5964" xr:uid="{1544991A-571A-4F7C-BFA0-931336FAA269}"/>
    <cellStyle name="40% - ส่วนที่ถูกเน้น6 4" xfId="5965" xr:uid="{022717BA-31B9-4124-8562-36A84B60DB23}"/>
    <cellStyle name="40% - ส่วนที่ถูกเน้น6 5" xfId="5966" xr:uid="{6A1D9C77-17C4-4D11-89FF-5BE9DCAEBF20}"/>
    <cellStyle name="40% - ส่วนที่ถูกเน้น6 6" xfId="5967" xr:uid="{6854602E-52AF-4D33-8F9F-A60E25E820AA}"/>
    <cellStyle name="40% - ส่วนที่ถูกเน้น6 7" xfId="8155" xr:uid="{8DFF9E0C-CDB5-45A0-A053-A6760A6EB44E}"/>
    <cellStyle name="40% - ส่วนที่ถูกเน้น6 8" xfId="1708" xr:uid="{AB2AF6D2-6B93-4AEA-9ACA-A9C4D188F3F9}"/>
    <cellStyle name="40% - ส่วนที่ถูกเน้น6 9" xfId="20470" xr:uid="{FE087B82-0751-4EC2-AB85-B039EEE2CAAE}"/>
    <cellStyle name="60% - Accent1" xfId="28" builtinId="32" customBuiltin="1"/>
    <cellStyle name="60% - Accent1 10" xfId="5968" xr:uid="{8C00768A-1F04-41E3-924C-08A33724D061}"/>
    <cellStyle name="60% - Accent1 11" xfId="5969" xr:uid="{5B12CA1C-227B-4CB0-95C7-F5F05E370C3E}"/>
    <cellStyle name="60% - Accent1 12" xfId="5970" xr:uid="{5CE037F5-1468-4673-9387-1BE346F5DEFE}"/>
    <cellStyle name="60% - Accent1 13" xfId="5971" xr:uid="{2E7DE271-CBA0-4010-AC0A-810B640622B7}"/>
    <cellStyle name="60% - Accent1 14" xfId="5972" xr:uid="{3706CC00-FD83-4FBB-8977-1CC8922A4B6C}"/>
    <cellStyle name="60% - Accent1 15" xfId="5973" xr:uid="{479D0BDA-65B6-4932-A1AA-90E5CE5556E3}"/>
    <cellStyle name="60% - Accent1 16" xfId="5974" xr:uid="{C943F5CB-28FB-44B8-9C35-6EFB22EE19E7}"/>
    <cellStyle name="60% - Accent1 17" xfId="11999" xr:uid="{AD6AB57B-237B-4B16-A1D4-759B8E42B360}"/>
    <cellStyle name="60% - Accent1 18" xfId="305" xr:uid="{2D03112B-2DC2-432A-81CC-41476BE54EAA}"/>
    <cellStyle name="60% - Accent1 2" xfId="401" xr:uid="{0B7B8B5E-D23F-44B5-BE80-A1C8536009EA}"/>
    <cellStyle name="60% - Accent1 2 10" xfId="1712" xr:uid="{1B0CA0D9-8628-4EC0-BD84-976DD5A41CCC}"/>
    <cellStyle name="60% - Accent1 2 2" xfId="1292" xr:uid="{5609EF69-147E-4A44-9824-7A41CB6603C5}"/>
    <cellStyle name="60% - Accent1 2 2 2" xfId="1298" xr:uid="{83AD181E-5DC6-4CAA-8659-5D54E07A2387}"/>
    <cellStyle name="60% - Accent1 2 2 2 2" xfId="7760" xr:uid="{9BFAD575-C55F-45AA-8C84-02DDBDE15DF6}"/>
    <cellStyle name="60% - Accent1 2 2 3" xfId="7754" xr:uid="{7F14A41E-5CBB-417F-9D97-75958A078FA5}"/>
    <cellStyle name="60% - Accent1 2 2 4" xfId="5976" xr:uid="{C22A4A6F-30E5-4FF9-A45C-FB056253D010}"/>
    <cellStyle name="60% - Accent1 2 3" xfId="1301" xr:uid="{358E7E27-A512-4808-9FA1-01791C0C29CC}"/>
    <cellStyle name="60% - Accent1 2 3 2" xfId="7763" xr:uid="{04EAE16C-E626-4D4C-A845-00D2DCC8C95B}"/>
    <cellStyle name="60% - Accent1 2 4" xfId="1305" xr:uid="{53AE05F9-4388-4A69-A5FE-775425B05BA1}"/>
    <cellStyle name="60% - Accent1 2 4 2" xfId="7767" xr:uid="{E5BD0FBD-11C9-453E-8AAF-BE1CD973D03A}"/>
    <cellStyle name="60% - Accent1 2 5" xfId="1003" xr:uid="{3681C299-42AB-47C3-A1F1-B962318B560C}"/>
    <cellStyle name="60% - Accent1 2 5 2" xfId="7485" xr:uid="{09547E46-29FD-453A-A895-941282E5FCD8}"/>
    <cellStyle name="60% - Accent1 2 6" xfId="1225" xr:uid="{591437C4-074D-4C96-960B-B740BFD0B5F3}"/>
    <cellStyle name="60% - Accent1 2 6 2" xfId="7686" xr:uid="{D8AC4614-54BD-4090-90E0-E555CD7FDFC4}"/>
    <cellStyle name="60% - Accent1 2 7" xfId="1713" xr:uid="{EAC8C2EC-BCBD-43FA-AE47-D470F55264CD}"/>
    <cellStyle name="60% - Accent1 2 7 2" xfId="8160" xr:uid="{43F12383-F698-4C6F-BB69-A7D73BA2836D}"/>
    <cellStyle name="60% - Accent1 2 8" xfId="8159" xr:uid="{4DC18864-84D4-4668-BB49-5166FDAB8147}"/>
    <cellStyle name="60% - Accent1 2 9" xfId="5975" xr:uid="{EDF3FD29-DE0A-402A-ABDF-B1453D2F785E}"/>
    <cellStyle name="60% - Accent1 3" xfId="529" xr:uid="{88F0E9EE-A25C-4D28-BD26-B1F4B8592F73}"/>
    <cellStyle name="60% - Accent1 3 10" xfId="1715" xr:uid="{F4276C16-A15F-473C-B3A8-E4115A64C73A}"/>
    <cellStyle name="60% - Accent1 3 2" xfId="770" xr:uid="{89CE50A5-EABD-4A25-9547-F467A129697C}"/>
    <cellStyle name="60% - Accent1 3 2 2" xfId="7271" xr:uid="{CA42506F-AFB6-4AD1-A903-7643C9E511DF}"/>
    <cellStyle name="60% - Accent1 3 3" xfId="1341" xr:uid="{FB4514E6-53F3-4EFC-9CD6-04EF6DD4D7A6}"/>
    <cellStyle name="60% - Accent1 3 3 2" xfId="7803" xr:uid="{A04DE2B8-F18D-446C-977E-68937A86542B}"/>
    <cellStyle name="60% - Accent1 3 4" xfId="1343" xr:uid="{EB70EF52-6738-47A3-A102-34875CF25B22}"/>
    <cellStyle name="60% - Accent1 3 4 2" xfId="7805" xr:uid="{97B01533-1D74-4688-B766-15DECFB391DC}"/>
    <cellStyle name="60% - Accent1 3 5" xfId="678" xr:uid="{2DEE1359-3340-48D6-A750-9D355FF98073}"/>
    <cellStyle name="60% - Accent1 3 5 2" xfId="7198" xr:uid="{6FD6A819-3112-4573-A2D8-247081FCFE56}"/>
    <cellStyle name="60% - Accent1 3 6" xfId="694" xr:uid="{4297F64F-A355-4329-956A-3980CCB432DF}"/>
    <cellStyle name="60% - Accent1 3 6 2" xfId="7211" xr:uid="{78F302BA-818A-447D-A5FD-5D74F4D7728C}"/>
    <cellStyle name="60% - Accent1 3 7" xfId="1719" xr:uid="{D6BCB56E-A378-439A-8D9C-44F1BDDA4F98}"/>
    <cellStyle name="60% - Accent1 3 7 2" xfId="8166" xr:uid="{8C5E840E-3557-46DA-8FD2-AEA42C0F7F49}"/>
    <cellStyle name="60% - Accent1 3 8" xfId="8162" xr:uid="{1F55F094-FECC-4187-BB5C-58A95C3B96E6}"/>
    <cellStyle name="60% - Accent1 3 9" xfId="5977" xr:uid="{B6DCC3B7-D128-4631-B36C-8DC4B39F12E2}"/>
    <cellStyle name="60% - Accent1 4" xfId="1722" xr:uid="{EEE22F3B-D331-43E3-A412-FC4602BAEE30}"/>
    <cellStyle name="60% - Accent1 4 2" xfId="8169" xr:uid="{1768E1D6-2306-487E-B71F-94EA1F7FD309}"/>
    <cellStyle name="60% - Accent1 4 3" xfId="5978" xr:uid="{2C61823F-16B4-47CB-AA3D-8140A91E6D88}"/>
    <cellStyle name="60% - Accent1 5" xfId="1416" xr:uid="{73000B9A-4C67-43AF-886A-DA4C18B4457E}"/>
    <cellStyle name="60% - Accent1 5 2" xfId="7875" xr:uid="{64620098-9CA1-4373-BA18-D25DD49E7FA1}"/>
    <cellStyle name="60% - Accent1 5 3" xfId="5979" xr:uid="{2E238927-975C-44B3-8884-1927374A3767}"/>
    <cellStyle name="60% - Accent1 6" xfId="5980" xr:uid="{40858D59-79B2-4B1C-BDE3-0705D7E57116}"/>
    <cellStyle name="60% - Accent1 7" xfId="5981" xr:uid="{59830DEC-0651-4B7A-B85B-5DB883F128E5}"/>
    <cellStyle name="60% - Accent1 8" xfId="5982" xr:uid="{BDEA7936-B477-4004-B99F-F3212B528B86}"/>
    <cellStyle name="60% - Accent1 9" xfId="5983" xr:uid="{E834D8BC-A15C-434E-B1C2-56BDBE5262B5}"/>
    <cellStyle name="60% - Accent2" xfId="29" builtinId="36" customBuiltin="1"/>
    <cellStyle name="60% - Accent2 10" xfId="5984" xr:uid="{6C1C63DD-53AC-465A-80D2-417FEA54BC10}"/>
    <cellStyle name="60% - Accent2 11" xfId="5985" xr:uid="{621CC6B7-C7D5-4D44-89B1-64EF2B47A08C}"/>
    <cellStyle name="60% - Accent2 12" xfId="5986" xr:uid="{AC8D6CA0-8BC4-4A0E-9C4E-D6032AC83C29}"/>
    <cellStyle name="60% - Accent2 13" xfId="5987" xr:uid="{A4D6DDBF-AB16-4071-8C08-C0A3BA848A09}"/>
    <cellStyle name="60% - Accent2 14" xfId="5988" xr:uid="{C6FE24FD-A621-4D17-B954-CC8ECCE3DE42}"/>
    <cellStyle name="60% - Accent2 15" xfId="5989" xr:uid="{B10745B4-F3C3-4B9E-866C-75E0F173969D}"/>
    <cellStyle name="60% - Accent2 16" xfId="5990" xr:uid="{A2399EA3-6486-47CE-A624-8826290D99E1}"/>
    <cellStyle name="60% - Accent2 17" xfId="12002" xr:uid="{1B21AF47-1C2A-4179-A037-855E9355B087}"/>
    <cellStyle name="60% - Accent2 18" xfId="309" xr:uid="{16046326-21F6-48FB-B9BD-2D59860CCC03}"/>
    <cellStyle name="60% - Accent2 2" xfId="404" xr:uid="{51CFA4F3-5997-47E6-B174-3EA121D9A90C}"/>
    <cellStyle name="60% - Accent2 2 10" xfId="1726" xr:uid="{5543F4E9-CEB3-4AD7-9488-721B8E260BA1}"/>
    <cellStyle name="60% - Accent2 2 2" xfId="1727" xr:uid="{8C8C8B2C-834B-40AB-A59B-2AA0102ED771}"/>
    <cellStyle name="60% - Accent2 2 2 2" xfId="1728" xr:uid="{64CDFC0B-7F9A-4C0B-95DE-A0298E252D2A}"/>
    <cellStyle name="60% - Accent2 2 2 2 2" xfId="8175" xr:uid="{FE7E29C6-236C-48EB-A64F-2DFECFC04204}"/>
    <cellStyle name="60% - Accent2 2 2 3" xfId="8174" xr:uid="{60AD5299-DE66-433F-9949-539178A7CEB4}"/>
    <cellStyle name="60% - Accent2 2 2 4" xfId="5992" xr:uid="{1267F1F0-14CA-4BB0-BEF3-81C4D6F0A43C}"/>
    <cellStyle name="60% - Accent2 2 3" xfId="1729" xr:uid="{0FD2D96A-267A-4F59-B2FF-53FFA91E7933}"/>
    <cellStyle name="60% - Accent2 2 3 2" xfId="8176" xr:uid="{E453860C-DDF0-4363-8751-3B0C801CFFBF}"/>
    <cellStyle name="60% - Accent2 2 4" xfId="1730" xr:uid="{E1991CD8-F854-4D92-87F1-79BFCEFB19B3}"/>
    <cellStyle name="60% - Accent2 2 4 2" xfId="8177" xr:uid="{CEF169B9-9338-4251-B7F4-9B6042BBE384}"/>
    <cellStyle name="60% - Accent2 2 5" xfId="1731" xr:uid="{4F7BA606-006E-433E-926A-664353549C46}"/>
    <cellStyle name="60% - Accent2 2 5 2" xfId="8179" xr:uid="{CE874281-0718-452B-AEEC-AB33BB139F2E}"/>
    <cellStyle name="60% - Accent2 2 6" xfId="1732" xr:uid="{3D1F4DBD-1B88-4AC0-B3D2-BE0484213DB3}"/>
    <cellStyle name="60% - Accent2 2 6 2" xfId="8180" xr:uid="{461ED88C-2023-4FF4-A0B8-910007756282}"/>
    <cellStyle name="60% - Accent2 2 7" xfId="1733" xr:uid="{6D74CF14-BEB3-4798-A7AF-8F0460A9882F}"/>
    <cellStyle name="60% - Accent2 2 7 2" xfId="8181" xr:uid="{5865E223-ED33-49FE-9389-A947D0B130CC}"/>
    <cellStyle name="60% - Accent2 2 8" xfId="8173" xr:uid="{7C6C2BDC-6D25-4376-AE36-C4EE76E19633}"/>
    <cellStyle name="60% - Accent2 2 9" xfId="5991" xr:uid="{9D084C3A-7E69-4263-B8B3-92FAEB9EC39E}"/>
    <cellStyle name="60% - Accent2 3" xfId="532" xr:uid="{C61220C7-9A33-4433-80D9-F9B01D3AB3E9}"/>
    <cellStyle name="60% - Accent2 3 10" xfId="1734" xr:uid="{78E2D897-EFAC-46DF-B4DF-8354587FF9B9}"/>
    <cellStyle name="60% - Accent2 3 2" xfId="1738" xr:uid="{FE04347B-72B4-4F19-998A-98FC7ECA8C02}"/>
    <cellStyle name="60% - Accent2 3 2 2" xfId="8186" xr:uid="{0CEFE243-FC17-4E47-BC85-0C9197811727}"/>
    <cellStyle name="60% - Accent2 3 3" xfId="1739" xr:uid="{2CAFB1CD-2BE1-4BAA-A5D7-D251A85158E1}"/>
    <cellStyle name="60% - Accent2 3 3 2" xfId="8187" xr:uid="{818F4F0E-63EA-4581-B2C3-862A7D765AB5}"/>
    <cellStyle name="60% - Accent2 3 4" xfId="673" xr:uid="{6EE2D065-4898-4974-8CD6-24F108D71541}"/>
    <cellStyle name="60% - Accent2 3 4 2" xfId="7194" xr:uid="{D62EDF64-B794-4137-A2EE-9824F70ADE04}"/>
    <cellStyle name="60% - Accent2 3 5" xfId="1740" xr:uid="{2D9E39FF-454B-4354-92FB-CFB89FFE48A4}"/>
    <cellStyle name="60% - Accent2 3 5 2" xfId="8188" xr:uid="{E9B7D746-2828-4F0D-BEF0-53873CA0E1B0}"/>
    <cellStyle name="60% - Accent2 3 6" xfId="1741" xr:uid="{4605DFE3-5D11-44AB-9874-15FC0EB0DD6B}"/>
    <cellStyle name="60% - Accent2 3 6 2" xfId="8189" xr:uid="{9D7175A5-3FF1-44B4-B346-AE0738BB1FDA}"/>
    <cellStyle name="60% - Accent2 3 7" xfId="1742" xr:uid="{80F591D0-CB0E-4D75-BA63-285DD145BAC4}"/>
    <cellStyle name="60% - Accent2 3 7 2" xfId="8190" xr:uid="{F6A15F8A-B28F-4477-8DA3-3DDC706ACA84}"/>
    <cellStyle name="60% - Accent2 3 8" xfId="8182" xr:uid="{935472FC-2C54-4FF7-8B35-D9785CAD1D96}"/>
    <cellStyle name="60% - Accent2 3 9" xfId="5993" xr:uid="{0B05F9FD-0006-412C-922B-5E47CF1D65BB}"/>
    <cellStyle name="60% - Accent2 4" xfId="1745" xr:uid="{ED7B9FC5-0DB5-4FE6-B529-0D516B7D14C3}"/>
    <cellStyle name="60% - Accent2 4 2" xfId="8193" xr:uid="{E3A6B757-E76A-4DB3-A084-41068CE037F2}"/>
    <cellStyle name="60% - Accent2 4 3" xfId="5994" xr:uid="{C5C2A1BE-C609-4EBC-B241-3F6AC0D2E0DC}"/>
    <cellStyle name="60% - Accent2 5" xfId="757" xr:uid="{FFBD8E1F-3FE8-4606-A2FF-91B637B46AD3}"/>
    <cellStyle name="60% - Accent2 5 2" xfId="7262" xr:uid="{14EF0773-15EE-4DA8-A0E0-39C148587462}"/>
    <cellStyle name="60% - Accent2 5 3" xfId="5995" xr:uid="{72B84E3F-B30B-4282-BD3D-6480358C861A}"/>
    <cellStyle name="60% - Accent2 6" xfId="5996" xr:uid="{29DC3243-43C3-4BB9-9756-3A8E8924FBAA}"/>
    <cellStyle name="60% - Accent2 7" xfId="5997" xr:uid="{69948C49-1D2B-4ACD-B120-ACA753583217}"/>
    <cellStyle name="60% - Accent2 8" xfId="5998" xr:uid="{A7137358-080F-4D7B-9F71-E7E10A718658}"/>
    <cellStyle name="60% - Accent2 9" xfId="5999" xr:uid="{9CFA4A98-41E1-4F84-BA6A-50EBEA7C9F1A}"/>
    <cellStyle name="60% - Accent3" xfId="30" builtinId="40" customBuiltin="1"/>
    <cellStyle name="60% - Accent3 10" xfId="6000" xr:uid="{47676B17-15B3-47DC-9E3C-689C474E1CAC}"/>
    <cellStyle name="60% - Accent3 11" xfId="6001" xr:uid="{083D59EA-8B8D-425D-BC0E-DC8358C1B4B2}"/>
    <cellStyle name="60% - Accent3 12" xfId="6002" xr:uid="{09AC2FDB-3E7C-44B4-84E2-E638C7AC911A}"/>
    <cellStyle name="60% - Accent3 13" xfId="6003" xr:uid="{5237B50E-F121-4678-9D5E-7CEACDFAE37B}"/>
    <cellStyle name="60% - Accent3 14" xfId="6004" xr:uid="{57688E63-D2F5-477B-BC60-A456DDBBF2E4}"/>
    <cellStyle name="60% - Accent3 15" xfId="6005" xr:uid="{9194D29C-8123-4E8A-886D-6B766BE07D42}"/>
    <cellStyle name="60% - Accent3 16" xfId="6006" xr:uid="{66F631E4-B2C3-40F9-B9DF-312A7E6441CB}"/>
    <cellStyle name="60% - Accent3 17" xfId="12005" xr:uid="{9C0717F0-230B-4AE7-AC63-C2F0AE3CA8C1}"/>
    <cellStyle name="60% - Accent3 18" xfId="313" xr:uid="{51FF407D-5DB4-43EC-AA64-53CB6AE5CDFE}"/>
    <cellStyle name="60% - Accent3 2" xfId="407" xr:uid="{0E7EED6A-87B3-43F0-A8BF-E6744504C000}"/>
    <cellStyle name="60% - Accent3 2 10" xfId="1746" xr:uid="{743E393F-1DFF-4C24-BC71-ABA4CB16242B}"/>
    <cellStyle name="60% - Accent3 2 2" xfId="1747" xr:uid="{C90E64A7-5E99-4614-8580-0E36D479F64F}"/>
    <cellStyle name="60% - Accent3 2 2 2" xfId="1750" xr:uid="{95019E41-1CAF-46D2-B906-20B2C480D14F}"/>
    <cellStyle name="60% - Accent3 2 2 2 2" xfId="8198" xr:uid="{EB556218-A284-47AD-8953-6ED13BD1554D}"/>
    <cellStyle name="60% - Accent3 2 2 3" xfId="8195" xr:uid="{10DFB7A8-FD73-49BC-B468-778AFFE207AD}"/>
    <cellStyle name="60% - Accent3 2 2 4" xfId="6008" xr:uid="{F666E8D6-4805-4FAA-BDEA-7058D075E5D2}"/>
    <cellStyle name="60% - Accent3 2 3" xfId="1751" xr:uid="{3A33142D-AD8E-41D3-BF27-1C2F00C5E0D6}"/>
    <cellStyle name="60% - Accent3 2 3 2" xfId="8199" xr:uid="{FCF7371B-51F1-42DC-A4FC-27321314EB00}"/>
    <cellStyle name="60% - Accent3 2 4" xfId="1753" xr:uid="{D5E880E6-1AF7-4700-B66A-BA925EEBA84E}"/>
    <cellStyle name="60% - Accent3 2 4 2" xfId="8201" xr:uid="{D7AA125F-6546-4FF1-A708-A1BA064BE6DF}"/>
    <cellStyle name="60% - Accent3 2 5" xfId="1755" xr:uid="{B34CCFA7-5F31-48FF-9975-2E96B8215FD8}"/>
    <cellStyle name="60% - Accent3 2 5 2" xfId="8203" xr:uid="{86E9C029-D89F-41DB-8527-F9C91512F14B}"/>
    <cellStyle name="60% - Accent3 2 6" xfId="1758" xr:uid="{9ECF4B41-8F52-4B15-BBC3-CB1087A15CDD}"/>
    <cellStyle name="60% - Accent3 2 6 2" xfId="8205" xr:uid="{7666D868-D9CB-4542-B9F7-6E95DFDF530D}"/>
    <cellStyle name="60% - Accent3 2 7" xfId="1759" xr:uid="{D201B42B-F0B5-44B9-8DB8-B3F8C9F44F74}"/>
    <cellStyle name="60% - Accent3 2 7 2" xfId="8206" xr:uid="{788E478F-A7D0-46FB-B501-3C1DBB195F98}"/>
    <cellStyle name="60% - Accent3 2 8" xfId="8194" xr:uid="{E03D855E-8796-4D47-9CA9-374FBA1500F8}"/>
    <cellStyle name="60% - Accent3 2 9" xfId="6007" xr:uid="{03BE8E27-7673-4B89-83DD-6E788BB5D4A9}"/>
    <cellStyle name="60% - Accent3 3" xfId="535" xr:uid="{D91C79FB-F093-4CE3-86DA-79B00AD53B82}"/>
    <cellStyle name="60% - Accent3 3 10" xfId="1761" xr:uid="{38A5C23B-3BDA-4654-B49A-E6BF44FDB669}"/>
    <cellStyle name="60% - Accent3 3 2" xfId="1762" xr:uid="{3D8E58B9-C256-43EA-898A-F9E16C17CD3C}"/>
    <cellStyle name="60% - Accent3 3 2 2" xfId="8208" xr:uid="{B0E5FBC2-A998-47F7-B378-76450395C8FF}"/>
    <cellStyle name="60% - Accent3 3 3" xfId="1764" xr:uid="{9590BA63-0421-4650-8233-938AF50EC349}"/>
    <cellStyle name="60% - Accent3 3 3 2" xfId="8209" xr:uid="{8851B3C2-1623-4C58-802B-C9725A897BD9}"/>
    <cellStyle name="60% - Accent3 3 4" xfId="1766" xr:uid="{BAC6BEFB-7038-4158-B437-49954488C2A9}"/>
    <cellStyle name="60% - Accent3 3 4 2" xfId="8211" xr:uid="{ACEEF1C0-3336-409A-A336-B556484A9833}"/>
    <cellStyle name="60% - Accent3 3 5" xfId="1768" xr:uid="{BF48EF4B-C8A3-4B04-A403-564CD2463846}"/>
    <cellStyle name="60% - Accent3 3 5 2" xfId="8213" xr:uid="{220B25F0-A085-4C05-8249-9615AF5EFCCA}"/>
    <cellStyle name="60% - Accent3 3 6" xfId="1601" xr:uid="{F344CB0C-C1E4-490E-9F01-DCB987E80FAB}"/>
    <cellStyle name="60% - Accent3 3 6 2" xfId="8052" xr:uid="{5098BD52-6170-4B36-9A94-6A207DE7D555}"/>
    <cellStyle name="60% - Accent3 3 7" xfId="1602" xr:uid="{5D356C5E-1954-4FF9-A07A-7AECDB23B1AC}"/>
    <cellStyle name="60% - Accent3 3 7 2" xfId="8053" xr:uid="{FFFE1997-1610-4085-B897-C5ABF6B3C46A}"/>
    <cellStyle name="60% - Accent3 3 8" xfId="8207" xr:uid="{38F06CE6-2D99-4BCB-B41A-31FC0CA7CBC3}"/>
    <cellStyle name="60% - Accent3 3 9" xfId="6009" xr:uid="{02CE3455-248B-4214-9336-F8F7A2960F81}"/>
    <cellStyle name="60% - Accent3 4" xfId="1770" xr:uid="{EDA52945-2182-450C-ACEE-12DA3B4E51B9}"/>
    <cellStyle name="60% - Accent3 4 2" xfId="8215" xr:uid="{79208822-6CFA-4226-B8B5-1C89F5DE45B3}"/>
    <cellStyle name="60% - Accent3 4 3" xfId="6010" xr:uid="{97B14041-573E-48A6-A0BB-407D9B9472E7}"/>
    <cellStyle name="60% - Accent3 5" xfId="1191" xr:uid="{0FCE7E5E-9363-4C3D-9464-97B9CC4A1E5F}"/>
    <cellStyle name="60% - Accent3 5 2" xfId="7654" xr:uid="{339496AE-AE31-4711-882B-7742A4351C15}"/>
    <cellStyle name="60% - Accent3 5 3" xfId="6011" xr:uid="{39D1403D-CF38-4E6F-B03B-8262CD404127}"/>
    <cellStyle name="60% - Accent3 6" xfId="6012" xr:uid="{5DF98EFB-64AB-4FF9-A994-3F8CDB6D2E00}"/>
    <cellStyle name="60% - Accent3 7" xfId="6013" xr:uid="{B7B4433A-3A5C-4B3A-842F-F50BECCA3407}"/>
    <cellStyle name="60% - Accent3 8" xfId="6014" xr:uid="{F6FD783C-D729-4E32-8819-642B9C60F6F8}"/>
    <cellStyle name="60% - Accent3 9" xfId="6015" xr:uid="{ECB0383B-2214-4C71-8C95-D09266B9133E}"/>
    <cellStyle name="60% - Accent4" xfId="31" builtinId="44" customBuiltin="1"/>
    <cellStyle name="60% - Accent4 10" xfId="6016" xr:uid="{9920C412-F548-4165-9A17-41496C700CF7}"/>
    <cellStyle name="60% - Accent4 11" xfId="6017" xr:uid="{1994571F-1AFB-4F59-A658-99EFB0095EA3}"/>
    <cellStyle name="60% - Accent4 12" xfId="6018" xr:uid="{38BB45F6-49B4-4D57-8EAE-212D600B1D38}"/>
    <cellStyle name="60% - Accent4 13" xfId="6019" xr:uid="{938A7173-D824-4AC3-A5E7-60F1D740094F}"/>
    <cellStyle name="60% - Accent4 14" xfId="6020" xr:uid="{470323AF-7A55-4578-A643-FDACC04FDCE8}"/>
    <cellStyle name="60% - Accent4 15" xfId="6021" xr:uid="{8B0E9E88-DF71-463E-8904-3C2038016038}"/>
    <cellStyle name="60% - Accent4 16" xfId="6022" xr:uid="{0B71D0EA-12FE-4F4E-94C2-B3BE8BB7612F}"/>
    <cellStyle name="60% - Accent4 17" xfId="12008" xr:uid="{81289486-D767-473F-AD9A-F58C58C27BD9}"/>
    <cellStyle name="60% - Accent4 18" xfId="317" xr:uid="{97BAE08D-2119-4012-B5A6-1344943D0E20}"/>
    <cellStyle name="60% - Accent4 2" xfId="410" xr:uid="{93F49834-4FFF-4290-8590-7320D58F7618}"/>
    <cellStyle name="60% - Accent4 2 10" xfId="1771" xr:uid="{3F91ABE6-EC14-40CB-BFF4-E268157B597F}"/>
    <cellStyle name="60% - Accent4 2 2" xfId="1774" xr:uid="{BF04BB24-5762-4174-8A77-265501288450}"/>
    <cellStyle name="60% - Accent4 2 2 2" xfId="1107" xr:uid="{DC22D100-8B7D-4010-925A-719224AA373A}"/>
    <cellStyle name="60% - Accent4 2 2 2 2" xfId="7572" xr:uid="{EA7849D9-C510-4753-8AA2-E9075CEDB68D}"/>
    <cellStyle name="60% - Accent4 2 2 3" xfId="8219" xr:uid="{A57E279C-ABA1-4581-AEFF-6771AFFAE75F}"/>
    <cellStyle name="60% - Accent4 2 2 4" xfId="6024" xr:uid="{405612FC-E83E-4039-A51E-3823185CABC5}"/>
    <cellStyle name="60% - Accent4 2 3" xfId="1778" xr:uid="{96D9675D-26F1-42DD-BA26-86C02D54EC75}"/>
    <cellStyle name="60% - Accent4 2 3 2" xfId="8222" xr:uid="{DB31D9D0-E0C0-429D-8D1F-E40CCFC9D024}"/>
    <cellStyle name="60% - Accent4 2 4" xfId="1781" xr:uid="{3D5E95F5-7BEA-474C-B140-2E5C9672E0B8}"/>
    <cellStyle name="60% - Accent4 2 4 2" xfId="8226" xr:uid="{A334760E-35D4-426A-BCAD-B72E777B8828}"/>
    <cellStyle name="60% - Accent4 2 5" xfId="1710" xr:uid="{C4E8F3AF-C290-4346-8717-6930B073DEDA}"/>
    <cellStyle name="60% - Accent4 2 5 2" xfId="8157" xr:uid="{8AD1A37F-3055-4004-878B-0C4C81F49DF3}"/>
    <cellStyle name="60% - Accent4 2 6" xfId="1717" xr:uid="{A04F6F9C-7AF8-4E4C-BB46-AA335D2860E3}"/>
    <cellStyle name="60% - Accent4 2 6 2" xfId="8164" xr:uid="{890F3617-EDBA-404C-BB8E-D7DF0F2936B5}"/>
    <cellStyle name="60% - Accent4 2 7" xfId="1720" xr:uid="{CD7B550A-8BDC-496B-B911-D2EDA5A67A7C}"/>
    <cellStyle name="60% - Accent4 2 7 2" xfId="8167" xr:uid="{5814ECD3-FE8B-4174-A7AA-A15C2AF97779}"/>
    <cellStyle name="60% - Accent4 2 8" xfId="8216" xr:uid="{CCC76968-FAC4-4C82-99AF-CF6AC70EB500}"/>
    <cellStyle name="60% - Accent4 2 9" xfId="6023" xr:uid="{8E4B5673-DB8F-43EC-9743-CDA3BEC48C4C}"/>
    <cellStyle name="60% - Accent4 3" xfId="538" xr:uid="{E30B71A8-1D15-46D4-9F29-96FACB2A0222}"/>
    <cellStyle name="60% - Accent4 3 10" xfId="1782" xr:uid="{76A42C7D-2AE5-47F5-9DE3-B25DB7A1C22A}"/>
    <cellStyle name="60% - Accent4 3 2" xfId="1784" xr:uid="{4E0B2FB5-CCFE-44D3-A049-CE96AB804718}"/>
    <cellStyle name="60% - Accent4 3 2 2" xfId="8228" xr:uid="{8CFE6F56-A483-4E57-B194-B9FCB01233A9}"/>
    <cellStyle name="60% - Accent4 3 3" xfId="1786" xr:uid="{EDE15016-2371-4A26-A84B-1DDA48A0EC8D}"/>
    <cellStyle name="60% - Accent4 3 3 2" xfId="8230" xr:uid="{26194D92-A4C6-49A7-9A8D-17B10A592305}"/>
    <cellStyle name="60% - Accent4 3 4" xfId="1789" xr:uid="{ABA387D4-F24D-4244-89CC-5533B9ABF9E4}"/>
    <cellStyle name="60% - Accent4 3 4 2" xfId="8233" xr:uid="{6E37CE96-B42C-48BE-BA13-0A8A0F88FEF9}"/>
    <cellStyle name="60% - Accent4 3 5" xfId="1725" xr:uid="{052E1167-D150-4E92-9259-2EE9A5952FC0}"/>
    <cellStyle name="60% - Accent4 3 5 2" xfId="8172" xr:uid="{2C223330-A3EA-48D2-9702-171A3C505335}"/>
    <cellStyle name="60% - Accent4 3 6" xfId="1737" xr:uid="{196C7FA1-63E8-42C6-8746-BB7567519095}"/>
    <cellStyle name="60% - Accent4 3 6 2" xfId="8185" xr:uid="{C71A1362-6CA4-4CF6-98FC-198694D9BCFC}"/>
    <cellStyle name="60% - Accent4 3 7" xfId="1744" xr:uid="{09719703-062B-421C-BE46-927ECCE5CDAB}"/>
    <cellStyle name="60% - Accent4 3 7 2" xfId="8192" xr:uid="{01E5F7BA-E88B-495F-ADB3-20A4C9B39667}"/>
    <cellStyle name="60% - Accent4 3 8" xfId="8227" xr:uid="{40780701-4B0A-4D93-B01D-99DE59243F63}"/>
    <cellStyle name="60% - Accent4 3 9" xfId="6025" xr:uid="{B6A46D48-DB66-422E-AF2D-0E75B8DEFAD7}"/>
    <cellStyle name="60% - Accent4 4" xfId="1790" xr:uid="{FD237F45-A263-472F-9192-718D35FB898A}"/>
    <cellStyle name="60% - Accent4 4 2" xfId="8234" xr:uid="{E15D5661-9478-4800-9D0A-29A781E726AF}"/>
    <cellStyle name="60% - Accent4 4 3" xfId="6026" xr:uid="{8A20F8E9-1644-4FED-9124-FFE25A9AF7F7}"/>
    <cellStyle name="60% - Accent4 5" xfId="1424" xr:uid="{F5B99F31-5C90-414D-AAEB-4C3D21A6E834}"/>
    <cellStyle name="60% - Accent4 5 2" xfId="7883" xr:uid="{A6A125A3-2843-4368-B416-605C7954ECAA}"/>
    <cellStyle name="60% - Accent4 5 3" xfId="6027" xr:uid="{4C69CF4F-C4C5-4BD8-A864-0583A6316781}"/>
    <cellStyle name="60% - Accent4 6" xfId="6028" xr:uid="{6B73A961-D1B0-420D-957C-1FC6652AD3E6}"/>
    <cellStyle name="60% - Accent4 7" xfId="6029" xr:uid="{BCE7E32F-2B0A-43A5-8F5C-61B0B062F2C6}"/>
    <cellStyle name="60% - Accent4 8" xfId="6030" xr:uid="{E9C11527-968D-4123-B817-779295E18699}"/>
    <cellStyle name="60% - Accent4 9" xfId="6031" xr:uid="{41DEA50B-1097-41DE-A7E6-370766850702}"/>
    <cellStyle name="60% - Accent5" xfId="32" builtinId="48" customBuiltin="1"/>
    <cellStyle name="60% - Accent5 10" xfId="6032" xr:uid="{8F3867CF-41E1-4E9F-BB36-EEA2C4FDB19C}"/>
    <cellStyle name="60% - Accent5 11" xfId="6033" xr:uid="{0668B54A-CAAC-401C-B029-C87DF13F1CA7}"/>
    <cellStyle name="60% - Accent5 12" xfId="6034" xr:uid="{D0FDB712-02FA-4E52-A601-A822FCF5C93A}"/>
    <cellStyle name="60% - Accent5 13" xfId="6035" xr:uid="{C57F06CA-E6ED-496A-9B37-B2B01464E4A3}"/>
    <cellStyle name="60% - Accent5 14" xfId="6036" xr:uid="{89CC32BF-89DB-49F7-8F8C-96DAFB0CB019}"/>
    <cellStyle name="60% - Accent5 15" xfId="6037" xr:uid="{D817A6E8-78D3-428E-AC86-06C845756B3E}"/>
    <cellStyle name="60% - Accent5 16" xfId="6038" xr:uid="{7A0B2A9C-535D-4BDA-BD9F-BAFCA48F99B2}"/>
    <cellStyle name="60% - Accent5 17" xfId="12011" xr:uid="{F8D1BFAD-897D-4452-BFCF-84733C555539}"/>
    <cellStyle name="60% - Accent5 18" xfId="321" xr:uid="{B2C7943C-B530-4330-97A1-AF03957CD845}"/>
    <cellStyle name="60% - Accent5 2" xfId="413" xr:uid="{5ED00B6D-220C-4403-9E0F-F289F6B1774D}"/>
    <cellStyle name="60% - Accent5 2 10" xfId="1791" xr:uid="{61BEAA45-BD5B-435B-86CF-0658EFBB60E0}"/>
    <cellStyle name="60% - Accent5 2 2" xfId="1792" xr:uid="{98A2EB43-A173-4333-8DC9-97C164DEAD4E}"/>
    <cellStyle name="60% - Accent5 2 2 2" xfId="1793" xr:uid="{4073A791-9E52-4B63-B798-A06DB05B5432}"/>
    <cellStyle name="60% - Accent5 2 2 2 2" xfId="8237" xr:uid="{64814160-D459-4962-9FC4-B202E03C226C}"/>
    <cellStyle name="60% - Accent5 2 2 3" xfId="8236" xr:uid="{AD8CF5B3-0D2E-4A2B-9952-8CE8257EBFE8}"/>
    <cellStyle name="60% - Accent5 2 2 4" xfId="6040" xr:uid="{ABDB8A80-9825-4A2D-B0D6-C2E1B82B37B6}"/>
    <cellStyle name="60% - Accent5 2 3" xfId="1795" xr:uid="{8AB9EDAA-EA83-42C8-AF60-CFDB14C06673}"/>
    <cellStyle name="60% - Accent5 2 3 2" xfId="8239" xr:uid="{8D267E8B-7BDA-4019-98DF-68106D6359DB}"/>
    <cellStyle name="60% - Accent5 2 4" xfId="1797" xr:uid="{7ED376DF-3830-47F2-AF32-52B752A649FB}"/>
    <cellStyle name="60% - Accent5 2 4 2" xfId="8241" xr:uid="{A6F8E9C3-5E40-4482-A800-6C91F9AA2DF9}"/>
    <cellStyle name="60% - Accent5 2 5" xfId="1800" xr:uid="{67B3D954-D35A-4C10-890A-779E6A218334}"/>
    <cellStyle name="60% - Accent5 2 5 2" xfId="8244" xr:uid="{0E8B3FC4-0205-46D2-8FBA-5BA331FD9F35}"/>
    <cellStyle name="60% - Accent5 2 6" xfId="798" xr:uid="{B6095EB3-0DBF-4041-8763-15D6C9D0924A}"/>
    <cellStyle name="60% - Accent5 2 6 2" xfId="7299" xr:uid="{EDF1DD97-CEBB-4C2F-ACAC-53B8339E84CF}"/>
    <cellStyle name="60% - Accent5 2 7" xfId="820" xr:uid="{9F432930-8A92-4C4B-829E-219765263E8D}"/>
    <cellStyle name="60% - Accent5 2 7 2" xfId="7320" xr:uid="{90B31CD7-E1C9-4B2A-ABED-8DB49608DE24}"/>
    <cellStyle name="60% - Accent5 2 8" xfId="8235" xr:uid="{A52D7633-38E0-4F85-9100-8BBEB41CACEA}"/>
    <cellStyle name="60% - Accent5 2 9" xfId="6039" xr:uid="{EA6FD1C5-1FF7-4770-8523-FA741196D8E6}"/>
    <cellStyle name="60% - Accent5 3" xfId="541" xr:uid="{F7619258-63B4-45FE-8CB4-2BD70528ED23}"/>
    <cellStyle name="60% - Accent5 3 10" xfId="1801" xr:uid="{36196996-4B48-40B4-BF60-E9553CA1184D}"/>
    <cellStyle name="60% - Accent5 3 2" xfId="1802" xr:uid="{221A4653-B5B2-40BC-B949-2230C419564D}"/>
    <cellStyle name="60% - Accent5 3 2 2" xfId="8246" xr:uid="{A5918118-B643-489D-AB44-15063927A173}"/>
    <cellStyle name="60% - Accent5 3 3" xfId="1804" xr:uid="{0CDEE3BF-062A-44CE-B0EF-3E4A1FF1904B}"/>
    <cellStyle name="60% - Accent5 3 3 2" xfId="8248" xr:uid="{B9E9C13B-E0EB-45F4-B79D-377D7D8C074B}"/>
    <cellStyle name="60% - Accent5 3 4" xfId="1806" xr:uid="{D7938141-A80D-4A15-B221-35D79050F38A}"/>
    <cellStyle name="60% - Accent5 3 4 2" xfId="8250" xr:uid="{8EF7FB45-D119-4905-84B0-44D3D3E17C93}"/>
    <cellStyle name="60% - Accent5 3 5" xfId="1808" xr:uid="{0BB34483-6A53-4B5B-AD38-505A3635C37D}"/>
    <cellStyle name="60% - Accent5 3 5 2" xfId="8252" xr:uid="{821D1715-2C46-4BDC-BE66-8A0B5B188C3D}"/>
    <cellStyle name="60% - Accent5 3 6" xfId="1810" xr:uid="{38CB4DEB-E850-49BF-8538-6E53312CAE2C}"/>
    <cellStyle name="60% - Accent5 3 6 2" xfId="8254" xr:uid="{AEE0CE73-7D39-4C1B-9CE2-94BE80E6DE87}"/>
    <cellStyle name="60% - Accent5 3 7" xfId="1812" xr:uid="{A8C73A4F-8062-44A4-9BE1-6C914FE39989}"/>
    <cellStyle name="60% - Accent5 3 7 2" xfId="8256" xr:uid="{4C2AF31D-3091-4830-BA4D-8A7683E1815B}"/>
    <cellStyle name="60% - Accent5 3 8" xfId="8245" xr:uid="{9F408A9A-F9F8-4CF8-BB1E-9D156D0FFC8C}"/>
    <cellStyle name="60% - Accent5 3 9" xfId="6041" xr:uid="{B495D359-224C-4EDC-A260-2B4FB564B305}"/>
    <cellStyle name="60% - Accent5 4" xfId="1813" xr:uid="{B318D221-F02D-4B26-85AC-72403F74A65C}"/>
    <cellStyle name="60% - Accent5 4 2" xfId="8257" xr:uid="{30D1506D-4B41-4C03-942D-4CAC178652F1}"/>
    <cellStyle name="60% - Accent5 4 3" xfId="6042" xr:uid="{D1F21826-80AB-4177-8C88-37F4CB67E155}"/>
    <cellStyle name="60% - Accent5 5" xfId="988" xr:uid="{7107C10C-1BC9-4D02-9D8A-13EC7C80C2B6}"/>
    <cellStyle name="60% - Accent5 5 2" xfId="7473" xr:uid="{A9883131-D036-4AFE-8AB0-624479C61E38}"/>
    <cellStyle name="60% - Accent5 5 3" xfId="6043" xr:uid="{A6080E37-6218-4F8D-A8ED-E6D1FC885918}"/>
    <cellStyle name="60% - Accent5 6" xfId="6044" xr:uid="{AA1FE72C-16E5-411D-B492-CF4876DDF657}"/>
    <cellStyle name="60% - Accent5 7" xfId="6045" xr:uid="{5246247D-DEF6-4A88-93F0-90A4A5C48794}"/>
    <cellStyle name="60% - Accent5 8" xfId="6046" xr:uid="{7B22E859-E883-49D9-AEE3-23E1F3831AC3}"/>
    <cellStyle name="60% - Accent5 9" xfId="6047" xr:uid="{45C7B163-F73D-4790-8E3F-3082797B2945}"/>
    <cellStyle name="60% - Accent6" xfId="33" builtinId="52" customBuiltin="1"/>
    <cellStyle name="60% - Accent6 10" xfId="6048" xr:uid="{B44D6169-7107-4744-87B8-8808E722E832}"/>
    <cellStyle name="60% - Accent6 11" xfId="6049" xr:uid="{54846FE7-C1E1-4F83-B0E5-4BBE733CD197}"/>
    <cellStyle name="60% - Accent6 12" xfId="6050" xr:uid="{405FC718-73D5-4F27-A4E5-DEA41AA2E5E6}"/>
    <cellStyle name="60% - Accent6 13" xfId="6051" xr:uid="{88FEF736-E50C-4E4A-B8FD-5D213A2AA402}"/>
    <cellStyle name="60% - Accent6 14" xfId="6052" xr:uid="{DFE1FD9D-34ED-4FB8-A07D-FC7F88A3A3AA}"/>
    <cellStyle name="60% - Accent6 15" xfId="6053" xr:uid="{8B302D4B-844B-4ED7-B90A-E7FB61A64A2E}"/>
    <cellStyle name="60% - Accent6 16" xfId="6054" xr:uid="{E75B5A52-60FA-412E-A310-C4BF66C24B92}"/>
    <cellStyle name="60% - Accent6 17" xfId="12014" xr:uid="{86E80F28-1EF8-430D-9997-B92F7B084B1A}"/>
    <cellStyle name="60% - Accent6 18" xfId="325" xr:uid="{BFD3488E-7C76-49EE-B27C-0FE7BA2F37D9}"/>
    <cellStyle name="60% - Accent6 2" xfId="416" xr:uid="{71F6A1B0-A529-48A4-B68E-CCEC626FC2AD}"/>
    <cellStyle name="60% - Accent6 2 10" xfId="1549" xr:uid="{C2995620-B9D2-4C0B-8648-6CA164189766}"/>
    <cellStyle name="60% - Accent6 2 2" xfId="1551" xr:uid="{E69932D4-8FF7-4B08-83B7-88E426F6518E}"/>
    <cellStyle name="60% - Accent6 2 2 2" xfId="1798" xr:uid="{FB2AE7A6-FABE-48C8-8805-6F2EB2712A10}"/>
    <cellStyle name="60% - Accent6 2 2 2 2" xfId="8242" xr:uid="{9BAFDAFB-CABE-4E9E-AB65-B78387A8E244}"/>
    <cellStyle name="60% - Accent6 2 2 3" xfId="8003" xr:uid="{EB7C27EF-8FE6-4B3F-B937-76AEC95FF292}"/>
    <cellStyle name="60% - Accent6 2 2 4" xfId="6056" xr:uid="{F02F4970-6FBA-4AB4-83E4-528A0DF01DD2}"/>
    <cellStyle name="60% - Accent6 2 3" xfId="1553" xr:uid="{929DAD93-F8AB-4B35-A5B8-57616BB1853A}"/>
    <cellStyle name="60% - Accent6 2 3 2" xfId="8005" xr:uid="{3A7D7462-C939-4F41-B9F4-6DFE2136D5DE}"/>
    <cellStyle name="60% - Accent6 2 4" xfId="1815" xr:uid="{EDD0F16D-7AD5-4629-8660-D4A1D08A6497}"/>
    <cellStyle name="60% - Accent6 2 4 2" xfId="8259" xr:uid="{09AAC4E3-4913-403F-9DC0-01634FCD7838}"/>
    <cellStyle name="60% - Accent6 2 5" xfId="1816" xr:uid="{C2FDF129-57D1-41DF-9309-DF56CD191588}"/>
    <cellStyle name="60% - Accent6 2 5 2" xfId="8260" xr:uid="{AD069148-D92B-422D-A684-5CAD15DA2D62}"/>
    <cellStyle name="60% - Accent6 2 6" xfId="1817" xr:uid="{6F26CC61-A22F-4E7F-A17F-CB075D6C0B15}"/>
    <cellStyle name="60% - Accent6 2 6 2" xfId="8261" xr:uid="{3A01B919-68CF-484A-9A2E-F0A660B7F100}"/>
    <cellStyle name="60% - Accent6 2 7" xfId="1818" xr:uid="{6A840E69-675B-4BB9-8A57-9140888FEE64}"/>
    <cellStyle name="60% - Accent6 2 7 2" xfId="8262" xr:uid="{A6D765C3-C915-43E3-9215-C9D53969D332}"/>
    <cellStyle name="60% - Accent6 2 8" xfId="8001" xr:uid="{5779EC79-75E1-4E11-BF33-57631F37DA60}"/>
    <cellStyle name="60% - Accent6 2 9" xfId="6055" xr:uid="{E609639E-A644-4B6A-B45F-C11932ED5C58}"/>
    <cellStyle name="60% - Accent6 3" xfId="544" xr:uid="{1093AB53-32A2-4F82-9D0E-5FDE2D0B219E}"/>
    <cellStyle name="60% - Accent6 3 10" xfId="1555" xr:uid="{4A709D7E-458A-41C2-AEC1-288F2984BF48}"/>
    <cellStyle name="60% - Accent6 3 2" xfId="1557" xr:uid="{E1C6180C-76EC-4890-A21D-1ADCC35E8D5A}"/>
    <cellStyle name="60% - Accent6 3 2 2" xfId="8009" xr:uid="{023E6F9A-690C-4A0B-BD26-5E2DF20748A8}"/>
    <cellStyle name="60% - Accent6 3 3" xfId="1559" xr:uid="{BDFF4E4E-FE75-4E2A-A888-E9287331B93B}"/>
    <cellStyle name="60% - Accent6 3 3 2" xfId="8011" xr:uid="{FF82C2CE-B6E8-4914-AE34-38EF377C9814}"/>
    <cellStyle name="60% - Accent6 3 4" xfId="1819" xr:uid="{E92E3865-1ABD-4CD3-A8DC-D6CF512C18AF}"/>
    <cellStyle name="60% - Accent6 3 4 2" xfId="8263" xr:uid="{819D8D34-C02A-4637-B294-01C8386DD976}"/>
    <cellStyle name="60% - Accent6 3 5" xfId="1820" xr:uid="{943F86F7-23C9-4156-8D48-11FEAF973CB0}"/>
    <cellStyle name="60% - Accent6 3 5 2" xfId="8264" xr:uid="{1F9A4421-E04A-4671-AF53-941B5992DCE1}"/>
    <cellStyle name="60% - Accent6 3 6" xfId="1821" xr:uid="{8A503237-6131-4DF5-981E-0EE58B513055}"/>
    <cellStyle name="60% - Accent6 3 6 2" xfId="8265" xr:uid="{A5CADBE7-E06C-489D-9E45-9105696064B8}"/>
    <cellStyle name="60% - Accent6 3 7" xfId="1822" xr:uid="{B98A27D4-8B03-482B-A93A-9A6C434D900A}"/>
    <cellStyle name="60% - Accent6 3 7 2" xfId="8266" xr:uid="{5FE60835-EDE3-453A-A62B-B67006D6117E}"/>
    <cellStyle name="60% - Accent6 3 8" xfId="8007" xr:uid="{54F012A6-4CE9-44A3-854C-31ACE6552EDB}"/>
    <cellStyle name="60% - Accent6 3 9" xfId="6057" xr:uid="{54997ACC-FD71-4D15-817C-F50CD7C33A02}"/>
    <cellStyle name="60% - Accent6 4" xfId="1561" xr:uid="{DE498FCC-374E-4DD5-823D-0FF26593E810}"/>
    <cellStyle name="60% - Accent6 4 2" xfId="8013" xr:uid="{0D2F9A62-6A57-4ACF-BF07-D2CF70A0F1C4}"/>
    <cellStyle name="60% - Accent6 4 3" xfId="6058" xr:uid="{148056C6-05C6-4690-AF02-51BA04121675}"/>
    <cellStyle name="60% - Accent6 5" xfId="1567" xr:uid="{A4B50091-41AD-4745-8650-FAD2317B2915}"/>
    <cellStyle name="60% - Accent6 5 2" xfId="8019" xr:uid="{DB3058F9-DDF6-4837-B910-19D21CF57EFF}"/>
    <cellStyle name="60% - Accent6 5 3" xfId="6059" xr:uid="{16791CA6-1BE9-4FB7-8BDF-51863755FF77}"/>
    <cellStyle name="60% - Accent6 6" xfId="6060" xr:uid="{D23713E0-1B11-42A6-A122-B3D82CEAF16B}"/>
    <cellStyle name="60% - Accent6 7" xfId="6061" xr:uid="{8E5F8775-952B-4040-820D-356B67639F33}"/>
    <cellStyle name="60% - Accent6 8" xfId="6062" xr:uid="{9E168AD8-5BF9-4863-B729-96E99A5F02CB}"/>
    <cellStyle name="60% - Accent6 9" xfId="6063" xr:uid="{164D4F81-D6A0-4F44-864A-3EB660DC18D4}"/>
    <cellStyle name="60% - ส่วนที่ถูกเน้น1" xfId="34" xr:uid="{00000000-0005-0000-0000-000021000000}"/>
    <cellStyle name="60% - ส่วนที่ถูกเน้น1 2" xfId="6064" xr:uid="{09B40516-4FBC-43CD-823E-323D665F4E6D}"/>
    <cellStyle name="60% - ส่วนที่ถูกเน้น1 3" xfId="6065" xr:uid="{4B3DAA07-AABB-4311-825A-69FAA8EF911C}"/>
    <cellStyle name="60% - ส่วนที่ถูกเน้น1 4" xfId="6066" xr:uid="{75920A5C-E806-48FD-8027-AA8C4641C636}"/>
    <cellStyle name="60% - ส่วนที่ถูกเน้น1 5" xfId="6067" xr:uid="{9D5C1745-C72D-449C-B35F-39A94A2844AF}"/>
    <cellStyle name="60% - ส่วนที่ถูกเน้น1 6" xfId="6068" xr:uid="{1BB8838F-5D15-4ADA-9D26-AC4FBE4C4E9E}"/>
    <cellStyle name="60% - ส่วนที่ถูกเน้น1 7" xfId="8267" xr:uid="{CAA05E9A-EFA6-4807-A2BB-E7CB43E2E0C1}"/>
    <cellStyle name="60% - ส่วนที่ถูกเน้น1 8" xfId="1823" xr:uid="{4060F21F-EB13-4B58-B9F2-EE18FF27F9EA}"/>
    <cellStyle name="60% - ส่วนที่ถูกเน้น1 9" xfId="19885" xr:uid="{657FD9AE-B6FB-4BD5-977D-0E2EC605B717}"/>
    <cellStyle name="60% - ส่วนที่ถูกเน้น2" xfId="35" xr:uid="{00000000-0005-0000-0000-000022000000}"/>
    <cellStyle name="60% - ส่วนที่ถูกเน้น2 2" xfId="6069" xr:uid="{BE572AE7-C9D9-4D7D-852E-86ABA6F87794}"/>
    <cellStyle name="60% - ส่วนที่ถูกเน้น2 3" xfId="6070" xr:uid="{821E6330-E36F-4F1C-81CC-CE7BD9E36A5B}"/>
    <cellStyle name="60% - ส่วนที่ถูกเน้น2 4" xfId="6071" xr:uid="{59AC6E11-73EB-4B7E-A147-8612E04D2709}"/>
    <cellStyle name="60% - ส่วนที่ถูกเน้น2 5" xfId="6072" xr:uid="{8DABBFF5-1C69-4AF6-B78C-0E6D45D135BD}"/>
    <cellStyle name="60% - ส่วนที่ถูกเน้น2 6" xfId="6073" xr:uid="{61DA0099-FF8F-4D90-99DE-CDAAC62AC8C1}"/>
    <cellStyle name="60% - ส่วนที่ถูกเน้น2 7" xfId="8268" xr:uid="{E50B5430-FEC6-434B-B01C-6E31F4D38F41}"/>
    <cellStyle name="60% - ส่วนที่ถูกเน้น2 8" xfId="1824" xr:uid="{9AA20815-FF75-4C98-8A22-54833FEA13B6}"/>
    <cellStyle name="60% - ส่วนที่ถูกเน้น3" xfId="36" xr:uid="{00000000-0005-0000-0000-000023000000}"/>
    <cellStyle name="60% - ส่วนที่ถูกเน้น3 2" xfId="6074" xr:uid="{EA15841E-E9D2-41A0-9D7F-782583A2453F}"/>
    <cellStyle name="60% - ส่วนที่ถูกเน้น3 3" xfId="6075" xr:uid="{CFFC5DC5-9E6A-469B-9A3E-F4910A8C0795}"/>
    <cellStyle name="60% - ส่วนที่ถูกเน้น3 4" xfId="6076" xr:uid="{239BCE92-2103-4CF3-86C8-EC06459DDC9B}"/>
    <cellStyle name="60% - ส่วนที่ถูกเน้น3 5" xfId="6077" xr:uid="{EEDEC531-1B1E-42F5-8C93-C7BF32666EC9}"/>
    <cellStyle name="60% - ส่วนที่ถูกเน้น3 6" xfId="6078" xr:uid="{2B66E2CE-58D3-4EF8-910C-9BF6831A66CD}"/>
    <cellStyle name="60% - ส่วนที่ถูกเน้น3 7" xfId="8269" xr:uid="{28425683-55DA-48AB-8DC8-79D09849619D}"/>
    <cellStyle name="60% - ส่วนที่ถูกเน้น3 8" xfId="1825" xr:uid="{51C2002A-2DB4-43E9-8141-67341E2593BF}"/>
    <cellStyle name="60% - ส่วนที่ถูกเน้น3 9" xfId="19177" xr:uid="{404E4F04-CD8B-423C-AF11-04FACE199BA5}"/>
    <cellStyle name="60% - ส่วนที่ถูกเน้น4" xfId="37" xr:uid="{00000000-0005-0000-0000-000024000000}"/>
    <cellStyle name="60% - ส่วนที่ถูกเน้น4 2" xfId="6079" xr:uid="{A2725FE2-C062-4820-857E-E1AD054E3473}"/>
    <cellStyle name="60% - ส่วนที่ถูกเน้น4 3" xfId="6080" xr:uid="{07D7A43A-7D13-49CF-BE7C-B01FA78E05F3}"/>
    <cellStyle name="60% - ส่วนที่ถูกเน้น4 4" xfId="6081" xr:uid="{6998AF22-52EB-4048-9F60-5EFB3D1CA2A6}"/>
    <cellStyle name="60% - ส่วนที่ถูกเน้น4 5" xfId="6082" xr:uid="{166D76F1-0EE1-416D-8AC8-CC4C709E76AA}"/>
    <cellStyle name="60% - ส่วนที่ถูกเน้น4 6" xfId="6083" xr:uid="{450458C0-8C5C-4273-97B8-87E1F6FA9C2E}"/>
    <cellStyle name="60% - ส่วนที่ถูกเน้น4 7" xfId="8271" xr:uid="{6E578623-5383-413D-BF5F-82F1B25B93CD}"/>
    <cellStyle name="60% - ส่วนที่ถูกเน้น4 8" xfId="1827" xr:uid="{C568661C-08CF-46BE-AEAE-2FA9FB2DE6BD}"/>
    <cellStyle name="60% - ส่วนที่ถูกเน้น4 9" xfId="20622" xr:uid="{6365682D-8D92-4155-8C8E-1451F990C840}"/>
    <cellStyle name="60% - ส่วนที่ถูกเน้น5" xfId="38" xr:uid="{00000000-0005-0000-0000-000025000000}"/>
    <cellStyle name="60% - ส่วนที่ถูกเน้น5 2" xfId="6084" xr:uid="{76BAA555-CA4A-4354-85F7-C90FC37B90D2}"/>
    <cellStyle name="60% - ส่วนที่ถูกเน้น5 3" xfId="6085" xr:uid="{DBAA8055-BDC8-4061-B5BA-F2D748A812B0}"/>
    <cellStyle name="60% - ส่วนที่ถูกเน้น5 4" xfId="6086" xr:uid="{C0DCF8D5-1CC3-4C7C-A1CF-3FAD29A9F474}"/>
    <cellStyle name="60% - ส่วนที่ถูกเน้น5 5" xfId="6087" xr:uid="{AFD0D94E-909E-4630-8768-5A60DB6D2FFA}"/>
    <cellStyle name="60% - ส่วนที่ถูกเน้น5 6" xfId="6088" xr:uid="{AC49A524-1869-4BCD-A6D6-3DDFFA460EA5}"/>
    <cellStyle name="60% - ส่วนที่ถูกเน้น5 7" xfId="8272" xr:uid="{8B3EC6EE-35B0-4776-AE06-AE299FFB2841}"/>
    <cellStyle name="60% - ส่วนที่ถูกเน้น5 8" xfId="1828" xr:uid="{BDD16EA2-FD32-4F6E-B75C-FD139D8A81A9}"/>
    <cellStyle name="60% - ส่วนที่ถูกเน้น6" xfId="39" xr:uid="{00000000-0005-0000-0000-000026000000}"/>
    <cellStyle name="60% - ส่วนที่ถูกเน้น6 2" xfId="6089" xr:uid="{D099999B-1D61-4C60-B37C-3DB4AA924DD1}"/>
    <cellStyle name="60% - ส่วนที่ถูกเน้น6 3" xfId="6090" xr:uid="{31F9CE63-4ABE-4974-A4BA-59F2B08F3354}"/>
    <cellStyle name="60% - ส่วนที่ถูกเน้น6 4" xfId="6091" xr:uid="{DC1A6483-1AE9-40B4-97BC-41943146AADB}"/>
    <cellStyle name="60% - ส่วนที่ถูกเน้น6 5" xfId="6092" xr:uid="{25C93112-7F9D-4BC8-84D7-3E26F817101E}"/>
    <cellStyle name="60% - ส่วนที่ถูกเน้น6 6" xfId="6093" xr:uid="{3F1526AD-F7D6-424B-AB48-ECB3FE0099FF}"/>
    <cellStyle name="60% - ส่วนที่ถูกเน้น6 7" xfId="8273" xr:uid="{E20A1622-A7B0-44C9-AC05-298D2618A94C}"/>
    <cellStyle name="60% - ส่วนที่ถูกเน้น6 8" xfId="1830" xr:uid="{47898895-A19D-4E1C-96CA-9A339D4C8068}"/>
    <cellStyle name="60% - ส่วนที่ถูกเน้น6 9" xfId="19886" xr:uid="{052FCF30-F11C-4DAC-AD47-D7F167761EAC}"/>
    <cellStyle name="6Ab&amp;&amp;L&amp;&quot;Book Antiqua,Regular&quot;&amp;F. &amp;A_x000a_&amp;D, &amp;Tb" xfId="1833" xr:uid="{590B6328-3BE8-49BE-9CD4-C76BCFC35DE5}"/>
    <cellStyle name="75" xfId="40" xr:uid="{00000000-0005-0000-0000-000027000000}"/>
    <cellStyle name="75 10" xfId="1834" xr:uid="{A1E0CA20-E54A-4413-BCBD-2C3F79894F28}"/>
    <cellStyle name="75 11" xfId="19116" xr:uid="{42F5FCAA-19D2-4FCF-925F-DBC8FF0E1652}"/>
    <cellStyle name="75 2" xfId="1835" xr:uid="{08CB8E0B-0F8D-4BBA-B0F0-620A6EE93FD9}"/>
    <cellStyle name="75 2 2" xfId="8277" xr:uid="{5C9835FB-81BE-4035-AE79-7312C731B349}"/>
    <cellStyle name="75 3" xfId="1836" xr:uid="{1494EB77-153A-483E-A19F-3E81BC551D2E}"/>
    <cellStyle name="75 3 2" xfId="8278" xr:uid="{03DC1D0D-E60B-4627-A989-67766C20A259}"/>
    <cellStyle name="75 4" xfId="1837" xr:uid="{DEB6E44D-BA11-4CE7-B68F-0110A869849D}"/>
    <cellStyle name="75 4 2" xfId="8279" xr:uid="{72461564-4E40-4796-8213-EA3A0BCFB118}"/>
    <cellStyle name="75 5" xfId="1839" xr:uid="{BDAB7C49-E0F7-41C6-8219-15E67A492EBF}"/>
    <cellStyle name="75 5 2" xfId="8280" xr:uid="{2B046C70-27A6-475F-ACE7-9D4B8D790E0F}"/>
    <cellStyle name="75 6" xfId="1840" xr:uid="{17270934-DFF1-4443-89AF-E29D19F5DB5A}"/>
    <cellStyle name="75 6 2" xfId="8281" xr:uid="{E1AC8450-41FE-47CA-9CE7-32183FBFF361}"/>
    <cellStyle name="75 7" xfId="1841" xr:uid="{81107DBD-32BA-4837-B2BB-43DAC91FE512}"/>
    <cellStyle name="75 7 2" xfId="8282" xr:uid="{F6FAA7B5-E5FF-4674-926E-6B65AB422439}"/>
    <cellStyle name="75 8" xfId="8276" xr:uid="{9D991AC9-484B-47AA-BB20-F79AFE1F4962}"/>
    <cellStyle name="75 9" xfId="6094" xr:uid="{0CB93887-8484-4C60-89E8-E1428D676C3B}"/>
    <cellStyle name="75_AVERAGE-ยา" xfId="1846" xr:uid="{240A16A1-CEF1-4A32-8901-ED090BE9311A}"/>
    <cellStyle name="A_x0001_" xfId="1849" xr:uid="{85614C0A-2AF4-4EDD-BA70-B5BC06E23594}"/>
    <cellStyle name="A_x0001_ 2" xfId="1850" xr:uid="{F38E9D96-B866-48E3-97E0-51D7591EBDCD}"/>
    <cellStyle name="A_x0001_ 2 2" xfId="1852" xr:uid="{E12043B3-A5E6-49FD-89B2-BE81C43A34D1}"/>
    <cellStyle name="A_x0001_ 2 2 2" xfId="8292" xr:uid="{1E789362-D7A1-4ACE-BE04-83361058B4BA}"/>
    <cellStyle name="A_x0001_ 2 3" xfId="8290" xr:uid="{51B4DA59-6648-4F32-B58A-F9742230835B}"/>
    <cellStyle name="A_x0001_ 3" xfId="1487" xr:uid="{E211F3B6-F681-42E0-87E5-CABDD7B30518}"/>
    <cellStyle name="A_x0001_ 3 2" xfId="7941" xr:uid="{9E081D52-CA6D-404A-80E3-9509000FF4DF}"/>
    <cellStyle name="A_x0001_ 4" xfId="1490" xr:uid="{CB986BB4-F8E4-4DDE-92F5-F26B08CE9A69}"/>
    <cellStyle name="A_x0001_ 4 2" xfId="7944" xr:uid="{590249E0-5577-4990-BC33-8A0631580DFB}"/>
    <cellStyle name="A_x0001_ 5" xfId="1493" xr:uid="{80015D2E-FD92-4C8C-AF76-AA55F8F04117}"/>
    <cellStyle name="A_x0001_ 5 2" xfId="7947" xr:uid="{D6E7E18A-3227-4232-AB8F-8BC88664A5F8}"/>
    <cellStyle name="A_x0001_ 6" xfId="1497" xr:uid="{25ECA846-1D71-49F4-9637-D00935519A2C}"/>
    <cellStyle name="A_x0001_ 6 2" xfId="7951" xr:uid="{1FD20536-7BAA-42DB-B6AA-7534CF894769}"/>
    <cellStyle name="A_x0001_ 7" xfId="1501" xr:uid="{4DC29C70-55C7-4FA2-9D3B-A9C845CECA3A}"/>
    <cellStyle name="A_x0001_ 7 2" xfId="7955" xr:uid="{A334CDFB-BAE1-4580-A1A2-1ED213F30E63}"/>
    <cellStyle name="A_x0001_ 8" xfId="8289" xr:uid="{846871C5-2410-4AC5-ACCE-9B192AFA712E}"/>
    <cellStyle name="A_x0001_ 9" xfId="6095" xr:uid="{7C7D525C-8E54-4422-A396-BEB0BC2C73BA}"/>
    <cellStyle name="AA FRAME" xfId="1855" xr:uid="{D6378527-A667-4B58-ADD3-65160EAB2F91}"/>
    <cellStyle name="AA FRAME 2" xfId="1015" xr:uid="{9888C756-055E-4F1E-98AB-BA9BC92970F8}"/>
    <cellStyle name="AA FRAME 2 2" xfId="11858" xr:uid="{56981AE3-01E7-4D30-8AEC-19BBA936FC43}"/>
    <cellStyle name="AA FRAME 2 2 2" xfId="12142" xr:uid="{265C85E6-A4E5-4DCB-B8E6-455D7BAF2C1A}"/>
    <cellStyle name="AA FRAME 2 2 2 2" xfId="13616" xr:uid="{5291EA98-6A75-4C47-8088-7A8A69052F06}"/>
    <cellStyle name="AA FRAME 2 2 2 2 2" xfId="17169" xr:uid="{0A787020-3AD8-4364-A117-6DA394E13306}"/>
    <cellStyle name="AA FRAME 2 2 2 2 2 2" xfId="23500" xr:uid="{12DC99B0-9DA2-4225-BF40-F0BE8E419D22}"/>
    <cellStyle name="AA FRAME 2 2 2 2 3" xfId="18770" xr:uid="{4D40118D-1A4E-46A2-9713-2F3EBEFF1C98}"/>
    <cellStyle name="AA FRAME 2 2 2 2 3 2" xfId="25035" xr:uid="{4393ADFB-179A-4F35-949C-B79BB1F9D27F}"/>
    <cellStyle name="AA FRAME 2 2 2 2 4" xfId="21033" xr:uid="{D5B9743C-C4CF-4AF7-9FDB-47452AA79C32}"/>
    <cellStyle name="AA FRAME 2 2 2 2 5" xfId="20551" xr:uid="{AEDD1B60-65F2-4478-9F37-A090E50E01EA}"/>
    <cellStyle name="AA FRAME 2 2 2 3" xfId="15876" xr:uid="{7E1D87FA-753C-44A8-8542-61F8166AB05F}"/>
    <cellStyle name="AA FRAME 2 2 2 3 2" xfId="22227" xr:uid="{C37CEDFA-6A74-4A56-B301-E975E684F2D7}"/>
    <cellStyle name="AA FRAME 2 2 2 4" xfId="17384" xr:uid="{C9AE0706-65F4-4BA4-A1C1-71E108887E3C}"/>
    <cellStyle name="AA FRAME 2 2 2 4 2" xfId="23656" xr:uid="{3110F3D9-9495-406E-BE33-C51E7192562F}"/>
    <cellStyle name="AA FRAME 2 2 2 5" xfId="20754" xr:uid="{83913C0E-BFFF-46B0-8A0F-13FB5D9EC330}"/>
    <cellStyle name="AA FRAME 2 2 2 6" xfId="18879" xr:uid="{46886CD8-B0C1-49E0-8696-E654257CF872}"/>
    <cellStyle name="AA FRAME 2 2 3" xfId="13470" xr:uid="{100A51C1-7407-4103-A8B9-D366CAD1CF93}"/>
    <cellStyle name="AA FRAME 2 2 3 2" xfId="18624" xr:uid="{895C4A2B-A756-4227-80CF-267CFAD0A24D}"/>
    <cellStyle name="AA FRAME 2 2 3 2 2" xfId="24889" xr:uid="{D3097410-6AD0-4C77-A672-CB813C1415CF}"/>
    <cellStyle name="AA FRAME 2 2 3 3" xfId="20400" xr:uid="{DBA6D097-473D-468D-AE21-BB9841B87AC6}"/>
    <cellStyle name="AA FRAME 2 2 4" xfId="17287" xr:uid="{4635133F-3782-4041-99A9-F516C09E0A76}"/>
    <cellStyle name="AA FRAME 2 2 4 2" xfId="23575" xr:uid="{BB693C4D-009F-4864-B8AC-45049F95323C}"/>
    <cellStyle name="AA FRAME 2 2 5" xfId="19579" xr:uid="{661FED1E-0C8F-4712-B0DC-C95FC08E3D65}"/>
    <cellStyle name="AA FRAME 2 2 6" xfId="14704" xr:uid="{314CB405-BB3E-4D6D-8390-7AE7EAB2A0D6}"/>
    <cellStyle name="AA FRAME 2 3" xfId="12067" xr:uid="{B96310CC-E3AC-4F12-B87E-20E2D99913E3}"/>
    <cellStyle name="AA FRAME 2 3 2" xfId="13541" xr:uid="{2722E12C-8DD1-40E8-9708-326343101CC3}"/>
    <cellStyle name="AA FRAME 2 3 2 2" xfId="17101" xr:uid="{F9E1CB70-E478-4B1B-9F21-31152F67A4C2}"/>
    <cellStyle name="AA FRAME 2 3 2 2 2" xfId="23433" xr:uid="{875D5903-CDDF-417F-A975-F81AD6DEBCE3}"/>
    <cellStyle name="AA FRAME 2 3 2 3" xfId="18695" xr:uid="{8172AC82-DC1E-42D1-B0D0-5BFDB3349431}"/>
    <cellStyle name="AA FRAME 2 3 2 3 2" xfId="24960" xr:uid="{D0124395-9A3B-4D18-9E06-A3E3213B0E22}"/>
    <cellStyle name="AA FRAME 2 3 2 4" xfId="20966" xr:uid="{E8640569-6D37-4AD7-A36B-63981329B162}"/>
    <cellStyle name="AA FRAME 2 3 2 5" xfId="20476" xr:uid="{F5822A18-EE13-4559-82FA-D9F9AC548632}"/>
    <cellStyle name="AA FRAME 2 3 3" xfId="15829" xr:uid="{F385AFF6-CBD0-44DB-9A9C-5346C8914343}"/>
    <cellStyle name="AA FRAME 2 3 3 2" xfId="22186" xr:uid="{4977F6EF-8BBC-4DE3-B12B-A6BE7B3D8674}"/>
    <cellStyle name="AA FRAME 2 3 4" xfId="17340" xr:uid="{8CBF0397-9AF1-49CC-88CC-04A6E4E6BDD8}"/>
    <cellStyle name="AA FRAME 2 3 4 2" xfId="23612" xr:uid="{A1E7ADB6-2B4A-4460-9C16-47833B3A1C94}"/>
    <cellStyle name="AA FRAME 2 3 5" xfId="20687" xr:uid="{E6CCC297-CF30-4D1B-8EA6-AFDA57FDDB51}"/>
    <cellStyle name="AA FRAME 2 3 6" xfId="13706" xr:uid="{4DCC6BEA-A74C-48E0-8680-4327F1A09E13}"/>
    <cellStyle name="AA FRAME 2 4" xfId="12280" xr:uid="{58607760-6238-466C-A709-0B820FAE75C9}"/>
    <cellStyle name="AA FRAME 2 4 2" xfId="17442" xr:uid="{26A1336A-8E11-4682-9A33-CA4699269DED}"/>
    <cellStyle name="AA FRAME 2 4 2 2" xfId="23707" xr:uid="{9EA99C55-C643-4A1C-A920-55A82BD0D1C3}"/>
    <cellStyle name="AA FRAME 2 4 3" xfId="18947" xr:uid="{924099C1-95C8-4E65-B8D0-FE144677257D}"/>
    <cellStyle name="AA FRAME 2 5" xfId="15899" xr:uid="{487169B0-979E-4088-8AC4-F2424F550116}"/>
    <cellStyle name="AA FRAME 2 5 2" xfId="22250" xr:uid="{83C90B74-B8CF-4754-A9DB-2DFFE3273BBD}"/>
    <cellStyle name="AA FRAME 2 6" xfId="19092" xr:uid="{039438DC-667A-4294-977D-60771E157782}"/>
    <cellStyle name="AA FRAME 2 7" xfId="17258" xr:uid="{E0A612CC-9B68-4F11-9D47-C7BD5BD3BF79}"/>
    <cellStyle name="AA FRAME 3" xfId="1856" xr:uid="{B8E3B44E-20C2-43DA-BBA8-F8465B51AF4C}"/>
    <cellStyle name="AA FRAME 3 2" xfId="11863" xr:uid="{730F094C-25CD-40E2-AAC4-7C67BA4C4D62}"/>
    <cellStyle name="AA FRAME 3 2 2" xfId="12146" xr:uid="{24C4CE10-6F8E-412F-8578-44559F785F43}"/>
    <cellStyle name="AA FRAME 3 2 2 2" xfId="13620" xr:uid="{9BCEF608-3B24-48DF-8CBA-7888B7CC0E24}"/>
    <cellStyle name="AA FRAME 3 2 2 2 2" xfId="17172" xr:uid="{16EEC281-DDA7-4425-BDFD-6A6514E1C325}"/>
    <cellStyle name="AA FRAME 3 2 2 2 2 2" xfId="23503" xr:uid="{6F54A59B-657C-4CE0-A4AB-59AF8AC20AEF}"/>
    <cellStyle name="AA FRAME 3 2 2 2 3" xfId="18774" xr:uid="{FE4637BA-B1E9-4D3B-95B3-F94395DCBF9F}"/>
    <cellStyle name="AA FRAME 3 2 2 2 3 2" xfId="25039" xr:uid="{E6C238AD-2205-42F8-86C1-52DF0678CDF7}"/>
    <cellStyle name="AA FRAME 3 2 2 2 4" xfId="21036" xr:uid="{73EBD115-55CD-4C01-8D97-E731C13478A0}"/>
    <cellStyle name="AA FRAME 3 2 2 2 5" xfId="20555" xr:uid="{25EE7637-5B12-4AAB-8E98-4A0C444F7E0D}"/>
    <cellStyle name="AA FRAME 3 2 2 3" xfId="15879" xr:uid="{5903F1BB-C0EA-462F-BE92-DDC4327477AE}"/>
    <cellStyle name="AA FRAME 3 2 2 3 2" xfId="22230" xr:uid="{2A9CCBBA-B55C-4C7F-9F81-1D2A2D126207}"/>
    <cellStyle name="AA FRAME 3 2 2 4" xfId="17387" xr:uid="{7CBEE40C-C373-4DFE-BFCE-27427AC23468}"/>
    <cellStyle name="AA FRAME 3 2 2 4 2" xfId="23659" xr:uid="{F6B80479-D2CE-4DD6-90BB-368101CEC99A}"/>
    <cellStyle name="AA FRAME 3 2 2 5" xfId="20757" xr:uid="{58D03A38-480B-4C37-94A7-60842C38FB0D}"/>
    <cellStyle name="AA FRAME 3 2 2 6" xfId="18883" xr:uid="{1909A5A9-E574-4D03-8888-7CB132D9AE8F}"/>
    <cellStyle name="AA FRAME 3 2 3" xfId="13474" xr:uid="{745D62BD-A316-43BF-BFCF-B3B3D2765396}"/>
    <cellStyle name="AA FRAME 3 2 3 2" xfId="18628" xr:uid="{1BB12EB0-3B50-4336-939E-F8480B3BF8A4}"/>
    <cellStyle name="AA FRAME 3 2 3 2 2" xfId="24893" xr:uid="{BDC0D157-0B13-4F36-B165-3C27B9143EF9}"/>
    <cellStyle name="AA FRAME 3 2 3 3" xfId="20404" xr:uid="{931F9760-E395-4228-9B89-8A57F98D61F2}"/>
    <cellStyle name="AA FRAME 3 2 4" xfId="17290" xr:uid="{71D53DE4-A529-4375-A19C-A13CAA9B1724}"/>
    <cellStyle name="AA FRAME 3 2 4 2" xfId="23578" xr:uid="{5DC5AA74-9586-4616-91B0-E1FC85860453}"/>
    <cellStyle name="AA FRAME 3 2 5" xfId="19556" xr:uid="{7D32D875-D16A-4DD5-8848-1732B73A4297}"/>
    <cellStyle name="AA FRAME 3 2 6" xfId="15178" xr:uid="{1609FDEE-2692-4A7E-80CE-6C56916E7688}"/>
    <cellStyle name="AA FRAME 3 3" xfId="12071" xr:uid="{6275A27D-579F-435D-A5EA-E070EB4C5941}"/>
    <cellStyle name="AA FRAME 3 3 2" xfId="13545" xr:uid="{9896B2CD-29D0-4F17-8659-AAA8F7C08631}"/>
    <cellStyle name="AA FRAME 3 3 2 2" xfId="17104" xr:uid="{5B436D5E-DBFD-4A24-9483-9300247F7EE7}"/>
    <cellStyle name="AA FRAME 3 3 2 2 2" xfId="23436" xr:uid="{AC5320B0-779B-4C89-A1F9-B87513F0D103}"/>
    <cellStyle name="AA FRAME 3 3 2 3" xfId="18699" xr:uid="{0F0DBC67-7061-424E-B828-84ECD5CA8FA5}"/>
    <cellStyle name="AA FRAME 3 3 2 3 2" xfId="24964" xr:uid="{CE7DD0A5-614F-4BBC-99FE-90A6AC878B64}"/>
    <cellStyle name="AA FRAME 3 3 2 4" xfId="20969" xr:uid="{17A0D70E-F29E-4CA9-87F6-260DA8FE5CA6}"/>
    <cellStyle name="AA FRAME 3 3 2 5" xfId="20480" xr:uid="{2F598F80-6F22-47C3-BDFB-75D42A6B16AB}"/>
    <cellStyle name="AA FRAME 3 3 3" xfId="15833" xr:uid="{6AF84ECF-F252-46C0-8A19-C84A8D4A36BA}"/>
    <cellStyle name="AA FRAME 3 3 3 2" xfId="22189" xr:uid="{55BED28E-4687-49D9-A34E-AEAC7E7B4FCF}"/>
    <cellStyle name="AA FRAME 3 3 4" xfId="17343" xr:uid="{6F3D68D2-3BA8-4B69-BAAE-45AB3F0EC83E}"/>
    <cellStyle name="AA FRAME 3 3 4 2" xfId="23615" xr:uid="{12D29B2E-36D5-41D1-B771-35FAFB0FF77D}"/>
    <cellStyle name="AA FRAME 3 3 5" xfId="20690" xr:uid="{7D5265F1-9D51-4473-B223-35BB013BEE70}"/>
    <cellStyle name="AA FRAME 3 3 6" xfId="14591" xr:uid="{F3B6F9FA-94D1-4315-93E2-95A98F2C5A01}"/>
    <cellStyle name="AA FRAME 3 4" xfId="12340" xr:uid="{DDCB4B97-8C8D-404C-8B1F-F8E99F91E7B1}"/>
    <cellStyle name="AA FRAME 3 4 2" xfId="17500" xr:uid="{57426455-FB2D-415B-BE2C-F8EE6BA2E7C9}"/>
    <cellStyle name="AA FRAME 3 4 2 2" xfId="23765" xr:uid="{024E36CD-51BB-4541-9776-F7D6DDC44982}"/>
    <cellStyle name="AA FRAME 3 4 3" xfId="19025" xr:uid="{0EBA4341-CCC6-4927-8101-D6DEE0D16BCE}"/>
    <cellStyle name="AA FRAME 3 5" xfId="15462" xr:uid="{33DD78EA-F889-4EA6-A935-08F9232534BF}"/>
    <cellStyle name="AA FRAME 3 5 2" xfId="21925" xr:uid="{98CA5D98-9AD3-4687-8969-ED532BE3B7AB}"/>
    <cellStyle name="AA FRAME 3 6" xfId="19542" xr:uid="{70A567D1-A9DF-4807-B402-C36758362F46}"/>
    <cellStyle name="AA FRAME 3 7" xfId="14022" xr:uid="{ED68A558-6BB1-4D4B-962D-926D06F600AE}"/>
    <cellStyle name="AA FRAME 4" xfId="11862" xr:uid="{1BCBD9F9-7C5D-42DD-A8D9-B5AFEBDC9824}"/>
    <cellStyle name="AA FRAME 4 2" xfId="12145" xr:uid="{525737CE-CD44-4786-8830-1DFA33B94735}"/>
    <cellStyle name="AA FRAME 4 2 2" xfId="13619" xr:uid="{C8B54663-5DBC-410B-8899-73409C4DB29C}"/>
    <cellStyle name="AA FRAME 4 2 2 2" xfId="17171" xr:uid="{9EF6864D-3C14-40DB-BF42-F3A68F8E201C}"/>
    <cellStyle name="AA FRAME 4 2 2 2 2" xfId="23502" xr:uid="{E5E1A0A5-0A0C-4653-89C9-B68CFB0F760C}"/>
    <cellStyle name="AA FRAME 4 2 2 3" xfId="18773" xr:uid="{C6FBA346-A612-48B8-B9F1-C6D256ACD95D}"/>
    <cellStyle name="AA FRAME 4 2 2 3 2" xfId="25038" xr:uid="{E41ACD32-F451-4B01-B006-3E0B877DCA0A}"/>
    <cellStyle name="AA FRAME 4 2 2 4" xfId="21035" xr:uid="{AD3DA42A-6EF0-4664-838A-98DBF958FFAA}"/>
    <cellStyle name="AA FRAME 4 2 2 5" xfId="20554" xr:uid="{BED8F7BC-590B-4F44-9EA2-36DBF745226B}"/>
    <cellStyle name="AA FRAME 4 2 3" xfId="15878" xr:uid="{1B72193F-60B8-432C-96CA-D253F9449481}"/>
    <cellStyle name="AA FRAME 4 2 3 2" xfId="22229" xr:uid="{257A510B-1AFC-4704-8814-684AFED40823}"/>
    <cellStyle name="AA FRAME 4 2 4" xfId="17386" xr:uid="{BDFE2DE0-2850-41EC-A33F-F14227541BD5}"/>
    <cellStyle name="AA FRAME 4 2 4 2" xfId="23658" xr:uid="{71BB6447-4048-4F67-84F8-0E14B77DDE5D}"/>
    <cellStyle name="AA FRAME 4 2 5" xfId="20756" xr:uid="{8F23D4CD-C3F6-44EA-B09E-260FC03CDE5D}"/>
    <cellStyle name="AA FRAME 4 2 6" xfId="18882" xr:uid="{83896360-01CB-467C-82F3-07AA87862CF3}"/>
    <cellStyle name="AA FRAME 4 3" xfId="13473" xr:uid="{11562EAD-E130-4C28-92AD-BA2BCD7EE50A}"/>
    <cellStyle name="AA FRAME 4 3 2" xfId="18627" xr:uid="{6DE15791-2BE4-46AA-97D1-11516AE635FA}"/>
    <cellStyle name="AA FRAME 4 3 2 2" xfId="24892" xr:uid="{E60DC1C4-F36C-4402-8397-923C946C9221}"/>
    <cellStyle name="AA FRAME 4 3 3" xfId="20403" xr:uid="{82D3F550-273E-42A4-BCDF-4F23D584D5FD}"/>
    <cellStyle name="AA FRAME 4 4" xfId="17289" xr:uid="{6DB75DEE-139E-4222-A36E-290AE155DDA0}"/>
    <cellStyle name="AA FRAME 4 4 2" xfId="23577" xr:uid="{D0BDAD6B-92C3-40B5-8E10-2A0D2B39B94F}"/>
    <cellStyle name="AA FRAME 4 5" xfId="20665" xr:uid="{EFF9708F-79C7-409E-A6BD-BDCF9DAB4763}"/>
    <cellStyle name="AA FRAME 4 6" xfId="15831" xr:uid="{504AC5F1-7D8B-4D54-A234-DC0F6263CFFD}"/>
    <cellStyle name="AA FRAME 5" xfId="12070" xr:uid="{14BFD76B-B6DC-4874-90E9-59136C5000BB}"/>
    <cellStyle name="AA FRAME 5 2" xfId="13544" xr:uid="{2CD6F364-C40D-49EF-827C-4B1F852A0FE4}"/>
    <cellStyle name="AA FRAME 5 2 2" xfId="17103" xr:uid="{F2FB0BC0-16D9-44D6-877E-A55309B1A715}"/>
    <cellStyle name="AA FRAME 5 2 2 2" xfId="23435" xr:uid="{65ED4AE7-D39D-4629-BB1F-F5ED75E96591}"/>
    <cellStyle name="AA FRAME 5 2 3" xfId="18698" xr:uid="{74C028C7-FFBF-4840-A8B8-5B42641F5A73}"/>
    <cellStyle name="AA FRAME 5 2 3 2" xfId="24963" xr:uid="{021F1FD7-5E57-4EC6-B4C9-25F3617B6CC3}"/>
    <cellStyle name="AA FRAME 5 2 4" xfId="20968" xr:uid="{7460201A-6870-44F6-8777-D47AE6040B2B}"/>
    <cellStyle name="AA FRAME 5 2 5" xfId="20479" xr:uid="{22672863-2894-4E62-AE4A-7D8BF18863E7}"/>
    <cellStyle name="AA FRAME 5 3" xfId="15832" xr:uid="{42618CEC-5155-4AA9-A88D-FBE8DBC09660}"/>
    <cellStyle name="AA FRAME 5 3 2" xfId="22188" xr:uid="{15E0CBC8-EBE7-4E15-B87B-45AF211921FD}"/>
    <cellStyle name="AA FRAME 5 4" xfId="17342" xr:uid="{2BBBB48E-7717-4405-9B90-AFCA36E62357}"/>
    <cellStyle name="AA FRAME 5 4 2" xfId="23614" xr:uid="{0A87FD4B-B4F2-4647-8DC5-391DCFF8BA73}"/>
    <cellStyle name="AA FRAME 5 5" xfId="20689" xr:uid="{8381CDA8-73E5-40CE-9792-47C1A673C0AB}"/>
    <cellStyle name="AA FRAME 5 6" xfId="15660" xr:uid="{095A90BE-4DCF-466D-B0E9-00E81F6047F6}"/>
    <cellStyle name="AA FRAME 6" xfId="12339" xr:uid="{ECBEEE03-7BE4-46C4-BECA-9B7AA6BCB1AE}"/>
    <cellStyle name="AA FRAME 6 2" xfId="17499" xr:uid="{880A8B17-2A52-4937-89CE-CBA54CC1CE7D}"/>
    <cellStyle name="AA FRAME 6 2 2" xfId="23764" xr:uid="{CD95CBAF-ACB4-4A97-A9E9-47457DBDAC3D}"/>
    <cellStyle name="AA FRAME 6 3" xfId="19024" xr:uid="{0DA211AD-2D6E-411B-A448-894BD919B555}"/>
    <cellStyle name="AA FRAME 7" xfId="14372" xr:uid="{887BFBE9-4702-4FC0-A962-CB1CBC7DAFCA}"/>
    <cellStyle name="AA FRAME 7 2" xfId="21384" xr:uid="{738654EA-1CCC-45C6-9382-ED3016403DBB}"/>
    <cellStyle name="AA FRAME 8" xfId="20596" xr:uid="{EFC128AA-1F49-42FD-BEB0-2E70B7E570FC}"/>
    <cellStyle name="AA FRAME 9" xfId="15162" xr:uid="{5E8818EC-DE83-4E2C-BC48-4C12C75600D0}"/>
    <cellStyle name="AA HEADING" xfId="1858" xr:uid="{C1D0B120-25F3-4F43-9756-85097F99B604}"/>
    <cellStyle name="AA HEADING 2" xfId="1860" xr:uid="{4AEFC9D8-65A8-4825-B497-C8659C359B95}"/>
    <cellStyle name="AA HEADING 3" xfId="1862" xr:uid="{BB1D61B2-B0FC-4953-90AB-27C0E9A78D08}"/>
    <cellStyle name="AA INITIALS" xfId="1763" xr:uid="{C6F08CAF-4A47-4FCD-8A5F-7D9B60926AB6}"/>
    <cellStyle name="AA INITIALS 2" xfId="1863" xr:uid="{4E51C720-176E-4205-878A-CD621988B8F3}"/>
    <cellStyle name="AA INITIALS 2 2" xfId="12341" xr:uid="{0949CD89-2DF0-4A83-844E-EEF3F32BB8BA}"/>
    <cellStyle name="AA INITIALS 3" xfId="1864" xr:uid="{701D01D0-8C1A-437D-AEA0-A8C49204ABDC}"/>
    <cellStyle name="AA INITIALS 3 2" xfId="12342" xr:uid="{44EE62FB-62B8-4749-ADFB-6459162F3D73}"/>
    <cellStyle name="AA INITIALS 4" xfId="12329" xr:uid="{48BDC595-67EA-423E-85E3-22E054734493}"/>
    <cellStyle name="AA INPUT" xfId="1404" xr:uid="{78389739-3F46-4464-B6BA-D29831C03E51}"/>
    <cellStyle name="AA INPUT 2" xfId="1076" xr:uid="{906AA180-85C4-4775-8349-72F5B07D1772}"/>
    <cellStyle name="AA INPUT 3" xfId="1605" xr:uid="{65399551-C9EE-4F65-A06C-8B7906533309}"/>
    <cellStyle name="AA LOCK" xfId="1865" xr:uid="{3EFC4897-9C1C-4BCC-87FD-86EE03F1933D}"/>
    <cellStyle name="AA LOCK 2" xfId="1866" xr:uid="{2BE545F6-C766-45B5-AE40-5AB6A43940CC}"/>
    <cellStyle name="AA LOCK 3" xfId="604" xr:uid="{4AA9C89D-20D3-45B7-B8EC-B3E1325FC950}"/>
    <cellStyle name="AA MGR NAME" xfId="1867" xr:uid="{B722ADFC-3620-42CB-A6BE-9ACBA961D9BD}"/>
    <cellStyle name="AA MGR NAME 2" xfId="1868" xr:uid="{3A579A42-314D-4B63-A0AB-CF3A41D03636}"/>
    <cellStyle name="AA MGR NAME 3" xfId="896" xr:uid="{FAC68AD3-A081-40C5-B6D4-DEDBF444B98A}"/>
    <cellStyle name="AA NORMAL" xfId="1870" xr:uid="{E00ECD3C-898F-4AE3-AE91-B75F21E0D37C}"/>
    <cellStyle name="AA NORMAL 2" xfId="8299" xr:uid="{A236832D-6529-4FA3-B7B8-D6AA9E2D3873}"/>
    <cellStyle name="AA NUMBER" xfId="1013" xr:uid="{5B7E6642-F3C4-4C3E-AADA-DDABD5ACBBC8}"/>
    <cellStyle name="AA NUMBER 2" xfId="1871" xr:uid="{9697998E-E688-429F-9B04-18CF95337830}"/>
    <cellStyle name="AA NUMBER 2 2" xfId="8300" xr:uid="{4049875D-6B09-4578-8EC8-23140F5ED874}"/>
    <cellStyle name="AA NUMBER 3" xfId="7492" xr:uid="{11E16652-907C-4AC8-890D-1C02907A8A0F}"/>
    <cellStyle name="AA NUMBER2" xfId="1872" xr:uid="{CEF24E8A-E938-4888-AE69-424EF7622FFB}"/>
    <cellStyle name="AA NUMBER2 2" xfId="1102" xr:uid="{4922B65F-06F0-4B18-9549-BA4C3C0B219D}"/>
    <cellStyle name="AA NUMBER2 2 2" xfId="7568" xr:uid="{CE4FD10A-9CB1-4971-9F05-2235D811DABA}"/>
    <cellStyle name="AA NUMBER2 3" xfId="8301" xr:uid="{2A30D752-5C78-45FE-A4C2-672894BB5221}"/>
    <cellStyle name="AA QUESTION" xfId="1874" xr:uid="{AD2BB9DC-18A0-4554-AB25-C24FC364382A}"/>
    <cellStyle name="AA QUESTION 2" xfId="1879" xr:uid="{E344736C-52D1-4EC2-ADB9-140FF9B8BC28}"/>
    <cellStyle name="AA QUESTION 3" xfId="1881" xr:uid="{1A595E78-671A-47B3-BED5-0C365AD51CE1}"/>
    <cellStyle name="AA SHADE" xfId="1882" xr:uid="{08654F5E-00CC-46D4-A761-5335AB126B27}"/>
    <cellStyle name="AA SHADE 2" xfId="1883" xr:uid="{378731C2-C63F-40E7-AC80-6AF40B923C3F}"/>
    <cellStyle name="AA SHADE 3" xfId="1884" xr:uid="{521A7473-6F53-4440-83D9-EBFE8E009BC8}"/>
    <cellStyle name="Accent1" xfId="41" builtinId="29" customBuiltin="1"/>
    <cellStyle name="Accent1 - 20%" xfId="658" xr:uid="{09365762-D402-4FBE-A093-1860CC6EB552}"/>
    <cellStyle name="Accent1 - 20% 10" xfId="866" xr:uid="{54B714BC-6108-4DE6-AF6A-CB234F5C1813}"/>
    <cellStyle name="Accent1 - 20% 10 2" xfId="7365" xr:uid="{EF628075-47F7-4AF5-B53C-C0B0AC70338E}"/>
    <cellStyle name="Accent1 - 20% 11" xfId="1052" xr:uid="{B6392F78-065E-4444-B4CE-97D889E95AE4}"/>
    <cellStyle name="Accent1 - 20% 11 2" xfId="7524" xr:uid="{6FD9B729-6109-49D1-B11E-79EE50A096F3}"/>
    <cellStyle name="Accent1 - 20% 12" xfId="1056" xr:uid="{E1A92C4C-368A-40F8-9FC2-297252A5CCB5}"/>
    <cellStyle name="Accent1 - 20% 12 2" xfId="7528" xr:uid="{6EB5D32C-AEE4-425D-AE03-1F646A231A27}"/>
    <cellStyle name="Accent1 - 20% 13" xfId="1059" xr:uid="{0E1CFB9B-EA70-4587-BCF2-CA647661D12F}"/>
    <cellStyle name="Accent1 - 20% 13 2" xfId="7531" xr:uid="{71CF3584-3340-41AD-AFFA-A3D82D7344E7}"/>
    <cellStyle name="Accent1 - 20% 14" xfId="1886" xr:uid="{BA472666-5416-46C4-80AE-ED68505AD546}"/>
    <cellStyle name="Accent1 - 20% 14 2" xfId="8308" xr:uid="{BA7E62DE-6B1D-4FB6-B645-F7FB22668D1E}"/>
    <cellStyle name="Accent1 - 20% 15" xfId="1888" xr:uid="{66367F25-CC14-4491-BB90-B2463FD82504}"/>
    <cellStyle name="Accent1 - 20% 15 2" xfId="8310" xr:uid="{EAD4E87F-D0CE-42A1-A6C8-6907CE137CE2}"/>
    <cellStyle name="Accent1 - 20% 16" xfId="1893" xr:uid="{BC7101DB-7656-47B2-99D9-F58CCCB5B7B1}"/>
    <cellStyle name="Accent1 - 20% 16 2" xfId="8314" xr:uid="{A1457C96-E6BB-4EF4-B2DF-98A41AF27BC8}"/>
    <cellStyle name="Accent1 - 20% 17" xfId="1896" xr:uid="{D4A6C58B-E204-4004-96F3-82B8F65A9E3A}"/>
    <cellStyle name="Accent1 - 20% 17 2" xfId="8316" xr:uid="{436CBFD5-43BF-4749-86EB-0CAF03BDDB47}"/>
    <cellStyle name="Accent1 - 20% 18" xfId="1898" xr:uid="{64DA0D50-7CE1-4520-943B-C61D67C1AD6D}"/>
    <cellStyle name="Accent1 - 20% 18 2" xfId="8318" xr:uid="{E734BA98-2460-4C0D-AE83-70E85CA56BE0}"/>
    <cellStyle name="Accent1 - 20% 19" xfId="1900" xr:uid="{183686DE-E655-4967-AFDB-A7CD1FDDFD84}"/>
    <cellStyle name="Accent1 - 20% 19 2" xfId="8320" xr:uid="{F5D8F30A-ED30-4D45-A8A3-284B3311FDF7}"/>
    <cellStyle name="Accent1 - 20% 2" xfId="1061" xr:uid="{B12517A6-76A2-4DD0-9754-F14EEAA5A0BC}"/>
    <cellStyle name="Accent1 - 20% 2 2" xfId="7532" xr:uid="{B958F20E-84D3-4CF2-88CC-FCA3CCE9850B}"/>
    <cellStyle name="Accent1 - 20% 20" xfId="1889" xr:uid="{71A16121-9186-4A01-A3C6-4FCA665D7E08}"/>
    <cellStyle name="Accent1 - 20% 20 2" xfId="8311" xr:uid="{065531DE-3656-4B03-930F-24FC09D38F0B}"/>
    <cellStyle name="Accent1 - 20% 21" xfId="1894" xr:uid="{1F6A4458-2C3C-4F1B-94EB-4AD6F996C242}"/>
    <cellStyle name="Accent1 - 20% 21 2" xfId="8315" xr:uid="{DF9F4194-0F78-4906-B43D-9DD8EFBFF638}"/>
    <cellStyle name="Accent1 - 20% 22" xfId="1897" xr:uid="{455EC2EE-31B9-4A36-9249-BC56E8E11532}"/>
    <cellStyle name="Accent1 - 20% 22 2" xfId="8317" xr:uid="{1E330847-1C4C-4EC4-A4CF-087AE657E24C}"/>
    <cellStyle name="Accent1 - 20% 23" xfId="1899" xr:uid="{F8C3BF56-14BC-4BCF-B095-E235B37D5108}"/>
    <cellStyle name="Accent1 - 20% 23 2" xfId="8319" xr:uid="{70AF4B28-F906-4BDD-9008-B96448DA3F5D}"/>
    <cellStyle name="Accent1 - 20% 24" xfId="1901" xr:uid="{07483A8A-4789-4A48-8AC2-C00613900EBA}"/>
    <cellStyle name="Accent1 - 20% 24 2" xfId="8321" xr:uid="{9A21046A-3D56-4A47-A127-9A92B25B54CD}"/>
    <cellStyle name="Accent1 - 20% 3" xfId="1081" xr:uid="{4B9662DA-5F5B-42EE-8675-6A55ECE1C466}"/>
    <cellStyle name="Accent1 - 20% 3 2" xfId="7549" xr:uid="{1E668BC8-5DE8-4EC2-8A14-26596DBEEFD3}"/>
    <cellStyle name="Accent1 - 20% 4" xfId="1101" xr:uid="{6C1710BD-21FF-4553-BACA-E0C4ED851D3E}"/>
    <cellStyle name="Accent1 - 20% 4 2" xfId="7567" xr:uid="{8059AD49-37E1-4364-B470-67CFF03D1584}"/>
    <cellStyle name="Accent1 - 20% 5" xfId="1106" xr:uid="{DF120BD3-CEEC-40F8-9BA2-C4422DE87E6F}"/>
    <cellStyle name="Accent1 - 20% 5 2" xfId="7571" xr:uid="{7DCB99B7-292B-42F3-A63F-076CC43DB60F}"/>
    <cellStyle name="Accent1 - 20% 6" xfId="1112" xr:uid="{1D4508FA-24E5-4451-A1AD-80A9565FB609}"/>
    <cellStyle name="Accent1 - 20% 6 2" xfId="7576" xr:uid="{7B038B7D-3303-432E-B0C6-FCADB6761CEC}"/>
    <cellStyle name="Accent1 - 20% 7" xfId="1116" xr:uid="{9C378FD3-821B-4C9F-8D50-CDF4E7FC73B5}"/>
    <cellStyle name="Accent1 - 20% 7 2" xfId="7579" xr:uid="{A36380B3-781D-4E2F-A339-BA877CB10CB4}"/>
    <cellStyle name="Accent1 - 20% 8" xfId="879" xr:uid="{E26A1E74-9BE2-4825-86D2-7DFF9A39FCBC}"/>
    <cellStyle name="Accent1 - 20% 8 2" xfId="7376" xr:uid="{67D2230B-5FB7-400D-BB21-4E86F5A2C988}"/>
    <cellStyle name="Accent1 - 20% 9" xfId="1119" xr:uid="{C2B473D3-8F2B-486B-94F8-CFE251CADA42}"/>
    <cellStyle name="Accent1 - 20% 9 2" xfId="7582" xr:uid="{15450646-6E3C-4C9D-9B42-1F401D240486}"/>
    <cellStyle name="Accent1 - 40%" xfId="1458" xr:uid="{0F517D8F-D5A8-4A62-A029-D637034E0B88}"/>
    <cellStyle name="Accent1 - 40% 10" xfId="1902" xr:uid="{3B7875AA-673B-41DF-BA8D-CAA08F96D600}"/>
    <cellStyle name="Accent1 - 40% 10 2" xfId="8322" xr:uid="{DD3C062C-B60C-416E-AB64-C8F55C15DFE4}"/>
    <cellStyle name="Accent1 - 40% 11" xfId="1903" xr:uid="{CC1E8D6A-DE7F-4812-AF53-9ADE3EB3CA1A}"/>
    <cellStyle name="Accent1 - 40% 11 2" xfId="8323" xr:uid="{C73CD507-CEB6-4396-A81F-4BF40996C4C7}"/>
    <cellStyle name="Accent1 - 40% 12" xfId="1904" xr:uid="{7BA4C7E3-9F64-400A-BFF0-184EDDBE26DD}"/>
    <cellStyle name="Accent1 - 40% 12 2" xfId="8324" xr:uid="{14FC1062-CB70-4AB8-B168-3622D86314A1}"/>
    <cellStyle name="Accent1 - 40% 13" xfId="1397" xr:uid="{CCB61294-1C3B-40DB-8570-9B2543C49C77}"/>
    <cellStyle name="Accent1 - 40% 13 2" xfId="7858" xr:uid="{2EEC369F-CC34-4E9C-A282-ECBB1A598D3D}"/>
    <cellStyle name="Accent1 - 40% 14" xfId="1905" xr:uid="{B4BD93C1-A56A-4FB7-A52E-336302B334C9}"/>
    <cellStyle name="Accent1 - 40% 14 2" xfId="8325" xr:uid="{839C3A5A-AC99-475D-BC83-12AB1E78E3CE}"/>
    <cellStyle name="Accent1 - 40% 15" xfId="1906" xr:uid="{3FFAE1F7-5A2F-44BB-BCB9-431C7AA3F735}"/>
    <cellStyle name="Accent1 - 40% 15 2" xfId="8326" xr:uid="{F66EC79E-479B-4CC3-B728-B08853C1C52B}"/>
    <cellStyle name="Accent1 - 40% 16" xfId="1909" xr:uid="{109600A3-7205-42D9-9BD6-552F49BD386D}"/>
    <cellStyle name="Accent1 - 40% 16 2" xfId="8329" xr:uid="{19DA5836-53EA-4F9E-B78A-AE8C1A274EEE}"/>
    <cellStyle name="Accent1 - 40% 17" xfId="1913" xr:uid="{EDFA03FA-D730-4A1E-961D-5FC575E91071}"/>
    <cellStyle name="Accent1 - 40% 17 2" xfId="8333" xr:uid="{AA22146C-7D64-4C28-BBED-CFE46342B202}"/>
    <cellStyle name="Accent1 - 40% 18" xfId="1916" xr:uid="{0A44A6B5-4E49-49A7-B8E2-2BFD0464C52C}"/>
    <cellStyle name="Accent1 - 40% 18 2" xfId="8336" xr:uid="{83A24D12-2DF4-41B7-8067-AB64C3B89465}"/>
    <cellStyle name="Accent1 - 40% 19" xfId="1921" xr:uid="{FA8E42CE-C92B-4A32-AB0B-B04CCC3D1F66}"/>
    <cellStyle name="Accent1 - 40% 19 2" xfId="8341" xr:uid="{4983C6CF-BBB1-4BB8-9F64-83BA74BD1D23}"/>
    <cellStyle name="Accent1 - 40% 2" xfId="1460" xr:uid="{FFF67ACB-51E2-4921-BAF5-96F20D513D05}"/>
    <cellStyle name="Accent1 - 40% 2 2" xfId="7918" xr:uid="{35914B84-FDF2-4638-9FD2-A3B8FD952795}"/>
    <cellStyle name="Accent1 - 40% 20" xfId="1907" xr:uid="{487707E4-35A5-4224-974F-A51F463D65AF}"/>
    <cellStyle name="Accent1 - 40% 20 2" xfId="8327" xr:uid="{FFAA495B-A910-4DAC-973B-AB42A7897071}"/>
    <cellStyle name="Accent1 - 40% 21" xfId="1910" xr:uid="{7F5EF6FA-DEF6-4C68-B8A5-679C8BE41326}"/>
    <cellStyle name="Accent1 - 40% 21 2" xfId="8330" xr:uid="{8B88F428-5D8B-4579-B642-BDEA52B72CD6}"/>
    <cellStyle name="Accent1 - 40% 22" xfId="1914" xr:uid="{583BDFF6-8D33-4783-A034-F5D6E5D1B3B0}"/>
    <cellStyle name="Accent1 - 40% 22 2" xfId="8334" xr:uid="{45081B3B-78C8-4CC4-B10F-11C9A34A611C}"/>
    <cellStyle name="Accent1 - 40% 23" xfId="1917" xr:uid="{18E412CA-F71F-4BD8-9BA0-2DC2CD2A83C8}"/>
    <cellStyle name="Accent1 - 40% 23 2" xfId="8337" xr:uid="{7D2A3041-A397-4F83-A531-BEF0C2D25EF8}"/>
    <cellStyle name="Accent1 - 40% 24" xfId="1922" xr:uid="{010B9377-E881-4646-B506-BACA7E6A1996}"/>
    <cellStyle name="Accent1 - 40% 24 2" xfId="8342" xr:uid="{67B2FB84-5C5D-4E47-81CE-C4350EF48ADD}"/>
    <cellStyle name="Accent1 - 40% 3" xfId="1924" xr:uid="{1B10FE13-CE6B-4745-8893-8DA86E4BB71D}"/>
    <cellStyle name="Accent1 - 40% 3 2" xfId="8344" xr:uid="{687100A6-BA04-4E47-90B4-A464F8974A6B}"/>
    <cellStyle name="Accent1 - 40% 4" xfId="1926" xr:uid="{CCA77D57-CDEA-4CDE-997B-5FA68DA130E9}"/>
    <cellStyle name="Accent1 - 40% 4 2" xfId="8346" xr:uid="{D2E50C53-A1F3-40D8-A04A-B7A556ADEAD7}"/>
    <cellStyle name="Accent1 - 40% 5" xfId="1928" xr:uid="{BCF16E64-B044-4D78-AB93-EC9DD01DD640}"/>
    <cellStyle name="Accent1 - 40% 5 2" xfId="8348" xr:uid="{66FE27AB-4326-4E8A-9B83-62A054D2C87E}"/>
    <cellStyle name="Accent1 - 40% 6" xfId="1929" xr:uid="{743DF111-60A7-4968-80E3-E739D55699B5}"/>
    <cellStyle name="Accent1 - 40% 6 2" xfId="8349" xr:uid="{673D91E1-F987-4194-A48B-D67C9F1536DE}"/>
    <cellStyle name="Accent1 - 40% 7" xfId="1931" xr:uid="{619F0D30-3B45-4A64-82F8-B1DB78B7AD30}"/>
    <cellStyle name="Accent1 - 40% 7 2" xfId="8351" xr:uid="{279A3C91-6FFB-44E9-8DE3-926D3140D4FE}"/>
    <cellStyle name="Accent1 - 40% 8" xfId="1934" xr:uid="{E2C5FFE8-C45D-4491-B41D-176ABBCC9196}"/>
    <cellStyle name="Accent1 - 40% 8 2" xfId="8354" xr:uid="{B229536E-1F68-4CFE-91A9-E3140B69D31B}"/>
    <cellStyle name="Accent1 - 40% 9" xfId="1937" xr:uid="{C28F455B-F738-4744-BA81-464F878E4EB9}"/>
    <cellStyle name="Accent1 - 40% 9 2" xfId="8357" xr:uid="{D649799E-3D03-429E-9FB6-35E944E566FF}"/>
    <cellStyle name="Accent1 - 60%" xfId="809" xr:uid="{916D08F6-2D5E-4CFA-993B-897FEA617382}"/>
    <cellStyle name="Accent1 - 60% 2" xfId="7309" xr:uid="{F8409413-FABC-4D60-834C-A240F391E418}"/>
    <cellStyle name="Accent1 10" xfId="6096" xr:uid="{C2761ACF-D832-45DC-B4AE-46B63F15B70F}"/>
    <cellStyle name="Accent1 11" xfId="6097" xr:uid="{C63326A6-F300-40E7-9BA7-D2529D3348A6}"/>
    <cellStyle name="Accent1 12" xfId="6098" xr:uid="{ABB35ACA-AC70-4C36-8026-3E8213187AD4}"/>
    <cellStyle name="Accent1 13" xfId="6099" xr:uid="{10CD0C3A-071D-4F9C-8369-C7A2413BFFD2}"/>
    <cellStyle name="Accent1 14" xfId="6100" xr:uid="{0B9D43AC-5C97-45E2-8642-433FE932171A}"/>
    <cellStyle name="Accent1 15" xfId="6101" xr:uid="{96F09318-C4E7-42D6-948F-73D93B4B5C76}"/>
    <cellStyle name="Accent1 16" xfId="302" xr:uid="{C1389E40-2AC2-436B-933F-CC6E55A4EC10}"/>
    <cellStyle name="Accent1 17" xfId="12057" xr:uid="{01A8E402-18B6-4FA9-AAD9-16CCA80C6DDC}"/>
    <cellStyle name="Accent1 18" xfId="12217" xr:uid="{0D53A9A7-8856-422A-BAF2-E7AF86BACB09}"/>
    <cellStyle name="Accent1 19" xfId="19887" xr:uid="{78F9D2DF-2A8D-4866-AB62-8DD980417709}"/>
    <cellStyle name="Accent1 2" xfId="1685" xr:uid="{74A6743C-9948-4613-A587-3842D0BE9CC8}"/>
    <cellStyle name="Accent1 2 2" xfId="1938" xr:uid="{7DE83676-684C-4DD4-9556-0B17E61A43C3}"/>
    <cellStyle name="Accent1 2 2 2" xfId="1939" xr:uid="{BD5A6D89-BCDE-40D1-A2C3-B31D64870D73}"/>
    <cellStyle name="Accent1 2 2 2 2" xfId="8359" xr:uid="{E52B7D80-D0ED-4DA9-86A3-7C31EC68CF97}"/>
    <cellStyle name="Accent1 2 2 3" xfId="8358" xr:uid="{780C5E87-1177-438A-95F3-D5388C5B3747}"/>
    <cellStyle name="Accent1 2 2 4" xfId="6103" xr:uid="{C0A1E1A3-7E33-4602-9F67-21500866BA70}"/>
    <cellStyle name="Accent1 2 3" xfId="1940" xr:uid="{182C7924-0825-48AF-BAF3-816B51DAB179}"/>
    <cellStyle name="Accent1 2 3 2" xfId="8360" xr:uid="{C82915BB-34C0-4363-93A2-067A1E78B46E}"/>
    <cellStyle name="Accent1 2 4" xfId="1942" xr:uid="{335A0562-DA0E-4160-900F-F8690E8AD1E0}"/>
    <cellStyle name="Accent1 2 4 2" xfId="8362" xr:uid="{DCE26A60-9932-4CA6-94CA-6FE9C0D7F37A}"/>
    <cellStyle name="Accent1 2 5" xfId="1944" xr:uid="{00E6D990-681B-4147-824B-8E04DC491B37}"/>
    <cellStyle name="Accent1 2 5 2" xfId="8364" xr:uid="{CA44BFA4-D42E-472C-AE6B-9F92DBC78DF3}"/>
    <cellStyle name="Accent1 2 6" xfId="1946" xr:uid="{995330AB-8F89-4B29-9BB6-683F50758E00}"/>
    <cellStyle name="Accent1 2 6 2" xfId="8366" xr:uid="{935D2F8B-30DD-47C9-8F7E-F4022D3E8C43}"/>
    <cellStyle name="Accent1 2 7" xfId="1947" xr:uid="{783F7DDF-D506-402C-9C56-10683971E5BE}"/>
    <cellStyle name="Accent1 2 7 2" xfId="8367" xr:uid="{5EA6587D-FE5A-46CA-9997-73221A04A9A6}"/>
    <cellStyle name="Accent1 2 8" xfId="8134" xr:uid="{912316B6-4B3D-41E3-A8DA-33565C0CDBE5}"/>
    <cellStyle name="Accent1 2 9" xfId="6102" xr:uid="{5310986B-0B31-44E6-AC37-2D0A51010B93}"/>
    <cellStyle name="Accent1 3" xfId="1949" xr:uid="{F87E16B7-E074-44C1-8F5A-A5FCCA9158FB}"/>
    <cellStyle name="Accent1 3 2" xfId="822" xr:uid="{0BCED170-5769-4832-88E8-7F034C817C21}"/>
    <cellStyle name="Accent1 3 2 2" xfId="7322" xr:uid="{3926B015-5B3A-47FC-A3DD-B727F2AF717E}"/>
    <cellStyle name="Accent1 3 3" xfId="857" xr:uid="{6ADE9134-B3FB-43E7-B4A0-88C9DA3D6B4F}"/>
    <cellStyle name="Accent1 3 3 2" xfId="7356" xr:uid="{C4FC5112-D8E2-4AFC-A028-4115CE2E6C84}"/>
    <cellStyle name="Accent1 3 4" xfId="889" xr:uid="{49B7DBE4-D5BB-4A6E-9F04-99E12F2EAEA4}"/>
    <cellStyle name="Accent1 3 4 2" xfId="7386" xr:uid="{02A8D427-A246-4A24-80C2-ABB1E89F478C}"/>
    <cellStyle name="Accent1 3 5" xfId="1950" xr:uid="{68631719-663C-447C-9198-B9353D2AE5E6}"/>
    <cellStyle name="Accent1 3 5 2" xfId="8370" xr:uid="{477B4684-D892-4675-A28E-7C0B6BF81D08}"/>
    <cellStyle name="Accent1 3 6" xfId="1951" xr:uid="{8C84A8AF-2061-4D77-AA52-A0593EC6BA25}"/>
    <cellStyle name="Accent1 3 6 2" xfId="8371" xr:uid="{61328DEB-CFAF-44AB-933D-3F1652286293}"/>
    <cellStyle name="Accent1 3 7" xfId="1952" xr:uid="{8B641087-F36C-432A-AFEB-49BB1625D5A2}"/>
    <cellStyle name="Accent1 3 7 2" xfId="8372" xr:uid="{8AEDA7B3-7532-4795-BE49-DAAC9BAE6E08}"/>
    <cellStyle name="Accent1 3 8" xfId="8369" xr:uid="{F6E75563-CC72-433F-A78C-F98EBDCD2458}"/>
    <cellStyle name="Accent1 3 9" xfId="6104" xr:uid="{7BE738F4-FEC0-4602-9212-BAF8EB67E889}"/>
    <cellStyle name="Accent1 4" xfId="1954" xr:uid="{245DE2BC-5EEA-4643-8763-BEEE0947B684}"/>
    <cellStyle name="Accent1 4 2" xfId="8374" xr:uid="{50970914-544B-4F53-AA16-DD7234320D39}"/>
    <cellStyle name="Accent1 4 3" xfId="6105" xr:uid="{ACA610BF-E95F-44F5-B846-2DDD33C6AE0A}"/>
    <cellStyle name="Accent1 5" xfId="1956" xr:uid="{A6DF889C-A30D-4AEA-B486-75F3C3BF8E6D}"/>
    <cellStyle name="Accent1 5 2" xfId="8376" xr:uid="{193E6B4D-3C3E-407B-A947-B7D90300B9D2}"/>
    <cellStyle name="Accent1 5 3" xfId="6106" xr:uid="{1876CC58-401F-4FE5-B8C1-70F78E691AAE}"/>
    <cellStyle name="Accent1 6" xfId="1958" xr:uid="{8F4EC93A-B633-42B4-8F29-53D1BDBC1657}"/>
    <cellStyle name="Accent1 6 2" xfId="8378" xr:uid="{0906C3AD-DCC6-40C7-A367-782AC185FB72}"/>
    <cellStyle name="Accent1 6 3" xfId="6107" xr:uid="{D361A997-46F1-47B6-85CB-49C2D5304474}"/>
    <cellStyle name="Accent1 7" xfId="1960" xr:uid="{184614D5-CCD0-4C32-8E51-D9F20276455D}"/>
    <cellStyle name="Accent1 7 2" xfId="8380" xr:uid="{98264A06-1837-46FA-BA58-AABF24649143}"/>
    <cellStyle name="Accent1 7 3" xfId="6108" xr:uid="{86842925-3ED4-42AB-8716-4F8A62B789F6}"/>
    <cellStyle name="Accent1 8" xfId="6109" xr:uid="{3C3AFEAD-B184-4958-A503-F92E08361440}"/>
    <cellStyle name="Accent1 9" xfId="6110" xr:uid="{B836CA69-853A-47A2-A2D7-7A595DD939C8}"/>
    <cellStyle name="Accent2" xfId="42" builtinId="33" customBuiltin="1"/>
    <cellStyle name="Accent2 - 20%" xfId="1961" xr:uid="{186BD97B-F2B0-4954-9998-F5C3130F91AC}"/>
    <cellStyle name="Accent2 - 20% 10" xfId="1964" xr:uid="{83EAC03B-9E45-41F7-9FFD-2B69CA410572}"/>
    <cellStyle name="Accent2 - 20% 10 2" xfId="8383" xr:uid="{1ACDCCE0-6B6D-4A08-A6E5-EE9C8EC66DD8}"/>
    <cellStyle name="Accent2 - 20% 11" xfId="1965" xr:uid="{99C9DBD8-2A8E-4A59-8BEF-C970D484188E}"/>
    <cellStyle name="Accent2 - 20% 11 2" xfId="8384" xr:uid="{E27DC6C4-996E-43FC-B9F8-2F2BA3519024}"/>
    <cellStyle name="Accent2 - 20% 12" xfId="657" xr:uid="{7EC84B45-523F-4B39-89C6-A89E6B6B6FDB}"/>
    <cellStyle name="Accent2 - 20% 12 2" xfId="7179" xr:uid="{3077899C-4FBC-4053-BF83-10399063E35A}"/>
    <cellStyle name="Accent2 - 20% 13" xfId="1966" xr:uid="{4AF784CD-DF6A-4DC6-85DB-ABBADE13B876}"/>
    <cellStyle name="Accent2 - 20% 13 2" xfId="8385" xr:uid="{C1A52EC2-A278-4DE1-8331-F31CD05FDF94}"/>
    <cellStyle name="Accent2 - 20% 14" xfId="1968" xr:uid="{691AF05F-B004-476A-9A3C-2C761A77248D}"/>
    <cellStyle name="Accent2 - 20% 14 2" xfId="8387" xr:uid="{A13C9DE7-D4E5-479E-9BDC-CAD01CDDE7EC}"/>
    <cellStyle name="Accent2 - 20% 15" xfId="1969" xr:uid="{A2CA1566-7576-48F9-9C89-68D69C88B918}"/>
    <cellStyle name="Accent2 - 20% 15 2" xfId="8388" xr:uid="{4B245C5C-E005-4F3D-8ABD-293D1B4A5BEE}"/>
    <cellStyle name="Accent2 - 20% 16" xfId="1971" xr:uid="{24E74276-6E3B-4FCB-A343-82BB1B214BE1}"/>
    <cellStyle name="Accent2 - 20% 16 2" xfId="8390" xr:uid="{22991EAF-E16E-4CA3-9B1A-D79920F35907}"/>
    <cellStyle name="Accent2 - 20% 17" xfId="1973" xr:uid="{CA192696-1CE8-484D-9197-402D3A26B774}"/>
    <cellStyle name="Accent2 - 20% 17 2" xfId="8392" xr:uid="{6E737891-AC46-4A35-8D3A-C711FA2C2A35}"/>
    <cellStyle name="Accent2 - 20% 18" xfId="1975" xr:uid="{896B79AC-82C8-4F62-9BA5-7B79B164C831}"/>
    <cellStyle name="Accent2 - 20% 18 2" xfId="8394" xr:uid="{AB1DBD4B-5D46-4E0F-AFDD-1F11567AD805}"/>
    <cellStyle name="Accent2 - 20% 19" xfId="1977" xr:uid="{E4635F60-5517-4A16-B437-AA128818A648}"/>
    <cellStyle name="Accent2 - 20% 19 2" xfId="8396" xr:uid="{321EF39E-B093-4846-81FC-D4809D3C7BBF}"/>
    <cellStyle name="Accent2 - 20% 2" xfId="1980" xr:uid="{A496A53C-5316-4C70-9FDA-64FBB6280BE7}"/>
    <cellStyle name="Accent2 - 20% 2 2" xfId="8399" xr:uid="{0B0FFBA4-B004-41E0-ADC0-0BC5C3473D19}"/>
    <cellStyle name="Accent2 - 20% 20" xfId="1970" xr:uid="{84BD11B9-62F7-4557-B27C-15F6E3E3DBC0}"/>
    <cellStyle name="Accent2 - 20% 20 2" xfId="8389" xr:uid="{512353A5-D124-453C-A3E1-3992EB21EA70}"/>
    <cellStyle name="Accent2 - 20% 21" xfId="1972" xr:uid="{A3A15676-0AFF-4E86-A40E-F314BF2E011F}"/>
    <cellStyle name="Accent2 - 20% 21 2" xfId="8391" xr:uid="{6D515D6E-1E21-4B41-9B9D-232EFB1C3795}"/>
    <cellStyle name="Accent2 - 20% 22" xfId="1974" xr:uid="{DC8EB15C-74BD-40C3-AB82-07DE3F199BF4}"/>
    <cellStyle name="Accent2 - 20% 22 2" xfId="8393" xr:uid="{E2FB931F-7CE0-4714-B3C0-32690AA20F5D}"/>
    <cellStyle name="Accent2 - 20% 23" xfId="1976" xr:uid="{B1146E03-45FA-4AD8-8FB2-25A6C1861F84}"/>
    <cellStyle name="Accent2 - 20% 23 2" xfId="8395" xr:uid="{21CEC28C-3D14-4D40-98D1-79C24B1D809E}"/>
    <cellStyle name="Accent2 - 20% 24" xfId="1978" xr:uid="{061E7561-C525-4D90-932A-6BB1C659A528}"/>
    <cellStyle name="Accent2 - 20% 24 2" xfId="8397" xr:uid="{5B89B7E3-B0F3-4244-AE37-1EB2D38C490A}"/>
    <cellStyle name="Accent2 - 20% 3" xfId="1981" xr:uid="{437673A9-9A25-4CA9-A3A4-F4EBA0633582}"/>
    <cellStyle name="Accent2 - 20% 3 2" xfId="8400" xr:uid="{EA60DFC9-9DA2-46B7-A118-2D0EC1F88665}"/>
    <cellStyle name="Accent2 - 20% 4" xfId="1982" xr:uid="{1FB52550-C43A-41EB-AC75-19D683228709}"/>
    <cellStyle name="Accent2 - 20% 4 2" xfId="8401" xr:uid="{77FF5D93-65A9-44FA-A062-AD8A7FEE8CD6}"/>
    <cellStyle name="Accent2 - 20% 5" xfId="1983" xr:uid="{D2BEA286-E858-4590-A4E0-D3C071E4DACF}"/>
    <cellStyle name="Accent2 - 20% 5 2" xfId="8402" xr:uid="{F8D02E63-08C7-47D2-9D5A-7711115C76E2}"/>
    <cellStyle name="Accent2 - 20% 6" xfId="1984" xr:uid="{AB02AB71-FF0A-44FB-AE7C-773B532F7942}"/>
    <cellStyle name="Accent2 - 20% 6 2" xfId="8403" xr:uid="{425A2817-9F05-49EF-B531-1C6D43EF890C}"/>
    <cellStyle name="Accent2 - 20% 7" xfId="1986" xr:uid="{61205D6D-4F1A-4D98-93F1-860DA84A6A25}"/>
    <cellStyle name="Accent2 - 20% 7 2" xfId="8405" xr:uid="{F572E753-47EE-4AB5-8057-255E090C61AF}"/>
    <cellStyle name="Accent2 - 20% 8" xfId="1987" xr:uid="{5D75349C-335C-4EE9-8E23-B49C43395DDF}"/>
    <cellStyle name="Accent2 - 20% 8 2" xfId="8406" xr:uid="{1E1144DA-3528-4BB4-A98B-ECA7B6F418FD}"/>
    <cellStyle name="Accent2 - 20% 9" xfId="1988" xr:uid="{43ADBCEE-92E5-4C3F-BC4C-6D2E9F05AA93}"/>
    <cellStyle name="Accent2 - 20% 9 2" xfId="8407" xr:uid="{5DC587C1-607A-460C-A051-A0A16C10BA05}"/>
    <cellStyle name="Accent2 - 40%" xfId="1989" xr:uid="{FBCD8589-100F-4A73-9F95-AA8B47C078E0}"/>
    <cellStyle name="Accent2 - 40% 10" xfId="1994" xr:uid="{58A4FD2F-C393-4C80-A089-918C199525EC}"/>
    <cellStyle name="Accent2 - 40% 10 2" xfId="8412" xr:uid="{B85DBDA3-5116-4872-AFC1-E72EF63E181B}"/>
    <cellStyle name="Accent2 - 40% 11" xfId="1997" xr:uid="{10272B72-9F68-4DCF-8FD5-F3F8DF31E971}"/>
    <cellStyle name="Accent2 - 40% 11 2" xfId="8414" xr:uid="{F402BE36-9845-427A-BC24-FE9581483366}"/>
    <cellStyle name="Accent2 - 40% 12" xfId="2000" xr:uid="{885CAA8B-2F60-46B3-8CEC-E6CBA2AC92B0}"/>
    <cellStyle name="Accent2 - 40% 12 2" xfId="8416" xr:uid="{C34A0DF5-C960-4EDB-8ADE-9D86875F436A}"/>
    <cellStyle name="Accent2 - 40% 13" xfId="2002" xr:uid="{1C05DD69-BD86-4683-9A32-6F3A75603DED}"/>
    <cellStyle name="Accent2 - 40% 13 2" xfId="8418" xr:uid="{43F68F41-1238-4E7F-85A0-B8CCF389DB3B}"/>
    <cellStyle name="Accent2 - 40% 14" xfId="2004" xr:uid="{779F450A-66FC-435C-A08F-ECD7AD0781DC}"/>
    <cellStyle name="Accent2 - 40% 14 2" xfId="8420" xr:uid="{EFA9EE99-29F7-4F67-A770-EDF6E4C66DAE}"/>
    <cellStyle name="Accent2 - 40% 15" xfId="2006" xr:uid="{2B10E974-38F7-4C25-8291-5BA6A75075F0}"/>
    <cellStyle name="Accent2 - 40% 15 2" xfId="8422" xr:uid="{3E1A8F74-AE94-443A-86F3-6FA52C1927DB}"/>
    <cellStyle name="Accent2 - 40% 16" xfId="2008" xr:uid="{48F8D1AE-9634-4F1E-9C1F-AAA6C6DC4199}"/>
    <cellStyle name="Accent2 - 40% 16 2" xfId="8424" xr:uid="{FACE6D8B-0BD2-4F63-900B-3527689A2D0B}"/>
    <cellStyle name="Accent2 - 40% 17" xfId="2011" xr:uid="{84913C9D-CCD8-47F0-8B86-EB9EF043F269}"/>
    <cellStyle name="Accent2 - 40% 17 2" xfId="8426" xr:uid="{664F1B98-4C2C-424C-BEE4-0947965126AD}"/>
    <cellStyle name="Accent2 - 40% 18" xfId="2013" xr:uid="{F47F5AB1-3172-4A9B-9D5B-A09B44B9F831}"/>
    <cellStyle name="Accent2 - 40% 18 2" xfId="8428" xr:uid="{42CD592A-D859-4110-95A0-0DE6786A4277}"/>
    <cellStyle name="Accent2 - 40% 19" xfId="2015" xr:uid="{2E0EFC65-3010-4402-9692-DBCE2E269F83}"/>
    <cellStyle name="Accent2 - 40% 19 2" xfId="8430" xr:uid="{D161754C-55FA-474A-8A4A-5B4006955EF1}"/>
    <cellStyle name="Accent2 - 40% 2" xfId="2017" xr:uid="{6C217F1D-E03C-450C-80D7-DD306B9F9026}"/>
    <cellStyle name="Accent2 - 40% 2 2" xfId="8432" xr:uid="{78D60EF9-DD43-4953-87DB-6B72E58A40FE}"/>
    <cellStyle name="Accent2 - 40% 20" xfId="2007" xr:uid="{DA46EE3D-ADC2-4516-87F3-8EA767792CAC}"/>
    <cellStyle name="Accent2 - 40% 20 2" xfId="8423" xr:uid="{0AEAE62C-8C40-4F63-9BBC-971571E9EB7E}"/>
    <cellStyle name="Accent2 - 40% 21" xfId="2009" xr:uid="{E9D6CD30-8499-4B63-AFB3-A15A2A37F52F}"/>
    <cellStyle name="Accent2 - 40% 21 2" xfId="8425" xr:uid="{A102084C-956B-4E50-9DBF-98656F85013C}"/>
    <cellStyle name="Accent2 - 40% 22" xfId="2012" xr:uid="{1005F045-AF51-4506-ACAD-20D1D8A7D5AD}"/>
    <cellStyle name="Accent2 - 40% 22 2" xfId="8427" xr:uid="{1B38B2E7-C95F-4E53-8A7D-56973D254D48}"/>
    <cellStyle name="Accent2 - 40% 23" xfId="2014" xr:uid="{775DA66A-3EF5-4965-91F0-218D0F14D639}"/>
    <cellStyle name="Accent2 - 40% 23 2" xfId="8429" xr:uid="{645F74FA-E375-4831-8EC5-B3ED2758A826}"/>
    <cellStyle name="Accent2 - 40% 24" xfId="2016" xr:uid="{B76AE095-9378-4C99-9DA4-7EF6F60B2F2F}"/>
    <cellStyle name="Accent2 - 40% 24 2" xfId="8431" xr:uid="{F349E8D9-75C6-4981-B50A-68A700D41AA5}"/>
    <cellStyle name="Accent2 - 40% 3" xfId="2018" xr:uid="{0B4B75D4-FD49-4D0D-816C-6312CB47532C}"/>
    <cellStyle name="Accent2 - 40% 3 2" xfId="8433" xr:uid="{AD47DA8F-5C09-4DFE-9E07-31CBAEB0E5B9}"/>
    <cellStyle name="Accent2 - 40% 4" xfId="2020" xr:uid="{108BE939-884F-432A-9BA0-3AF5104F13F0}"/>
    <cellStyle name="Accent2 - 40% 4 2" xfId="8435" xr:uid="{3432D685-BD07-4E5F-B964-458BD47F1B5D}"/>
    <cellStyle name="Accent2 - 40% 5" xfId="2022" xr:uid="{D1C636B0-D6C6-4295-A327-F70BB0DB35B2}"/>
    <cellStyle name="Accent2 - 40% 5 2" xfId="8437" xr:uid="{55D0D846-B9EC-43DD-9F96-04D8FA56337B}"/>
    <cellStyle name="Accent2 - 40% 6" xfId="2024" xr:uid="{9CF38526-81E3-44F1-880C-25C19324B51D}"/>
    <cellStyle name="Accent2 - 40% 6 2" xfId="8439" xr:uid="{E5531BD1-312D-4D8C-A83F-FCC5C6F9ED5D}"/>
    <cellStyle name="Accent2 - 40% 7" xfId="2026" xr:uid="{3A1689A9-A67A-4275-9B6D-98A1E3FA1FAC}"/>
    <cellStyle name="Accent2 - 40% 7 2" xfId="8441" xr:uid="{31F96EC8-3AE3-425F-9F33-467052E5494A}"/>
    <cellStyle name="Accent2 - 40% 8" xfId="2028" xr:uid="{9AE2BF4C-34ED-4FBB-977C-F427B3BDBE5D}"/>
    <cellStyle name="Accent2 - 40% 8 2" xfId="8443" xr:uid="{82873B83-6706-46B5-A8F7-6BDBDCBC8BD9}"/>
    <cellStyle name="Accent2 - 40% 9" xfId="2030" xr:uid="{E5395417-0FCB-41DE-AD2D-11502269A2D0}"/>
    <cellStyle name="Accent2 - 40% 9 2" xfId="8445" xr:uid="{2836791B-0033-4388-97EF-5C6FE2422FFB}"/>
    <cellStyle name="Accent2 - 60%" xfId="2033" xr:uid="{E3E1C98E-0951-4BBD-88A9-4C8CFCD90A3A}"/>
    <cellStyle name="Accent2 - 60% 2" xfId="8448" xr:uid="{8E4D969E-A9EF-4CBE-9C9C-AB7DC8411137}"/>
    <cellStyle name="Accent2 10" xfId="6111" xr:uid="{D00AE345-089E-4360-9F87-D65819BC1D31}"/>
    <cellStyle name="Accent2 11" xfId="6112" xr:uid="{04457E2E-0A59-48E8-9860-DBFCD044A476}"/>
    <cellStyle name="Accent2 12" xfId="6113" xr:uid="{1EB74D43-7EE3-477B-A45F-1F45663A46BD}"/>
    <cellStyle name="Accent2 13" xfId="6114" xr:uid="{B012EA0F-B74D-4551-ABBD-9E56C594B6E6}"/>
    <cellStyle name="Accent2 14" xfId="6115" xr:uid="{415243BA-AC9B-48CA-912C-4091E96E7D4E}"/>
    <cellStyle name="Accent2 15" xfId="6116" xr:uid="{389E90AD-2B3E-458B-85C8-3333E468E12E}"/>
    <cellStyle name="Accent2 16" xfId="306" xr:uid="{3E41586D-D13E-4905-A33A-4A25C2538A87}"/>
    <cellStyle name="Accent2 17" xfId="12058" xr:uid="{80A516BC-C7BE-49A5-9BE1-AE3D004F8BB7}"/>
    <cellStyle name="Accent2 18" xfId="12218" xr:uid="{41E3C54D-10D6-421D-BED6-04523D098040}"/>
    <cellStyle name="Accent2 19" xfId="19117" xr:uid="{6CE5AD9E-E731-400C-A125-35EF680FAB03}"/>
    <cellStyle name="Accent2 2" xfId="1688" xr:uid="{317444C5-7EC8-44A4-9CD0-3CBFE7F7DB0C}"/>
    <cellStyle name="Accent2 2 2" xfId="2036" xr:uid="{0474075B-8CC6-4714-AE7D-EA4BE2555AB4}"/>
    <cellStyle name="Accent2 2 2 2" xfId="2038" xr:uid="{FAA12F86-9CB9-442B-87BC-BD42E993B0EC}"/>
    <cellStyle name="Accent2 2 2 2 2" xfId="8452" xr:uid="{8C892E9A-F5FE-4B5C-8620-81E2749AB7FD}"/>
    <cellStyle name="Accent2 2 2 3" xfId="8451" xr:uid="{ABD68503-A3B7-4301-AD17-1B1CA238E4F6}"/>
    <cellStyle name="Accent2 2 2 4" xfId="6118" xr:uid="{F19B43E1-DC4C-4819-8812-2E335FF77121}"/>
    <cellStyle name="Accent2 2 3" xfId="2041" xr:uid="{60D70C97-1306-4B0D-9EE9-D77F0AEBCCE5}"/>
    <cellStyle name="Accent2 2 3 2" xfId="8455" xr:uid="{8BDAEA5B-DF0F-42AF-A836-63675EBFFA8F}"/>
    <cellStyle name="Accent2 2 4" xfId="2045" xr:uid="{4EB19FD4-B5C3-4F5B-B9E0-BC2D0AAEB7BA}"/>
    <cellStyle name="Accent2 2 4 2" xfId="8459" xr:uid="{10050BEF-6B30-49BB-910F-7DE671B4EC5A}"/>
    <cellStyle name="Accent2 2 5" xfId="2048" xr:uid="{08364007-CA17-4D51-AED9-745F755B45F9}"/>
    <cellStyle name="Accent2 2 5 2" xfId="8462" xr:uid="{66D2CE8F-7EDD-4434-9CAF-2652AB94E6CA}"/>
    <cellStyle name="Accent2 2 6" xfId="2049" xr:uid="{98F017CE-A5EA-4686-9D8E-E60EB84E51D3}"/>
    <cellStyle name="Accent2 2 6 2" xfId="8463" xr:uid="{D7D6E450-FA5C-4211-8C33-120D4E8D1880}"/>
    <cellStyle name="Accent2 2 7" xfId="2051" xr:uid="{3DA62086-F682-487A-97D6-3B237E71AF40}"/>
    <cellStyle name="Accent2 2 7 2" xfId="8464" xr:uid="{3456FCEE-6529-473C-8955-B363EA2A0C86}"/>
    <cellStyle name="Accent2 2 8" xfId="8137" xr:uid="{7275FAF5-AEAF-4DF5-B386-2752381282C5}"/>
    <cellStyle name="Accent2 2 9" xfId="6117" xr:uid="{86368A56-2E2B-406F-8BBE-5881C503D23A}"/>
    <cellStyle name="Accent2 3" xfId="2053" xr:uid="{A18AB43D-26F1-4F61-8597-A6C8583A19B7}"/>
    <cellStyle name="Accent2 3 2" xfId="2055" xr:uid="{EF7AEA09-BC4B-48D1-80E5-472D490B8913}"/>
    <cellStyle name="Accent2 3 2 2" xfId="8468" xr:uid="{719BEE09-E9B2-4090-B3BD-6D3730FF773B}"/>
    <cellStyle name="Accent2 3 3" xfId="2058" xr:uid="{F6C6C467-9CF3-4C96-A2E0-5991F954BFE1}"/>
    <cellStyle name="Accent2 3 3 2" xfId="8471" xr:uid="{4AFC91A8-B4D5-473F-AABA-FE52AC9D9B32}"/>
    <cellStyle name="Accent2 3 4" xfId="2061" xr:uid="{5D5E3679-AA6C-4095-A064-E1760BF1F4D8}"/>
    <cellStyle name="Accent2 3 4 2" xfId="8474" xr:uid="{B891C8F4-4282-447D-A663-87280D5DA24C}"/>
    <cellStyle name="Accent2 3 5" xfId="2064" xr:uid="{4A2A8379-63A2-4A5F-9EAA-7DEA7FD36C5D}"/>
    <cellStyle name="Accent2 3 5 2" xfId="8477" xr:uid="{D2708D76-1679-436D-9091-195867F089BA}"/>
    <cellStyle name="Accent2 3 6" xfId="2066" xr:uid="{3A6DC7D8-972D-44DA-AFEC-FF25699072CA}"/>
    <cellStyle name="Accent2 3 6 2" xfId="8479" xr:uid="{728C883E-1A30-446A-9785-3887A3CBFB4D}"/>
    <cellStyle name="Accent2 3 7" xfId="2069" xr:uid="{EF766A9D-62EC-400A-88B1-FF3CF4651E78}"/>
    <cellStyle name="Accent2 3 7 2" xfId="8482" xr:uid="{EF3C3445-1626-4947-B579-DA678F17FEB1}"/>
    <cellStyle name="Accent2 3 8" xfId="8466" xr:uid="{9A2D4B24-99DD-49C2-991C-A139BD47FDB0}"/>
    <cellStyle name="Accent2 3 9" xfId="6119" xr:uid="{A3933731-0361-4BE5-9AF6-0A5728C370ED}"/>
    <cellStyle name="Accent2 4" xfId="2071" xr:uid="{B036F8EA-D440-4421-A7B5-EC9521656E62}"/>
    <cellStyle name="Accent2 4 2" xfId="8484" xr:uid="{911EAD3A-2563-4391-8C84-B75FEED1244D}"/>
    <cellStyle name="Accent2 4 3" xfId="6120" xr:uid="{E0A7BD2E-BC30-46D7-9476-0E6E84AC6A29}"/>
    <cellStyle name="Accent2 5" xfId="2073" xr:uid="{C0D26EC0-B39F-4142-9891-38C7A1DFFDF6}"/>
    <cellStyle name="Accent2 5 2" xfId="8486" xr:uid="{4F548965-ABC5-4A8F-9709-49CE68EF8641}"/>
    <cellStyle name="Accent2 5 3" xfId="6121" xr:uid="{4894EAB7-DB65-452F-926A-5B2303030798}"/>
    <cellStyle name="Accent2 6" xfId="2075" xr:uid="{CDF90E4A-000F-4D8A-B617-14B6285EBFA2}"/>
    <cellStyle name="Accent2 6 2" xfId="8488" xr:uid="{3C00B7F4-0847-41C1-8CB3-D6552AE0F51A}"/>
    <cellStyle name="Accent2 6 3" xfId="6122" xr:uid="{8C794191-85CE-4855-9296-C89912317824}"/>
    <cellStyle name="Accent2 7" xfId="2076" xr:uid="{A8761EA1-E779-41DB-9BD6-56C8E0F599C3}"/>
    <cellStyle name="Accent2 7 2" xfId="8489" xr:uid="{C3BE2F7F-B255-475F-9E97-6A78B906EC02}"/>
    <cellStyle name="Accent2 7 3" xfId="6123" xr:uid="{A3BCDD49-CAA2-40B7-81F1-69EA3E09B559}"/>
    <cellStyle name="Accent2 8" xfId="6124" xr:uid="{B3379EBB-5EBD-4D7B-B9F7-9BB94E2F5139}"/>
    <cellStyle name="Accent2 9" xfId="6125" xr:uid="{18367996-0B04-46AE-B0AF-BDFA66BD276F}"/>
    <cellStyle name="Accent3" xfId="43" builtinId="37" customBuiltin="1"/>
    <cellStyle name="Accent3 - 20%" xfId="2077" xr:uid="{BA0D863E-28D2-49D9-93BE-32E618728305}"/>
    <cellStyle name="Accent3 - 20% 10" xfId="2078" xr:uid="{4CD20224-4CC7-405B-9709-FDBB6EA15973}"/>
    <cellStyle name="Accent3 - 20% 10 2" xfId="8490" xr:uid="{69770D36-3AB4-49CA-A1C5-2DD891925244}"/>
    <cellStyle name="Accent3 - 20% 11" xfId="2081" xr:uid="{732A2F8D-8A1B-4F18-B8B8-763ECC9550DF}"/>
    <cellStyle name="Accent3 - 20% 11 2" xfId="8493" xr:uid="{029BBF26-4B80-48F2-80F7-52C268C012F1}"/>
    <cellStyle name="Accent3 - 20% 12" xfId="2084" xr:uid="{FD253ECB-3714-40CD-A050-5EB1BC14A119}"/>
    <cellStyle name="Accent3 - 20% 12 2" xfId="8496" xr:uid="{837F42AD-5932-4D4B-937E-D97145A49D62}"/>
    <cellStyle name="Accent3 - 20% 13" xfId="2087" xr:uid="{188714D4-90D6-41F9-9BD7-8F30B11E8E34}"/>
    <cellStyle name="Accent3 - 20% 13 2" xfId="8498" xr:uid="{CCF077E3-FD7B-4806-8E45-703B076A6059}"/>
    <cellStyle name="Accent3 - 20% 14" xfId="2089" xr:uid="{F5333E07-FD8A-49DC-8F83-5C9CE7368A16}"/>
    <cellStyle name="Accent3 - 20% 14 2" xfId="8500" xr:uid="{DE4C7F31-7C45-48DE-9386-83C5929E774E}"/>
    <cellStyle name="Accent3 - 20% 15" xfId="1314" xr:uid="{0ED21574-8BF2-4538-8B22-A2C683FE0EC4}"/>
    <cellStyle name="Accent3 - 20% 15 2" xfId="7776" xr:uid="{A80A1150-F083-46AA-8DBE-810FABFCB99B}"/>
    <cellStyle name="Accent3 - 20% 16" xfId="812" xr:uid="{A7D0757E-4B41-49C6-9AE7-2E400F1913F8}"/>
    <cellStyle name="Accent3 - 20% 16 2" xfId="7312" xr:uid="{0BEB6224-3B98-4BEF-A537-6A5A5F43C040}"/>
    <cellStyle name="Accent3 - 20% 17" xfId="1035" xr:uid="{55794173-D9B7-4006-8EA2-120879B47D22}"/>
    <cellStyle name="Accent3 - 20% 17 2" xfId="7507" xr:uid="{FD6DD219-1137-4F1D-A55D-2E474D325234}"/>
    <cellStyle name="Accent3 - 20% 18" xfId="984" xr:uid="{F71CD197-C0CA-4CA7-A53D-0F92ADE50DE8}"/>
    <cellStyle name="Accent3 - 20% 18 2" xfId="7469" xr:uid="{99774F01-9AB4-4ED7-B3EB-F5A749DDF867}"/>
    <cellStyle name="Accent3 - 20% 19" xfId="1323" xr:uid="{DF150E9A-9FEB-4BF8-8293-C374211FC829}"/>
    <cellStyle name="Accent3 - 20% 19 2" xfId="7785" xr:uid="{E60AA069-A4FD-4D8F-AC68-B0CB703CB4F9}"/>
    <cellStyle name="Accent3 - 20% 2" xfId="2090" xr:uid="{CCAC40A6-2153-492E-B22E-F268EB81BDE5}"/>
    <cellStyle name="Accent3 - 20% 2 2" xfId="8501" xr:uid="{CF3B905F-9479-4AC2-BBBC-5E068CF37121}"/>
    <cellStyle name="Accent3 - 20% 20" xfId="1315" xr:uid="{374B70C4-A119-4FB1-BE51-E9D7CD3BD427}"/>
    <cellStyle name="Accent3 - 20% 20 2" xfId="7777" xr:uid="{09AE5252-4A0E-4336-AF7D-7DC40386F642}"/>
    <cellStyle name="Accent3 - 20% 21" xfId="813" xr:uid="{10D96F7D-386F-483F-9563-C9A1BE22F876}"/>
    <cellStyle name="Accent3 - 20% 21 2" xfId="7313" xr:uid="{C2076871-86F5-42A2-B4D4-01E257429695}"/>
    <cellStyle name="Accent3 - 20% 22" xfId="1036" xr:uid="{1DBF3851-DA18-4917-A4D4-16FD3C67AB3E}"/>
    <cellStyle name="Accent3 - 20% 22 2" xfId="7508" xr:uid="{6AA38640-0066-4861-9CBC-CDC3244B6650}"/>
    <cellStyle name="Accent3 - 20% 23" xfId="985" xr:uid="{8CDC99AB-F500-483D-8DAC-BDCB77301CC8}"/>
    <cellStyle name="Accent3 - 20% 23 2" xfId="7470" xr:uid="{A4DA1335-0F32-4784-9912-1B3662CC0986}"/>
    <cellStyle name="Accent3 - 20% 24" xfId="1324" xr:uid="{EB6AA8CB-03D3-4927-AA37-F8229527BAC6}"/>
    <cellStyle name="Accent3 - 20% 24 2" xfId="7786" xr:uid="{ADA7C550-EF50-4059-9CB8-D77A6AB98D62}"/>
    <cellStyle name="Accent3 - 20% 3" xfId="2091" xr:uid="{2110E498-F77B-43B0-BC8B-CEC02F03423A}"/>
    <cellStyle name="Accent3 - 20% 3 2" xfId="8502" xr:uid="{63129F0F-5AC4-44A7-8AE5-EF0253ECC8FF}"/>
    <cellStyle name="Accent3 - 20% 4" xfId="2092" xr:uid="{1AED5C52-6C21-419B-BC4C-D0F4FF7E234E}"/>
    <cellStyle name="Accent3 - 20% 4 2" xfId="8503" xr:uid="{A8DE9AA1-3527-414C-9275-F21775CC6937}"/>
    <cellStyle name="Accent3 - 20% 5" xfId="2093" xr:uid="{E8F128C8-9520-45B5-9DF6-3F26065C5391}"/>
    <cellStyle name="Accent3 - 20% 5 2" xfId="8504" xr:uid="{672F074D-67F1-4397-8511-25A176A366A7}"/>
    <cellStyle name="Accent3 - 20% 6" xfId="2094" xr:uid="{A2BDB479-081F-47B5-A238-193E78F62BEB}"/>
    <cellStyle name="Accent3 - 20% 6 2" xfId="8505" xr:uid="{6B79A229-68F1-442A-9646-88E8AA8DD52C}"/>
    <cellStyle name="Accent3 - 20% 7" xfId="2096" xr:uid="{297A407E-F497-4258-8402-27FF89CDA042}"/>
    <cellStyle name="Accent3 - 20% 7 2" xfId="8507" xr:uid="{D130F13F-66EF-4E6D-B6CA-2595A8179840}"/>
    <cellStyle name="Accent3 - 20% 8" xfId="583" xr:uid="{A87772A5-C064-4ACE-85C9-8C3405B28E96}"/>
    <cellStyle name="Accent3 - 20% 8 2" xfId="7113" xr:uid="{6F458F95-8FF5-4AD7-8950-D379DABAF966}"/>
    <cellStyle name="Accent3 - 20% 9" xfId="623" xr:uid="{BEEACCE9-3173-44D6-8F52-D750FB2DABFE}"/>
    <cellStyle name="Accent3 - 20% 9 2" xfId="7149" xr:uid="{AD7F66E8-BFBB-4C50-929B-C37E4AA90E97}"/>
    <cellStyle name="Accent3 - 40%" xfId="2098" xr:uid="{D7A63ECB-6561-4705-A890-99D15A0E3494}"/>
    <cellStyle name="Accent3 - 40% 10" xfId="2099" xr:uid="{9D8F8633-A5E0-46B3-9B59-45069EDE7984}"/>
    <cellStyle name="Accent3 - 40% 10 2" xfId="8509" xr:uid="{41611CDE-37E2-462A-9CC4-6581889E7FC3}"/>
    <cellStyle name="Accent3 - 40% 11" xfId="2100" xr:uid="{DE84715B-CF42-4EDC-A90C-7A2333A7D7C6}"/>
    <cellStyle name="Accent3 - 40% 11 2" xfId="8510" xr:uid="{7EF6F645-8724-40A5-902D-9B9DFAC78B50}"/>
    <cellStyle name="Accent3 - 40% 12" xfId="2101" xr:uid="{3B5B12C5-3484-49D3-8E16-97C77F2B3DFC}"/>
    <cellStyle name="Accent3 - 40% 12 2" xfId="8511" xr:uid="{4ECAA58D-3212-455E-8F57-2A53BF8A2C9A}"/>
    <cellStyle name="Accent3 - 40% 13" xfId="2102" xr:uid="{BA4FA22F-0937-4361-B3B6-E7459B44260A}"/>
    <cellStyle name="Accent3 - 40% 13 2" xfId="8512" xr:uid="{71174FA0-4D18-4349-B444-3E8BCF3FC406}"/>
    <cellStyle name="Accent3 - 40% 14" xfId="2103" xr:uid="{4A9FE3DA-C265-4489-A0F0-64D179B0E67A}"/>
    <cellStyle name="Accent3 - 40% 14 2" xfId="8513" xr:uid="{B6FB37F8-2130-4470-A028-1E06045B3202}"/>
    <cellStyle name="Accent3 - 40% 15" xfId="2104" xr:uid="{A32723EE-C110-4CDD-8745-55049784A451}"/>
    <cellStyle name="Accent3 - 40% 15 2" xfId="8514" xr:uid="{FC7B9B32-E0D0-4DD5-93DC-C06A3F2336F9}"/>
    <cellStyle name="Accent3 - 40% 16" xfId="2106" xr:uid="{24B373B7-8BD8-4069-8309-A99FD053FA3F}"/>
    <cellStyle name="Accent3 - 40% 16 2" xfId="8516" xr:uid="{CC0FB6E7-019C-401D-B333-E4E5459CC483}"/>
    <cellStyle name="Accent3 - 40% 17" xfId="2108" xr:uid="{1365220E-47C1-41A1-B6E9-FAE52A24DD42}"/>
    <cellStyle name="Accent3 - 40% 17 2" xfId="8518" xr:uid="{E846D0F0-C0B9-47E3-B27F-97C028AAA998}"/>
    <cellStyle name="Accent3 - 40% 18" xfId="2110" xr:uid="{1714231B-925E-47B3-A043-6071D677D523}"/>
    <cellStyle name="Accent3 - 40% 18 2" xfId="8520" xr:uid="{E14A738F-E6DF-466C-9930-9C9CD07FAB80}"/>
    <cellStyle name="Accent3 - 40% 19" xfId="2113" xr:uid="{FF2E99AA-94A5-40EF-9701-35FEA53D944A}"/>
    <cellStyle name="Accent3 - 40% 19 2" xfId="8523" xr:uid="{0765367F-FA8C-4C5C-BED4-7D4B0FA99ED0}"/>
    <cellStyle name="Accent3 - 40% 2" xfId="2115" xr:uid="{34F2BD3E-11F7-4493-A8C8-AF072380AAA9}"/>
    <cellStyle name="Accent3 - 40% 2 2" xfId="8525" xr:uid="{D15EFF80-FF92-4D45-9519-AB7F6C2DE54A}"/>
    <cellStyle name="Accent3 - 40% 20" xfId="2105" xr:uid="{53A18991-5188-4B54-B685-FCEE8CAC438C}"/>
    <cellStyle name="Accent3 - 40% 20 2" xfId="8515" xr:uid="{5B776671-A3CC-4ED2-96FC-01DA34FD661F}"/>
    <cellStyle name="Accent3 - 40% 21" xfId="2107" xr:uid="{146A8426-A619-41BD-97E5-6A079FD597B0}"/>
    <cellStyle name="Accent3 - 40% 21 2" xfId="8517" xr:uid="{657CC265-7F59-4F45-9103-C750931FB9C7}"/>
    <cellStyle name="Accent3 - 40% 22" xfId="2109" xr:uid="{6DDFCC12-B737-4BB8-A6AC-75507F20334E}"/>
    <cellStyle name="Accent3 - 40% 22 2" xfId="8519" xr:uid="{C3CD1020-021F-4438-B2A2-198E35ACF2B5}"/>
    <cellStyle name="Accent3 - 40% 23" xfId="2111" xr:uid="{2A765E27-97BD-4231-963C-FFD9F6EB4530}"/>
    <cellStyle name="Accent3 - 40% 23 2" xfId="8521" xr:uid="{A722A270-10D9-42F5-B835-8DC09B32163D}"/>
    <cellStyle name="Accent3 - 40% 24" xfId="2114" xr:uid="{3C32CC17-ACA9-4809-A4EF-E0886834252E}"/>
    <cellStyle name="Accent3 - 40% 24 2" xfId="8524" xr:uid="{CB0691A8-F1B2-4E55-8247-BF453039D642}"/>
    <cellStyle name="Accent3 - 40% 3" xfId="2117" xr:uid="{AF96EA3E-0728-4709-B367-745FB7C3DBC6}"/>
    <cellStyle name="Accent3 - 40% 3 2" xfId="8527" xr:uid="{4EA88830-4D8D-4EC8-BF41-174AE1429176}"/>
    <cellStyle name="Accent3 - 40% 4" xfId="2119" xr:uid="{B4A9701B-F576-4564-8EDC-7CE2D698F3B8}"/>
    <cellStyle name="Accent3 - 40% 4 2" xfId="8529" xr:uid="{6D454D6D-6A74-495D-BDA5-731E53F7A643}"/>
    <cellStyle name="Accent3 - 40% 5" xfId="2122" xr:uid="{4418D900-1BB1-4CC9-8572-B32AB2FBF900}"/>
    <cellStyle name="Accent3 - 40% 5 2" xfId="8532" xr:uid="{0E995970-664C-42E2-AD1F-D3551EAFD1AA}"/>
    <cellStyle name="Accent3 - 40% 6" xfId="2126" xr:uid="{12D8F743-2C51-4340-8A70-448D2FC27244}"/>
    <cellStyle name="Accent3 - 40% 6 2" xfId="8536" xr:uid="{7AA07399-7599-4E62-97A9-AAB4FBA39816}"/>
    <cellStyle name="Accent3 - 40% 7" xfId="2131" xr:uid="{871DF0DC-D0B1-426F-895E-D3B00E88EFAB}"/>
    <cellStyle name="Accent3 - 40% 7 2" xfId="8541" xr:uid="{E7432466-88EB-4E43-868A-761D0715951D}"/>
    <cellStyle name="Accent3 - 40% 8" xfId="931" xr:uid="{E9A7D171-0AAB-42C7-A224-0E60ACCFB738}"/>
    <cellStyle name="Accent3 - 40% 8 2" xfId="7424" xr:uid="{53739990-8620-497B-B01D-99401665A78C}"/>
    <cellStyle name="Accent3 - 40% 9" xfId="2139" xr:uid="{F01E66E0-5CFE-4A6F-9C7C-6D1010EBF89A}"/>
    <cellStyle name="Accent3 - 40% 9 2" xfId="8549" xr:uid="{DE30F18B-5CDD-49AE-A076-5956AAAD0A1F}"/>
    <cellStyle name="Accent3 - 60%" xfId="699" xr:uid="{F4F2BC80-F556-4DA9-B966-AD2F91856105}"/>
    <cellStyle name="Accent3 - 60% 2" xfId="7216" xr:uid="{143EEA98-7A00-48C6-BCE3-C14AF9F3FA04}"/>
    <cellStyle name="Accent3 10" xfId="6126" xr:uid="{BED7F1F1-C004-4087-B450-6300C7547D53}"/>
    <cellStyle name="Accent3 11" xfId="6127" xr:uid="{ABA624B8-3165-446F-B7A8-581697487066}"/>
    <cellStyle name="Accent3 12" xfId="6128" xr:uid="{BA27CB57-7268-4FF7-80DA-1661C29F77AC}"/>
    <cellStyle name="Accent3 13" xfId="6129" xr:uid="{C33AF562-803B-4373-A50D-064AF4AE73CC}"/>
    <cellStyle name="Accent3 14" xfId="6130" xr:uid="{854F981C-C188-404E-814A-267A7A1376DD}"/>
    <cellStyle name="Accent3 15" xfId="6131" xr:uid="{D7D71B2F-5F56-4ED6-8B12-6A8570A07287}"/>
    <cellStyle name="Accent3 16" xfId="310" xr:uid="{A7E91C2E-6D51-47EE-B20C-6E8E8F60C444}"/>
    <cellStyle name="Accent3 17" xfId="12059" xr:uid="{96919597-5FC2-478A-B474-09A2C23A8EC3}"/>
    <cellStyle name="Accent3 18" xfId="12219" xr:uid="{57D01655-1546-46D6-A203-F6DBD839DAB1}"/>
    <cellStyle name="Accent3 19" xfId="20597" xr:uid="{641D9DA5-B4B0-43F1-BC05-4B62202EF959}"/>
    <cellStyle name="Accent3 2" xfId="1690" xr:uid="{B6C89F68-31CE-4EE8-A4CC-CAE83C0FD5DE}"/>
    <cellStyle name="Accent3 2 2" xfId="1880" xr:uid="{FE811E6A-44A0-40E3-8CE6-E600B84C9887}"/>
    <cellStyle name="Accent3 2 2 2" xfId="2140" xr:uid="{6E3DD56C-1233-451A-8ECF-05FB19F8A4D9}"/>
    <cellStyle name="Accent3 2 2 2 2" xfId="8550" xr:uid="{429DC0F5-27D7-48E3-8285-9D3449A7014E}"/>
    <cellStyle name="Accent3 2 2 3" xfId="8306" xr:uid="{14DC489F-6DEF-4B79-86B1-5F8C02018D3C}"/>
    <cellStyle name="Accent3 2 2 4" xfId="6133" xr:uid="{F4D39DDC-5970-4FCF-9FAA-37FB65E58294}"/>
    <cellStyle name="Accent3 2 3" xfId="2141" xr:uid="{1A9C5777-5D4C-4E5D-BC8B-D96E9244D815}"/>
    <cellStyle name="Accent3 2 3 2" xfId="8551" xr:uid="{B8D54F43-8078-4566-9EA5-95C7D63D80B2}"/>
    <cellStyle name="Accent3 2 4" xfId="2142" xr:uid="{F63CCED1-0B55-4601-944C-7D41950D90B4}"/>
    <cellStyle name="Accent3 2 4 2" xfId="8552" xr:uid="{803F209B-5E6E-4E00-AD15-EFA2AFF0FA66}"/>
    <cellStyle name="Accent3 2 5" xfId="1355" xr:uid="{E22F3277-9F86-44D0-8C8B-EE0E90DC9B11}"/>
    <cellStyle name="Accent3 2 5 2" xfId="7817" xr:uid="{40A3BA0E-93BD-4106-A2C2-3F24325D3A3C}"/>
    <cellStyle name="Accent3 2 6" xfId="1357" xr:uid="{FD6ABF1D-9572-43C1-A78E-7835B7539858}"/>
    <cellStyle name="Accent3 2 6 2" xfId="7819" xr:uid="{5FD15C4F-A3E1-48F9-B900-2EBF73D5EF92}"/>
    <cellStyle name="Accent3 2 7" xfId="2143" xr:uid="{EDFFE621-80CE-4FCE-BCAD-A9EC63F6BD16}"/>
    <cellStyle name="Accent3 2 7 2" xfId="8553" xr:uid="{22C58E12-15F0-4610-A990-CDA96A1157AA}"/>
    <cellStyle name="Accent3 2 8" xfId="8139" xr:uid="{98C2794A-C1A1-42F0-AED6-2705A784E0DA}"/>
    <cellStyle name="Accent3 2 9" xfId="6132" xr:uid="{3C579E9C-CC7C-4E6B-853D-7C1867C2E8A3}"/>
    <cellStyle name="Accent3 3" xfId="2144" xr:uid="{BAE1D08F-11C6-4A37-951E-934CC78611C4}"/>
    <cellStyle name="Accent3 3 2" xfId="2145" xr:uid="{C5739600-4EEF-469D-AA9E-A2092D8360BA}"/>
    <cellStyle name="Accent3 3 2 2" xfId="8555" xr:uid="{02727958-9413-41A4-ABFF-5ADDE6E80F55}"/>
    <cellStyle name="Accent3 3 3" xfId="1748" xr:uid="{C225D4C7-B53F-4F7F-BB5E-4CBCCBE84BA1}"/>
    <cellStyle name="Accent3 3 3 2" xfId="8196" xr:uid="{0C935DF5-E062-4CE2-89F0-55BED1AD93DE}"/>
    <cellStyle name="Accent3 3 4" xfId="2146" xr:uid="{BB77E42E-749A-41ED-BE54-503105CE4C82}"/>
    <cellStyle name="Accent3 3 4 2" xfId="8556" xr:uid="{199439EA-C2E0-4656-83B9-F1426CC84D15}"/>
    <cellStyle name="Accent3 3 5" xfId="1362" xr:uid="{5692DC60-E7C4-478C-8434-FAEA00575197}"/>
    <cellStyle name="Accent3 3 5 2" xfId="7824" xr:uid="{213BC87F-8AA4-4404-A2D6-DA5B1C3EEC5D}"/>
    <cellStyle name="Accent3 3 6" xfId="1364" xr:uid="{29F85A8A-DCE0-44F9-BE76-2B6225A3886B}"/>
    <cellStyle name="Accent3 3 6 2" xfId="7826" xr:uid="{6283A30E-B44D-4B04-BB95-53C34878E9AD}"/>
    <cellStyle name="Accent3 3 7" xfId="2148" xr:uid="{A27CF088-B24A-4460-BC57-5DD86908D144}"/>
    <cellStyle name="Accent3 3 7 2" xfId="8558" xr:uid="{9B144500-C3E5-4011-8C98-E97035B06B21}"/>
    <cellStyle name="Accent3 3 8" xfId="8554" xr:uid="{746FA17D-F327-455B-B62B-3F553CA9926C}"/>
    <cellStyle name="Accent3 3 9" xfId="6134" xr:uid="{F4ECE15C-674E-43C0-823E-A2B3103DF65E}"/>
    <cellStyle name="Accent3 4" xfId="586" xr:uid="{E7C11EEE-B4BD-4FCF-A4CF-4902CB60E902}"/>
    <cellStyle name="Accent3 4 2" xfId="7116" xr:uid="{E6921820-50B8-4ED8-8C43-49FD24088D1E}"/>
    <cellStyle name="Accent3 4 3" xfId="6135" xr:uid="{C0EF7029-6845-42EB-9D68-A386AF9E9DF2}"/>
    <cellStyle name="Accent3 5" xfId="2149" xr:uid="{3A8E4B5D-B550-45BA-A025-47CBBB6D19F6}"/>
    <cellStyle name="Accent3 5 2" xfId="8559" xr:uid="{8D9687F2-66F2-495C-BBFD-4BAE17DFE05A}"/>
    <cellStyle name="Accent3 5 3" xfId="6136" xr:uid="{4A9514A5-ABAF-4804-B8B1-CC2F0E92F9EC}"/>
    <cellStyle name="Accent3 6" xfId="2150" xr:uid="{E09C0AED-2A37-4957-9155-82491F6192DB}"/>
    <cellStyle name="Accent3 6 2" xfId="8560" xr:uid="{34F03395-0975-4F77-AE0E-6BE7E36F14D7}"/>
    <cellStyle name="Accent3 6 3" xfId="6137" xr:uid="{6460144D-BC60-4075-9438-4531567A35F4}"/>
    <cellStyle name="Accent3 7" xfId="2151" xr:uid="{64633EC6-FE6E-43D2-966D-A3435B135EAE}"/>
    <cellStyle name="Accent3 7 2" xfId="8561" xr:uid="{4681299D-FC62-46BF-A49A-440E6AFDF775}"/>
    <cellStyle name="Accent3 7 3" xfId="6138" xr:uid="{E81AEFEE-C8FD-47A9-B5B8-B958DDC89013}"/>
    <cellStyle name="Accent3 8" xfId="6139" xr:uid="{4CDA94E4-1A85-4028-8127-8F684AB6C685}"/>
    <cellStyle name="Accent3 9" xfId="6140" xr:uid="{7F0026B6-9BA1-41A7-AB8A-19B64BA57956}"/>
    <cellStyle name="Accent4" xfId="44" builtinId="41" customBuiltin="1"/>
    <cellStyle name="Accent4 - 20%" xfId="2152" xr:uid="{D98D1A54-D84B-4C36-8240-4D17E1A1F7B1}"/>
    <cellStyle name="Accent4 - 20% 10" xfId="2154" xr:uid="{205B8300-868B-402B-A73A-1C41BD263B6A}"/>
    <cellStyle name="Accent4 - 20% 10 2" xfId="8563" xr:uid="{14691C44-6321-4F7A-9F10-6866F6D342B0}"/>
    <cellStyle name="Accent4 - 20% 11" xfId="2156" xr:uid="{F10AE189-3054-449B-A50F-75613F7882DE}"/>
    <cellStyle name="Accent4 - 20% 11 2" xfId="8565" xr:uid="{55EBEC79-3E40-460E-963C-BFA3185D9D6B}"/>
    <cellStyle name="Accent4 - 20% 12" xfId="921" xr:uid="{99C51899-BD88-4033-9DCE-A303D2AD4A5B}"/>
    <cellStyle name="Accent4 - 20% 12 2" xfId="7414" xr:uid="{CF3E56C5-D6E9-4F3F-9B76-D82EE1BDA22B}"/>
    <cellStyle name="Accent4 - 20% 13" xfId="2159" xr:uid="{371145AD-1EEE-47D4-B862-FDD6F3CB47BC}"/>
    <cellStyle name="Accent4 - 20% 13 2" xfId="8568" xr:uid="{5109BFF1-78BB-417C-BD64-CFB230FC71BF}"/>
    <cellStyle name="Accent4 - 20% 14" xfId="2162" xr:uid="{A64DE8F2-F7F0-4F62-A08F-F14FBB0E7A80}"/>
    <cellStyle name="Accent4 - 20% 14 2" xfId="8571" xr:uid="{F555F3EA-18EF-44B0-90CB-3E43FC7BEE2C}"/>
    <cellStyle name="Accent4 - 20% 15" xfId="2164" xr:uid="{DE6A854A-A5B7-42A0-A3A7-64D0E75D5EA8}"/>
    <cellStyle name="Accent4 - 20% 15 2" xfId="8573" xr:uid="{96610598-C5A5-4A08-8DB7-151015D56331}"/>
    <cellStyle name="Accent4 - 20% 16" xfId="2167" xr:uid="{7AA329CA-31A3-474B-BB65-95B81870E1E1}"/>
    <cellStyle name="Accent4 - 20% 16 2" xfId="8576" xr:uid="{3D705FF6-9D0E-4CB0-8E61-9650A3271CB4}"/>
    <cellStyle name="Accent4 - 20% 17" xfId="2170" xr:uid="{F0AFAA4D-C802-4303-A6B1-0A7918709802}"/>
    <cellStyle name="Accent4 - 20% 17 2" xfId="8579" xr:uid="{94141815-2CA0-4E94-B012-ED84B1391723}"/>
    <cellStyle name="Accent4 - 20% 18" xfId="2172" xr:uid="{453840DD-BB3B-4C45-8493-03D736FEEF2C}"/>
    <cellStyle name="Accent4 - 20% 18 2" xfId="8581" xr:uid="{F2F960E4-0847-4615-BD1E-C93A0CC4DDEB}"/>
    <cellStyle name="Accent4 - 20% 19" xfId="2175" xr:uid="{D7A76BAA-2B06-4203-8B39-C24F53A464CB}"/>
    <cellStyle name="Accent4 - 20% 19 2" xfId="8584" xr:uid="{416250A0-A570-4680-80F3-F445FB1B7257}"/>
    <cellStyle name="Accent4 - 20% 2" xfId="2178" xr:uid="{F0BA5DE5-85A4-4A9F-8BF9-CC1F9BE4FF4A}"/>
    <cellStyle name="Accent4 - 20% 2 2" xfId="8587" xr:uid="{0148F0FE-8FD5-4835-B340-AF78D05FB94D}"/>
    <cellStyle name="Accent4 - 20% 20" xfId="2165" xr:uid="{48EAA7CC-2B7C-40E4-A60E-9ACFC26AA5D3}"/>
    <cellStyle name="Accent4 - 20% 20 2" xfId="8574" xr:uid="{A7D1293A-CA21-407C-AF5F-52221D3D21A4}"/>
    <cellStyle name="Accent4 - 20% 21" xfId="2168" xr:uid="{F85576B4-3E04-47C7-82FA-9D8462C18859}"/>
    <cellStyle name="Accent4 - 20% 21 2" xfId="8577" xr:uid="{16A2692F-F9EC-4579-BCDE-CD8492F57F0B}"/>
    <cellStyle name="Accent4 - 20% 22" xfId="2171" xr:uid="{8D335831-77BD-44A8-9C3F-37371374C048}"/>
    <cellStyle name="Accent4 - 20% 22 2" xfId="8580" xr:uid="{F98BD604-8E2F-400A-8017-F494B0158721}"/>
    <cellStyle name="Accent4 - 20% 23" xfId="2173" xr:uid="{2D8D5A49-947F-42CE-94A3-8775B0E945FB}"/>
    <cellStyle name="Accent4 - 20% 23 2" xfId="8582" xr:uid="{45B81079-3A7F-4B5C-8ECA-343CBA491D69}"/>
    <cellStyle name="Accent4 - 20% 24" xfId="2176" xr:uid="{7ABCDAD3-AB5E-495A-B7FD-1A182AA01855}"/>
    <cellStyle name="Accent4 - 20% 24 2" xfId="8585" xr:uid="{D852A42A-8F0C-4A0D-ADF3-6BD4D94E2383}"/>
    <cellStyle name="Accent4 - 20% 3" xfId="2179" xr:uid="{0B994287-50BC-4F79-A1DA-EB8923352E20}"/>
    <cellStyle name="Accent4 - 20% 3 2" xfId="8588" xr:uid="{E9F6E3EE-4155-4A3E-B476-7B9BFDBE7782}"/>
    <cellStyle name="Accent4 - 20% 4" xfId="2181" xr:uid="{A59AAF38-6A2E-4743-B470-54ED50B93DBC}"/>
    <cellStyle name="Accent4 - 20% 4 2" xfId="8590" xr:uid="{5A7C432A-1262-4AC8-8FB0-D86399814D1A}"/>
    <cellStyle name="Accent4 - 20% 5" xfId="2184" xr:uid="{12B7571D-97AC-4248-95EF-64A38733685A}"/>
    <cellStyle name="Accent4 - 20% 5 2" xfId="8592" xr:uid="{BB1B8F51-AF2B-484E-B623-92B765C736B3}"/>
    <cellStyle name="Accent4 - 20% 6" xfId="2186" xr:uid="{6538B7FA-9EB6-44FA-8224-60F455CF3837}"/>
    <cellStyle name="Accent4 - 20% 6 2" xfId="8594" xr:uid="{CA35CBC6-46BD-479B-AD80-86C26C7EC2F4}"/>
    <cellStyle name="Accent4 - 20% 7" xfId="2187" xr:uid="{B9327119-0196-4727-9B65-3B42BA10C3E6}"/>
    <cellStyle name="Accent4 - 20% 7 2" xfId="8595" xr:uid="{F7DF324A-18CE-4615-932E-B27BC0BFCC7F}"/>
    <cellStyle name="Accent4 - 20% 8" xfId="2188" xr:uid="{AF6947E1-2FEB-43B4-B9A5-B4CE99CA6DAC}"/>
    <cellStyle name="Accent4 - 20% 8 2" xfId="8596" xr:uid="{D2904664-6882-45BD-A967-B711E8EE91D0}"/>
    <cellStyle name="Accent4 - 20% 9" xfId="2189" xr:uid="{4313128F-C83E-48A8-8361-6F942A9D8364}"/>
    <cellStyle name="Accent4 - 20% 9 2" xfId="8597" xr:uid="{02EECD7D-CFD6-43EB-96DD-856B4A06E79E}"/>
    <cellStyle name="Accent4 - 40%" xfId="2190" xr:uid="{2532EB23-E86C-411B-A383-2CC1F29D7C58}"/>
    <cellStyle name="Accent4 - 40% 10" xfId="2192" xr:uid="{3BA85D07-0F53-4030-98F6-BE3BD70C5A44}"/>
    <cellStyle name="Accent4 - 40% 10 2" xfId="8599" xr:uid="{BA172E02-B94C-4F7A-8986-468A4FE36509}"/>
    <cellStyle name="Accent4 - 40% 11" xfId="2194" xr:uid="{A3D73833-50A4-42EB-8187-391326F24A76}"/>
    <cellStyle name="Accent4 - 40% 11 2" xfId="8601" xr:uid="{2936B07A-3938-49D5-9A79-EF17860600E3}"/>
    <cellStyle name="Accent4 - 40% 12" xfId="2197" xr:uid="{1F380FD9-6F12-481D-85BA-5F4490E14F0C}"/>
    <cellStyle name="Accent4 - 40% 12 2" xfId="8604" xr:uid="{67F07847-83CA-481D-B540-6F4B1FB1E092}"/>
    <cellStyle name="Accent4 - 40% 13" xfId="2199" xr:uid="{1848C8B4-8BA7-4637-891A-507F87F44288}"/>
    <cellStyle name="Accent4 - 40% 13 2" xfId="8606" xr:uid="{1294A2AB-A3C8-4BE7-B6E7-F601A3EA73F7}"/>
    <cellStyle name="Accent4 - 40% 14" xfId="2201" xr:uid="{097B8C13-55C6-4929-9569-4DFAD3DF07A5}"/>
    <cellStyle name="Accent4 - 40% 14 2" xfId="8608" xr:uid="{A3B7F5BB-CC9C-421D-AB3B-C37E19EE6BC0}"/>
    <cellStyle name="Accent4 - 40% 15" xfId="2203" xr:uid="{31DB9D23-487D-4AAF-993C-3B4E068502BB}"/>
    <cellStyle name="Accent4 - 40% 15 2" xfId="8610" xr:uid="{0954D43F-EB63-407E-812B-8614B946550A}"/>
    <cellStyle name="Accent4 - 40% 16" xfId="2205" xr:uid="{14840599-F040-4BEA-A0E0-4E5357812F8C}"/>
    <cellStyle name="Accent4 - 40% 16 2" xfId="8612" xr:uid="{63DCE416-0D20-47A0-8584-619FDFABCA18}"/>
    <cellStyle name="Accent4 - 40% 17" xfId="2207" xr:uid="{D39309DD-829A-4633-9CD4-5BF93B4B220D}"/>
    <cellStyle name="Accent4 - 40% 17 2" xfId="8614" xr:uid="{E1D5EB58-F1F6-47C7-9093-70CAB2FE33F4}"/>
    <cellStyle name="Accent4 - 40% 18" xfId="2209" xr:uid="{989C1FB1-6BB1-4ABB-B24F-3D7287C79240}"/>
    <cellStyle name="Accent4 - 40% 18 2" xfId="8616" xr:uid="{D42B3388-A88A-4C1D-8E4B-771302AE583C}"/>
    <cellStyle name="Accent4 - 40% 19" xfId="2211" xr:uid="{999CA24F-5DE3-4E8E-9FCF-8E9F822BF03F}"/>
    <cellStyle name="Accent4 - 40% 19 2" xfId="8618" xr:uid="{F837ABD4-7EA9-4AF8-8A25-699597723B25}"/>
    <cellStyle name="Accent4 - 40% 2" xfId="2213" xr:uid="{B58016FA-991B-4050-9C55-096A308F80ED}"/>
    <cellStyle name="Accent4 - 40% 2 2" xfId="8620" xr:uid="{50017840-14E7-4845-A50E-BE8ECFECF5BC}"/>
    <cellStyle name="Accent4 - 40% 20" xfId="2204" xr:uid="{1D069D98-ACE7-4E7E-A00F-D65521CD2F68}"/>
    <cellStyle name="Accent4 - 40% 20 2" xfId="8611" xr:uid="{7D6FF7B7-7A52-4A68-B9D4-5DFE1FD433FF}"/>
    <cellStyle name="Accent4 - 40% 21" xfId="2206" xr:uid="{E7F9923C-E2D3-4FBA-BF9C-257B0DD8F8AB}"/>
    <cellStyle name="Accent4 - 40% 21 2" xfId="8613" xr:uid="{0ADF0461-5643-4153-8892-EF14AFD2E980}"/>
    <cellStyle name="Accent4 - 40% 22" xfId="2208" xr:uid="{D2004127-0AE3-4998-B815-ABF62A7E73EF}"/>
    <cellStyle name="Accent4 - 40% 22 2" xfId="8615" xr:uid="{74B73675-B9EC-40FF-9C1B-6A7696BBA6CD}"/>
    <cellStyle name="Accent4 - 40% 23" xfId="2210" xr:uid="{6C0506D1-B4C3-4571-8B59-F84FFFD4DF9F}"/>
    <cellStyle name="Accent4 - 40% 23 2" xfId="8617" xr:uid="{6F83E444-A0AA-453C-A38E-766951393CB6}"/>
    <cellStyle name="Accent4 - 40% 24" xfId="2212" xr:uid="{687A9BBC-CBC2-4D85-BC40-D5B35CA11CCA}"/>
    <cellStyle name="Accent4 - 40% 24 2" xfId="8619" xr:uid="{40EB4BFE-D31F-4400-8D85-FFAF0BCD28A5}"/>
    <cellStyle name="Accent4 - 40% 3" xfId="2217" xr:uid="{D0E119D6-BCE7-42BF-A366-0AB3CB0D8013}"/>
    <cellStyle name="Accent4 - 40% 3 2" xfId="8624" xr:uid="{F8AC1EC3-3A00-473D-82E4-1331B1E8F854}"/>
    <cellStyle name="Accent4 - 40% 4" xfId="2224" xr:uid="{5B187C6A-AF09-48C5-9133-5D6CFC20555D}"/>
    <cellStyle name="Accent4 - 40% 4 2" xfId="8630" xr:uid="{EEC196DC-5D07-4D08-8CEB-A36699FD94E1}"/>
    <cellStyle name="Accent4 - 40% 5" xfId="2227" xr:uid="{BEB87381-9CB6-4113-A1DB-218F08F1DF0E}"/>
    <cellStyle name="Accent4 - 40% 5 2" xfId="8633" xr:uid="{11446FA9-9640-4B3D-A0E1-B0DB2B3B94CF}"/>
    <cellStyle name="Accent4 - 40% 6" xfId="2230" xr:uid="{DFCABF43-10CA-4DCC-B519-0485374CF1F2}"/>
    <cellStyle name="Accent4 - 40% 6 2" xfId="8636" xr:uid="{DB1D8BBE-E766-4E15-8E94-A1BC573D83EA}"/>
    <cellStyle name="Accent4 - 40% 7" xfId="2234" xr:uid="{FDBB1397-0096-49C5-A3E9-E72A9E3140DC}"/>
    <cellStyle name="Accent4 - 40% 7 2" xfId="8640" xr:uid="{EBCA44AB-AEE1-443A-B916-2777DC11FA89}"/>
    <cellStyle name="Accent4 - 40% 8" xfId="2238" xr:uid="{3915A95D-A218-4467-B46E-5BC3EA1CAFDF}"/>
    <cellStyle name="Accent4 - 40% 8 2" xfId="8644" xr:uid="{1D970773-5132-4052-B50D-1CB3D194EB0F}"/>
    <cellStyle name="Accent4 - 40% 9" xfId="2242" xr:uid="{7882B463-9BBD-4DC7-B1FB-FDA543AE3EE3}"/>
    <cellStyle name="Accent4 - 40% 9 2" xfId="8648" xr:uid="{64B81FCB-E371-45B6-9F80-38532BBACC91}"/>
    <cellStyle name="Accent4 - 60%" xfId="2243" xr:uid="{E10044EA-EC61-49A8-BF7F-60DA3217FB77}"/>
    <cellStyle name="Accent4 - 60% 2" xfId="8649" xr:uid="{540917C6-85D8-469C-9B33-E96CDBCA9AE7}"/>
    <cellStyle name="Accent4 10" xfId="6141" xr:uid="{70F022C3-FADC-46CD-A3EA-DE5B7413807B}"/>
    <cellStyle name="Accent4 11" xfId="6142" xr:uid="{B9D32A73-843A-4939-BB76-8796896C7DF2}"/>
    <cellStyle name="Accent4 12" xfId="6143" xr:uid="{9D9E7EFF-DEEB-4811-89A2-1ABFB7D7201A}"/>
    <cellStyle name="Accent4 13" xfId="6144" xr:uid="{DE79EC85-2805-4D03-97A5-2091A9AAD91D}"/>
    <cellStyle name="Accent4 14" xfId="6145" xr:uid="{1219784F-93DE-45D7-94E7-CA361DFFFBAE}"/>
    <cellStyle name="Accent4 15" xfId="6146" xr:uid="{E8ED87E1-C1C2-42BE-949D-7776E1D8C57F}"/>
    <cellStyle name="Accent4 16" xfId="314" xr:uid="{77C7AA86-92DC-454E-9BD2-8D3B92B1608D}"/>
    <cellStyle name="Accent4 17" xfId="12060" xr:uid="{B6702454-3DA7-4D34-B575-2709870F5D48}"/>
    <cellStyle name="Accent4 18" xfId="12220" xr:uid="{8509630E-F561-424D-87A5-1A16B2013F51}"/>
    <cellStyle name="Accent4 19" xfId="20621" xr:uid="{FD85FFDF-7657-43F0-BF24-47BF1A00EF2A}"/>
    <cellStyle name="Accent4 2" xfId="1692" xr:uid="{B5EC98DA-FCF1-44E9-A0AB-F8AF3C2C23DF}"/>
    <cellStyle name="Accent4 2 2" xfId="2245" xr:uid="{CD6EA5E1-B379-4A5D-91E2-73B52178B6D1}"/>
    <cellStyle name="Accent4 2 2 2" xfId="2246" xr:uid="{B358F9BD-9651-4A7E-92D0-1A3631AE33BD}"/>
    <cellStyle name="Accent4 2 2 2 2" xfId="8652" xr:uid="{188552B9-47C6-46D7-AF4B-C5D50FF2C6F5}"/>
    <cellStyle name="Accent4 2 2 3" xfId="8651" xr:uid="{DC54D2FF-DA6D-4287-9C07-4C8968BA5084}"/>
    <cellStyle name="Accent4 2 2 4" xfId="6148" xr:uid="{E6B61B3F-DB3E-41ED-BF26-0B734F12C61C}"/>
    <cellStyle name="Accent4 2 3" xfId="2247" xr:uid="{C7F583FB-3694-481A-96B9-F31B78000FE3}"/>
    <cellStyle name="Accent4 2 3 2" xfId="8653" xr:uid="{AC9FFAEB-0E96-4A4D-811A-E3BE34D129FB}"/>
    <cellStyle name="Accent4 2 4" xfId="2248" xr:uid="{99FBBAEC-9462-45FE-BEB7-9871B24F5520}"/>
    <cellStyle name="Accent4 2 4 2" xfId="8654" xr:uid="{4447719B-B9E7-4EEC-87FD-FA59AE92E600}"/>
    <cellStyle name="Accent4 2 5" xfId="1381" xr:uid="{07F6FC4E-22F5-4DC9-A3A8-8A7B448BF4F5}"/>
    <cellStyle name="Accent4 2 5 2" xfId="7842" xr:uid="{E7950AD5-6784-4ABE-8F6B-9DA77F406DD9}"/>
    <cellStyle name="Accent4 2 6" xfId="2249" xr:uid="{2EB5E63E-0D4F-4BF7-9956-FDDE9AD4A647}"/>
    <cellStyle name="Accent4 2 6 2" xfId="8655" xr:uid="{E49CAF16-F506-4BE8-ADF5-E76B775BC1E9}"/>
    <cellStyle name="Accent4 2 7" xfId="2250" xr:uid="{C52B12FD-2BBA-43E5-8F70-19122DA9D064}"/>
    <cellStyle name="Accent4 2 7 2" xfId="8656" xr:uid="{7BB4B593-EC15-43A8-BF0F-D807FF13A161}"/>
    <cellStyle name="Accent4 2 8" xfId="8141" xr:uid="{84AB94A5-4AE3-48A7-A6D7-0B568B6457EB}"/>
    <cellStyle name="Accent4 2 9" xfId="6147" xr:uid="{AECE28EB-6C42-41C1-998C-8C876D49D20E}"/>
    <cellStyle name="Accent4 3" xfId="2252" xr:uid="{5B7949AE-A64E-4F58-B64B-6FBA7015785B}"/>
    <cellStyle name="Accent4 3 2" xfId="2253" xr:uid="{2A47BFD8-6053-48A4-8A6B-FA23F3CA4085}"/>
    <cellStyle name="Accent4 3 2 2" xfId="8659" xr:uid="{3BD648F2-E960-4E8B-9B17-4C4BA0B8B5DD}"/>
    <cellStyle name="Accent4 3 3" xfId="2254" xr:uid="{B5828D1B-EEBF-4FB5-B6C3-4AF1469AA449}"/>
    <cellStyle name="Accent4 3 3 2" xfId="8660" xr:uid="{9DAE6A98-2A6E-4E07-9373-51480E2368CD}"/>
    <cellStyle name="Accent4 3 4" xfId="2255" xr:uid="{E5561EEB-A120-4DFD-8F25-49FD11F68EB1}"/>
    <cellStyle name="Accent4 3 4 2" xfId="8661" xr:uid="{C52D4D2E-0BAA-473A-9437-5324F262A833}"/>
    <cellStyle name="Accent4 3 5" xfId="1385" xr:uid="{6E2B91A7-76D8-4494-93C4-524235BDCA63}"/>
    <cellStyle name="Accent4 3 5 2" xfId="7846" xr:uid="{D3BE7D0B-06BA-40E2-A989-F1D78D978C02}"/>
    <cellStyle name="Accent4 3 6" xfId="2256" xr:uid="{503FCA50-5200-4617-B259-9BA33F37D57D}"/>
    <cellStyle name="Accent4 3 6 2" xfId="8662" xr:uid="{2718F154-88EB-45AA-9728-2793DE01A045}"/>
    <cellStyle name="Accent4 3 7" xfId="2257" xr:uid="{93231D27-3447-41D5-AF81-89606733FE84}"/>
    <cellStyle name="Accent4 3 7 2" xfId="8663" xr:uid="{0DECFC6E-9E92-4F39-A6A3-175AE24F5FAB}"/>
    <cellStyle name="Accent4 3 8" xfId="8658" xr:uid="{3E002300-ECA4-41B2-9F66-D8995ADDE679}"/>
    <cellStyle name="Accent4 3 9" xfId="6149" xr:uid="{C71BDEAE-36B4-4B68-85FA-6FF58006E78D}"/>
    <cellStyle name="Accent4 4" xfId="2259" xr:uid="{94A3ECB6-7F61-4E44-A122-7691A972B7AE}"/>
    <cellStyle name="Accent4 4 2" xfId="8665" xr:uid="{E153797F-34D5-4439-8744-670C32E5D588}"/>
    <cellStyle name="Accent4 4 3" xfId="6150" xr:uid="{8EB76C72-D21F-4324-B09B-83E839B7F198}"/>
    <cellStyle name="Accent4 5" xfId="2260" xr:uid="{B6FED8D9-1B27-41C3-A827-9D37040A00A6}"/>
    <cellStyle name="Accent4 5 2" xfId="8666" xr:uid="{C2E8312C-BC97-4BE6-AE3C-945CA69E0BD8}"/>
    <cellStyle name="Accent4 5 3" xfId="6151" xr:uid="{ABB1C5CF-DE12-4CC3-BE8E-9BEEED1939F2}"/>
    <cellStyle name="Accent4 6" xfId="2262" xr:uid="{96DCF80A-E542-40CE-850B-25F5927E1A3A}"/>
    <cellStyle name="Accent4 6 2" xfId="8667" xr:uid="{428E0AB8-667A-470A-AC3B-215CC61B4697}"/>
    <cellStyle name="Accent4 6 3" xfId="6152" xr:uid="{E42ED3E9-EB5D-4765-B2EE-B4621F98578E}"/>
    <cellStyle name="Accent4 7" xfId="2264" xr:uid="{F811D9CE-B440-4930-A675-C216EF6FF6CD}"/>
    <cellStyle name="Accent4 7 2" xfId="8669" xr:uid="{CB7B4193-8BB8-46B4-BA69-8F7F7D2F2AEC}"/>
    <cellStyle name="Accent4 7 3" xfId="6153" xr:uid="{FEF67A0C-74DD-490D-B6E9-80DD3D19DB56}"/>
    <cellStyle name="Accent4 8" xfId="6154" xr:uid="{367372E4-BB67-4E1C-9D31-3D05F0CD962E}"/>
    <cellStyle name="Accent4 9" xfId="6155" xr:uid="{0C2FB43C-0E5E-44BF-B86A-3A1AF66795BC}"/>
    <cellStyle name="Accent5" xfId="45" builtinId="45" customBuiltin="1"/>
    <cellStyle name="Accent5 - 20%" xfId="2266" xr:uid="{855C81EE-0BC5-43AF-BB04-260D2B9CC995}"/>
    <cellStyle name="Accent5 - 20% 10" xfId="2267" xr:uid="{A08F5960-4883-4B4B-A5C3-CAD1FBB82CEC}"/>
    <cellStyle name="Accent5 - 20% 10 2" xfId="8671" xr:uid="{23C67174-8F8C-4E9C-BFFC-3E9B9715EB65}"/>
    <cellStyle name="Accent5 - 20% 11" xfId="2270" xr:uid="{AD1B0658-CF5C-4471-966C-8341C7A56F7B}"/>
    <cellStyle name="Accent5 - 20% 11 2" xfId="8674" xr:uid="{F7E2D68E-3F3F-4A58-97D2-5FC37DBC8506}"/>
    <cellStyle name="Accent5 - 20% 12" xfId="2272" xr:uid="{048FDFAC-28C5-469A-A045-3B8844BF9893}"/>
    <cellStyle name="Accent5 - 20% 12 2" xfId="8676" xr:uid="{8B374C52-95FB-4443-8697-144BB9E78242}"/>
    <cellStyle name="Accent5 - 20% 13" xfId="2275" xr:uid="{C3565FE9-1F1E-4100-8FE9-4C3B6DFA619C}"/>
    <cellStyle name="Accent5 - 20% 13 2" xfId="8679" xr:uid="{479EC7A7-8F93-4507-90AA-872FD26C21C1}"/>
    <cellStyle name="Accent5 - 20% 14" xfId="2278" xr:uid="{B351567B-8DBB-4A88-847B-0AC54F774F44}"/>
    <cellStyle name="Accent5 - 20% 14 2" xfId="8682" xr:uid="{FDEC94FC-3DFA-4E24-BCCE-52B3406D418D}"/>
    <cellStyle name="Accent5 - 20% 15" xfId="2279" xr:uid="{972E502E-69BC-41B3-B266-FDD0ADDDAE7C}"/>
    <cellStyle name="Accent5 - 20% 15 2" xfId="8683" xr:uid="{411C630F-8878-45EF-A1C8-7C15C24C3E36}"/>
    <cellStyle name="Accent5 - 20% 16" xfId="2281" xr:uid="{A39F8495-A270-4B80-AE72-5E64A4BB432C}"/>
    <cellStyle name="Accent5 - 20% 16 2" xfId="8685" xr:uid="{6AC9299F-0448-4598-B764-B2483AC79CA9}"/>
    <cellStyle name="Accent5 - 20% 17" xfId="1042" xr:uid="{5D678AE5-B2E9-4728-B438-D0AC8D1DB08B}"/>
    <cellStyle name="Accent5 - 20% 17 2" xfId="7515" xr:uid="{B0087636-3A84-418A-8F04-3BD6CB68770A}"/>
    <cellStyle name="Accent5 - 20% 18" xfId="1320" xr:uid="{EFBD83E6-34E0-4B60-95E4-4EB6CC1CFFF0}"/>
    <cellStyle name="Accent5 - 20% 18 2" xfId="7782" xr:uid="{7D15F7D6-7701-418D-8C55-FBF4276F1119}"/>
    <cellStyle name="Accent5 - 20% 19" xfId="2284" xr:uid="{B5CB71F4-861E-48D3-ABEB-5ADF8B322C6C}"/>
    <cellStyle name="Accent5 - 20% 19 2" xfId="8688" xr:uid="{350F0C85-7A56-462E-BD9D-F552EDF9809B}"/>
    <cellStyle name="Accent5 - 20% 2" xfId="2287" xr:uid="{47526E01-6521-41F6-AED7-0FBECA11376B}"/>
    <cellStyle name="Accent5 - 20% 2 2" xfId="8691" xr:uid="{12874A42-0707-4AA7-9867-27798FF1F118}"/>
    <cellStyle name="Accent5 - 20% 20" xfId="2280" xr:uid="{529B6556-7C09-4EE1-BEBD-A4D99057025F}"/>
    <cellStyle name="Accent5 - 20% 20 2" xfId="8684" xr:uid="{DB61BCA4-5BD8-4EB1-AD42-2DFCC685864B}"/>
    <cellStyle name="Accent5 - 20% 21" xfId="2282" xr:uid="{43969DDA-F891-4C52-B3BB-71D69EF90D0B}"/>
    <cellStyle name="Accent5 - 20% 21 2" xfId="8686" xr:uid="{271F3756-FDC2-4436-B6CE-7D25168EF246}"/>
    <cellStyle name="Accent5 - 20% 22" xfId="1043" xr:uid="{4F4D6932-3352-4394-BD05-4D817E3B1AD9}"/>
    <cellStyle name="Accent5 - 20% 22 2" xfId="7516" xr:uid="{CA66B6FE-577A-43D8-A19A-57C14E3C4C43}"/>
    <cellStyle name="Accent5 - 20% 23" xfId="1321" xr:uid="{48E60234-E262-476B-BA4B-347616BA1FBE}"/>
    <cellStyle name="Accent5 - 20% 23 2" xfId="7783" xr:uid="{AFFCBC4D-5F52-4937-BCB1-D9EF1916F186}"/>
    <cellStyle name="Accent5 - 20% 24" xfId="2285" xr:uid="{EF26BC9B-F335-49DB-984E-95848093FA76}"/>
    <cellStyle name="Accent5 - 20% 24 2" xfId="8689" xr:uid="{F26EBA3A-EA54-4165-A6D5-6C5E1290C3CB}"/>
    <cellStyle name="Accent5 - 20% 3" xfId="2289" xr:uid="{3C99E421-2788-4DF6-997C-D3BD511D1CFF}"/>
    <cellStyle name="Accent5 - 20% 3 2" xfId="8693" xr:uid="{E7EC985B-8EC9-4462-A615-4040103EAE1A}"/>
    <cellStyle name="Accent5 - 20% 4" xfId="2291" xr:uid="{3DC50390-CFAD-4E0B-B4D9-1D16A731E28C}"/>
    <cellStyle name="Accent5 - 20% 4 2" xfId="8695" xr:uid="{65D4F1AB-2FED-485E-91AE-504BA9E610E1}"/>
    <cellStyle name="Accent5 - 20% 5" xfId="2295" xr:uid="{E61B8502-4CEA-4901-A5F2-8D768DB58C45}"/>
    <cellStyle name="Accent5 - 20% 5 2" xfId="8699" xr:uid="{8DE223A0-6AFF-48E7-BBB2-8F5FA60D105C}"/>
    <cellStyle name="Accent5 - 20% 6" xfId="2297" xr:uid="{5282B8C3-F867-47C6-B84B-7456459D109A}"/>
    <cellStyle name="Accent5 - 20% 6 2" xfId="8701" xr:uid="{125EF270-F319-464B-962D-8153205FF0E6}"/>
    <cellStyle name="Accent5 - 20% 7" xfId="2299" xr:uid="{488960BB-D93F-4C75-837B-563ED97A6E5D}"/>
    <cellStyle name="Accent5 - 20% 7 2" xfId="8703" xr:uid="{281B71E9-3030-46F7-A81E-DF6EE594223F}"/>
    <cellStyle name="Accent5 - 20% 8" xfId="2302" xr:uid="{C929979E-997B-4491-9DA7-6187161135DA}"/>
    <cellStyle name="Accent5 - 20% 8 2" xfId="8706" xr:uid="{0369DE51-2614-412A-9CBB-E6093BABA647}"/>
    <cellStyle name="Accent5 - 20% 9" xfId="2305" xr:uid="{6FE7044A-9341-4C5F-AA12-3AE7682F49B2}"/>
    <cellStyle name="Accent5 - 20% 9 2" xfId="8709" xr:uid="{30B31389-9778-42C6-B16E-1E32ABB35628}"/>
    <cellStyle name="Accent5 - 40%" xfId="2310" xr:uid="{47B7E75C-E2D6-490F-B103-88718D476457}"/>
    <cellStyle name="Accent5 - 40% 10" xfId="2311" xr:uid="{D2737F49-2F30-4B4F-A4D3-DDEDC8354897}"/>
    <cellStyle name="Accent5 - 40% 10 2" xfId="8714" xr:uid="{F02CC9A0-0D81-4F53-A650-A0C19EAE7905}"/>
    <cellStyle name="Accent5 - 40% 11" xfId="2313" xr:uid="{8FEBCAB9-B0C0-4490-8716-624A8323B799}"/>
    <cellStyle name="Accent5 - 40% 11 2" xfId="8716" xr:uid="{0AE372D3-4647-44DA-A23D-7431BE0C393C}"/>
    <cellStyle name="Accent5 - 40% 12" xfId="2315" xr:uid="{10E6CC44-AFE0-464A-92DC-B649AF334F65}"/>
    <cellStyle name="Accent5 - 40% 12 2" xfId="8718" xr:uid="{CEECCB82-2BFE-48E3-9C7B-74FD1393EF68}"/>
    <cellStyle name="Accent5 - 40% 13" xfId="2317" xr:uid="{D7C48604-B4A3-4949-B9A6-1931FFD32A42}"/>
    <cellStyle name="Accent5 - 40% 13 2" xfId="8720" xr:uid="{1B31F4E8-4A75-4645-96BD-424305E66DF1}"/>
    <cellStyle name="Accent5 - 40% 14" xfId="2319" xr:uid="{E7C71807-350D-489C-B47E-19B41F00F3BB}"/>
    <cellStyle name="Accent5 - 40% 14 2" xfId="8722" xr:uid="{AE205086-1243-435C-A5C4-F58270265073}"/>
    <cellStyle name="Accent5 - 40% 15" xfId="2321" xr:uid="{05694C74-7050-4C7F-85D3-0B0E6F8E62A7}"/>
    <cellStyle name="Accent5 - 40% 15 2" xfId="8724" xr:uid="{B31DC868-69B6-411D-83E8-090C89633EDB}"/>
    <cellStyle name="Accent5 - 40% 16" xfId="2324" xr:uid="{546F1E37-88EA-4E21-A987-A853D2D4F722}"/>
    <cellStyle name="Accent5 - 40% 16 2" xfId="8727" xr:uid="{46CDD34E-1ED2-42F4-A18D-02322780AEF4}"/>
    <cellStyle name="Accent5 - 40% 17" xfId="2327" xr:uid="{ABF0DE0A-C00D-4091-8297-126EF8DBB552}"/>
    <cellStyle name="Accent5 - 40% 17 2" xfId="8730" xr:uid="{65A30768-9B10-453E-A748-A6C27DE64DB0}"/>
    <cellStyle name="Accent5 - 40% 18" xfId="2330" xr:uid="{1A0FABAA-BD92-4614-B029-7AB6F6DB169F}"/>
    <cellStyle name="Accent5 - 40% 18 2" xfId="8733" xr:uid="{C2A324A3-9A0F-48B1-A9C9-C78A6A39D02B}"/>
    <cellStyle name="Accent5 - 40% 19" xfId="2332" xr:uid="{20D4F7D2-E423-4B7E-8130-B0FDDCE100F9}"/>
    <cellStyle name="Accent5 - 40% 19 2" xfId="8735" xr:uid="{70B72E90-0ADE-4884-9050-6B622FA5658C}"/>
    <cellStyle name="Accent5 - 40% 2" xfId="2336" xr:uid="{EA9C68B9-6EF8-4FA8-838E-20F86907F23E}"/>
    <cellStyle name="Accent5 - 40% 2 2" xfId="8739" xr:uid="{787A0E2D-7044-471B-82BB-A2733952C935}"/>
    <cellStyle name="Accent5 - 40% 20" xfId="2322" xr:uid="{03CB3621-9D7F-47CF-AD26-8AE9869ABA91}"/>
    <cellStyle name="Accent5 - 40% 20 2" xfId="8725" xr:uid="{7C7C5BA1-7DBD-426C-86D4-C2BB7642F7DF}"/>
    <cellStyle name="Accent5 - 40% 21" xfId="2325" xr:uid="{CEDA56A3-CF51-44E9-8F96-37630E75F915}"/>
    <cellStyle name="Accent5 - 40% 21 2" xfId="8728" xr:uid="{6E3CF26F-067E-4196-A602-F98F64CD65B2}"/>
    <cellStyle name="Accent5 - 40% 22" xfId="2328" xr:uid="{11354AB3-32A6-4F78-92A3-E8913586CFE1}"/>
    <cellStyle name="Accent5 - 40% 22 2" xfId="8731" xr:uid="{3B29EA94-E64A-4E66-BAF6-EC8A345A8D66}"/>
    <cellStyle name="Accent5 - 40% 23" xfId="2331" xr:uid="{014454CD-7409-4AFB-B51D-E40EAEE0695E}"/>
    <cellStyle name="Accent5 - 40% 23 2" xfId="8734" xr:uid="{FA8C6365-0128-46A5-ACA7-0EA919902568}"/>
    <cellStyle name="Accent5 - 40% 24" xfId="2333" xr:uid="{D55A641A-846E-4DDD-ABA8-E70ABDA90361}"/>
    <cellStyle name="Accent5 - 40% 24 2" xfId="8736" xr:uid="{9BF1F582-15B4-425B-BC8F-92A13C27603E}"/>
    <cellStyle name="Accent5 - 40% 3" xfId="2338" xr:uid="{D0385A64-C5FF-4502-9892-82E76F723203}"/>
    <cellStyle name="Accent5 - 40% 3 2" xfId="8741" xr:uid="{5DACA868-1274-470B-8217-9C2650A40166}"/>
    <cellStyle name="Accent5 - 40% 4" xfId="2340" xr:uid="{2C935925-DB05-4CC2-9087-F9885C75606B}"/>
    <cellStyle name="Accent5 - 40% 4 2" xfId="8743" xr:uid="{FF6A4277-6527-479B-8423-07DC6B638C73}"/>
    <cellStyle name="Accent5 - 40% 5" xfId="2342" xr:uid="{E1EB057E-90EF-490F-9C3D-6466A5F2905B}"/>
    <cellStyle name="Accent5 - 40% 5 2" xfId="8745" xr:uid="{BEC44E10-5D1A-4F71-B85D-63C15BBD2A89}"/>
    <cellStyle name="Accent5 - 40% 6" xfId="680" xr:uid="{357B224A-920E-4CEE-8C1B-C1544CF3F2AE}"/>
    <cellStyle name="Accent5 - 40% 6 2" xfId="7200" xr:uid="{D4978843-82FC-4B44-ADFF-2302EDFE5324}"/>
    <cellStyle name="Accent5 - 40% 7" xfId="698" xr:uid="{94CF29B7-7E27-42AC-89B6-1133C59ABE28}"/>
    <cellStyle name="Accent5 - 40% 7 2" xfId="7215" xr:uid="{A2D7514D-1AB3-4600-9653-7590481F0326}"/>
    <cellStyle name="Accent5 - 40% 8" xfId="652" xr:uid="{18B8CD65-74C5-4876-886F-610AC2C8E371}"/>
    <cellStyle name="Accent5 - 40% 8 2" xfId="7175" xr:uid="{48EB9129-F192-4A29-A568-BCE48B9A34CA}"/>
    <cellStyle name="Accent5 - 40% 9" xfId="614" xr:uid="{A63D4C12-25E5-4B3D-87B6-6CE2D4EC6914}"/>
    <cellStyle name="Accent5 - 40% 9 2" xfId="7140" xr:uid="{D55664E3-C241-4D8F-A453-895023EA2914}"/>
    <cellStyle name="Accent5 - 60%" xfId="2343" xr:uid="{02B706D3-0546-4E5A-BD58-F31CDBC3AC79}"/>
    <cellStyle name="Accent5 - 60% 2" xfId="8746" xr:uid="{1E942A08-1378-4A21-8860-E4B337794B61}"/>
    <cellStyle name="Accent5 10" xfId="6156" xr:uid="{FD87DDAD-3FF6-4609-BC6D-8F50B4DEB0F6}"/>
    <cellStyle name="Accent5 11" xfId="6157" xr:uid="{681BFB02-CB62-4AC5-A9AD-E39155ED9551}"/>
    <cellStyle name="Accent5 12" xfId="6158" xr:uid="{6BB77837-FE92-4CF7-975A-E86A7664A742}"/>
    <cellStyle name="Accent5 13" xfId="6159" xr:uid="{944BBACB-FC4D-468F-88B0-12A20022BB88}"/>
    <cellStyle name="Accent5 14" xfId="6160" xr:uid="{A9D7C656-66DB-40F3-A893-109789193D2E}"/>
    <cellStyle name="Accent5 15" xfId="6161" xr:uid="{9776800B-931D-47EC-9948-16B4E3E2AF06}"/>
    <cellStyle name="Accent5 16" xfId="318" xr:uid="{AFB4A5D8-D499-4B9E-AF9E-1F6B7FE28574}"/>
    <cellStyle name="Accent5 17" xfId="12061" xr:uid="{C78BDD8A-C2EB-41F2-A1AD-3FA7F6F50AC4}"/>
    <cellStyle name="Accent5 18" xfId="12221" xr:uid="{D39BFA6D-F2FB-4C73-881D-DF16DF9C3C53}"/>
    <cellStyle name="Accent5 19" xfId="19888" xr:uid="{E3541AFE-014E-44A4-8FC2-766CA31245DF}"/>
    <cellStyle name="Accent5 2" xfId="1694" xr:uid="{788B8504-0476-46B8-8397-87BE9E7B25DF}"/>
    <cellStyle name="Accent5 2 2" xfId="2344" xr:uid="{3C6342D5-6E77-4202-8E66-86F2C892FAD1}"/>
    <cellStyle name="Accent5 2 2 2" xfId="2347" xr:uid="{F36515F1-4479-4060-AAE8-768D987C03BF}"/>
    <cellStyle name="Accent5 2 2 2 2" xfId="8750" xr:uid="{C95A25AD-87BA-46A3-B842-1871339F7A9B}"/>
    <cellStyle name="Accent5 2 2 3" xfId="8747" xr:uid="{11328ECC-0FC6-4283-86C4-B2714449CD83}"/>
    <cellStyle name="Accent5 2 2 4" xfId="6163" xr:uid="{6BC1BDAE-57C1-40CE-B1D1-29ACAA89041C}"/>
    <cellStyle name="Accent5 2 3" xfId="2348" xr:uid="{5B64A733-BAEC-4B73-A0CF-79531D9E68DC}"/>
    <cellStyle name="Accent5 2 3 2" xfId="8751" xr:uid="{5E2E0D86-EE19-49F9-93E1-AE49A175943A}"/>
    <cellStyle name="Accent5 2 4" xfId="2349" xr:uid="{F909776B-63B7-44DE-A995-F5508B1C8B04}"/>
    <cellStyle name="Accent5 2 4 2" xfId="8752" xr:uid="{C2980CC4-AD14-4515-8A1C-D79752452BE2}"/>
    <cellStyle name="Accent5 2 5" xfId="2350" xr:uid="{52731C31-AAE0-46DF-9763-A4BE06D03955}"/>
    <cellStyle name="Accent5 2 5 2" xfId="8753" xr:uid="{E1D44483-96C3-43B2-8D75-3DE5D1C28044}"/>
    <cellStyle name="Accent5 2 6" xfId="2351" xr:uid="{AAC11F20-7FD0-47B0-8A7C-66DA5FA50040}"/>
    <cellStyle name="Accent5 2 6 2" xfId="8754" xr:uid="{97D419AC-B01D-4A0B-950B-7CC208E889C4}"/>
    <cellStyle name="Accent5 2 7" xfId="2353" xr:uid="{686D8DCB-903E-46CE-A7E4-C30C01A74388}"/>
    <cellStyle name="Accent5 2 7 2" xfId="8756" xr:uid="{FF086718-DB2F-453F-889C-C89531E64CED}"/>
    <cellStyle name="Accent5 2 8" xfId="8143" xr:uid="{6CD42C83-F16C-460B-A7B2-109B8ECFCB67}"/>
    <cellStyle name="Accent5 2 9" xfId="6162" xr:uid="{CA6F0D77-1B9B-4F81-827C-2CB628C2AD59}"/>
    <cellStyle name="Accent5 3" xfId="2354" xr:uid="{BD9BBE6F-1B83-45B2-9B31-D6AD87CB099B}"/>
    <cellStyle name="Accent5 3 2" xfId="1848" xr:uid="{B4617C74-D6AF-495E-975C-56E80E359561}"/>
    <cellStyle name="Accent5 3 2 2" xfId="8288" xr:uid="{6790F18A-34FB-4628-8881-404F12B1B5C0}"/>
    <cellStyle name="Accent5 3 3" xfId="2356" xr:uid="{CDE0DB01-F9E4-4C3D-9443-F9652F018ED9}"/>
    <cellStyle name="Accent5 3 3 2" xfId="8759" xr:uid="{0F0BAEF9-B56C-42DE-8C74-546A56DF5F1C}"/>
    <cellStyle name="Accent5 3 4" xfId="2358" xr:uid="{F1770CAA-3283-4F2F-B258-22469E324CCB}"/>
    <cellStyle name="Accent5 3 4 2" xfId="8761" xr:uid="{69EE83FA-B855-45A2-85A9-0E721F732930}"/>
    <cellStyle name="Accent5 3 5" xfId="2360" xr:uid="{1815F215-65C4-49C7-B25D-4B47A81431B8}"/>
    <cellStyle name="Accent5 3 5 2" xfId="8763" xr:uid="{8E136B63-9F7E-41EF-92B1-F9C4E59D0C1E}"/>
    <cellStyle name="Accent5 3 6" xfId="2362" xr:uid="{2E79CA60-5341-471F-BBA6-03C83DFBB92D}"/>
    <cellStyle name="Accent5 3 6 2" xfId="8765" xr:uid="{18C69C1D-6247-425E-9C89-27882C6F53E5}"/>
    <cellStyle name="Accent5 3 7" xfId="2364" xr:uid="{6E530E6E-0CB5-4B8C-A067-242974C88202}"/>
    <cellStyle name="Accent5 3 7 2" xfId="8767" xr:uid="{C4FD8A1C-7973-45BF-86D4-363B9613C794}"/>
    <cellStyle name="Accent5 3 8" xfId="8757" xr:uid="{9B90BF0F-665D-478C-A539-A5D22FAFB20B}"/>
    <cellStyle name="Accent5 3 9" xfId="6164" xr:uid="{E2E595C1-EC88-40FF-89B2-A60628F73C68}"/>
    <cellStyle name="Accent5 4" xfId="2366" xr:uid="{5A7F5B93-0711-4840-B6D3-610F13456489}"/>
    <cellStyle name="Accent5 4 2" xfId="8769" xr:uid="{1A60786E-FFB0-4152-B845-9CC26580384C}"/>
    <cellStyle name="Accent5 4 3" xfId="6165" xr:uid="{1B3B2282-3831-438F-8107-8E96ABF6F2A6}"/>
    <cellStyle name="Accent5 5" xfId="980" xr:uid="{6C50270E-B0F8-494D-A274-2FCA56BB26FB}"/>
    <cellStyle name="Accent5 5 2" xfId="7467" xr:uid="{779879AE-8600-4BFF-B10C-A98212B3CFE3}"/>
    <cellStyle name="Accent5 5 3" xfId="6166" xr:uid="{4E35BEC7-3561-4FB0-A02A-DB677D20F10E}"/>
    <cellStyle name="Accent5 6" xfId="2368" xr:uid="{495B2598-3E40-461E-A12E-49B0812C0A9F}"/>
    <cellStyle name="Accent5 6 2" xfId="8771" xr:uid="{5830051E-7D75-4220-8137-A57501B14551}"/>
    <cellStyle name="Accent5 6 3" xfId="6167" xr:uid="{B5969315-DC00-4824-8214-69718AE0A452}"/>
    <cellStyle name="Accent5 7" xfId="2370" xr:uid="{DF225D0F-4179-4F9B-A359-1A631449719F}"/>
    <cellStyle name="Accent5 7 2" xfId="8773" xr:uid="{1150E571-276F-436C-86CC-0F7F0634620F}"/>
    <cellStyle name="Accent5 7 3" xfId="6168" xr:uid="{E1152B37-B950-4263-9C4D-14EE48CADEE6}"/>
    <cellStyle name="Accent5 8" xfId="6169" xr:uid="{ECFBC932-3ED3-4B3A-BE56-64DAC65F0489}"/>
    <cellStyle name="Accent5 9" xfId="6170" xr:uid="{2D28F05A-AECF-4AA9-B49A-780E9CA7F48C}"/>
    <cellStyle name="Accent6" xfId="46" builtinId="49" customBuiltin="1"/>
    <cellStyle name="Accent6 - 20%" xfId="1474" xr:uid="{23D5211F-6A58-4554-A24B-8A4FF1C8DA2E}"/>
    <cellStyle name="Accent6 - 20% 10" xfId="2371" xr:uid="{6A6B5C46-7639-4314-8ADE-94E5B0115709}"/>
    <cellStyle name="Accent6 - 20% 10 2" xfId="8774" xr:uid="{8CF1E1B7-4EFE-4D74-BE63-7799AE4CBB3D}"/>
    <cellStyle name="Accent6 - 20% 11" xfId="2373" xr:uid="{358FAE28-2503-48EA-9F9E-F5E4786A88C4}"/>
    <cellStyle name="Accent6 - 20% 11 2" xfId="8776" xr:uid="{79C314A2-9DAF-409D-A411-3879F8210E21}"/>
    <cellStyle name="Accent6 - 20% 12" xfId="2375" xr:uid="{34F814C6-E91F-46CA-8B73-926A96A24FEA}"/>
    <cellStyle name="Accent6 - 20% 12 2" xfId="8778" xr:uid="{67DC8CD2-6A7B-4D86-80E1-95AFF219B6EC}"/>
    <cellStyle name="Accent6 - 20% 13" xfId="2377" xr:uid="{9F34386A-090A-4807-94DF-4D21EDDECA0C}"/>
    <cellStyle name="Accent6 - 20% 13 2" xfId="8780" xr:uid="{421AE290-222A-409F-BB08-1347CF2AF4C8}"/>
    <cellStyle name="Accent6 - 20% 14" xfId="2346" xr:uid="{3A24122E-4B1D-4F25-87D3-DF5F46036AB1}"/>
    <cellStyle name="Accent6 - 20% 14 2" xfId="8749" xr:uid="{1AA25F51-E716-49D6-9BDF-E97EE5AE900A}"/>
    <cellStyle name="Accent6 - 20% 15" xfId="1431" xr:uid="{B26769CA-06FC-4227-9F77-76E20DD5EE24}"/>
    <cellStyle name="Accent6 - 20% 15 2" xfId="7890" xr:uid="{858E4654-A2CE-4119-A7FD-F1CDC8154382}"/>
    <cellStyle name="Accent6 - 20% 16" xfId="1434" xr:uid="{65EACE1A-85CF-4026-9300-0F883A36BD9E}"/>
    <cellStyle name="Accent6 - 20% 16 2" xfId="7893" xr:uid="{7F2EC5F0-5BC8-43B8-9C75-93F68C935DD5}"/>
    <cellStyle name="Accent6 - 20% 17" xfId="898" xr:uid="{1AC2ACD2-012E-479A-A88D-B36177E1E250}"/>
    <cellStyle name="Accent6 - 20% 17 2" xfId="7393" xr:uid="{8EBC33DB-5679-47A0-BFCE-BD34530D2454}"/>
    <cellStyle name="Accent6 - 20% 18" xfId="1017" xr:uid="{9237DDD1-ABE7-4724-9DB8-0F7F0A5C1AC8}"/>
    <cellStyle name="Accent6 - 20% 18 2" xfId="7494" xr:uid="{107F6B96-B588-44A6-A88C-A4B232358E6E}"/>
    <cellStyle name="Accent6 - 20% 19" xfId="1441" xr:uid="{BBA77482-A936-48C5-949A-8D0B62224968}"/>
    <cellStyle name="Accent6 - 20% 19 2" xfId="7900" xr:uid="{AB0B942B-4A86-4224-974A-010CBA884F6B}"/>
    <cellStyle name="Accent6 - 20% 2" xfId="2379" xr:uid="{FB8D7602-1FA5-4BFF-B444-4AEA6D5217FE}"/>
    <cellStyle name="Accent6 - 20% 2 2" xfId="8782" xr:uid="{693DE813-C549-4A7F-822C-66E3E5931631}"/>
    <cellStyle name="Accent6 - 20% 20" xfId="1432" xr:uid="{B3484117-F7A3-4A8B-AF48-B904636E86C5}"/>
    <cellStyle name="Accent6 - 20% 20 2" xfId="7891" xr:uid="{3DABECED-0C80-4086-ABCB-B74F1B6FA808}"/>
    <cellStyle name="Accent6 - 20% 21" xfId="1435" xr:uid="{F596AA85-60C9-4569-AE61-7F2A8329AD46}"/>
    <cellStyle name="Accent6 - 20% 21 2" xfId="7894" xr:uid="{C179A67D-5628-47D0-9ECF-1F530249DCCE}"/>
    <cellStyle name="Accent6 - 20% 22" xfId="899" xr:uid="{25D5120E-C1EE-4B20-A9F1-C0DDEA90E29B}"/>
    <cellStyle name="Accent6 - 20% 22 2" xfId="7394" xr:uid="{EAD8045B-5FBA-467B-BA3C-FC20C0C353BA}"/>
    <cellStyle name="Accent6 - 20% 23" xfId="1018" xr:uid="{9B58A307-D44D-41D2-9AE2-9D1E70AF45D5}"/>
    <cellStyle name="Accent6 - 20% 23 2" xfId="7495" xr:uid="{78BCED17-D11B-45ED-8A6E-A45C92290783}"/>
    <cellStyle name="Accent6 - 20% 24" xfId="1442" xr:uid="{ACA02CBF-FD26-4409-B1FD-09314A30250D}"/>
    <cellStyle name="Accent6 - 20% 24 2" xfId="7901" xr:uid="{89627BAB-9EFE-4EA7-96D2-C967144C29AD}"/>
    <cellStyle name="Accent6 - 20% 3" xfId="1844" xr:uid="{9ACB8F1A-17AC-4BB3-9068-65A8F138724B}"/>
    <cellStyle name="Accent6 - 20% 3 2" xfId="8285" xr:uid="{7FC8D61B-B3FD-4D31-85AF-9F38D995BECB}"/>
    <cellStyle name="Accent6 - 20% 4" xfId="2382" xr:uid="{FF654ADB-74F3-4040-AD6D-4EA24A08C05B}"/>
    <cellStyle name="Accent6 - 20% 4 2" xfId="8785" xr:uid="{12CC2823-E43B-4422-AA47-BFE33F555890}"/>
    <cellStyle name="Accent6 - 20% 5" xfId="2384" xr:uid="{963C0F93-3C0B-43D2-9436-39265F07C626}"/>
    <cellStyle name="Accent6 - 20% 5 2" xfId="8787" xr:uid="{B490FDAA-6E05-4A1A-A6A6-F3EF76507CAB}"/>
    <cellStyle name="Accent6 - 20% 6" xfId="2386" xr:uid="{8CEC5D29-49CF-4AD2-8F64-220DB853E423}"/>
    <cellStyle name="Accent6 - 20% 6 2" xfId="8789" xr:uid="{B34CAA67-54D3-4CE6-87D7-A4EF9985BB7E}"/>
    <cellStyle name="Accent6 - 20% 7" xfId="2097" xr:uid="{0EA11A1A-FBFA-4C0F-98E5-F463107F3E69}"/>
    <cellStyle name="Accent6 - 20% 7 2" xfId="8508" xr:uid="{25FB4358-1035-474E-89DC-1A0A33593BF9}"/>
    <cellStyle name="Accent6 - 20% 8" xfId="2387" xr:uid="{EDB30671-6EBA-447E-A424-0004C42D10E4}"/>
    <cellStyle name="Accent6 - 20% 8 2" xfId="8790" xr:uid="{45575437-E4F3-4F5F-9644-71E5E3598A10}"/>
    <cellStyle name="Accent6 - 20% 9" xfId="2388" xr:uid="{47EFCAE5-9945-45B0-8FEA-9CCF3387A9E8}"/>
    <cellStyle name="Accent6 - 20% 9 2" xfId="8792" xr:uid="{CE30E5FA-EFF9-4B49-B832-5C164523F267}"/>
    <cellStyle name="Accent6 - 40%" xfId="2389" xr:uid="{196D291F-B114-40E8-9929-F33A889E075E}"/>
    <cellStyle name="Accent6 - 40% 10" xfId="2390" xr:uid="{521D6467-393B-4F7E-8D6E-5D5569EC32E8}"/>
    <cellStyle name="Accent6 - 40% 10 2" xfId="8793" xr:uid="{89BD5881-5795-44A7-941F-2F2D415AECA5}"/>
    <cellStyle name="Accent6 - 40% 11" xfId="2391" xr:uid="{239167EA-3F17-4EAC-B7AF-7ED5752C49B2}"/>
    <cellStyle name="Accent6 - 40% 11 2" xfId="8794" xr:uid="{5C47F583-8EDB-4A34-ACA5-DCA0FB9CA48C}"/>
    <cellStyle name="Accent6 - 40% 12" xfId="2393" xr:uid="{45835F65-DE7C-412A-B55B-F2DB56AAA21F}"/>
    <cellStyle name="Accent6 - 40% 12 2" xfId="8796" xr:uid="{DB6A2CB3-0E1C-499A-B010-53979EA29E23}"/>
    <cellStyle name="Accent6 - 40% 13" xfId="2394" xr:uid="{76660F3C-FDC1-477C-88E6-615BC372A7C0}"/>
    <cellStyle name="Accent6 - 40% 13 2" xfId="8797" xr:uid="{C67A8C13-F79E-4BFE-BFD9-31149C7DE170}"/>
    <cellStyle name="Accent6 - 40% 14" xfId="2395" xr:uid="{EA94E34E-8A4E-4A53-9BB2-2B406863D07B}"/>
    <cellStyle name="Accent6 - 40% 14 2" xfId="8798" xr:uid="{D2BA824D-3A1C-4587-9F52-73D53579B922}"/>
    <cellStyle name="Accent6 - 40% 15" xfId="2396" xr:uid="{9448C288-3115-4B08-9246-2A21460F85DE}"/>
    <cellStyle name="Accent6 - 40% 15 2" xfId="8799" xr:uid="{84DCF593-4CCC-4EC9-A4E9-76938B82EF5D}"/>
    <cellStyle name="Accent6 - 40% 16" xfId="2399" xr:uid="{873F0B69-DB66-46D6-ABC2-ADA16EAA11F9}"/>
    <cellStyle name="Accent6 - 40% 16 2" xfId="8802" xr:uid="{19C1C319-0EC6-4FE0-B513-55833679CE84}"/>
    <cellStyle name="Accent6 - 40% 17" xfId="2402" xr:uid="{6BC6BB3E-FA81-4005-AA31-635DBDA2C6F3}"/>
    <cellStyle name="Accent6 - 40% 17 2" xfId="8805" xr:uid="{F0F4163A-30C6-4A4E-835E-D0F288D8B731}"/>
    <cellStyle name="Accent6 - 40% 18" xfId="2405" xr:uid="{2191D2CD-390C-430B-9EA6-3B4E5E17D30B}"/>
    <cellStyle name="Accent6 - 40% 18 2" xfId="8808" xr:uid="{D7F238CE-DAC5-49E5-9936-46112F2B1937}"/>
    <cellStyle name="Accent6 - 40% 19" xfId="2408" xr:uid="{4B75D00C-8FB6-4069-A226-1D01F626EF9C}"/>
    <cellStyle name="Accent6 - 40% 19 2" xfId="8811" xr:uid="{3522A17B-D6B2-40B8-8CCD-BADA5043AE44}"/>
    <cellStyle name="Accent6 - 40% 2" xfId="2412" xr:uid="{DAE2831D-FEE6-49B9-A557-21747D9380D5}"/>
    <cellStyle name="Accent6 - 40% 2 2" xfId="8815" xr:uid="{BCEC0321-2406-49F8-8AF6-C7FD5613F8C2}"/>
    <cellStyle name="Accent6 - 40% 20" xfId="2397" xr:uid="{E4F57170-ADFA-43BB-B74D-747694041EA7}"/>
    <cellStyle name="Accent6 - 40% 20 2" xfId="8800" xr:uid="{5D6655CF-CD30-4641-9745-4C05EF0570A6}"/>
    <cellStyle name="Accent6 - 40% 21" xfId="2400" xr:uid="{903AA7D7-F8C0-4FC4-AF9C-A1E71A2DBFC9}"/>
    <cellStyle name="Accent6 - 40% 21 2" xfId="8803" xr:uid="{07437DC8-4D6D-4295-9223-183286DC69DE}"/>
    <cellStyle name="Accent6 - 40% 22" xfId="2403" xr:uid="{9DDAA697-B4C0-491B-BE5C-D5F9F6CF1F95}"/>
    <cellStyle name="Accent6 - 40% 22 2" xfId="8806" xr:uid="{8F510878-F7C6-46FE-97FB-EFFAFEBCBC1D}"/>
    <cellStyle name="Accent6 - 40% 23" xfId="2406" xr:uid="{51B3BDFF-6D51-4506-A1EE-4D45D196F374}"/>
    <cellStyle name="Accent6 - 40% 23 2" xfId="8809" xr:uid="{220F000F-07D8-46F8-B7A4-E75318BD614C}"/>
    <cellStyle name="Accent6 - 40% 24" xfId="2409" xr:uid="{1410664C-976E-4B4B-A43C-38399CC90A3B}"/>
    <cellStyle name="Accent6 - 40% 24 2" xfId="8812" xr:uid="{EBEDA6C4-5ED9-4950-9F0C-4652A2326DCE}"/>
    <cellStyle name="Accent6 - 40% 3" xfId="2413" xr:uid="{5A6D0C42-5CE2-446D-A753-007193FBA75B}"/>
    <cellStyle name="Accent6 - 40% 3 2" xfId="8816" xr:uid="{FDCE1484-0BE2-4868-A948-2889DFFD28C8}"/>
    <cellStyle name="Accent6 - 40% 4" xfId="2415" xr:uid="{5697756F-CD3C-4732-A927-54AF2877F7CA}"/>
    <cellStyle name="Accent6 - 40% 4 2" xfId="8818" xr:uid="{470CEADC-6BA6-48EF-9931-F0FDD37AD8D0}"/>
    <cellStyle name="Accent6 - 40% 5" xfId="2417" xr:uid="{AB2B9BCC-5434-4DF6-B1FE-F92D445D1AD6}"/>
    <cellStyle name="Accent6 - 40% 5 2" xfId="8820" xr:uid="{D5350248-E5A3-4CCB-8265-09149A434BBD}"/>
    <cellStyle name="Accent6 - 40% 6" xfId="2419" xr:uid="{4E919560-69DE-474B-BAB6-32F88060F637}"/>
    <cellStyle name="Accent6 - 40% 6 2" xfId="8822" xr:uid="{8560A4D6-EFA6-4ABA-88DB-FEF472682422}"/>
    <cellStyle name="Accent6 - 40% 7" xfId="2421" xr:uid="{1066A2C9-9125-4790-875E-1FC82EE39E51}"/>
    <cellStyle name="Accent6 - 40% 7 2" xfId="8824" xr:uid="{55AE85C1-6CA7-4FF4-AD60-FD40508E5BBA}"/>
    <cellStyle name="Accent6 - 40% 8" xfId="2423" xr:uid="{D7D87BB8-5968-4803-B3D5-FCE20641BE82}"/>
    <cellStyle name="Accent6 - 40% 8 2" xfId="8826" xr:uid="{88CDBFA9-937F-40F9-A69D-5984F0D64699}"/>
    <cellStyle name="Accent6 - 40% 9" xfId="2425" xr:uid="{3808FF8D-3A49-4918-AD05-EB5D8D8EF0EA}"/>
    <cellStyle name="Accent6 - 40% 9 2" xfId="8828" xr:uid="{FBC9C62D-BCE4-436E-921E-746225FA749A}"/>
    <cellStyle name="Accent6 - 60%" xfId="2427" xr:uid="{C97DF780-8D2E-4245-BF93-AE6C96840E63}"/>
    <cellStyle name="Accent6 - 60% 2" xfId="8830" xr:uid="{77A750E3-0B6A-4CCD-A275-5A534BB7783E}"/>
    <cellStyle name="Accent6 10" xfId="6171" xr:uid="{DDAAD6A3-D270-4514-B865-A45860B64183}"/>
    <cellStyle name="Accent6 11" xfId="6172" xr:uid="{16B2B54F-A83E-456B-8F69-32CAE5BD40B3}"/>
    <cellStyle name="Accent6 12" xfId="6173" xr:uid="{FF4B9E63-F7A3-42B0-B8CD-7B82BEA67A66}"/>
    <cellStyle name="Accent6 13" xfId="6174" xr:uid="{2B989FED-0382-40AB-AAD8-950EDFB34FCD}"/>
    <cellStyle name="Accent6 14" xfId="6175" xr:uid="{29986FED-3329-4689-AF9D-2B58D6800EAD}"/>
    <cellStyle name="Accent6 15" xfId="6176" xr:uid="{E22BAC98-4407-4458-A240-FEE3FD517E87}"/>
    <cellStyle name="Accent6 16" xfId="322" xr:uid="{FBD8B074-F722-4E2E-9074-09C18F0B6965}"/>
    <cellStyle name="Accent6 17" xfId="12062" xr:uid="{12254B73-6CD7-4621-9022-7546FFD4CBB7}"/>
    <cellStyle name="Accent6 18" xfId="12222" xr:uid="{0B671554-DC3F-4789-9E27-CA308344BE63}"/>
    <cellStyle name="Accent6 19" xfId="19118" xr:uid="{EC4E35CF-14DD-4A48-B078-3BFF41632D49}"/>
    <cellStyle name="Accent6 2" xfId="2428" xr:uid="{F01E1510-73A5-491F-B934-6C16E4CB5BAF}"/>
    <cellStyle name="Accent6 2 2" xfId="2430" xr:uid="{17BDA3DE-05B4-4C70-AFF7-45507E058272}"/>
    <cellStyle name="Accent6 2 2 2" xfId="1892" xr:uid="{20FD2001-F9FB-4B67-AACB-458A3BCD1FDB}"/>
    <cellStyle name="Accent6 2 2 2 2" xfId="8313" xr:uid="{C2F205E3-E9B3-4DEC-A26E-5BC6B6B3F57F}"/>
    <cellStyle name="Accent6 2 2 3" xfId="8833" xr:uid="{8806EB10-5D04-4080-AA17-DE2F7E434FC8}"/>
    <cellStyle name="Accent6 2 2 4" xfId="6178" xr:uid="{62FA385D-8756-4BDE-8611-5E7133CCAC74}"/>
    <cellStyle name="Accent6 2 3" xfId="2432" xr:uid="{5B1A1CF9-4165-4AB7-8B5C-F4265ABD6070}"/>
    <cellStyle name="Accent6 2 3 2" xfId="8835" xr:uid="{C17CD4E5-19FC-4551-B151-03237A479CBE}"/>
    <cellStyle name="Accent6 2 4" xfId="2435" xr:uid="{42197E43-8B6B-462D-8393-AA509D5EBE90}"/>
    <cellStyle name="Accent6 2 4 2" xfId="8838" xr:uid="{A9500B1F-5BE2-4E1F-8286-46DF7CB72CCF}"/>
    <cellStyle name="Accent6 2 5" xfId="2438" xr:uid="{B20029AF-1329-4F2C-A877-B1066E1A95FE}"/>
    <cellStyle name="Accent6 2 5 2" xfId="8841" xr:uid="{68DCA030-0622-429D-84C5-D6797396B487}"/>
    <cellStyle name="Accent6 2 6" xfId="2441" xr:uid="{4AE043E1-0024-46A4-A4A9-8112A1A34567}"/>
    <cellStyle name="Accent6 2 6 2" xfId="8844" xr:uid="{124842AE-C116-4E34-A79F-75708C712A5E}"/>
    <cellStyle name="Accent6 2 7" xfId="2445" xr:uid="{50D5D10A-7C1F-44A5-85CC-A73B549613CA}"/>
    <cellStyle name="Accent6 2 7 2" xfId="8848" xr:uid="{44D4C789-85D5-45E0-99C6-502A482A89DA}"/>
    <cellStyle name="Accent6 2 8" xfId="8831" xr:uid="{21ECFCAA-43F5-4781-A86B-A1003AF5CA91}"/>
    <cellStyle name="Accent6 2 9" xfId="6177" xr:uid="{3494EA0D-1114-4067-8FEF-4FDD279F97CF}"/>
    <cellStyle name="Accent6 3" xfId="2446" xr:uid="{7336CC6A-F990-48CD-BF96-567AEE83BB82}"/>
    <cellStyle name="Accent6 3 2" xfId="842" xr:uid="{48C85FCE-90FD-4E18-8413-8A453C8D4073}"/>
    <cellStyle name="Accent6 3 2 2" xfId="7341" xr:uid="{FB9ECA7A-4C98-47B6-9E6A-D976941623D3}"/>
    <cellStyle name="Accent6 3 3" xfId="2447" xr:uid="{317A0F40-5E17-4620-852B-0E48A11370C3}"/>
    <cellStyle name="Accent6 3 3 2" xfId="8850" xr:uid="{0101150E-BCFB-49BB-A1B0-25585310E5BE}"/>
    <cellStyle name="Accent6 3 4" xfId="2448" xr:uid="{93726F8B-D5FA-4589-86EC-A6E08CDFCDEA}"/>
    <cellStyle name="Accent6 3 4 2" xfId="8851" xr:uid="{73398AD1-740F-4F5D-A678-A2F190628D77}"/>
    <cellStyle name="Accent6 3 5" xfId="2449" xr:uid="{5C971704-C805-46C2-95C0-8268DC3A7431}"/>
    <cellStyle name="Accent6 3 5 2" xfId="8852" xr:uid="{ADBE96DB-0DC8-4F9D-82C3-0CCF9EEDE560}"/>
    <cellStyle name="Accent6 3 6" xfId="2450" xr:uid="{7F8FAF78-1139-42D8-930E-6E3C8D06D5C2}"/>
    <cellStyle name="Accent6 3 6 2" xfId="8853" xr:uid="{628BBE4F-6133-428E-BD44-A40D8ED98E6F}"/>
    <cellStyle name="Accent6 3 7" xfId="2452" xr:uid="{5477227F-F769-4924-A669-C2A73BA1052D}"/>
    <cellStyle name="Accent6 3 7 2" xfId="8855" xr:uid="{4BAEEFBB-0A81-477C-AC8D-7E6C770632A0}"/>
    <cellStyle name="Accent6 3 8" xfId="8849" xr:uid="{79B6E7EF-BF56-4413-98DF-DA2C30299EEF}"/>
    <cellStyle name="Accent6 3 9" xfId="6179" xr:uid="{0BDB15A9-595B-4A81-BC9E-570998C10849}"/>
    <cellStyle name="Accent6 4" xfId="2454" xr:uid="{CBC2DC8A-0976-4E64-BBDE-C8CAD6442F80}"/>
    <cellStyle name="Accent6 4 2" xfId="8857" xr:uid="{0B35D58B-D6BF-4119-81AA-0FEC2945464E}"/>
    <cellStyle name="Accent6 4 3" xfId="6180" xr:uid="{8625A09D-4021-43C2-993F-2C6434B2906A}"/>
    <cellStyle name="Accent6 5" xfId="2458" xr:uid="{3881FEED-2436-45C6-A430-38B44895F8CB}"/>
    <cellStyle name="Accent6 5 2" xfId="8860" xr:uid="{B6ABBF4C-DD80-4119-A6D2-81C5BB4C2CAB}"/>
    <cellStyle name="Accent6 5 3" xfId="6181" xr:uid="{7AC351FB-C872-4197-97F4-B3112DC1715B}"/>
    <cellStyle name="Accent6 6" xfId="2460" xr:uid="{224C90AA-06C7-4082-9A1D-2292A86774BE}"/>
    <cellStyle name="Accent6 6 2" xfId="8862" xr:uid="{545A0068-3817-4F33-9350-09CBF4ADDBB6}"/>
    <cellStyle name="Accent6 6 3" xfId="6182" xr:uid="{30B80A39-9D1F-42C4-98C1-BD89EF457A70}"/>
    <cellStyle name="Accent6 7" xfId="2462" xr:uid="{72CAAB7D-08DA-4BB6-8738-6BE19B36D270}"/>
    <cellStyle name="Accent6 7 2" xfId="8864" xr:uid="{69F679BD-0F73-44FC-8FD2-6B54A4A2677F}"/>
    <cellStyle name="Accent6 7 3" xfId="6183" xr:uid="{8C02C9F5-D182-4224-83DA-A6911FDA9D44}"/>
    <cellStyle name="Accent6 8" xfId="6184" xr:uid="{A132588A-80EB-4588-AB64-6CB554D5DFB5}"/>
    <cellStyle name="Accent6 9" xfId="6185" xr:uid="{D10A72EF-B7DD-445C-B286-F330A2BAB512}"/>
    <cellStyle name="ÅëÈ­ [0]_laroux" xfId="1895" xr:uid="{9484E9ED-0F8B-485E-A3DC-5004074B8492}"/>
    <cellStyle name="ÅëÈ­_laroux" xfId="2221" xr:uid="{B7461A8D-E1C3-4CD8-BA4F-AC2CE59C0C36}"/>
    <cellStyle name="args.style" xfId="2464" xr:uid="{B89EAEB2-8220-42FB-B547-6E93A789E57F}"/>
    <cellStyle name="args.style 2" xfId="8866" xr:uid="{A0E39307-18EE-4932-9DF0-ED824701D478}"/>
    <cellStyle name="ÄÞ¸¶ [0]_laroux" xfId="2465" xr:uid="{363A2313-7483-4EB5-A11D-05578FEBF461}"/>
    <cellStyle name="ÄÞ¸¶_laroux" xfId="902" xr:uid="{F5554240-A214-4AF8-BDAE-7D8B9EAD697D}"/>
    <cellStyle name="b" xfId="2466" xr:uid="{8A036552-537F-4DE1-9FEB-7F521B764AB2}"/>
    <cellStyle name="b 2" xfId="8867" xr:uid="{8D8ADD81-22D9-4F3A-9896-1CB856C47BD6}"/>
    <cellStyle name="b_BS wp" xfId="2467" xr:uid="{17D7CA77-64C0-4884-AFB3-9EDBF0A9FC2E}"/>
    <cellStyle name="b_BS wp 2" xfId="8868" xr:uid="{EFED21CC-C165-41C4-AD25-3B2AF7F09BA0}"/>
    <cellStyle name="b_BS wp_BS wps" xfId="846" xr:uid="{F2D1419C-E431-44D1-B484-08B8BBC11A98}"/>
    <cellStyle name="b_BS wp_BS wps 2" xfId="7345" xr:uid="{8C5ABD2C-D6E5-4FD4-8CA7-A84DC9FD4269}"/>
    <cellStyle name="b_BS wps" xfId="2469" xr:uid="{D2E61EAA-4200-4A6A-BAEE-505F9ABF34D6}"/>
    <cellStyle name="b_BS wps 2" xfId="8870" xr:uid="{B53FD786-A180-44A2-860E-401E55C7D1B7}"/>
    <cellStyle name="Bad" xfId="47" builtinId="27" customBuiltin="1"/>
    <cellStyle name="Bad 10" xfId="6186" xr:uid="{E01FDC2B-4896-4E0F-AC9E-023D9CAD800E}"/>
    <cellStyle name="Bad 11" xfId="6187" xr:uid="{511F24F9-FF95-4C80-9D11-A3792F6DBF6F}"/>
    <cellStyle name="Bad 12" xfId="6188" xr:uid="{1E151D58-C0D1-458D-BC1A-122B94B01B00}"/>
    <cellStyle name="Bad 13" xfId="6189" xr:uid="{DB3E6A83-2727-42CC-BF6B-37B1C237C172}"/>
    <cellStyle name="Bad 14" xfId="6190" xr:uid="{2672482C-BDB9-4337-96A0-55EC628E62EC}"/>
    <cellStyle name="Bad 15" xfId="6191" xr:uid="{6C64CF9C-F7C1-470D-8680-54B1E5AA3311}"/>
    <cellStyle name="Bad 16" xfId="292" xr:uid="{0BC4F334-E5C1-4719-A5BF-FC34749A3030}"/>
    <cellStyle name="Bad 2" xfId="2470" xr:uid="{1ACD05B2-5A88-444A-B398-B9519FD8ED7E}"/>
    <cellStyle name="Bad 2 2" xfId="2471" xr:uid="{C749585D-A8D4-4AE3-A842-26CAE495DF8A}"/>
    <cellStyle name="Bad 2 2 2" xfId="2472" xr:uid="{91B09E99-E416-41A2-9C85-6055E1521E6E}"/>
    <cellStyle name="Bad 2 2 2 2" xfId="8873" xr:uid="{BD3A38C3-0401-481D-8877-D46B8A8AF3D6}"/>
    <cellStyle name="Bad 2 2 3" xfId="8872" xr:uid="{99E533D6-B6E4-463B-80BC-5AFC83A8F560}"/>
    <cellStyle name="Bad 2 2 4" xfId="6193" xr:uid="{4B8AAC06-F3D9-414C-B69E-3EFFDD964507}"/>
    <cellStyle name="Bad 2 3" xfId="2477" xr:uid="{8443F22A-7D63-4A7B-B51E-0269377BC62F}"/>
    <cellStyle name="Bad 2 3 2" xfId="8877" xr:uid="{2D1BD816-3A29-493C-A2E5-7D572A505048}"/>
    <cellStyle name="Bad 2 4" xfId="2478" xr:uid="{C3DF8214-E290-4751-9630-FB410AFE097A}"/>
    <cellStyle name="Bad 2 4 2" xfId="8878" xr:uid="{DB41E079-A240-4B6C-A1A4-7757DE09AC4A}"/>
    <cellStyle name="Bad 2 5" xfId="2479" xr:uid="{FE7139CB-CDC1-446D-846B-F023C7A3779E}"/>
    <cellStyle name="Bad 2 5 2" xfId="8879" xr:uid="{B00679E0-BB6B-4786-81E7-840B40E28C0B}"/>
    <cellStyle name="Bad 2 6" xfId="2480" xr:uid="{635ADFDE-FC0C-43F9-B582-F9A3AD42D0E8}"/>
    <cellStyle name="Bad 2 6 2" xfId="8880" xr:uid="{42ABD62A-008C-4930-B8A4-D22CCE6D1249}"/>
    <cellStyle name="Bad 2 7" xfId="2482" xr:uid="{7B6DCAB8-0812-4ABC-93F4-CE21BAB0DEC1}"/>
    <cellStyle name="Bad 2 7 2" xfId="8882" xr:uid="{D50C6E0E-6B15-49D5-971B-09218CB50202}"/>
    <cellStyle name="Bad 2 8" xfId="8871" xr:uid="{03FCBB2F-BDE6-4648-99DF-78A5161EE02A}"/>
    <cellStyle name="Bad 2 9" xfId="6192" xr:uid="{91357555-6222-4F8A-A0F4-CE2DE9147D01}"/>
    <cellStyle name="Bad 3" xfId="2483" xr:uid="{0FCCD722-13A4-4BED-B30F-8D051BF2B923}"/>
    <cellStyle name="Bad 3 2" xfId="1326" xr:uid="{3C789577-A851-4437-934A-9E1D9440FF5D}"/>
    <cellStyle name="Bad 3 2 2" xfId="7788" xr:uid="{458CF458-B488-4D90-BF68-15F767FDEC23}"/>
    <cellStyle name="Bad 3 3" xfId="1330" xr:uid="{1DF7BEC4-0365-4A93-97D1-6C10C7F4EF99}"/>
    <cellStyle name="Bad 3 3 2" xfId="7792" xr:uid="{E23F0E7B-3618-42C5-8A02-288AC27987D0}"/>
    <cellStyle name="Bad 3 4" xfId="2484" xr:uid="{A2E4D7BD-B72C-4739-8E03-DA698B91078C}"/>
    <cellStyle name="Bad 3 4 2" xfId="8884" xr:uid="{E5CEA240-52F4-4EBB-8F56-FB7DC674B990}"/>
    <cellStyle name="Bad 3 5" xfId="2486" xr:uid="{C5A1061D-F9B8-4579-86E5-FF81DD1FC134}"/>
    <cellStyle name="Bad 3 5 2" xfId="8886" xr:uid="{23869B09-0377-4AB6-A824-BBF80445D05A}"/>
    <cellStyle name="Bad 3 6" xfId="2488" xr:uid="{64C25563-51C8-447E-BFD6-2C39A5A24EB5}"/>
    <cellStyle name="Bad 3 6 2" xfId="8888" xr:uid="{4B39580F-0553-4D84-8C29-65B0BDE3EDB1}"/>
    <cellStyle name="Bad 3 7" xfId="2490" xr:uid="{144F2979-4883-42AE-889C-968C6DBF8564}"/>
    <cellStyle name="Bad 3 7 2" xfId="8890" xr:uid="{90A5C123-DEF4-4C6B-8076-3DAF83C6E51E}"/>
    <cellStyle name="Bad 3 8" xfId="8883" xr:uid="{9078A52B-4E93-4C0C-8E3A-B1070AA341EC}"/>
    <cellStyle name="Bad 3 9" xfId="6194" xr:uid="{D1C0CFF1-E222-4F86-B1A0-67B4C5D9F1CA}"/>
    <cellStyle name="Bad 4" xfId="2491" xr:uid="{FB9AD644-5025-420D-B145-2BB9A929E6F4}"/>
    <cellStyle name="Bad 4 2" xfId="8891" xr:uid="{EF04485D-9D85-4634-B556-1CAFDCA87EDD}"/>
    <cellStyle name="Bad 4 3" xfId="6195" xr:uid="{DD1A2157-40E4-4D79-87CA-C790A42CA68B}"/>
    <cellStyle name="Bad 5" xfId="1698" xr:uid="{0E5D8413-1ED6-4178-B11E-D43727CC3279}"/>
    <cellStyle name="Bad 5 2" xfId="8146" xr:uid="{0B564972-EE81-4953-A957-56B69FEAC741}"/>
    <cellStyle name="Bad 5 3" xfId="6196" xr:uid="{926B06F1-DCC9-418A-9EF9-430429BA2188}"/>
    <cellStyle name="Bad 6" xfId="6197" xr:uid="{1ED8B119-9AB4-4F8F-90AD-8B2BBDFE0D61}"/>
    <cellStyle name="Bad 7" xfId="6198" xr:uid="{25F0DDA1-70F6-4141-9B6E-4529FD601DCA}"/>
    <cellStyle name="Bad 8" xfId="6199" xr:uid="{575E4002-3965-448D-B675-891C133D0324}"/>
    <cellStyle name="Bad 9" xfId="6200" xr:uid="{2FA25CB9-A84E-4ACA-8AD0-50297CA0E194}"/>
    <cellStyle name="blue" xfId="2493" xr:uid="{BAEE9031-9726-4CEE-98D5-BE79858E5231}"/>
    <cellStyle name="blue 2" xfId="8893" xr:uid="{CE725D30-58CD-4878-87CF-726B681D0649}"/>
    <cellStyle name="Body" xfId="2494" xr:uid="{2F898E14-BF85-428D-8800-023F3D0E7583}"/>
    <cellStyle name="Body 10" xfId="2495" xr:uid="{AC1A6E1F-3957-49F7-9168-4009247B1175}"/>
    <cellStyle name="Body 2" xfId="2496" xr:uid="{ADEC8CCD-1FE6-483A-A8D7-2AEA311E804B}"/>
    <cellStyle name="Body 2 2" xfId="2498" xr:uid="{901FFFFF-9B91-49B9-845F-B38CAE4BFF59}"/>
    <cellStyle name="Body 2 2 2" xfId="1996" xr:uid="{8CF01E42-D19E-4486-8272-61F154A87902}"/>
    <cellStyle name="Body 2 2 3" xfId="1999" xr:uid="{E375EE95-FD64-4A44-AB7E-F338C9C6638E}"/>
    <cellStyle name="Body 2 3" xfId="2499" xr:uid="{A52444E3-86CA-49F1-82BF-82F6A4914D9B}"/>
    <cellStyle name="Body 2 4" xfId="2500" xr:uid="{68E42588-B039-4595-B952-B3852435A732}"/>
    <cellStyle name="Body 2 5" xfId="2501" xr:uid="{8C158F36-FAB4-4C23-BAC3-1A48E6AE4681}"/>
    <cellStyle name="Body 2 6" xfId="2502" xr:uid="{4E66A6EE-DAD0-4B2F-A0D2-9FCA9FA6A505}"/>
    <cellStyle name="Body 2 7" xfId="2504" xr:uid="{6C31DCC6-7ACE-4478-9EB4-9917927A3F01}"/>
    <cellStyle name="Body 2 7 2" xfId="8897" xr:uid="{5ECC8C72-B3FC-4EE1-8DEA-DCC8D981F571}"/>
    <cellStyle name="Body 2 8" xfId="8894" xr:uid="{4168CD9E-FC26-4F99-835B-6131A470B7CD}"/>
    <cellStyle name="Body 3" xfId="2505" xr:uid="{48A26B2C-DD76-4187-B854-B4944D051ED2}"/>
    <cellStyle name="Body 4" xfId="2506" xr:uid="{FB02DAB0-C767-4634-B485-1220246DE3E2}"/>
    <cellStyle name="Body 5" xfId="2508" xr:uid="{2295970F-5E86-4D5A-8B2D-48509B99A270}"/>
    <cellStyle name="Body 6" xfId="2510" xr:uid="{B1FFFAB5-8297-4D36-8CF3-0C68676E93A9}"/>
    <cellStyle name="Body 6 2" xfId="8900" xr:uid="{1012ABC6-7A4B-4E89-AA2F-44B9DEF2FC0A}"/>
    <cellStyle name="Body 7" xfId="2512" xr:uid="{20A2FED2-7B4F-4A38-BCA3-34D2C9CEDF8C}"/>
    <cellStyle name="Body 7 2" xfId="8902" xr:uid="{575D9264-44C9-412E-B9B5-676BB55B7A00}"/>
    <cellStyle name="Body 8" xfId="2514" xr:uid="{06C9CAEB-3572-4422-8CE8-45A3C1E24AB5}"/>
    <cellStyle name="Body 8 2" xfId="8904" xr:uid="{85072D42-3B32-4601-8198-D7A76CFCD651}"/>
    <cellStyle name="Body 9" xfId="2516" xr:uid="{375B564F-3655-4053-B658-51AA31A41964}"/>
    <cellStyle name="Body 9 2" xfId="8906" xr:uid="{2D1388FE-8AC4-4AA3-87AA-45C44A3829A9}"/>
    <cellStyle name="BOLDSH - Style1" xfId="2517" xr:uid="{9EA100ED-A8A8-4E48-B95A-B695F33F1CFD}"/>
    <cellStyle name="BOLDSH - Style1 2" xfId="2519" xr:uid="{08C47487-EA3A-4FA5-BA3C-54B006FF07F6}"/>
    <cellStyle name="BOLDSH - Style1 2 2" xfId="8909" xr:uid="{3B21B0CF-7DD9-4699-8154-A31258F6D7F0}"/>
    <cellStyle name="BOLDSH - Style1 2 2 2" xfId="12978" xr:uid="{D046C3C4-3430-46A4-B811-C308983E1675}"/>
    <cellStyle name="BOLDSH - Style1 2 2 2 2" xfId="16587" xr:uid="{BB131DD4-AF4A-46EF-A426-F45B256DD59F}"/>
    <cellStyle name="BOLDSH - Style1 2 2 2 2 2" xfId="22929" xr:uid="{0947BA80-9779-46B8-B9EB-121CB0B54EFF}"/>
    <cellStyle name="BOLDSH - Style1 2 2 2 3" xfId="18133" xr:uid="{346BEE88-3236-456E-A9FD-ECFC0039F32A}"/>
    <cellStyle name="BOLDSH - Style1 2 2 2 3 2" xfId="24398" xr:uid="{3765A357-A10C-49F7-A968-8055CBD6EF79}"/>
    <cellStyle name="BOLDSH - Style1 2 2 2 4" xfId="19841" xr:uid="{78226630-365E-4DCD-AF14-78258836B692}"/>
    <cellStyle name="BOLDSH - Style1 2 2 3" xfId="15116" xr:uid="{2EE8D607-F991-45A2-86B3-1615C12BA46E}"/>
    <cellStyle name="BOLDSH - Style1 2 2 3 2" xfId="21753" xr:uid="{34F6D186-73F9-4336-9B9B-C3CAA2333255}"/>
    <cellStyle name="BOLDSH - Style1 2 2 4" xfId="14122" xr:uid="{55111095-3E97-4D4C-9B16-58801F9758BB}"/>
    <cellStyle name="BOLDSH - Style1 2 3" xfId="12371" xr:uid="{AC8A3F1B-894A-4937-AE88-D0CDF0948E8A}"/>
    <cellStyle name="BOLDSH - Style1 2 3 2" xfId="16014" xr:uid="{12F0EE68-47B5-43F7-AE20-8C7D9E367A19}"/>
    <cellStyle name="BOLDSH - Style1 2 3 2 2" xfId="22358" xr:uid="{595714D7-67CA-4F8E-98AE-D8D425261AB1}"/>
    <cellStyle name="BOLDSH - Style1 2 3 3" xfId="17528" xr:uid="{F35B5EB6-B96B-4C9F-9CB6-24CA222EBCF2}"/>
    <cellStyle name="BOLDSH - Style1 2 3 3 2" xfId="23793" xr:uid="{BF499E54-6892-4A30-A23D-A512536E3366}"/>
    <cellStyle name="BOLDSH - Style1 2 3 4" xfId="19071" xr:uid="{6BC07047-5E41-44E2-845A-75884522D6A1}"/>
    <cellStyle name="BOLDSH - Style1 2 4" xfId="13967" xr:uid="{8A673655-D2D2-435D-B88B-94B748A94325}"/>
    <cellStyle name="BOLDSH - Style1 2 4 2" xfId="21211" xr:uid="{F1F42F1F-9093-4870-A117-A7F0AF6547A7}"/>
    <cellStyle name="BOLDSH - Style1 2 5" xfId="15277" xr:uid="{3B6A34D0-0261-4640-BC83-45AB8C2A37C0}"/>
    <cellStyle name="BOLDSH - Style1 3" xfId="969" xr:uid="{CB795EAE-3389-4555-97B6-63A86F924F7B}"/>
    <cellStyle name="BOLDSH - Style1 3 2" xfId="7458" xr:uid="{CAA7AF6E-589E-4882-A980-95ABA7F51C00}"/>
    <cellStyle name="BOLDSH - Style1 3 2 2" xfId="12891" xr:uid="{C3B07845-EEE7-45D2-A377-E5E17E684155}"/>
    <cellStyle name="BOLDSH - Style1 3 2 2 2" xfId="16501" xr:uid="{CB471088-F812-4AD5-B95B-DE1865DCA4C4}"/>
    <cellStyle name="BOLDSH - Style1 3 2 2 2 2" xfId="22843" xr:uid="{308DF9A6-15D2-40F8-BEA2-CCEAA64648F1}"/>
    <cellStyle name="BOLDSH - Style1 3 2 2 3" xfId="18046" xr:uid="{3EED4FBA-0199-455F-9546-AE4C9AFAF73D}"/>
    <cellStyle name="BOLDSH - Style1 3 2 2 3 2" xfId="24311" xr:uid="{3659979A-6E51-4AA8-A660-E30774546106}"/>
    <cellStyle name="BOLDSH - Style1 3 2 2 4" xfId="19723" xr:uid="{54E00500-6C68-481B-869D-B270CBB7EA84}"/>
    <cellStyle name="BOLDSH - Style1 3 2 3" xfId="14926" xr:uid="{90BF60FD-2933-46A9-90D4-6C1072A22560}"/>
    <cellStyle name="BOLDSH - Style1 3 2 3 2" xfId="21674" xr:uid="{0BC87C7E-16C3-418D-8C32-3019CD5D6ECF}"/>
    <cellStyle name="BOLDSH - Style1 3 2 4" xfId="14104" xr:uid="{E70E0C4C-79AB-4677-9F55-3D8DEA32E7BC}"/>
    <cellStyle name="BOLDSH - Style1 3 3" xfId="12279" xr:uid="{78F053DC-9D37-4DC1-9D4C-2E3F31CDFACC}"/>
    <cellStyle name="BOLDSH - Style1 3 3 2" xfId="15931" xr:uid="{608E89AF-CD4D-403C-9C06-E5F2031CDAFA}"/>
    <cellStyle name="BOLDSH - Style1 3 3 2 2" xfId="22275" xr:uid="{32BFB8D8-E300-4FF2-9F05-F931AE0EC90E}"/>
    <cellStyle name="BOLDSH - Style1 3 3 3" xfId="17441" xr:uid="{538F7E91-CC56-437A-9528-B7854A483416}"/>
    <cellStyle name="BOLDSH - Style1 3 3 3 2" xfId="23706" xr:uid="{6A0B2DB4-92A3-4BA9-818C-2E9E99D2C2B7}"/>
    <cellStyle name="BOLDSH - Style1 3 3 4" xfId="18943" xr:uid="{496B82B3-183D-458E-8208-8A0D0D7BE901}"/>
    <cellStyle name="BOLDSH - Style1 3 4" xfId="13769" xr:uid="{8CD616A4-89D1-4418-97D8-AE887112D7DF}"/>
    <cellStyle name="BOLDSH - Style1 3 4 2" xfId="21129" xr:uid="{220D5061-A98D-4146-AA21-A32F1DCFFAF6}"/>
    <cellStyle name="BOLDSH - Style1 3 5" xfId="15207" xr:uid="{9730F75B-CC67-496C-9118-A5F9B4515EDE}"/>
    <cellStyle name="BOLDSH - Style1 4" xfId="2521" xr:uid="{84AAEBF4-A944-4763-B114-9B7F0735CC97}"/>
    <cellStyle name="BOLDSH - Style1 4 2" xfId="8911" xr:uid="{0BA22964-8E0C-49D7-8F06-C14F3D28E066}"/>
    <cellStyle name="BOLDSH - Style1 4 2 2" xfId="12979" xr:uid="{525AF10F-A75A-46DB-8E49-BF1D723F2E98}"/>
    <cellStyle name="BOLDSH - Style1 4 2 2 2" xfId="16588" xr:uid="{64C7A720-1BAB-4500-823A-F1F8FF1C6C44}"/>
    <cellStyle name="BOLDSH - Style1 4 2 2 2 2" xfId="22930" xr:uid="{621FBA0F-D959-4CDF-80BD-BAE1706E48D8}"/>
    <cellStyle name="BOLDSH - Style1 4 2 2 3" xfId="18134" xr:uid="{CE09F4EC-B0D0-4959-A0E7-5D0DBE8DBE07}"/>
    <cellStyle name="BOLDSH - Style1 4 2 2 3 2" xfId="24399" xr:uid="{B4F212F0-8428-4E7E-A3B3-ED538011C7A5}"/>
    <cellStyle name="BOLDSH - Style1 4 2 2 4" xfId="19842" xr:uid="{084567B3-37A5-4D0D-B872-6F26C43BF83B}"/>
    <cellStyle name="BOLDSH - Style1 4 2 3" xfId="15117" xr:uid="{11363363-F35F-490C-9565-DCAEFFE5164A}"/>
    <cellStyle name="BOLDSH - Style1 4 2 3 2" xfId="21754" xr:uid="{9F9264EA-D3F3-47EB-B380-F82BA8772220}"/>
    <cellStyle name="BOLDSH - Style1 4 2 4" xfId="14713" xr:uid="{1E2EC93B-EB99-4BC8-B6D6-C3FD131DF21A}"/>
    <cellStyle name="BOLDSH - Style1 4 3" xfId="12372" xr:uid="{82999894-B98F-49E6-A8A7-D0C56BCC64A2}"/>
    <cellStyle name="BOLDSH - Style1 4 3 2" xfId="16015" xr:uid="{602E09C6-FFF5-4995-BC2C-1B6BB1E7B577}"/>
    <cellStyle name="BOLDSH - Style1 4 3 2 2" xfId="22359" xr:uid="{E5816D70-B83A-48A0-B418-E253750577F9}"/>
    <cellStyle name="BOLDSH - Style1 4 3 3" xfId="17529" xr:uid="{DF1A08CA-A39B-4BBA-BA23-8ED02907C8EC}"/>
    <cellStyle name="BOLDSH - Style1 4 3 3 2" xfId="23794" xr:uid="{D947FEA6-F52F-474E-B7CB-F785A25249AA}"/>
    <cellStyle name="BOLDSH - Style1 4 3 4" xfId="19072" xr:uid="{9D0B8938-8AED-444E-9EA3-1E850B403F45}"/>
    <cellStyle name="BOLDSH - Style1 4 4" xfId="13968" xr:uid="{805A384E-D9C8-4E90-9B6D-C557C74E50A4}"/>
    <cellStyle name="BOLDSH - Style1 4 4 2" xfId="21212" xr:uid="{35819FB7-F2BF-4F39-912D-4CE84C76F40D}"/>
    <cellStyle name="BOLDSH - Style1 4 5" xfId="14117" xr:uid="{63AB7D91-358B-4251-BD53-C88F9B83CDD2}"/>
    <cellStyle name="BOLDSH - Style1 5" xfId="8907" xr:uid="{66FA83A2-424C-4E3E-8753-3C532A388242}"/>
    <cellStyle name="BOLDSH - Style1 5 2" xfId="12977" xr:uid="{68100545-0828-44DC-B7A1-E3959F33B308}"/>
    <cellStyle name="BOLDSH - Style1 5 2 2" xfId="16586" xr:uid="{4F876FD9-E0DA-4066-B4E4-75334A2F1DA3}"/>
    <cellStyle name="BOLDSH - Style1 5 2 2 2" xfId="22928" xr:uid="{0117099E-820D-4D56-B22E-5C0ECE3B3443}"/>
    <cellStyle name="BOLDSH - Style1 5 2 3" xfId="18132" xr:uid="{0BA72E32-159B-4FE0-B9F8-11F9ADA347CB}"/>
    <cellStyle name="BOLDSH - Style1 5 2 3 2" xfId="24397" xr:uid="{8F31E238-11E5-4DB0-B264-FD0E28FADD11}"/>
    <cellStyle name="BOLDSH - Style1 5 2 4" xfId="19840" xr:uid="{41187184-D8F3-485B-896B-E8D2EBE68323}"/>
    <cellStyle name="BOLDSH - Style1 5 3" xfId="15115" xr:uid="{FF54F105-7A96-4E1A-8A39-D13DE5E595E4}"/>
    <cellStyle name="BOLDSH - Style1 5 3 2" xfId="21752" xr:uid="{823BE327-67E7-4102-82B8-B44B0871193A}"/>
    <cellStyle name="BOLDSH - Style1 5 4" xfId="13922" xr:uid="{994EDE6B-9617-48E9-B2C6-A21EA2123DCF}"/>
    <cellStyle name="BOLDSH - Style1 6" xfId="12370" xr:uid="{55CD8AF3-A95E-43FC-987E-C9896474E1FB}"/>
    <cellStyle name="BOLDSH - Style1 6 2" xfId="16013" xr:uid="{2B41D916-1AC5-4CB3-A5A3-4FBFCE67EA2E}"/>
    <cellStyle name="BOLDSH - Style1 6 2 2" xfId="22357" xr:uid="{2FA47EE7-2FD5-4ACA-AC42-3B9D9164121E}"/>
    <cellStyle name="BOLDSH - Style1 6 3" xfId="17527" xr:uid="{BA0A04B6-74B6-453E-9028-27119D5EA233}"/>
    <cellStyle name="BOLDSH - Style1 6 3 2" xfId="23792" xr:uid="{A6435FDA-8B33-45AC-8CEC-5161507F77A4}"/>
    <cellStyle name="BOLDSH - Style1 6 4" xfId="19070" xr:uid="{7B489C45-F603-4D4E-8D68-707F3755924C}"/>
    <cellStyle name="BOLDSH - Style1 7" xfId="13966" xr:uid="{D178B546-2E8E-4AB0-BF2F-88A67E495A75}"/>
    <cellStyle name="BOLDSH - Style1 7 2" xfId="21210" xr:uid="{0C446357-2D04-486F-B285-B711FA66EEE2}"/>
    <cellStyle name="BOLDSH - Style1 8" xfId="15821" xr:uid="{FED95D6A-34A3-455D-ABFD-9429E44D16F9}"/>
    <cellStyle name="Ç¥ÁØ_laroux" xfId="591" xr:uid="{6C3E7F8F-E0F8-4A5E-8875-3300046E5A76}"/>
    <cellStyle name="Calc C - Style1" xfId="1477" xr:uid="{C785128B-6891-4A79-B60C-E83FB2544CDF}"/>
    <cellStyle name="Calc C - Style2" xfId="1480" xr:uid="{5472F270-3735-45A4-B4E8-1D99735AD651}"/>
    <cellStyle name="Calc C - Style3" xfId="1483" xr:uid="{DC5B306C-791A-4D13-B2AC-4D78EC4B827F}"/>
    <cellStyle name="Calc C - Style4" xfId="2522" xr:uid="{71DB163D-B362-4E87-B0CB-CB1A7651181D}"/>
    <cellStyle name="Calc C - Style5" xfId="2524" xr:uid="{FDC360A8-C41A-4E15-85D7-C2B902EA09E9}"/>
    <cellStyle name="Calc C - Style6" xfId="1093" xr:uid="{2F07011C-3E80-4754-B253-1E012B1A49D3}"/>
    <cellStyle name="Calc C - Style7" xfId="2525" xr:uid="{A096E9F1-0D38-400D-A3F1-A5155EE77715}"/>
    <cellStyle name="Calc C - Style8" xfId="685" xr:uid="{F3E8EE1C-24A7-47CA-B120-F50EA4D1B89F}"/>
    <cellStyle name="Calc Currency (0)" xfId="48" xr:uid="{00000000-0005-0000-0000-00002F000000}"/>
    <cellStyle name="Calc Currency (0) 2" xfId="165" xr:uid="{4F9915D2-37FA-41E8-890B-7CB46FE90DB6}"/>
    <cellStyle name="Calc Currency (0) 2 2" xfId="8915" xr:uid="{5309F059-894B-4838-9258-CC18C3A61058}"/>
    <cellStyle name="Calc Currency (0) 3" xfId="8100" xr:uid="{389F3121-28ED-45C8-8D07-C2E059FA0491}"/>
    <cellStyle name="Calc Currency (2)" xfId="49" xr:uid="{00000000-0005-0000-0000-000030000000}"/>
    <cellStyle name="Calc Currency (2) 2" xfId="2529" xr:uid="{270269C6-13CC-420F-B24A-EE64BAD76D0D}"/>
    <cellStyle name="Calc Currency (2) 2 2" xfId="8918" xr:uid="{B507451F-177B-4912-968D-F13F61AD9585}"/>
    <cellStyle name="Calc Currency (2) 3" xfId="8916" xr:uid="{BCBEBC7C-864A-4C60-BAFC-3E77849082B7}"/>
    <cellStyle name="Calc Percent (0)" xfId="50" xr:uid="{00000000-0005-0000-0000-000031000000}"/>
    <cellStyle name="Calc Percent (0) 2" xfId="2530" xr:uid="{E872EF0F-3AB9-4CAA-99D0-EEF72BF85B0D}"/>
    <cellStyle name="Calc Percent (0) 2 2" xfId="8920" xr:uid="{DD580652-338C-4833-925B-D8FEB768DD08}"/>
    <cellStyle name="Calc Percent (0) 3" xfId="8919" xr:uid="{CB4BAE90-5AFC-4365-9CBA-D9BD291AFB9C}"/>
    <cellStyle name="Calc Percent (1)" xfId="51" xr:uid="{00000000-0005-0000-0000-000032000000}"/>
    <cellStyle name="Calc Percent (1) 2" xfId="2531" xr:uid="{EF6534FB-541E-4936-9DC9-310EA5FD099D}"/>
    <cellStyle name="Calc Percent (1) 2 2" xfId="8922" xr:uid="{6949946C-AF3D-498D-8637-7C6B214D4EFD}"/>
    <cellStyle name="Calc Percent (1) 3" xfId="8921" xr:uid="{4EC6D803-07FF-446D-955A-73E49FEBFDCB}"/>
    <cellStyle name="Calc Percent (2)" xfId="52" xr:uid="{00000000-0005-0000-0000-000033000000}"/>
    <cellStyle name="Calc Percent (2) 2" xfId="581" xr:uid="{0B8382E9-5F3E-4A19-B795-28F49DEC79B5}"/>
    <cellStyle name="Calc Percent (2) 2 2" xfId="7111" xr:uid="{3109FA54-81FC-4D63-BD38-380F4F306087}"/>
    <cellStyle name="Calc Percent (2) 3" xfId="7672" xr:uid="{5B5EBD56-538B-4FE3-9841-D9C52502696A}"/>
    <cellStyle name="Calc Units (0)" xfId="53" xr:uid="{00000000-0005-0000-0000-000034000000}"/>
    <cellStyle name="Calc Units (0) 2" xfId="166" xr:uid="{F57AB4CE-D474-4268-BEF2-39D155BD112E}"/>
    <cellStyle name="Calc Units (0) 2 2" xfId="8924" xr:uid="{7302242A-9EAC-4B28-B22D-224F700D9CD2}"/>
    <cellStyle name="Calc Units (0) 3" xfId="8923" xr:uid="{1F73AFF1-112A-42CF-985B-6B7FDA37D49B}"/>
    <cellStyle name="Calc Units (1)" xfId="54" xr:uid="{00000000-0005-0000-0000-000035000000}"/>
    <cellStyle name="Calc Units (1) 2" xfId="1613" xr:uid="{63B9A69F-93BF-474E-AD8D-3CF4DC401075}"/>
    <cellStyle name="Calc Units (1) 2 2" xfId="8064" xr:uid="{A70A1759-8756-4B26-BB04-E71CF7F2887A}"/>
    <cellStyle name="Calc Units (1) 3" xfId="8925" xr:uid="{05856241-E910-421B-8B02-09E2526483C4}"/>
    <cellStyle name="Calc Units (2)" xfId="55" xr:uid="{00000000-0005-0000-0000-000036000000}"/>
    <cellStyle name="Calc Units (2) 2" xfId="2533" xr:uid="{0745926C-A459-4CD5-811B-6973E111843B}"/>
    <cellStyle name="Calc Units (2) 2 2" xfId="8928" xr:uid="{D4D0FA50-9664-4E88-B9A9-B4B524FB1F08}"/>
    <cellStyle name="Calc Units (2) 3" xfId="8926" xr:uid="{F50EF28C-2228-488C-BDC0-524026A33646}"/>
    <cellStyle name="Calculation" xfId="56" builtinId="22" customBuiltin="1"/>
    <cellStyle name="Calculation 10" xfId="6201" xr:uid="{811953E9-4887-49AE-BFEC-B4AEA279A842}"/>
    <cellStyle name="Calculation 10 2" xfId="11707" xr:uid="{9AC75ED7-9781-4D44-87B6-4A0616B3D66E}"/>
    <cellStyle name="Calculation 10 2 2" xfId="13358" xr:uid="{7F77D510-878A-4568-8842-46EF98FE7524}"/>
    <cellStyle name="Calculation 10 2 2 2" xfId="16945" xr:uid="{440FF984-DAD1-4794-BFB3-75D76BDF5A58}"/>
    <cellStyle name="Calculation 10 2 2 2 2" xfId="23283" xr:uid="{A3E9083A-C4A5-4DCB-9298-C3C75909FDE6}"/>
    <cellStyle name="Calculation 10 2 2 3" xfId="18512" xr:uid="{B1E608F7-7814-4677-9D22-F5B95F8E8D61}"/>
    <cellStyle name="Calculation 10 2 2 3 2" xfId="24777" xr:uid="{8FEF858A-1B3D-45EA-97B8-979C05C4BF64}"/>
    <cellStyle name="Calculation 10 2 2 4" xfId="20286" xr:uid="{2873D730-B6D8-46BF-AE91-C6FFE50BFE75}"/>
    <cellStyle name="Calculation 10 2 3" xfId="15694" xr:uid="{79C2DAFF-F84C-4658-848A-75E5CD46C211}"/>
    <cellStyle name="Calculation 10 2 3 2" xfId="22077" xr:uid="{23878069-402B-4381-9EDC-C78AACFBB2D6}"/>
    <cellStyle name="Calculation 10 2 4" xfId="15636" xr:uid="{58648AA0-07DA-4E87-BA41-F2AE30AA0C31}"/>
    <cellStyle name="Calculation 10 3" xfId="12756" xr:uid="{E4C5D994-BFF8-4EA3-A3D7-4613BB32E5AE}"/>
    <cellStyle name="Calculation 10 3 2" xfId="16371" xr:uid="{A1CD4F35-AAFA-4A15-8B60-44E769BB8F52}"/>
    <cellStyle name="Calculation 10 3 2 2" xfId="22713" xr:uid="{568C8556-B21E-4316-99B3-EB454785F663}"/>
    <cellStyle name="Calculation 10 3 3" xfId="17911" xr:uid="{D4A5F40B-4F69-470F-9AF0-704736B1CBCB}"/>
    <cellStyle name="Calculation 10 3 3 2" xfId="24176" xr:uid="{C9C115F7-F7FE-4EB7-B47F-4614435B1B34}"/>
    <cellStyle name="Calculation 10 3 4" xfId="19562" xr:uid="{F573E661-FCF1-4456-A063-044A5603E477}"/>
    <cellStyle name="Calculation 10 4" xfId="14686" xr:uid="{5BE96C15-AC25-427B-A4E6-F9BD7671DBAC}"/>
    <cellStyle name="Calculation 10 4 2" xfId="21537" xr:uid="{7B1DA18A-6EA2-4F45-B3B2-FE70C06F7ABA}"/>
    <cellStyle name="Calculation 10 5" xfId="14657" xr:uid="{EB07A470-DF0F-468C-A251-8FF21F28D59C}"/>
    <cellStyle name="Calculation 11" xfId="6202" xr:uid="{C522B229-CBFD-425F-8291-730291862AFC}"/>
    <cellStyle name="Calculation 11 2" xfId="11708" xr:uid="{74DD4A42-1F85-4331-9DBF-28BE639AB278}"/>
    <cellStyle name="Calculation 11 2 2" xfId="13359" xr:uid="{471C03B7-1088-4F46-97C3-256E69C21AC4}"/>
    <cellStyle name="Calculation 11 2 2 2" xfId="16946" xr:uid="{2F8282EA-5D93-4AD3-9114-AA9D8193CB93}"/>
    <cellStyle name="Calculation 11 2 2 2 2" xfId="23284" xr:uid="{0280005B-9570-4182-9032-78BAC1F24BDB}"/>
    <cellStyle name="Calculation 11 2 2 3" xfId="18513" xr:uid="{1F5C25D2-0549-4CA8-9A94-19A4C67107D6}"/>
    <cellStyle name="Calculation 11 2 2 3 2" xfId="24778" xr:uid="{0BE72446-76EC-49C8-8FD7-D698429D3A78}"/>
    <cellStyle name="Calculation 11 2 2 4" xfId="20287" xr:uid="{9435F11E-2FC2-4D16-9F49-70A264960578}"/>
    <cellStyle name="Calculation 11 2 3" xfId="15695" xr:uid="{3E7AD867-1161-434F-9DBD-980BEF47F994}"/>
    <cellStyle name="Calculation 11 2 3 2" xfId="22078" xr:uid="{FDB517CF-D09D-4A4E-AC23-614350C77A2C}"/>
    <cellStyle name="Calculation 11 2 4" xfId="14032" xr:uid="{0CE8B958-D787-49D3-B034-A700D739AFFE}"/>
    <cellStyle name="Calculation 11 3" xfId="12757" xr:uid="{E701FC9C-7E90-48B7-8BDC-1A42616A5A84}"/>
    <cellStyle name="Calculation 11 3 2" xfId="16372" xr:uid="{F5EC3515-4F0F-4001-B069-B504EB45C491}"/>
    <cellStyle name="Calculation 11 3 2 2" xfId="22714" xr:uid="{9EE2A00B-154A-484B-A426-80EA364B69EF}"/>
    <cellStyle name="Calculation 11 3 3" xfId="17912" xr:uid="{0230064E-CA3A-4C7A-8FD9-098134FE9AE8}"/>
    <cellStyle name="Calculation 11 3 3 2" xfId="24177" xr:uid="{8231E617-5B07-4D75-981E-B76B1E61591A}"/>
    <cellStyle name="Calculation 11 3 4" xfId="19563" xr:uid="{118B193A-7648-474A-89B5-A3B9C9751866}"/>
    <cellStyle name="Calculation 11 4" xfId="14687" xr:uid="{7622E08B-6800-4CA2-BDCE-7C5B1618BE01}"/>
    <cellStyle name="Calculation 11 4 2" xfId="21538" xr:uid="{23A6EC5F-1908-422C-948B-FD0EA2CEDA17}"/>
    <cellStyle name="Calculation 11 5" xfId="14299" xr:uid="{B8EAD483-47AF-49BB-9233-4E739985B3E9}"/>
    <cellStyle name="Calculation 12" xfId="6203" xr:uid="{4B7A5DFE-1C87-4E5B-A3CE-0C513104659B}"/>
    <cellStyle name="Calculation 12 2" xfId="11709" xr:uid="{12D9EC2C-6479-474C-B182-B09E34876AA3}"/>
    <cellStyle name="Calculation 12 2 2" xfId="13360" xr:uid="{A1C95F21-9E24-4448-BB23-EBAC1F824BD8}"/>
    <cellStyle name="Calculation 12 2 2 2" xfId="16947" xr:uid="{E544B4AD-82CA-46CA-BA66-63821F953A7B}"/>
    <cellStyle name="Calculation 12 2 2 2 2" xfId="23285" xr:uid="{22C79A49-98EB-469C-B562-DEAC97547103}"/>
    <cellStyle name="Calculation 12 2 2 3" xfId="18514" xr:uid="{311C21E6-B3E7-4594-8EC9-86F5619916EA}"/>
    <cellStyle name="Calculation 12 2 2 3 2" xfId="24779" xr:uid="{EDBF5D79-0D3C-4C4A-8F89-EF35D6B57AB3}"/>
    <cellStyle name="Calculation 12 2 2 4" xfId="20288" xr:uid="{76541204-53A2-4933-9E16-11996B0D5AE7}"/>
    <cellStyle name="Calculation 12 2 3" xfId="15696" xr:uid="{A19995C8-0F98-4B71-BABE-4A5294C5B117}"/>
    <cellStyle name="Calculation 12 2 3 2" xfId="22079" xr:uid="{8AF6A3ED-C6A3-4649-A597-00D78C1163BC}"/>
    <cellStyle name="Calculation 12 2 4" xfId="15175" xr:uid="{53734179-0D48-4203-A964-1D2F222142C8}"/>
    <cellStyle name="Calculation 12 3" xfId="12758" xr:uid="{B319AEDA-313A-4F97-9B56-77DFDAD1CA14}"/>
    <cellStyle name="Calculation 12 3 2" xfId="16373" xr:uid="{94B63B74-63F4-4F88-BC8C-52F644BAAA2F}"/>
    <cellStyle name="Calculation 12 3 2 2" xfId="22715" xr:uid="{D480DC27-F82F-406F-922D-79EB58FE5191}"/>
    <cellStyle name="Calculation 12 3 3" xfId="17913" xr:uid="{7DDD584F-A3D9-4924-B6FB-3DE133D1AF49}"/>
    <cellStyle name="Calculation 12 3 3 2" xfId="24178" xr:uid="{898A7E0F-404A-4E50-9CA9-7A0B698A1901}"/>
    <cellStyle name="Calculation 12 3 4" xfId="19564" xr:uid="{24623381-5561-493A-9B24-C57788DCFD1D}"/>
    <cellStyle name="Calculation 12 4" xfId="14688" xr:uid="{FE1A9554-70A7-44D7-9C6E-BE4E8B3AE8C5}"/>
    <cellStyle name="Calculation 12 4 2" xfId="21539" xr:uid="{BFCDF575-0F74-4688-A472-47EC949A206F}"/>
    <cellStyle name="Calculation 12 5" xfId="13834" xr:uid="{0C210539-3FB5-4BA5-B05A-92446243CBAA}"/>
    <cellStyle name="Calculation 13" xfId="6204" xr:uid="{F9D016EF-5E5E-418A-B422-0554CAE9B13B}"/>
    <cellStyle name="Calculation 13 2" xfId="11710" xr:uid="{F77689F6-84E5-40C9-8D7D-0DDE4392C355}"/>
    <cellStyle name="Calculation 13 2 2" xfId="13361" xr:uid="{CF96859A-C2FB-476E-86C2-A93691B81B06}"/>
    <cellStyle name="Calculation 13 2 2 2" xfId="16948" xr:uid="{282FA54E-AEE1-4F9E-BF35-868B4D28EAC9}"/>
    <cellStyle name="Calculation 13 2 2 2 2" xfId="23286" xr:uid="{74EE0662-4ADC-4737-9776-EEF62F75C8FE}"/>
    <cellStyle name="Calculation 13 2 2 3" xfId="18515" xr:uid="{D5CE63C4-2E1C-41FB-A19B-F2A36DB191B0}"/>
    <cellStyle name="Calculation 13 2 2 3 2" xfId="24780" xr:uid="{CFDE7D22-4707-4B13-AA30-B7B702F8FC23}"/>
    <cellStyle name="Calculation 13 2 2 4" xfId="20289" xr:uid="{249E09F4-716E-43C6-8ADA-0E4E4695183A}"/>
    <cellStyle name="Calculation 13 2 3" xfId="15697" xr:uid="{FD0C13C7-647D-4082-8CBF-600B1941F47A}"/>
    <cellStyle name="Calculation 13 2 3 2" xfId="22080" xr:uid="{7524F15B-65E2-48FF-910C-7481F94BE983}"/>
    <cellStyle name="Calculation 13 2 4" xfId="15816" xr:uid="{29979B14-3D2B-4DBF-A5C1-DBF57F7FABBC}"/>
    <cellStyle name="Calculation 13 3" xfId="12759" xr:uid="{01BFC353-8D90-4525-A902-BA8C9B68BF60}"/>
    <cellStyle name="Calculation 13 3 2" xfId="16374" xr:uid="{6FF9654C-79F0-4134-9DD3-F058091F34E1}"/>
    <cellStyle name="Calculation 13 3 2 2" xfId="22716" xr:uid="{67ED5EFC-7C23-4D73-9BBB-1667F892B56A}"/>
    <cellStyle name="Calculation 13 3 3" xfId="17914" xr:uid="{F298966E-EA52-43C0-800D-7192B33AB83F}"/>
    <cellStyle name="Calculation 13 3 3 2" xfId="24179" xr:uid="{663DED83-1E53-4343-BECC-05A75256C0F2}"/>
    <cellStyle name="Calculation 13 3 4" xfId="19565" xr:uid="{7AB9D10D-140F-48B8-A08F-351D800C01FB}"/>
    <cellStyle name="Calculation 13 4" xfId="14689" xr:uid="{3C0A676C-FC2C-42E3-B624-7E22407DA1A8}"/>
    <cellStyle name="Calculation 13 4 2" xfId="21540" xr:uid="{6889F89C-7641-485E-9017-77DBA71383AE}"/>
    <cellStyle name="Calculation 13 5" xfId="15390" xr:uid="{2312D77C-FB58-48FB-90C9-CE28C6BBEC4A}"/>
    <cellStyle name="Calculation 14" xfId="6205" xr:uid="{39A3CC08-822A-476B-A1E0-C7B6D62C9D78}"/>
    <cellStyle name="Calculation 14 2" xfId="11711" xr:uid="{AF2A4B75-A440-437E-8597-1244BDF59A79}"/>
    <cellStyle name="Calculation 14 2 2" xfId="13362" xr:uid="{3917EEBE-7689-499C-AA82-DCA2AE1C078B}"/>
    <cellStyle name="Calculation 14 2 2 2" xfId="16949" xr:uid="{6B85B1B1-D6D2-404A-A7AC-3F5E2BA34B47}"/>
    <cellStyle name="Calculation 14 2 2 2 2" xfId="23287" xr:uid="{6D8F054D-2CF8-415C-9686-844742A16088}"/>
    <cellStyle name="Calculation 14 2 2 3" xfId="18516" xr:uid="{11D4543D-AAAF-49A8-92A7-8AB800850C58}"/>
    <cellStyle name="Calculation 14 2 2 3 2" xfId="24781" xr:uid="{E263CF19-8A17-49CC-9349-9EB8965B8AAA}"/>
    <cellStyle name="Calculation 14 2 2 4" xfId="20290" xr:uid="{FE8841D0-694F-4BD9-A350-1BC7CC615C45}"/>
    <cellStyle name="Calculation 14 2 3" xfId="15698" xr:uid="{0344563E-DF12-4328-A0BF-E884BDD097A6}"/>
    <cellStyle name="Calculation 14 2 3 2" xfId="22081" xr:uid="{EE70BC24-1FD8-420C-B61A-4C4DE370149E}"/>
    <cellStyle name="Calculation 14 2 4" xfId="14558" xr:uid="{6D1A108B-7CC9-478D-BF3C-2317787DED59}"/>
    <cellStyle name="Calculation 14 3" xfId="12760" xr:uid="{E08306DC-3FA1-42BB-9A78-19A0B057F568}"/>
    <cellStyle name="Calculation 14 3 2" xfId="16375" xr:uid="{B9AAB75F-E860-4F8A-8D0B-989959FD32EB}"/>
    <cellStyle name="Calculation 14 3 2 2" xfId="22717" xr:uid="{C018B98B-9334-47F3-AA8A-DD9DBE967E94}"/>
    <cellStyle name="Calculation 14 3 3" xfId="17915" xr:uid="{015C68B4-A4DD-4AC0-AEC0-1F56B8F788D4}"/>
    <cellStyle name="Calculation 14 3 3 2" xfId="24180" xr:uid="{DA9ECA19-3384-4EB0-B2CA-8AF7311E1D77}"/>
    <cellStyle name="Calculation 14 3 4" xfId="19566" xr:uid="{62139FE2-0DE4-45B1-AA07-686BECB99EE6}"/>
    <cellStyle name="Calculation 14 4" xfId="14690" xr:uid="{B7EE6FDB-471A-4E6D-8DE4-864C70B82E10}"/>
    <cellStyle name="Calculation 14 4 2" xfId="21541" xr:uid="{F7115BA5-E927-4E9F-86B3-3D127A36362B}"/>
    <cellStyle name="Calculation 14 5" xfId="13836" xr:uid="{C37AA764-058C-480B-8DD9-0CE6CF939392}"/>
    <cellStyle name="Calculation 15" xfId="6206" xr:uid="{DC96A5A8-1EA2-4FF7-907E-F4AD71D8B09E}"/>
    <cellStyle name="Calculation 16" xfId="296" xr:uid="{7269EF1B-4C0F-4F65-9D4E-50322021F5FB}"/>
    <cellStyle name="Calculation 2" xfId="2534" xr:uid="{AFEAB800-44C5-47EC-AC5F-26D4D0B240F0}"/>
    <cellStyle name="Calculation 2 10" xfId="598" xr:uid="{3BA49645-071C-4374-B540-8C2AB8213529}"/>
    <cellStyle name="Calculation 2 10 2" xfId="7127" xr:uid="{7D0DC1A9-8923-4048-A6BB-C5B74AB91BA0}"/>
    <cellStyle name="Calculation 2 10 2 2" xfId="12869" xr:uid="{41A69C30-ABC3-4D6C-95DB-62B3CE89863A}"/>
    <cellStyle name="Calculation 2 10 2 2 2" xfId="16482" xr:uid="{2F723C2F-3925-496D-9737-AC548D461EC7}"/>
    <cellStyle name="Calculation 2 10 2 2 2 2" xfId="22824" xr:uid="{58C5A477-C1C7-4EA0-9B1F-21C75641B539}"/>
    <cellStyle name="Calculation 2 10 2 2 3" xfId="18024" xr:uid="{2E2B3D81-6EF7-45FE-8DB5-1797FB3B4C75}"/>
    <cellStyle name="Calculation 2 10 2 2 3 2" xfId="24289" xr:uid="{9512DE95-AC51-4E32-9914-47FE3B3205EC}"/>
    <cellStyle name="Calculation 2 10 2 2 4" xfId="19691" xr:uid="{942EBEDC-BAB9-447E-B406-E9F2667C5BE8}"/>
    <cellStyle name="Calculation 2 10 2 3" xfId="14880" xr:uid="{49643895-1478-437A-8F65-CA1BBC3CA4A5}"/>
    <cellStyle name="Calculation 2 10 2 3 2" xfId="21649" xr:uid="{AFD93186-FCA5-489F-864A-DF6FA8CC776A}"/>
    <cellStyle name="Calculation 2 10 2 4" xfId="14745" xr:uid="{8126559A-4099-4139-847D-C2BC3A5FEBBD}"/>
    <cellStyle name="Calculation 2 10 3" xfId="12256" xr:uid="{3C97780A-D400-4610-AD41-A5759016FFA4}"/>
    <cellStyle name="Calculation 2 10 3 2" xfId="15910" xr:uid="{DCD6B0E3-C8CF-4D46-AC62-31039A2FB5FC}"/>
    <cellStyle name="Calculation 2 10 3 2 2" xfId="22255" xr:uid="{DFB07408-1209-4775-89D0-9CA39D60D6FE}"/>
    <cellStyle name="Calculation 2 10 3 3" xfId="17418" xr:uid="{84D35250-8AF5-4B2F-AE5C-49E35762DB7F}"/>
    <cellStyle name="Calculation 2 10 3 3 2" xfId="23683" xr:uid="{3A4C6BE4-08FB-4DCA-BE2E-9FC957A29605}"/>
    <cellStyle name="Calculation 2 10 3 4" xfId="18914" xr:uid="{3DCB075F-8560-4299-9A03-DD634B8A73BC}"/>
    <cellStyle name="Calculation 2 10 4" xfId="13716" xr:uid="{F43F706E-A0EB-48F8-8EFA-68220C13BE76}"/>
    <cellStyle name="Calculation 2 10 4 2" xfId="21103" xr:uid="{60EDA2E1-D9E5-4D41-8263-8D6629D139A2}"/>
    <cellStyle name="Calculation 2 10 5" xfId="15077" xr:uid="{0FA7B834-DF8B-494C-8CBF-191EF40055B9}"/>
    <cellStyle name="Calculation 2 11" xfId="8929" xr:uid="{A68A8AEC-A378-4997-8933-CCC7E2722924}"/>
    <cellStyle name="Calculation 2 11 2" xfId="12980" xr:uid="{7CE40574-57BD-4593-8B9E-DA04C4BDEE9B}"/>
    <cellStyle name="Calculation 2 11 2 2" xfId="16589" xr:uid="{726429A1-3C8F-4EC5-B08D-6937DB62A2A5}"/>
    <cellStyle name="Calculation 2 11 2 2 2" xfId="22931" xr:uid="{D634A0D0-3705-4116-883C-6FEEB0356DB9}"/>
    <cellStyle name="Calculation 2 11 2 3" xfId="18135" xr:uid="{B8A41836-3C44-4D8B-8508-3A61FF93D174}"/>
    <cellStyle name="Calculation 2 11 2 3 2" xfId="24400" xr:uid="{8B6140AC-F139-438F-AB36-BFF616427D12}"/>
    <cellStyle name="Calculation 2 11 2 4" xfId="19843" xr:uid="{C6CB6FB2-DD90-4EF7-AE3B-A419B9110F9B}"/>
    <cellStyle name="Calculation 2 11 3" xfId="15118" xr:uid="{5FBC0E21-53EA-430B-910E-404E2D9B49C7}"/>
    <cellStyle name="Calculation 2 11 3 2" xfId="21755" xr:uid="{0E01AB15-2183-442E-BAE4-5B94D4834353}"/>
    <cellStyle name="Calculation 2 11 4" xfId="194" xr:uid="{71A8CF75-2C45-4725-A445-F0CE7C8A25A0}"/>
    <cellStyle name="Calculation 2 12" xfId="6207" xr:uid="{7CAD97B5-14EF-4393-86A1-675C70ECF2D3}"/>
    <cellStyle name="Calculation 2 12 2" xfId="12761" xr:uid="{3002A87E-EDF4-428A-B3A6-351441656E10}"/>
    <cellStyle name="Calculation 2 12 2 2" xfId="16376" xr:uid="{8933C3F0-6156-4B4B-B12D-2A15854C0AAC}"/>
    <cellStyle name="Calculation 2 12 2 2 2" xfId="22718" xr:uid="{918791C3-254E-46FA-B456-AF9447E0F9E3}"/>
    <cellStyle name="Calculation 2 12 2 3" xfId="17916" xr:uid="{8D12999B-EDE2-4BAE-A0A8-8A5F8B7078DA}"/>
    <cellStyle name="Calculation 2 12 2 3 2" xfId="24181" xr:uid="{021DB8CE-35B7-4D0D-98AB-67FD5CB8E891}"/>
    <cellStyle name="Calculation 2 12 2 4" xfId="19567" xr:uid="{3F4129EB-654D-4C7C-83D9-CEC4A536626A}"/>
    <cellStyle name="Calculation 2 12 3" xfId="14691" xr:uid="{2D1A7916-797F-4B6E-A700-1F5DB7412768}"/>
    <cellStyle name="Calculation 2 12 3 2" xfId="21542" xr:uid="{D76E2F41-6B2C-4A93-868E-BE1476C4F83E}"/>
    <cellStyle name="Calculation 2 12 4" xfId="14911" xr:uid="{BCD5F04C-FCE2-4E26-8697-F9A69E065E71}"/>
    <cellStyle name="Calculation 2 13" xfId="11712" xr:uid="{7CD4E82F-C1E9-444B-8281-F5CB9128620E}"/>
    <cellStyle name="Calculation 2 13 2" xfId="13363" xr:uid="{B8753982-67FA-40F6-9750-0AF4FE4A5CAE}"/>
    <cellStyle name="Calculation 2 13 2 2" xfId="16950" xr:uid="{EB608971-0A82-45DD-8D62-072887009C74}"/>
    <cellStyle name="Calculation 2 13 2 2 2" xfId="23288" xr:uid="{F5A45079-9291-459C-8731-32B501ED1539}"/>
    <cellStyle name="Calculation 2 13 2 3" xfId="18517" xr:uid="{E82A0CEC-D1A1-4E9A-878F-4AC2BAEBB8E6}"/>
    <cellStyle name="Calculation 2 13 2 3 2" xfId="24782" xr:uid="{46383717-AFEE-42FE-9B2E-9B8EEEB82F55}"/>
    <cellStyle name="Calculation 2 13 2 4" xfId="20291" xr:uid="{2E240FE0-DB07-452B-9BFF-072368F9D442}"/>
    <cellStyle name="Calculation 2 13 3" xfId="15699" xr:uid="{D9B0068A-E2AD-4803-9990-6BF519E09713}"/>
    <cellStyle name="Calculation 2 13 3 2" xfId="22082" xr:uid="{891918FB-5905-412D-B998-DEEB3EFE7DBC}"/>
    <cellStyle name="Calculation 2 13 4" xfId="13762" xr:uid="{00CD2053-630B-454E-BE32-5B712757245E}"/>
    <cellStyle name="Calculation 2 14" xfId="12373" xr:uid="{18650212-D68E-46ED-9063-746688AC2625}"/>
    <cellStyle name="Calculation 2 14 2" xfId="16016" xr:uid="{71BEAFC5-0091-4DBE-9E89-0BB48EBEAB1F}"/>
    <cellStyle name="Calculation 2 14 2 2" xfId="22360" xr:uid="{C494BB24-910F-4CC1-B114-8FA000E949C4}"/>
    <cellStyle name="Calculation 2 14 3" xfId="17530" xr:uid="{6206C72A-FC36-4DE0-B7A5-4FE062A922C5}"/>
    <cellStyle name="Calculation 2 14 3 2" xfId="23795" xr:uid="{493582E1-D61B-45D2-BC8C-81FC0585A54B}"/>
    <cellStyle name="Calculation 2 14 4" xfId="19074" xr:uid="{1ED703C3-A61B-47EF-8E0B-2EC45D3315BA}"/>
    <cellStyle name="Calculation 2 15" xfId="13970" xr:uid="{A58BC8EB-48A9-4729-8DD4-361E9B580B52}"/>
    <cellStyle name="Calculation 2 15 2" xfId="21213" xr:uid="{1BFF27CA-E84B-4117-BAEE-1F453CE7DD27}"/>
    <cellStyle name="Calculation 2 16" xfId="14100" xr:uid="{63568D0D-178B-4C8E-A3D6-03C3168F54B6}"/>
    <cellStyle name="Calculation 2 2" xfId="2535" xr:uid="{67D20FAD-3D97-4507-8197-E932E6D38CDB}"/>
    <cellStyle name="Calculation 2 2 2" xfId="2537" xr:uid="{D4D74D07-C1CB-4FC5-93EF-9E9554C7C7E0}"/>
    <cellStyle name="Calculation 2 2 2 2" xfId="8932" xr:uid="{61D1DAE8-184E-4862-87CE-0B7D540F2EE6}"/>
    <cellStyle name="Calculation 2 2 3" xfId="8930" xr:uid="{C3EF76DA-C3AF-4601-920B-C631E913DEED}"/>
    <cellStyle name="Calculation 2 3" xfId="2538" xr:uid="{E362F90D-6515-4188-BFAE-DA82B10DBDFF}"/>
    <cellStyle name="Calculation 2 3 2" xfId="2539" xr:uid="{8C90858D-9241-40C3-A57A-7BD27676B7EC}"/>
    <cellStyle name="Calculation 2 3 2 2" xfId="8934" xr:uid="{FC4549B4-1BF9-41CD-B3A7-6F6A52742D5D}"/>
    <cellStyle name="Calculation 2 3 2 2 2" xfId="12982" xr:uid="{F33AECD2-421B-455F-A630-0E15193FD361}"/>
    <cellStyle name="Calculation 2 3 2 2 2 2" xfId="16591" xr:uid="{4048600F-7C1C-44D9-9CDD-DC797DD91BB4}"/>
    <cellStyle name="Calculation 2 3 2 2 2 2 2" xfId="22933" xr:uid="{2F842207-CBB5-490C-BF84-838953B4C032}"/>
    <cellStyle name="Calculation 2 3 2 2 2 3" xfId="18137" xr:uid="{7B9DE6F6-AC65-41B1-8671-BD2336D4043F}"/>
    <cellStyle name="Calculation 2 3 2 2 2 3 2" xfId="24402" xr:uid="{DDE8B35C-DB3C-4D84-A255-A6E90EFDD718}"/>
    <cellStyle name="Calculation 2 3 2 2 2 4" xfId="19845" xr:uid="{C29FD6E1-18E2-4EE9-80D2-42E9648A2477}"/>
    <cellStyle name="Calculation 2 3 2 2 3" xfId="15120" xr:uid="{D9625FF9-669C-40FE-950B-6EA8E11509EC}"/>
    <cellStyle name="Calculation 2 3 2 2 3 2" xfId="21757" xr:uid="{91931A01-2F5D-4F19-980E-5922DABA0707}"/>
    <cellStyle name="Calculation 2 3 2 2 4" xfId="15056" xr:uid="{27D36FC8-C45E-4B5E-BCE5-7C9DBF935310}"/>
    <cellStyle name="Calculation 2 3 2 3" xfId="12375" xr:uid="{5455D912-76C4-418D-AADA-8D080E953BD6}"/>
    <cellStyle name="Calculation 2 3 2 3 2" xfId="16018" xr:uid="{4BE435F7-E729-4350-8D09-688B6E639C7B}"/>
    <cellStyle name="Calculation 2 3 2 3 2 2" xfId="22362" xr:uid="{F874BF09-7CCC-425F-85A3-80FD302756EA}"/>
    <cellStyle name="Calculation 2 3 2 3 3" xfId="17532" xr:uid="{73BEC920-C454-45B8-9194-122FA2BFD498}"/>
    <cellStyle name="Calculation 2 3 2 3 3 2" xfId="23797" xr:uid="{E1A1750F-606A-4F82-A2D0-5D6D088392F6}"/>
    <cellStyle name="Calculation 2 3 2 3 4" xfId="19076" xr:uid="{2A345ABE-B7EA-4C3F-89B8-A24A8A308B91}"/>
    <cellStyle name="Calculation 2 3 2 4" xfId="13973" xr:uid="{03A6CC4D-89EF-468C-A04D-E3B7A572F788}"/>
    <cellStyle name="Calculation 2 3 2 4 2" xfId="21215" xr:uid="{B66CDD9F-675F-4FA9-8544-4B1D4CD7DADD}"/>
    <cellStyle name="Calculation 2 3 2 5" xfId="14708" xr:uid="{A48699C2-4B1C-44EF-B881-571D46771BDB}"/>
    <cellStyle name="Calculation 2 3 3" xfId="2540" xr:uid="{C2B736B2-D46B-4893-B72E-080F75521D6B}"/>
    <cellStyle name="Calculation 2 3 3 2" xfId="8935" xr:uid="{87E17F91-A7EC-49CB-AB09-72CE96E8AE13}"/>
    <cellStyle name="Calculation 2 3 3 2 2" xfId="12983" xr:uid="{336E01E7-9FF4-40B9-B792-319B834B477D}"/>
    <cellStyle name="Calculation 2 3 3 2 2 2" xfId="16592" xr:uid="{446808D3-9765-4D49-9583-8310638D9645}"/>
    <cellStyle name="Calculation 2 3 3 2 2 2 2" xfId="22934" xr:uid="{8F8175CE-FAA6-4149-8BEB-15ABA595977C}"/>
    <cellStyle name="Calculation 2 3 3 2 2 3" xfId="18138" xr:uid="{924BF232-6F33-4F37-9F2E-6457D7B1CD05}"/>
    <cellStyle name="Calculation 2 3 3 2 2 3 2" xfId="24403" xr:uid="{89A3DD7C-A8BE-41CE-84AF-159397C961F3}"/>
    <cellStyle name="Calculation 2 3 3 2 2 4" xfId="19846" xr:uid="{6FAA42C5-C9C1-46D3-8A6F-50E3A9B05D98}"/>
    <cellStyle name="Calculation 2 3 3 2 3" xfId="15121" xr:uid="{610551CC-AE01-40B9-8769-FDFFB35B9661}"/>
    <cellStyle name="Calculation 2 3 3 2 3 2" xfId="21758" xr:uid="{1030DB8D-C177-4E5E-BA36-17520AD61679}"/>
    <cellStyle name="Calculation 2 3 3 2 4" xfId="14916" xr:uid="{13562B8F-888E-4AA0-ADFD-432FB49EB54A}"/>
    <cellStyle name="Calculation 2 3 3 3" xfId="12376" xr:uid="{49F35330-7EB6-4766-9424-EFCA6A813063}"/>
    <cellStyle name="Calculation 2 3 3 3 2" xfId="16019" xr:uid="{DA539C1D-1038-4551-8C3B-20CF14AF5091}"/>
    <cellStyle name="Calculation 2 3 3 3 2 2" xfId="22363" xr:uid="{F1D56864-B051-4C7F-BFF4-D3900305369B}"/>
    <cellStyle name="Calculation 2 3 3 3 3" xfId="17533" xr:uid="{1C7F4849-DD26-4840-A079-E3DED10A744F}"/>
    <cellStyle name="Calculation 2 3 3 3 3 2" xfId="23798" xr:uid="{CC3E458B-13BB-4A4F-ADCC-F8F8D77F76F9}"/>
    <cellStyle name="Calculation 2 3 3 3 4" xfId="19077" xr:uid="{C688CEF4-87AF-4690-B27F-C1EF4AE17641}"/>
    <cellStyle name="Calculation 2 3 3 4" xfId="13974" xr:uid="{68078C54-A9F3-48B5-8C76-AB3BA5EC4227}"/>
    <cellStyle name="Calculation 2 3 3 4 2" xfId="21216" xr:uid="{70F376CD-454E-483B-8F2E-D5CFB98D60A9}"/>
    <cellStyle name="Calculation 2 3 3 5" xfId="13956" xr:uid="{7339C47D-B15D-49F9-9329-883078683E77}"/>
    <cellStyle name="Calculation 2 3 4" xfId="2541" xr:uid="{E3CE1BFF-D18A-4C15-B656-18DC20557A15}"/>
    <cellStyle name="Calculation 2 3 4 2" xfId="8936" xr:uid="{DCCC14AE-F456-4292-971F-5B53E0CC2689}"/>
    <cellStyle name="Calculation 2 3 4 2 2" xfId="12984" xr:uid="{1CF6FB77-2767-452B-B24A-D243C49B85B0}"/>
    <cellStyle name="Calculation 2 3 4 2 2 2" xfId="16593" xr:uid="{DCCFA229-C5B7-4C89-ABCF-3B8225309E10}"/>
    <cellStyle name="Calculation 2 3 4 2 2 2 2" xfId="22935" xr:uid="{6472188B-2297-4954-AD87-CAF3428D2B61}"/>
    <cellStyle name="Calculation 2 3 4 2 2 3" xfId="18139" xr:uid="{47A50EC8-B699-4559-9F76-B79AC7825E00}"/>
    <cellStyle name="Calculation 2 3 4 2 2 3 2" xfId="24404" xr:uid="{A5711378-E490-4AEE-940A-D011975C6E31}"/>
    <cellStyle name="Calculation 2 3 4 2 2 4" xfId="19847" xr:uid="{6D19E980-1311-480E-8CAB-E95B6E7D6018}"/>
    <cellStyle name="Calculation 2 3 4 2 3" xfId="15122" xr:uid="{937697BF-CFF6-413A-AB85-E969E68CE04C}"/>
    <cellStyle name="Calculation 2 3 4 2 3 2" xfId="21759" xr:uid="{6F9B2D31-1E79-4FE4-8A17-4B9A1363A2E5}"/>
    <cellStyle name="Calculation 2 3 4 2 4" xfId="14123" xr:uid="{B9DBA4B9-9ACA-4057-88BB-EDB3646DE13C}"/>
    <cellStyle name="Calculation 2 3 4 3" xfId="12377" xr:uid="{DB68BC7E-E0FC-4A94-9FCB-990466D4F11D}"/>
    <cellStyle name="Calculation 2 3 4 3 2" xfId="16020" xr:uid="{AA53B7C3-84DC-45DD-9D29-F809FF589470}"/>
    <cellStyle name="Calculation 2 3 4 3 2 2" xfId="22364" xr:uid="{1A5F9D58-7820-4151-A016-02D2F5142455}"/>
    <cellStyle name="Calculation 2 3 4 3 3" xfId="17534" xr:uid="{9B98EC4D-FACE-4474-BA1F-BC8C7CF21217}"/>
    <cellStyle name="Calculation 2 3 4 3 3 2" xfId="23799" xr:uid="{2B6B32F4-07DE-40FE-B0EE-D296C2D37985}"/>
    <cellStyle name="Calculation 2 3 4 3 4" xfId="19078" xr:uid="{D20E7EFB-2504-409F-A241-9C481B4F4EE3}"/>
    <cellStyle name="Calculation 2 3 4 4" xfId="13975" xr:uid="{6B396593-D39F-4DDA-9420-8A2F0E966F2C}"/>
    <cellStyle name="Calculation 2 3 4 4 2" xfId="21217" xr:uid="{1DF13793-1003-49F1-B98E-ED245AC8C008}"/>
    <cellStyle name="Calculation 2 3 4 5" xfId="14797" xr:uid="{F0D31595-ACD3-4E3C-9904-7BAB5A36B092}"/>
    <cellStyle name="Calculation 2 3 5" xfId="8933" xr:uid="{0656BD62-FF79-4F1F-B30A-E05A00B0C702}"/>
    <cellStyle name="Calculation 2 3 5 2" xfId="12981" xr:uid="{270D4C86-90C8-4447-8A29-76D716C49D16}"/>
    <cellStyle name="Calculation 2 3 5 2 2" xfId="16590" xr:uid="{09C77ADD-A332-4CB3-BAA2-34164ACF3C05}"/>
    <cellStyle name="Calculation 2 3 5 2 2 2" xfId="22932" xr:uid="{8AC6781A-D4C3-4617-A781-9AB8A3634BE9}"/>
    <cellStyle name="Calculation 2 3 5 2 3" xfId="18136" xr:uid="{97AC8995-B87D-4351-8BF8-309070F4D495}"/>
    <cellStyle name="Calculation 2 3 5 2 3 2" xfId="24401" xr:uid="{87597199-267C-4F78-A04C-1D4B83D28D28}"/>
    <cellStyle name="Calculation 2 3 5 2 4" xfId="19844" xr:uid="{4CEE58B0-E1CE-43F6-B149-785CDE00D725}"/>
    <cellStyle name="Calculation 2 3 5 3" xfId="15119" xr:uid="{39D95320-4B71-4E9F-B756-951235D52646}"/>
    <cellStyle name="Calculation 2 3 5 3 2" xfId="21756" xr:uid="{C2337674-8C70-4310-A13F-213A6EEB20B1}"/>
    <cellStyle name="Calculation 2 3 5 4" xfId="14988" xr:uid="{9EE515F8-1660-40F4-B730-512E8286B9A3}"/>
    <cellStyle name="Calculation 2 3 6" xfId="12374" xr:uid="{A1CACC5E-1787-4184-B8F8-B0877F56BC5E}"/>
    <cellStyle name="Calculation 2 3 6 2" xfId="16017" xr:uid="{04011FE9-1154-4DE7-9D58-8DD7783444CA}"/>
    <cellStyle name="Calculation 2 3 6 2 2" xfId="22361" xr:uid="{A63008B9-2D40-4746-8198-40F714411236}"/>
    <cellStyle name="Calculation 2 3 6 3" xfId="17531" xr:uid="{FC90B5FA-8872-4739-8E4E-726BA050B069}"/>
    <cellStyle name="Calculation 2 3 6 3 2" xfId="23796" xr:uid="{E095754A-AC9C-43A9-9E70-844325CAB54B}"/>
    <cellStyle name="Calculation 2 3 6 4" xfId="19075" xr:uid="{BCAF7170-EFBF-4ACE-BE9B-ED39D340957C}"/>
    <cellStyle name="Calculation 2 3 7" xfId="13972" xr:uid="{630DA741-40FF-40E9-9EAC-0C46C66AE4FD}"/>
    <cellStyle name="Calculation 2 3 7 2" xfId="21214" xr:uid="{FF23CB84-538B-4008-B8B8-9B6E81857B44}"/>
    <cellStyle name="Calculation 2 3 8" xfId="14707" xr:uid="{D3DF23B8-5EE7-4E22-B9F6-EC617E1D8179}"/>
    <cellStyle name="Calculation 2 4" xfId="1401" xr:uid="{B3B53800-EBE0-481E-8F9A-264230C54879}"/>
    <cellStyle name="Calculation 2 4 2" xfId="7861" xr:uid="{A982AEDE-1BA7-413F-BC88-EA3C1F24FAAE}"/>
    <cellStyle name="Calculation 2 5" xfId="1403" xr:uid="{6FFB4CF0-7E5A-4ADC-AD47-357D2E845B0A}"/>
    <cellStyle name="Calculation 2 5 2" xfId="7863" xr:uid="{7F25A63A-27CB-44A3-9BB5-5196B420A15A}"/>
    <cellStyle name="Calculation 2 6" xfId="1406" xr:uid="{AADAE9A6-42E3-4BA2-9113-DB8EDE720ED0}"/>
    <cellStyle name="Calculation 2 6 2" xfId="7865" xr:uid="{6582B798-3F02-46B4-96D3-30E95A28628B}"/>
    <cellStyle name="Calculation 2 7" xfId="1288" xr:uid="{F1288E0D-D142-4F2F-B82C-EB3EA16371D6}"/>
    <cellStyle name="Calculation 2 7 2" xfId="7750" xr:uid="{A30DE78E-5570-40CD-B0A4-8E78ADA3397B}"/>
    <cellStyle name="Calculation 2 8" xfId="1408" xr:uid="{B6F392CC-4832-4673-ADA2-65AD49C9CF7F}"/>
    <cellStyle name="Calculation 2 8 2" xfId="7867" xr:uid="{B4F7F473-1E95-4200-8110-AD8DE4B7C12C}"/>
    <cellStyle name="Calculation 2 8 2 2" xfId="12925" xr:uid="{74E64BD7-0EFE-4776-B609-2A84FAD334B8}"/>
    <cellStyle name="Calculation 2 8 2 2 2" xfId="16535" xr:uid="{D6BE2695-DEA4-467B-87D7-6388BC51B3D3}"/>
    <cellStyle name="Calculation 2 8 2 2 2 2" xfId="22877" xr:uid="{F19D05D4-E914-4F37-822F-119948154346}"/>
    <cellStyle name="Calculation 2 8 2 2 3" xfId="18080" xr:uid="{0E9F6263-40D0-49E0-9CB2-AC259B87C066}"/>
    <cellStyle name="Calculation 2 8 2 2 3 2" xfId="24345" xr:uid="{FECFA797-B16E-4FC4-B638-68624BB44268}"/>
    <cellStyle name="Calculation 2 8 2 2 4" xfId="19768" xr:uid="{5CAC4152-3ADD-4DC5-981E-4AFBE32DE31E}"/>
    <cellStyle name="Calculation 2 8 2 3" xfId="14982" xr:uid="{5F324C93-7A07-4D65-A2E5-0E553975CA8F}"/>
    <cellStyle name="Calculation 2 8 2 3 2" xfId="21700" xr:uid="{234EF74B-A9EB-457C-B74E-789327559640}"/>
    <cellStyle name="Calculation 2 8 2 4" xfId="14600" xr:uid="{276AAE24-FDD6-4B4C-BF94-6FAABD0112CD}"/>
    <cellStyle name="Calculation 2 8 3" xfId="12311" xr:uid="{E7FED686-ECCD-473D-8583-D695360B6865}"/>
    <cellStyle name="Calculation 2 8 3 2" xfId="15962" xr:uid="{CD817FFC-ECB3-4470-94ED-698431830643}"/>
    <cellStyle name="Calculation 2 8 3 2 2" xfId="22306" xr:uid="{56FC0DE0-1C90-4AD5-BB63-0A436177B23C}"/>
    <cellStyle name="Calculation 2 8 3 3" xfId="17473" xr:uid="{BF9C1FF4-D42E-48CB-BBBC-5D4C5B99EFF9}"/>
    <cellStyle name="Calculation 2 8 3 3 2" xfId="23738" xr:uid="{62DC424B-1A5D-4D0C-9E69-509068211D23}"/>
    <cellStyle name="Calculation 2 8 3 4" xfId="18988" xr:uid="{9858EB85-3320-429C-9A30-B6E308E20865}"/>
    <cellStyle name="Calculation 2 8 4" xfId="13827" xr:uid="{C14BF5F7-A793-470E-8D90-BD4A751D765F}"/>
    <cellStyle name="Calculation 2 8 4 2" xfId="21155" xr:uid="{7E8E8BB3-C11D-4341-A89E-FD84F770CEBE}"/>
    <cellStyle name="Calculation 2 8 5" xfId="17281" xr:uid="{D6BFB98F-AD55-449E-8288-EA2D1219D698}"/>
    <cellStyle name="Calculation 2 9" xfId="1260" xr:uid="{51D90174-A7D4-48C1-8CE8-8F4EF4528CE4}"/>
    <cellStyle name="Calculation 2 9 2" xfId="7722" xr:uid="{67339875-35E6-4705-82CA-ADF80FF6FB09}"/>
    <cellStyle name="Calculation 2 9 2 2" xfId="12909" xr:uid="{8E083367-65AC-4FC0-A067-6323DEA8F506}"/>
    <cellStyle name="Calculation 2 9 2 2 2" xfId="16519" xr:uid="{25D9CC0D-E962-4E54-9886-DD7C5EB3EC46}"/>
    <cellStyle name="Calculation 2 9 2 2 2 2" xfId="22861" xr:uid="{37094C39-BD51-4BDE-B0C4-0561DA863FC4}"/>
    <cellStyle name="Calculation 2 9 2 2 3" xfId="18064" xr:uid="{5B845EB4-FB2C-4DD5-BFD9-23E2CB4F9F8F}"/>
    <cellStyle name="Calculation 2 9 2 2 3 2" xfId="24329" xr:uid="{A014EF9F-981E-4076-A531-38F4E0C4546D}"/>
    <cellStyle name="Calculation 2 9 2 2 4" xfId="19748" xr:uid="{354B982F-57F8-4B25-A1E9-1FC706FC7E3F}"/>
    <cellStyle name="Calculation 2 9 2 3" xfId="14958" xr:uid="{636F2507-3F92-49DC-AB2B-4491330E17F6}"/>
    <cellStyle name="Calculation 2 9 2 3 2" xfId="21690" xr:uid="{B2AEBED2-3479-4D45-9AAA-EF8BDFD6DFEC}"/>
    <cellStyle name="Calculation 2 9 2 4" xfId="15216" xr:uid="{F4251798-8199-4B04-A44C-9E08D50F3413}"/>
    <cellStyle name="Calculation 2 9 3" xfId="12297" xr:uid="{126FC37C-3858-47D0-8A31-3937371E055D}"/>
    <cellStyle name="Calculation 2 9 3 2" xfId="15948" xr:uid="{8F9FB1C0-3A4B-4CF2-823C-048E318DE32A}"/>
    <cellStyle name="Calculation 2 9 3 2 2" xfId="22292" xr:uid="{720AE7CF-9A68-4E58-81D0-AF6F1F68F00A}"/>
    <cellStyle name="Calculation 2 9 3 3" xfId="17459" xr:uid="{76F51CA3-D87C-4EA0-B75B-B20C8E54801A}"/>
    <cellStyle name="Calculation 2 9 3 3 2" xfId="23724" xr:uid="{0B36AAE8-23DE-427A-8BC8-7CAAE709ACEF}"/>
    <cellStyle name="Calculation 2 9 3 4" xfId="18971" xr:uid="{AEE23F37-32C9-4D0F-B4A2-4BAF7154C078}"/>
    <cellStyle name="Calculation 2 9 4" xfId="13802" xr:uid="{610064FA-2BC4-48D2-9334-3F333289824E}"/>
    <cellStyle name="Calculation 2 9 4 2" xfId="21146" xr:uid="{F881F23C-03F3-464B-A9B7-DD70D5E067C8}"/>
    <cellStyle name="Calculation 2 9 5" xfId="14927" xr:uid="{95E5F0D0-1D1C-4EF0-A3C0-AEE68B8E7D20}"/>
    <cellStyle name="Calculation 3" xfId="2542" xr:uid="{E1C8FB75-3218-4784-9B9C-5FE9763CE0AF}"/>
    <cellStyle name="Calculation 3 10" xfId="2543" xr:uid="{BCA576FB-859A-4C25-88A3-32DCA745DD78}"/>
    <cellStyle name="Calculation 3 10 2" xfId="8938" xr:uid="{CF8E5E97-5645-44B4-A67A-200B7268F829}"/>
    <cellStyle name="Calculation 3 10 2 2" xfId="12986" xr:uid="{0D9D4471-E4BC-476D-B562-3999873F0FDB}"/>
    <cellStyle name="Calculation 3 10 2 2 2" xfId="16595" xr:uid="{7203A97A-45B0-4EAD-9A7A-61EF76F0E110}"/>
    <cellStyle name="Calculation 3 10 2 2 2 2" xfId="22937" xr:uid="{3C3FB0BC-83DF-45B4-B091-3C047E1352D0}"/>
    <cellStyle name="Calculation 3 10 2 2 3" xfId="18141" xr:uid="{7EAAF163-FD6B-4C69-9E77-62BC809A91E8}"/>
    <cellStyle name="Calculation 3 10 2 2 3 2" xfId="24406" xr:uid="{974C2808-5399-420E-B903-37555522A2BE}"/>
    <cellStyle name="Calculation 3 10 2 2 4" xfId="19849" xr:uid="{5182C344-C40B-4E17-A3C9-3C674C2C09D7}"/>
    <cellStyle name="Calculation 3 10 2 3" xfId="15124" xr:uid="{BE266C43-AA07-4CCE-8136-8EBF5F023378}"/>
    <cellStyle name="Calculation 3 10 2 3 2" xfId="21761" xr:uid="{5E562C97-E2E9-40B7-8AA1-2E788A6E4A5B}"/>
    <cellStyle name="Calculation 3 10 2 4" xfId="14942" xr:uid="{652CD403-6839-4098-98EF-AF1DD599CFE1}"/>
    <cellStyle name="Calculation 3 10 3" xfId="12379" xr:uid="{5080EAB3-7B74-4660-B2E7-423DCA3C3F12}"/>
    <cellStyle name="Calculation 3 10 3 2" xfId="16022" xr:uid="{6BA5B3BD-47EF-4925-8B50-DC4030C07883}"/>
    <cellStyle name="Calculation 3 10 3 2 2" xfId="22366" xr:uid="{9F4D27A5-B3E6-4348-8A9B-6D973D93B891}"/>
    <cellStyle name="Calculation 3 10 3 3" xfId="17536" xr:uid="{FC1CDEDE-7D75-4FA2-BD29-4F9931BFC5E5}"/>
    <cellStyle name="Calculation 3 10 3 3 2" xfId="23801" xr:uid="{70517B03-E2A4-4476-88AE-3A3AA03E3C2C}"/>
    <cellStyle name="Calculation 3 10 3 4" xfId="19080" xr:uid="{4C9F1295-98DA-49A4-A0AC-E3E82CA815B8}"/>
    <cellStyle name="Calculation 3 10 4" xfId="13977" xr:uid="{0BCD4FE6-9A97-4319-9E2C-2DF7E7E9BA27}"/>
    <cellStyle name="Calculation 3 10 4 2" xfId="21219" xr:uid="{B37B4A7D-197B-4E9F-AA07-9DA61212F7DB}"/>
    <cellStyle name="Calculation 3 10 5" xfId="14653" xr:uid="{1AA35020-0610-429D-ABF0-B80AB99B8C1B}"/>
    <cellStyle name="Calculation 3 11" xfId="8937" xr:uid="{D10EE952-5CCD-48F5-B6A8-AF3DFAA2BE33}"/>
    <cellStyle name="Calculation 3 11 2" xfId="12985" xr:uid="{24631015-F228-47F8-B000-69820FDABB82}"/>
    <cellStyle name="Calculation 3 11 2 2" xfId="16594" xr:uid="{2672521D-EB01-48F4-812C-6202A5F5A241}"/>
    <cellStyle name="Calculation 3 11 2 2 2" xfId="22936" xr:uid="{2467EA0F-DD28-458B-8FBD-80437B55798A}"/>
    <cellStyle name="Calculation 3 11 2 3" xfId="18140" xr:uid="{9645BDFA-521A-4A42-B4A9-9AA7EE931201}"/>
    <cellStyle name="Calculation 3 11 2 3 2" xfId="24405" xr:uid="{F35E92B0-2B8E-4B07-8832-40F6FF8DA58F}"/>
    <cellStyle name="Calculation 3 11 2 4" xfId="19848" xr:uid="{43199C71-2AC9-4B71-9F7B-982C8DB0CE6E}"/>
    <cellStyle name="Calculation 3 11 3" xfId="15123" xr:uid="{E8A6CC64-35FC-4A08-9989-1B5D146041CD}"/>
    <cellStyle name="Calculation 3 11 3 2" xfId="21760" xr:uid="{B356E5A8-5195-4099-B333-3248AB029C27}"/>
    <cellStyle name="Calculation 3 11 4" xfId="15057" xr:uid="{5375AA88-70D0-4380-B242-37CB0C24EAE0}"/>
    <cellStyle name="Calculation 3 12" xfId="6208" xr:uid="{7D9B2E07-508A-4BB8-B309-23D3266C800B}"/>
    <cellStyle name="Calculation 3 12 2" xfId="12762" xr:uid="{8B1E443E-6A4B-4C1B-8B03-1F0CF6CC705F}"/>
    <cellStyle name="Calculation 3 12 2 2" xfId="16377" xr:uid="{7F070009-4A1F-4274-BDBB-C1C9926BB8F4}"/>
    <cellStyle name="Calculation 3 12 2 2 2" xfId="22719" xr:uid="{9EBC331F-65E4-4791-B884-FEC9C0F8492C}"/>
    <cellStyle name="Calculation 3 12 2 3" xfId="17917" xr:uid="{5264FBB1-3083-46BC-A131-C849630D4E0D}"/>
    <cellStyle name="Calculation 3 12 2 3 2" xfId="24182" xr:uid="{5663E041-9947-49F5-9C8B-1A1E0C1DD7AA}"/>
    <cellStyle name="Calculation 3 12 2 4" xfId="19568" xr:uid="{30A4F309-5614-473D-9D8E-51166E331164}"/>
    <cellStyle name="Calculation 3 12 3" xfId="14692" xr:uid="{095B292E-EAB5-4D77-9C46-D44FB6DA6292}"/>
    <cellStyle name="Calculation 3 12 3 2" xfId="21543" xr:uid="{A671DED3-D7F1-45E7-B55B-44341235BCCC}"/>
    <cellStyle name="Calculation 3 12 4" xfId="13754" xr:uid="{49475793-501B-467B-8AE2-174E0F81F5BB}"/>
    <cellStyle name="Calculation 3 13" xfId="11713" xr:uid="{8FA5F21B-B49B-4E88-B917-E190F0521AAF}"/>
    <cellStyle name="Calculation 3 13 2" xfId="13364" xr:uid="{792B4A06-0018-4837-994D-73242C404142}"/>
    <cellStyle name="Calculation 3 13 2 2" xfId="16951" xr:uid="{01FAC2A3-6408-432D-8FD3-6AB7DA403C50}"/>
    <cellStyle name="Calculation 3 13 2 2 2" xfId="23289" xr:uid="{AAF3111C-D684-4FAF-B181-E8DBC3EE20DF}"/>
    <cellStyle name="Calculation 3 13 2 3" xfId="18518" xr:uid="{7E3049B2-A2ED-4B61-92DA-2A60651ACDED}"/>
    <cellStyle name="Calculation 3 13 2 3 2" xfId="24783" xr:uid="{3C92F73B-FCD2-41DF-99F1-C37BF889EC1F}"/>
    <cellStyle name="Calculation 3 13 2 4" xfId="20292" xr:uid="{9C975CCA-BA55-4717-B2C0-026183A493A7}"/>
    <cellStyle name="Calculation 3 13 3" xfId="15700" xr:uid="{9E96B1F9-AFB7-4519-A4A0-AEDEE3C7EA2E}"/>
    <cellStyle name="Calculation 3 13 3 2" xfId="22083" xr:uid="{DC7A8892-C31C-4942-881B-4E84CAF5610F}"/>
    <cellStyle name="Calculation 3 13 4" xfId="15169" xr:uid="{31FBB5AB-0912-47DF-92C8-93F384C1570E}"/>
    <cellStyle name="Calculation 3 14" xfId="12378" xr:uid="{4E463362-FFDB-4917-A704-94244020CC97}"/>
    <cellStyle name="Calculation 3 14 2" xfId="16021" xr:uid="{17A9BD83-80A5-466C-BCA8-4E79D7450CFC}"/>
    <cellStyle name="Calculation 3 14 2 2" xfId="22365" xr:uid="{5CE60342-233A-42A4-9CA6-DBD7CDB8F6F4}"/>
    <cellStyle name="Calculation 3 14 3" xfId="17535" xr:uid="{7ED1C120-F3A2-41F8-9BCB-63241C0FDD5A}"/>
    <cellStyle name="Calculation 3 14 3 2" xfId="23800" xr:uid="{4098FD71-F357-41CF-8FFA-AF7A48C2625B}"/>
    <cellStyle name="Calculation 3 14 4" xfId="19079" xr:uid="{5C8B42A6-7436-4E6A-A750-7573901C0007}"/>
    <cellStyle name="Calculation 3 15" xfId="13976" xr:uid="{CC314054-A78F-4595-92BB-967FF4A741EA}"/>
    <cellStyle name="Calculation 3 15 2" xfId="21218" xr:uid="{722ECB44-8513-4A5B-9B95-096870FC05B3}"/>
    <cellStyle name="Calculation 3 16" xfId="14938" xr:uid="{BA709D4A-8682-4B56-A259-E7AC5383C2FB}"/>
    <cellStyle name="Calculation 3 2" xfId="2544" xr:uid="{53B8E9CA-03FF-4E0C-B680-5ACFEB0A2C4D}"/>
    <cellStyle name="Calculation 3 2 2" xfId="2545" xr:uid="{6693A188-EA4C-4DEF-90EE-C78E08BD7A9B}"/>
    <cellStyle name="Calculation 3 2 2 2" xfId="8940" xr:uid="{96F5A630-BEE1-4886-B576-1ED459EC14FF}"/>
    <cellStyle name="Calculation 3 2 2 2 2" xfId="12988" xr:uid="{382464B1-BC0C-4C0A-A5E8-19471BC742A3}"/>
    <cellStyle name="Calculation 3 2 2 2 2 2" xfId="16597" xr:uid="{CDD12540-8B6E-4699-B328-928FC04C1074}"/>
    <cellStyle name="Calculation 3 2 2 2 2 2 2" xfId="22939" xr:uid="{06CCB7A4-415F-4B58-A530-632CB8D282F6}"/>
    <cellStyle name="Calculation 3 2 2 2 2 3" xfId="18143" xr:uid="{EA425D3D-42A6-4F03-BF03-FC9694A63412}"/>
    <cellStyle name="Calculation 3 2 2 2 2 3 2" xfId="24408" xr:uid="{37B120BE-C3D2-4953-8BC6-5791C44E1CA9}"/>
    <cellStyle name="Calculation 3 2 2 2 2 4" xfId="19851" xr:uid="{E2A481F9-B55F-4295-9E63-7E1DEF14208D}"/>
    <cellStyle name="Calculation 3 2 2 2 3" xfId="15126" xr:uid="{CF5F475E-9DD5-4BDA-A9F0-5B1DC9685D1D}"/>
    <cellStyle name="Calculation 3 2 2 2 3 2" xfId="21763" xr:uid="{0C1FE7A5-B08F-4BBD-85A0-8F5D5FD56A66}"/>
    <cellStyle name="Calculation 3 2 2 2 4" xfId="13905" xr:uid="{E6A72B42-86F7-4B87-9F9A-0D8427877BA8}"/>
    <cellStyle name="Calculation 3 2 2 3" xfId="12381" xr:uid="{FA27C89B-2D8D-4297-A3D3-47CDE7956D3C}"/>
    <cellStyle name="Calculation 3 2 2 3 2" xfId="16024" xr:uid="{21A134FA-FF4E-4E03-9F42-79FA65DDC932}"/>
    <cellStyle name="Calculation 3 2 2 3 2 2" xfId="22368" xr:uid="{903B03B2-0FDB-401C-9703-89388BC6058B}"/>
    <cellStyle name="Calculation 3 2 2 3 3" xfId="17538" xr:uid="{12E14395-B54C-4818-8B1C-29B8541B8A1D}"/>
    <cellStyle name="Calculation 3 2 2 3 3 2" xfId="23803" xr:uid="{330C447C-699A-486F-9D0F-2E07C6009DDE}"/>
    <cellStyle name="Calculation 3 2 2 3 4" xfId="19082" xr:uid="{B0FE0E69-BCF9-4CAF-A5D8-35CA9CB5636A}"/>
    <cellStyle name="Calculation 3 2 2 4" xfId="13979" xr:uid="{9B6ACE5B-C2DB-4590-92D7-763B0894F6E9}"/>
    <cellStyle name="Calculation 3 2 2 4 2" xfId="21221" xr:uid="{C2912CC3-8ACC-42C8-B3A7-3CCDC7219F83}"/>
    <cellStyle name="Calculation 3 2 2 5" xfId="14652" xr:uid="{352345E7-15CE-4B13-88B2-A3ED3693FE89}"/>
    <cellStyle name="Calculation 3 2 3" xfId="8939" xr:uid="{A38B07DE-80C4-4BFA-B393-15388CD5002B}"/>
    <cellStyle name="Calculation 3 2 3 2" xfId="12987" xr:uid="{79ED7477-341C-405A-AFD8-57F23086CDCB}"/>
    <cellStyle name="Calculation 3 2 3 2 2" xfId="16596" xr:uid="{2CF9A161-7FF7-42AF-A581-A73E5D02DAE2}"/>
    <cellStyle name="Calculation 3 2 3 2 2 2" xfId="22938" xr:uid="{80C714EC-008B-4EFE-A87C-4485F57E8695}"/>
    <cellStyle name="Calculation 3 2 3 2 3" xfId="18142" xr:uid="{22F9EDBC-31DB-40D5-A66A-DC372511550D}"/>
    <cellStyle name="Calculation 3 2 3 2 3 2" xfId="24407" xr:uid="{FD0A2397-5F38-4A08-A818-70333A281E52}"/>
    <cellStyle name="Calculation 3 2 3 2 4" xfId="19850" xr:uid="{C11D70D9-8BC2-4403-B13B-B0DAD47783EE}"/>
    <cellStyle name="Calculation 3 2 3 3" xfId="15125" xr:uid="{7CDD6139-EB24-45AA-AAD3-E2132A35D5B9}"/>
    <cellStyle name="Calculation 3 2 3 3 2" xfId="21762" xr:uid="{E104726D-E744-4406-9507-CD499CEA28CA}"/>
    <cellStyle name="Calculation 3 2 3 4" xfId="14038" xr:uid="{F99935F0-1EE4-4735-A725-4ACBE4E1D360}"/>
    <cellStyle name="Calculation 3 2 4" xfId="12380" xr:uid="{1953C4F4-13B7-4475-85A5-660650363586}"/>
    <cellStyle name="Calculation 3 2 4 2" xfId="16023" xr:uid="{F3862C70-9DC0-4371-B9C2-8CB4D7CD01AE}"/>
    <cellStyle name="Calculation 3 2 4 2 2" xfId="22367" xr:uid="{1A4D30A7-3F48-471E-82B3-4C08028EE7A2}"/>
    <cellStyle name="Calculation 3 2 4 3" xfId="17537" xr:uid="{C93E5B25-9DB6-4D0E-AB1A-4503A521A742}"/>
    <cellStyle name="Calculation 3 2 4 3 2" xfId="23802" xr:uid="{5DB0738F-FD2C-453D-91E1-1DC32F435DC0}"/>
    <cellStyle name="Calculation 3 2 4 4" xfId="19081" xr:uid="{51D223B7-096B-4F2D-987A-43FA5CDCD947}"/>
    <cellStyle name="Calculation 3 2 5" xfId="13978" xr:uid="{7DB02BA3-F85B-4AB7-9B6E-CB5295D87DBF}"/>
    <cellStyle name="Calculation 3 2 5 2" xfId="21220" xr:uid="{CCCDCEF8-5231-493E-9BCC-2A6631BF8AF9}"/>
    <cellStyle name="Calculation 3 2 6" xfId="15381" xr:uid="{521BF71D-5C35-4B27-B82E-E7419C69F3B0}"/>
    <cellStyle name="Calculation 3 3" xfId="2547" xr:uid="{F86BBE5D-F6AF-4D81-895E-F6EEB69E848F}"/>
    <cellStyle name="Calculation 3 3 2" xfId="2548" xr:uid="{2ACE5D90-F9DD-4B34-AA84-AE65B641462F}"/>
    <cellStyle name="Calculation 3 3 2 2" xfId="8943" xr:uid="{739917F5-E348-4E23-A488-B814C1E776EA}"/>
    <cellStyle name="Calculation 3 3 2 2 2" xfId="12990" xr:uid="{2D38CB1B-7591-4490-B72F-5E26CE40C133}"/>
    <cellStyle name="Calculation 3 3 2 2 2 2" xfId="16599" xr:uid="{4E63591F-DCDB-48D0-A86B-F91A8B19EC6F}"/>
    <cellStyle name="Calculation 3 3 2 2 2 2 2" xfId="22941" xr:uid="{79FB0D93-99BA-45EC-9F16-FFB5D5C316EE}"/>
    <cellStyle name="Calculation 3 3 2 2 2 3" xfId="18145" xr:uid="{5F3F2524-3E50-4E72-A942-206ADE11B3A2}"/>
    <cellStyle name="Calculation 3 3 2 2 2 3 2" xfId="24410" xr:uid="{3CFD1CE7-CA85-4A40-8046-4768A14C4A10}"/>
    <cellStyle name="Calculation 3 3 2 2 2 4" xfId="19853" xr:uid="{187D12B3-BF33-4068-AD3B-1BC336510374}"/>
    <cellStyle name="Calculation 3 3 2 2 3" xfId="15128" xr:uid="{E5E90BD5-48A4-4B84-85FD-7B34BCD1CD25}"/>
    <cellStyle name="Calculation 3 3 2 2 3 2" xfId="21765" xr:uid="{7157FE4A-3F88-4592-BE74-877ED45330A2}"/>
    <cellStyle name="Calculation 3 3 2 2 4" xfId="13909" xr:uid="{A7270CEA-BD20-4512-84E5-FDFFB82F0114}"/>
    <cellStyle name="Calculation 3 3 2 3" xfId="12383" xr:uid="{CC056775-C735-413A-94CA-9512EE410B71}"/>
    <cellStyle name="Calculation 3 3 2 3 2" xfId="16026" xr:uid="{0E182C00-F5F6-464A-A094-43E811D5E0B7}"/>
    <cellStyle name="Calculation 3 3 2 3 2 2" xfId="22370" xr:uid="{D82CA46D-5AEA-47D9-B74F-AFD81267043C}"/>
    <cellStyle name="Calculation 3 3 2 3 3" xfId="17540" xr:uid="{0DEE26AE-82B0-482A-ABB1-10FE97A38301}"/>
    <cellStyle name="Calculation 3 3 2 3 3 2" xfId="23805" xr:uid="{5B620C11-D153-4830-85D6-2096028CA529}"/>
    <cellStyle name="Calculation 3 3 2 3 4" xfId="19084" xr:uid="{1F155EEC-0C4D-474E-8242-4768BB48EA78}"/>
    <cellStyle name="Calculation 3 3 2 4" xfId="13981" xr:uid="{5112A9D4-2728-4ED3-8D50-962B851DB615}"/>
    <cellStyle name="Calculation 3 3 2 4 2" xfId="21223" xr:uid="{4650068F-4A04-481A-A477-734E21FAE5EA}"/>
    <cellStyle name="Calculation 3 3 2 5" xfId="14746" xr:uid="{2770538D-58E8-437B-A5EC-CBD68F7DF938}"/>
    <cellStyle name="Calculation 3 3 3" xfId="8942" xr:uid="{B41FF6E3-A1B2-4FB1-887B-975253D9BE3D}"/>
    <cellStyle name="Calculation 3 3 3 2" xfId="12989" xr:uid="{C0ADFCD8-3924-4476-8997-21D4F1F283E6}"/>
    <cellStyle name="Calculation 3 3 3 2 2" xfId="16598" xr:uid="{AABEAC5B-28EC-4CDB-8C8C-1C349B522EEC}"/>
    <cellStyle name="Calculation 3 3 3 2 2 2" xfId="22940" xr:uid="{46C08572-2975-4B0D-80C9-EC41A9BA9BD6}"/>
    <cellStyle name="Calculation 3 3 3 2 3" xfId="18144" xr:uid="{BA61AE8A-CA67-46F1-AD44-560802F0B774}"/>
    <cellStyle name="Calculation 3 3 3 2 3 2" xfId="24409" xr:uid="{B27ABF41-0999-4A4C-A81E-D0F744BBC7CA}"/>
    <cellStyle name="Calculation 3 3 3 2 4" xfId="19852" xr:uid="{D8FC71B2-FD67-4557-A7C4-37364BBE0023}"/>
    <cellStyle name="Calculation 3 3 3 3" xfId="15127" xr:uid="{FFFC0D28-AA0A-4D7A-8993-576B4451D0A2}"/>
    <cellStyle name="Calculation 3 3 3 3 2" xfId="21764" xr:uid="{BD9B37C8-338B-45EE-B2EE-EFADEEC98998}"/>
    <cellStyle name="Calculation 3 3 3 4" xfId="15174" xr:uid="{FA60B42E-FB59-4DB4-951C-B38B50945A93}"/>
    <cellStyle name="Calculation 3 3 4" xfId="12382" xr:uid="{67CCB714-BB83-4B1E-B8A7-BF53E39CD7A5}"/>
    <cellStyle name="Calculation 3 3 4 2" xfId="16025" xr:uid="{2D65A95D-9ABF-40B3-B325-DDB466975799}"/>
    <cellStyle name="Calculation 3 3 4 2 2" xfId="22369" xr:uid="{5B9FF8F2-A479-400E-B0C1-B55B5B41075C}"/>
    <cellStyle name="Calculation 3 3 4 3" xfId="17539" xr:uid="{79A8D3C6-90E8-4DB9-9691-374CFDC2E573}"/>
    <cellStyle name="Calculation 3 3 4 3 2" xfId="23804" xr:uid="{59A96458-97FD-45C5-8B2C-070AE35DCDAB}"/>
    <cellStyle name="Calculation 3 3 4 4" xfId="19083" xr:uid="{41BE3EB7-A5EE-48ED-B0BD-8134BF75CECA}"/>
    <cellStyle name="Calculation 3 3 5" xfId="13980" xr:uid="{C95FD6B9-8AB6-4911-AB17-B08FB36E8BEB}"/>
    <cellStyle name="Calculation 3 3 5 2" xfId="21222" xr:uid="{D9D2897E-6A8F-4872-87E3-CCDB429CC12F}"/>
    <cellStyle name="Calculation 3 3 6" xfId="15013" xr:uid="{248F3F17-CE44-4117-8F77-E6E1C09FC1B2}"/>
    <cellStyle name="Calculation 3 4" xfId="1413" xr:uid="{9426BF24-0AB6-4369-A3FC-86187E074B35}"/>
    <cellStyle name="Calculation 3 4 2" xfId="1415" xr:uid="{12078577-55BB-46E8-A459-2C104FEF4C72}"/>
    <cellStyle name="Calculation 3 4 2 2" xfId="7874" xr:uid="{C08FA76E-A377-448F-963E-8BC7CF3F8395}"/>
    <cellStyle name="Calculation 3 4 2 2 2" xfId="12927" xr:uid="{0EB85AB2-8A96-4CF3-AB38-BE9DF8DEE688}"/>
    <cellStyle name="Calculation 3 4 2 2 2 2" xfId="16537" xr:uid="{8160CFB1-163D-42B0-9ADE-935047C78A92}"/>
    <cellStyle name="Calculation 3 4 2 2 2 2 2" xfId="22879" xr:uid="{0A72E54F-5F4A-4905-BA64-9F1B7333BF10}"/>
    <cellStyle name="Calculation 3 4 2 2 2 3" xfId="18082" xr:uid="{816E8D6C-EC30-4560-A400-F9D9B90737AC}"/>
    <cellStyle name="Calculation 3 4 2 2 2 3 2" xfId="24347" xr:uid="{94769DAA-6E3D-4A7A-8F19-D8BEF2E1E7DE}"/>
    <cellStyle name="Calculation 3 4 2 2 2 4" xfId="19770" xr:uid="{19767BC0-FB18-4B72-9A10-71C5D085314E}"/>
    <cellStyle name="Calculation 3 4 2 2 3" xfId="14984" xr:uid="{4DDE1A6D-2804-4E3F-84F4-AD25FC39FC6C}"/>
    <cellStyle name="Calculation 3 4 2 2 3 2" xfId="21702" xr:uid="{1D55D6F5-3C7F-426A-835E-2991A8A374D4}"/>
    <cellStyle name="Calculation 3 4 2 2 4" xfId="15678" xr:uid="{D7FD6318-DA63-4D65-B538-8A6CBD7AB768}"/>
    <cellStyle name="Calculation 3 4 2 3" xfId="12313" xr:uid="{93FDF298-0570-4691-B7ED-9E5D09B567B5}"/>
    <cellStyle name="Calculation 3 4 2 3 2" xfId="15964" xr:uid="{66145286-1BD3-47ED-94F5-26FE2CD725B4}"/>
    <cellStyle name="Calculation 3 4 2 3 2 2" xfId="22308" xr:uid="{95EDB6F2-CF12-4720-B8ED-17DAFD17E1A1}"/>
    <cellStyle name="Calculation 3 4 2 3 3" xfId="17475" xr:uid="{F7268482-B603-45BF-826B-7A52CDC88089}"/>
    <cellStyle name="Calculation 3 4 2 3 3 2" xfId="23740" xr:uid="{9A2D23FF-6E26-4C2A-9F72-DB832C22A2B1}"/>
    <cellStyle name="Calculation 3 4 2 3 4" xfId="18990" xr:uid="{BC04C754-2DA6-4B19-96D6-C1565045E428}"/>
    <cellStyle name="Calculation 3 4 2 4" xfId="13829" xr:uid="{65554286-93BE-420D-97C1-6D23FAB687B5}"/>
    <cellStyle name="Calculation 3 4 2 4 2" xfId="21157" xr:uid="{C62DA17E-B22D-4F21-97F6-A4AB4BCC858E}"/>
    <cellStyle name="Calculation 3 4 2 5" xfId="13707" xr:uid="{91507A9D-C78C-4039-B565-E3052A073764}"/>
    <cellStyle name="Calculation 3 4 3" xfId="7872" xr:uid="{0A720011-D80D-4EB5-BD8E-BA0BD372DA62}"/>
    <cellStyle name="Calculation 3 4 3 2" xfId="12926" xr:uid="{2C636AF4-64D1-4057-9EF8-7B60AEC5DC82}"/>
    <cellStyle name="Calculation 3 4 3 2 2" xfId="16536" xr:uid="{702E98B6-1E89-4EB7-9564-9EB8CF5DFFB8}"/>
    <cellStyle name="Calculation 3 4 3 2 2 2" xfId="22878" xr:uid="{51713EDA-3620-441D-8D1B-09F0D834FE3C}"/>
    <cellStyle name="Calculation 3 4 3 2 3" xfId="18081" xr:uid="{C22D470A-9418-4669-81C4-7141DF765762}"/>
    <cellStyle name="Calculation 3 4 3 2 3 2" xfId="24346" xr:uid="{79568173-A35B-4715-ABE2-ADA7C63E7EB0}"/>
    <cellStyle name="Calculation 3 4 3 2 4" xfId="19769" xr:uid="{EF0998EE-FE84-44C7-97E8-BB4E480E8ADF}"/>
    <cellStyle name="Calculation 3 4 3 3" xfId="14983" xr:uid="{868702A9-30B3-4115-9A75-33B5325281F0}"/>
    <cellStyle name="Calculation 3 4 3 3 2" xfId="21701" xr:uid="{F173FFCB-208D-41EC-9A09-1AD30A5499A4}"/>
    <cellStyle name="Calculation 3 4 3 4" xfId="14844" xr:uid="{44FB656A-B3DD-4466-B223-DFB665944D13}"/>
    <cellStyle name="Calculation 3 4 4" xfId="12312" xr:uid="{1CFA75CC-6835-4767-ADE9-7BC31F28C298}"/>
    <cellStyle name="Calculation 3 4 4 2" xfId="15963" xr:uid="{F21A8C55-65CE-440C-8485-9BA32659BD95}"/>
    <cellStyle name="Calculation 3 4 4 2 2" xfId="22307" xr:uid="{2A18115E-006B-4592-9A2A-DC3E820831CC}"/>
    <cellStyle name="Calculation 3 4 4 3" xfId="17474" xr:uid="{47BEBF8B-3DDD-4C32-B174-78AD2F918F8E}"/>
    <cellStyle name="Calculation 3 4 4 3 2" xfId="23739" xr:uid="{091E36E1-30DA-4CCE-A377-B69A54AA5B2C}"/>
    <cellStyle name="Calculation 3 4 4 4" xfId="18989" xr:uid="{ECB43F82-5CF0-4209-BA49-36DB23D1B074}"/>
    <cellStyle name="Calculation 3 4 5" xfId="13828" xr:uid="{387B5F00-F650-4C2F-9278-2B130ACAE923}"/>
    <cellStyle name="Calculation 3 4 5 2" xfId="21156" xr:uid="{7580AA02-3AAC-410A-A9A2-A7942B873051}"/>
    <cellStyle name="Calculation 3 4 6" xfId="14223" xr:uid="{A914D9EA-9965-4CFC-B91D-21CE7DBBA389}"/>
    <cellStyle name="Calculation 3 5" xfId="1418" xr:uid="{3902D23B-F5A6-4CC2-928D-AABC076D6878}"/>
    <cellStyle name="Calculation 3 5 2" xfId="756" xr:uid="{F699C37B-BB34-4895-A16A-8855FC22949F}"/>
    <cellStyle name="Calculation 3 5 2 2" xfId="7261" xr:uid="{BEF69AA5-00D6-42F4-83C8-7F0F76050E05}"/>
    <cellStyle name="Calculation 3 5 2 2 2" xfId="12877" xr:uid="{4FCA7EF2-BEF3-4E1C-9B60-175729D01748}"/>
    <cellStyle name="Calculation 3 5 2 2 2 2" xfId="16490" xr:uid="{6B40BA08-0563-47AA-A98C-8D1FDC4A08C9}"/>
    <cellStyle name="Calculation 3 5 2 2 2 2 2" xfId="22832" xr:uid="{7188214D-E30C-4E6C-9C8E-45F8E82BEF0C}"/>
    <cellStyle name="Calculation 3 5 2 2 2 3" xfId="18032" xr:uid="{E742AB9D-5A9E-4599-8D32-6EDB46975CB6}"/>
    <cellStyle name="Calculation 3 5 2 2 2 3 2" xfId="24297" xr:uid="{7E2DDC38-F7EC-41FF-8046-D2D7FF66D517}"/>
    <cellStyle name="Calculation 3 5 2 2 2 4" xfId="19703" xr:uid="{E11720E1-FF98-4D38-A5C9-8FD31A18AF5D}"/>
    <cellStyle name="Calculation 3 5 2 2 3" xfId="14897" xr:uid="{8791C6FC-9161-49BA-9E74-9F781E9D964A}"/>
    <cellStyle name="Calculation 3 5 2 2 3 2" xfId="21658" xr:uid="{54F85F6C-3D44-44BB-972E-CC7719073CC5}"/>
    <cellStyle name="Calculation 3 5 2 2 4" xfId="14103" xr:uid="{CDCE2447-B5E8-45C9-B9F8-FCB3CD98ADA8}"/>
    <cellStyle name="Calculation 3 5 2 3" xfId="12265" xr:uid="{B640F668-12BB-46BC-BB9C-218DC34D113F}"/>
    <cellStyle name="Calculation 3 5 2 3 2" xfId="15919" xr:uid="{98C610CD-3ED0-4ECD-AAA2-2C79266A1FFF}"/>
    <cellStyle name="Calculation 3 5 2 3 2 2" xfId="22264" xr:uid="{CA1D70E0-A1FB-4862-BC26-A0E0EFEB440E}"/>
    <cellStyle name="Calculation 3 5 2 3 3" xfId="17427" xr:uid="{AEA9D808-D440-421A-8561-E6652B0DA376}"/>
    <cellStyle name="Calculation 3 5 2 3 3 2" xfId="23692" xr:uid="{713C282A-1990-4864-B1FB-54AFC3DC7891}"/>
    <cellStyle name="Calculation 3 5 2 3 4" xfId="18925" xr:uid="{5690F735-A684-4CEB-BA8D-950F83A13270}"/>
    <cellStyle name="Calculation 3 5 2 4" xfId="13740" xr:uid="{1242792E-48FB-4A9C-9858-D46FD834C16C}"/>
    <cellStyle name="Calculation 3 5 2 4 2" xfId="21114" xr:uid="{E3F5A4A6-3C82-4E50-BBB2-4C04D4266BE5}"/>
    <cellStyle name="Calculation 3 5 2 5" xfId="14094" xr:uid="{A9FD1F9C-650A-449D-AA75-C33C968977CD}"/>
    <cellStyle name="Calculation 3 5 3" xfId="7877" xr:uid="{C03039CD-D419-46F1-94BA-DA7DCCC66CE3}"/>
    <cellStyle name="Calculation 3 5 3 2" xfId="12928" xr:uid="{E5989D06-F5D2-41A2-B508-552BCB3ADD3F}"/>
    <cellStyle name="Calculation 3 5 3 2 2" xfId="16538" xr:uid="{11EB7E1D-05E6-45AB-AACD-E24ED0F40014}"/>
    <cellStyle name="Calculation 3 5 3 2 2 2" xfId="22880" xr:uid="{D0E44A46-2E0F-4C60-94B3-B189CBD973B3}"/>
    <cellStyle name="Calculation 3 5 3 2 3" xfId="18083" xr:uid="{F49A763B-4CF3-43CA-8C8C-96816BEBCB0E}"/>
    <cellStyle name="Calculation 3 5 3 2 3 2" xfId="24348" xr:uid="{48FCD437-1505-4CF5-8B92-BE02D566A156}"/>
    <cellStyle name="Calculation 3 5 3 2 4" xfId="19771" xr:uid="{E9220F78-4462-4B30-BE52-7D87E4A1AC41}"/>
    <cellStyle name="Calculation 3 5 3 3" xfId="14985" xr:uid="{83E9A5E1-34FE-49A8-9B5A-A95449730742}"/>
    <cellStyle name="Calculation 3 5 3 3 2" xfId="21703" xr:uid="{C35536A3-9208-4997-8F19-0F72B4377A05}"/>
    <cellStyle name="Calculation 3 5 3 4" xfId="13741" xr:uid="{F4EE674B-F09C-4273-B9BD-06475FDC35BE}"/>
    <cellStyle name="Calculation 3 5 4" xfId="12314" xr:uid="{7FD083C1-CD88-4F2F-A8A9-A300FA41D0A0}"/>
    <cellStyle name="Calculation 3 5 4 2" xfId="15965" xr:uid="{20B3DC11-92F0-441F-B5AC-0827B56D6171}"/>
    <cellStyle name="Calculation 3 5 4 2 2" xfId="22309" xr:uid="{9621F9BC-B6E4-43E7-926A-2965F10569C2}"/>
    <cellStyle name="Calculation 3 5 4 3" xfId="17476" xr:uid="{7A3B135F-DA33-4CD6-A8D6-DE287449F9F7}"/>
    <cellStyle name="Calculation 3 5 4 3 2" xfId="23741" xr:uid="{BCECA5A0-01E8-4610-9E48-B9A3BD0C7DFC}"/>
    <cellStyle name="Calculation 3 5 4 4" xfId="18991" xr:uid="{C8B958F3-5CE5-4896-8B33-C4EA3A2D1708}"/>
    <cellStyle name="Calculation 3 5 5" xfId="13830" xr:uid="{4E52C810-532F-4DFF-AE9E-94AD45D7AA80}"/>
    <cellStyle name="Calculation 3 5 5 2" xfId="21158" xr:uid="{BC75B13D-65B6-4327-A9FF-51B6DC6C285A}"/>
    <cellStyle name="Calculation 3 5 6" xfId="15460" xr:uid="{9A454CE6-DDC4-4C74-B2F9-51D1097B7234}"/>
    <cellStyle name="Calculation 3 6" xfId="1420" xr:uid="{903879C2-A876-4522-A142-6DDD349BE824}"/>
    <cellStyle name="Calculation 3 6 2" xfId="1190" xr:uid="{CA2EF373-E9D2-469D-BF20-91B4A34DD8E8}"/>
    <cellStyle name="Calculation 3 6 2 2" xfId="7653" xr:uid="{FD6FA8E2-9EAA-4756-B8CE-89492A46792F}"/>
    <cellStyle name="Calculation 3 6 2 2 2" xfId="12905" xr:uid="{65966103-172B-4961-B1F3-7189E133D8C9}"/>
    <cellStyle name="Calculation 3 6 2 2 2 2" xfId="16515" xr:uid="{2D03913C-9A07-4BAC-BD3B-6F0FA1803A27}"/>
    <cellStyle name="Calculation 3 6 2 2 2 2 2" xfId="22857" xr:uid="{AA86BADE-BACE-4F24-A41F-D4892113F8D8}"/>
    <cellStyle name="Calculation 3 6 2 2 2 3" xfId="18060" xr:uid="{7C24D828-9B5E-4D77-954B-1183C9DA620C}"/>
    <cellStyle name="Calculation 3 6 2 2 2 3 2" xfId="24325" xr:uid="{606D9220-4ED1-4A05-AE2E-5900B267B651}"/>
    <cellStyle name="Calculation 3 6 2 2 2 4" xfId="19744" xr:uid="{94EB436A-7AE6-4946-A6B3-ACE4018FA2A9}"/>
    <cellStyle name="Calculation 3 6 2 2 3" xfId="14952" xr:uid="{408F94A9-2936-4BA3-8B6E-2FAA1B472A17}"/>
    <cellStyle name="Calculation 3 6 2 2 3 2" xfId="21687" xr:uid="{7B34F79A-05B2-4429-B897-A10508C11CB9}"/>
    <cellStyle name="Calculation 3 6 2 2 4" xfId="14749" xr:uid="{75A44268-14B1-48A1-B36A-77A4EA07CF51}"/>
    <cellStyle name="Calculation 3 6 2 3" xfId="12294" xr:uid="{A3E29788-22E0-48A6-AB4E-0544E6F58D44}"/>
    <cellStyle name="Calculation 3 6 2 3 2" xfId="15945" xr:uid="{44C4FA75-3195-41EF-965D-DC06E82B44E0}"/>
    <cellStyle name="Calculation 3 6 2 3 2 2" xfId="22289" xr:uid="{AA72538F-3ECF-490D-AC3C-2388CC374C98}"/>
    <cellStyle name="Calculation 3 6 2 3 3" xfId="17456" xr:uid="{FA58EEED-8D83-4C40-9446-7BBC2B4A8251}"/>
    <cellStyle name="Calculation 3 6 2 3 3 2" xfId="23721" xr:uid="{A4C9D2A3-1C90-4628-9518-435396284032}"/>
    <cellStyle name="Calculation 3 6 2 3 4" xfId="18966" xr:uid="{153925E2-609B-42F6-BD7C-E8B9066C0DC4}"/>
    <cellStyle name="Calculation 3 6 2 4" xfId="13794" xr:uid="{C74C67CD-119A-459D-AA22-AF807618D321}"/>
    <cellStyle name="Calculation 3 6 2 4 2" xfId="21143" xr:uid="{18F2E746-EA18-4CB3-A13E-7D7AB84C7B07}"/>
    <cellStyle name="Calculation 3 6 2 5" xfId="17247" xr:uid="{F164CC84-69A8-4E64-8AA6-2AC1053A468A}"/>
    <cellStyle name="Calculation 3 6 3" xfId="7879" xr:uid="{3B131FD7-1BD7-49CA-AF1F-53F788D5F6B7}"/>
    <cellStyle name="Calculation 3 6 3 2" xfId="12929" xr:uid="{9DCA2858-022C-4445-9150-08D4E5B01C5F}"/>
    <cellStyle name="Calculation 3 6 3 2 2" xfId="16539" xr:uid="{F573E490-93C8-4BC4-B923-905AC9AECA2B}"/>
    <cellStyle name="Calculation 3 6 3 2 2 2" xfId="22881" xr:uid="{C7EA0791-69D1-4964-A2DC-4C69E6149B81}"/>
    <cellStyle name="Calculation 3 6 3 2 3" xfId="18084" xr:uid="{D5506190-5B22-4F31-B230-29A85C79E476}"/>
    <cellStyle name="Calculation 3 6 3 2 3 2" xfId="24349" xr:uid="{221BEB00-7DE6-4B0B-B465-82DDD8F7D814}"/>
    <cellStyle name="Calculation 3 6 3 2 4" xfId="19772" xr:uid="{88C7FE54-7CE9-4C47-A1B2-FBF8B905DF11}"/>
    <cellStyle name="Calculation 3 6 3 3" xfId="14986" xr:uid="{5E7C9660-BE6D-4931-BF7C-2840602C00FD}"/>
    <cellStyle name="Calculation 3 6 3 3 2" xfId="21704" xr:uid="{3F97C4DD-94A9-41A4-BC73-4C11EB536048}"/>
    <cellStyle name="Calculation 3 6 3 4" xfId="14116" xr:uid="{31F20463-BE3E-448D-84BD-F9C494F15C7E}"/>
    <cellStyle name="Calculation 3 6 4" xfId="12315" xr:uid="{7F678475-7AD1-4806-A4D8-7EB2D3E90A33}"/>
    <cellStyle name="Calculation 3 6 4 2" xfId="15966" xr:uid="{6F70FCD9-93AF-4E2B-A603-F3237DD55988}"/>
    <cellStyle name="Calculation 3 6 4 2 2" xfId="22310" xr:uid="{4B8DE1EC-B45E-45E9-B6F1-5157862EB2A4}"/>
    <cellStyle name="Calculation 3 6 4 3" xfId="17477" xr:uid="{F0C14008-9FAF-441F-A2BF-85D146DF90B0}"/>
    <cellStyle name="Calculation 3 6 4 3 2" xfId="23742" xr:uid="{8A14D252-D0B8-48AC-9EFF-D21D0A72338A}"/>
    <cellStyle name="Calculation 3 6 4 4" xfId="18992" xr:uid="{2AFA7B9E-23A7-4EFD-941A-46374405442D}"/>
    <cellStyle name="Calculation 3 6 5" xfId="13831" xr:uid="{BD89858A-DED0-4041-A07F-640382A53C6E}"/>
    <cellStyle name="Calculation 3 6 5 2" xfId="21159" xr:uid="{B403FF46-3A87-45D8-B376-32C538C7D8D6}"/>
    <cellStyle name="Calculation 3 6 6" xfId="17280" xr:uid="{57102BEF-1FBE-4EAA-B4DB-5A1944E7A2B1}"/>
    <cellStyle name="Calculation 3 7" xfId="1296" xr:uid="{0AAE9677-BA83-45EF-B5ED-837E6D3E634E}"/>
    <cellStyle name="Calculation 3 7 2" xfId="1422" xr:uid="{989EDAE8-1A01-4F11-9B7F-906A1514B7B2}"/>
    <cellStyle name="Calculation 3 7 2 2" xfId="7881" xr:uid="{99573E42-00C2-4DE2-B136-BDF53A6F97B4}"/>
    <cellStyle name="Calculation 3 7 2 2 2" xfId="12930" xr:uid="{9F1FBE5E-7A4C-410C-A413-2E4FFF77B652}"/>
    <cellStyle name="Calculation 3 7 2 2 2 2" xfId="16540" xr:uid="{7DD0CF30-D524-4755-A166-B540AF8189CA}"/>
    <cellStyle name="Calculation 3 7 2 2 2 2 2" xfId="22882" xr:uid="{1965492F-80BF-43D9-92B4-765068C2035D}"/>
    <cellStyle name="Calculation 3 7 2 2 2 3" xfId="18085" xr:uid="{2FBF7C44-E216-451F-86E0-29E2BEAB4D63}"/>
    <cellStyle name="Calculation 3 7 2 2 2 3 2" xfId="24350" xr:uid="{A4734BF7-630B-4DE8-953B-56BBCF9614C1}"/>
    <cellStyle name="Calculation 3 7 2 2 2 4" xfId="19773" xr:uid="{9C329745-FC9B-46CE-BF5B-A5E3342E86FE}"/>
    <cellStyle name="Calculation 3 7 2 2 3" xfId="14987" xr:uid="{678F7E27-A79D-4BBE-BA55-0825D9E96E04}"/>
    <cellStyle name="Calculation 3 7 2 2 3 2" xfId="21705" xr:uid="{D2BEAD07-6285-4FDB-8172-B0DEEA4A59A5}"/>
    <cellStyle name="Calculation 3 7 2 2 4" xfId="13961" xr:uid="{7FFAEA85-C3E5-4037-9DAB-01393F702C49}"/>
    <cellStyle name="Calculation 3 7 2 3" xfId="12316" xr:uid="{3A2A3F0A-7E7D-4B71-A326-A7B62155B2F9}"/>
    <cellStyle name="Calculation 3 7 2 3 2" xfId="15967" xr:uid="{B1315377-10A5-4674-BE4B-558E32E06DBD}"/>
    <cellStyle name="Calculation 3 7 2 3 2 2" xfId="22311" xr:uid="{ED53F3EF-283B-4210-8A29-D0DB9BE8CB8E}"/>
    <cellStyle name="Calculation 3 7 2 3 3" xfId="17478" xr:uid="{98EF52F9-96C6-4F0B-AF6C-4C69E5598A4C}"/>
    <cellStyle name="Calculation 3 7 2 3 3 2" xfId="23743" xr:uid="{883D86E5-FA0F-4A65-8B60-4B1DD76F7419}"/>
    <cellStyle name="Calculation 3 7 2 3 4" xfId="18993" xr:uid="{409EC4F5-03BC-40C3-8FB2-47414F01FD97}"/>
    <cellStyle name="Calculation 3 7 2 4" xfId="13832" xr:uid="{9F9E4085-3779-4CFA-99E9-C3833982B55D}"/>
    <cellStyle name="Calculation 3 7 2 4 2" xfId="21160" xr:uid="{645DC473-1252-4021-A4D6-CE1B025A3670}"/>
    <cellStyle name="Calculation 3 7 2 5" xfId="17238" xr:uid="{225B85B6-7695-4321-B7B0-D324DAF9F50C}"/>
    <cellStyle name="Calculation 3 7 3" xfId="7758" xr:uid="{AFA9F30F-CE14-4AAE-8CD5-6C0EE65E2697}"/>
    <cellStyle name="Calculation 3 7 3 2" xfId="12919" xr:uid="{FF746786-3E76-4B78-9EB1-AD5388E4F1F7}"/>
    <cellStyle name="Calculation 3 7 3 2 2" xfId="16529" xr:uid="{28191727-6D60-4702-AF32-5298B37362FC}"/>
    <cellStyle name="Calculation 3 7 3 2 2 2" xfId="22871" xr:uid="{8E5C1BD4-8339-4445-8C56-AF1E6AA85F55}"/>
    <cellStyle name="Calculation 3 7 3 2 3" xfId="18074" xr:uid="{3EE734F7-64DE-41DF-9E08-FC981CEF9131}"/>
    <cellStyle name="Calculation 3 7 3 2 3 2" xfId="24339" xr:uid="{C8763B2D-D381-46B9-91C1-E6B1879FE567}"/>
    <cellStyle name="Calculation 3 7 3 2 4" xfId="19759" xr:uid="{8D8C7D16-96CD-4C6B-BE05-1F3743407AF7}"/>
    <cellStyle name="Calculation 3 7 3 3" xfId="14963" xr:uid="{33C9ED38-230E-468B-A251-6DB153DBDC27}"/>
    <cellStyle name="Calculation 3 7 3 3 2" xfId="21695" xr:uid="{116E57EC-5DFE-4DD1-A659-475520927A4E}"/>
    <cellStyle name="Calculation 3 7 3 4" xfId="14320" xr:uid="{52AD2CDC-ED00-4CA0-8ED6-CCD4A310469D}"/>
    <cellStyle name="Calculation 3 7 4" xfId="12305" xr:uid="{559AB618-9C1C-437A-9330-A0EE99321E36}"/>
    <cellStyle name="Calculation 3 7 4 2" xfId="15956" xr:uid="{4A6A0224-51D2-4C67-AF6E-6B9D0A02B6BA}"/>
    <cellStyle name="Calculation 3 7 4 2 2" xfId="22300" xr:uid="{AEE0E702-5271-4EFE-9757-B1ABA221FED5}"/>
    <cellStyle name="Calculation 3 7 4 3" xfId="17467" xr:uid="{2256025A-FE59-4F08-839D-E25C41FF12DB}"/>
    <cellStyle name="Calculation 3 7 4 3 2" xfId="23732" xr:uid="{F96682C3-D188-4DDB-9B2A-053CBDC61CB3}"/>
    <cellStyle name="Calculation 3 7 4 4" xfId="18979" xr:uid="{603D34BE-0B80-4D6F-B7C9-B6BC28D619E5}"/>
    <cellStyle name="Calculation 3 7 5" xfId="13809" xr:uid="{B2C8D6D8-DFC1-4D7E-A20D-5B62F1F5504A}"/>
    <cellStyle name="Calculation 3 7 5 2" xfId="21151" xr:uid="{C2F71AAA-54D2-4E1C-ADEF-22BF3B555007}"/>
    <cellStyle name="Calculation 3 7 6" xfId="13696" xr:uid="{02C1AAB6-4B6C-41E3-A1B2-B32B8CE9E942}"/>
    <cellStyle name="Calculation 3 8" xfId="1426" xr:uid="{46ED5896-1C99-4682-931F-53B8E50E0775}"/>
    <cellStyle name="Calculation 3 8 2" xfId="7885" xr:uid="{9885D01F-2977-4452-94EF-352B8AE59312}"/>
    <cellStyle name="Calculation 3 8 2 2" xfId="12931" xr:uid="{AFEBFABD-0C8B-4831-B221-084F31F1AC5C}"/>
    <cellStyle name="Calculation 3 8 2 2 2" xfId="16541" xr:uid="{ADAF781C-0914-428B-9F7B-DEF3FA3544B6}"/>
    <cellStyle name="Calculation 3 8 2 2 2 2" xfId="22883" xr:uid="{FA6B4295-7116-423D-9590-26491B773C3C}"/>
    <cellStyle name="Calculation 3 8 2 2 3" xfId="18086" xr:uid="{A5DADB02-52C4-47DF-851C-0E7F81C1B7AF}"/>
    <cellStyle name="Calculation 3 8 2 2 3 2" xfId="24351" xr:uid="{C3AD636C-4130-49DE-90FF-CDB05D87E05E}"/>
    <cellStyle name="Calculation 3 8 2 2 4" xfId="19774" xr:uid="{D7DC3C22-3408-46A4-AE38-B6FEC42D3DA2}"/>
    <cellStyle name="Calculation 3 8 2 3" xfId="14990" xr:uid="{EE073EFB-4D07-4FFE-B09A-F7FB5FA51208}"/>
    <cellStyle name="Calculation 3 8 2 3 2" xfId="21707" xr:uid="{5C2CDE88-E4A9-4EAA-A706-67DD6F6C9C06}"/>
    <cellStyle name="Calculation 3 8 2 4" xfId="15134" xr:uid="{F9EA97DB-67CB-40CB-B816-7657CE510842}"/>
    <cellStyle name="Calculation 3 8 3" xfId="12317" xr:uid="{16F5635F-BC1B-4382-91B1-498695965CF1}"/>
    <cellStyle name="Calculation 3 8 3 2" xfId="15968" xr:uid="{738D6AD5-57C7-4523-B860-AAB12E671D3A}"/>
    <cellStyle name="Calculation 3 8 3 2 2" xfId="22312" xr:uid="{27851CA8-C7B9-40EA-A72D-DF58B11CD17B}"/>
    <cellStyle name="Calculation 3 8 3 3" xfId="17479" xr:uid="{16A89DBB-56F7-4AB2-AFA7-BCD67D643A73}"/>
    <cellStyle name="Calculation 3 8 3 3 2" xfId="23744" xr:uid="{11531200-8391-4B56-8B49-8ADA52DACCE5}"/>
    <cellStyle name="Calculation 3 8 3 4" xfId="18994" xr:uid="{4923D650-99FF-4D57-8C14-27B21911915C}"/>
    <cellStyle name="Calculation 3 8 4" xfId="13833" xr:uid="{7E543E91-8FB8-48BD-8170-1D08CBCD41A5}"/>
    <cellStyle name="Calculation 3 8 4 2" xfId="21161" xr:uid="{79C30448-7321-4539-BC20-A2331F1360C4}"/>
    <cellStyle name="Calculation 3 8 5" xfId="17279" xr:uid="{3879EB49-869F-4C44-AD78-EC384118C009}"/>
    <cellStyle name="Calculation 3 9" xfId="1265" xr:uid="{0D68CA89-5C46-4F41-8B3D-47F66160C43F}"/>
    <cellStyle name="Calculation 3 9 2" xfId="7727" xr:uid="{4C464156-48B7-4074-9EA7-9EA13CF55E68}"/>
    <cellStyle name="Calculation 3 9 2 2" xfId="12911" xr:uid="{C6390A33-89F5-4E1A-991A-FFCA5CC3C77C}"/>
    <cellStyle name="Calculation 3 9 2 2 2" xfId="16521" xr:uid="{ED9EC063-40BB-4E27-A6C9-B430B54BA66A}"/>
    <cellStyle name="Calculation 3 9 2 2 2 2" xfId="22863" xr:uid="{FCC04A4C-9182-431C-A2D7-90C899F7FA0B}"/>
    <cellStyle name="Calculation 3 9 2 2 3" xfId="18066" xr:uid="{B3CCD84B-A335-4119-827B-F04AF5426B36}"/>
    <cellStyle name="Calculation 3 9 2 2 3 2" xfId="24331" xr:uid="{8F0BF3F9-3A57-44B8-8A37-531FBBAC0C85}"/>
    <cellStyle name="Calculation 3 9 2 2 4" xfId="19750" xr:uid="{F3AE4710-BC43-46B0-9E9E-CF3FAF9B3523}"/>
    <cellStyle name="Calculation 3 9 2 3" xfId="14960" xr:uid="{5892FA52-876F-4C6E-B3AA-52015C805209}"/>
    <cellStyle name="Calculation 3 9 2 3 2" xfId="21692" xr:uid="{BDA6F262-B05C-4973-A9FA-4A9083F92C3A}"/>
    <cellStyle name="Calculation 3 9 2 4" xfId="14319" xr:uid="{EEF5C643-A7B3-43BD-86BE-4144B34E3BDD}"/>
    <cellStyle name="Calculation 3 9 3" xfId="12299" xr:uid="{8CA2BCDB-971D-48FD-A9F5-8445420A1EA9}"/>
    <cellStyle name="Calculation 3 9 3 2" xfId="15950" xr:uid="{73162AFB-1015-493C-A565-997E2A1B6D42}"/>
    <cellStyle name="Calculation 3 9 3 2 2" xfId="22294" xr:uid="{E41F4B6B-07FF-471A-BD49-C84B67875378}"/>
    <cellStyle name="Calculation 3 9 3 3" xfId="17461" xr:uid="{7258647A-09AB-4383-A7CB-DD2D9FC9DFD8}"/>
    <cellStyle name="Calculation 3 9 3 3 2" xfId="23726" xr:uid="{B41CC522-8394-41E7-8D12-31C1F3C1FF18}"/>
    <cellStyle name="Calculation 3 9 3 4" xfId="18973" xr:uid="{69C9E289-7119-40D0-9482-C13C8EF88B9B}"/>
    <cellStyle name="Calculation 3 9 4" xfId="13804" xr:uid="{77C39016-FADD-40C5-9483-1A1E04AD44EF}"/>
    <cellStyle name="Calculation 3 9 4 2" xfId="21148" xr:uid="{3B36FC9D-D9C8-4E90-A366-C95D318423AB}"/>
    <cellStyle name="Calculation 3 9 5" xfId="17244" xr:uid="{EDE936FE-7FF4-476F-86C9-AB22CE6B4541}"/>
    <cellStyle name="Calculation 4" xfId="2549" xr:uid="{2E8D7C16-6F9E-406C-A508-D779DB1BE77C}"/>
    <cellStyle name="Calculation 4 2" xfId="2550" xr:uid="{E1BD8328-12C3-419B-A31D-27D26A2E0B87}"/>
    <cellStyle name="Calculation 4 2 2" xfId="8945" xr:uid="{CCDF06F1-5791-4AB4-AB93-8522CBA790B3}"/>
    <cellStyle name="Calculation 4 2 2 2" xfId="12992" xr:uid="{71C60792-0A6B-48F7-8681-1A92A4758A41}"/>
    <cellStyle name="Calculation 4 2 2 2 2" xfId="16601" xr:uid="{15BFA336-7B57-4DFD-8FAB-A6829AD75C68}"/>
    <cellStyle name="Calculation 4 2 2 2 2 2" xfId="22943" xr:uid="{7FD1053F-90E5-453B-A63C-D5C0700B4C93}"/>
    <cellStyle name="Calculation 4 2 2 2 3" xfId="18147" xr:uid="{0065573A-281F-4FF3-9076-43DBBB1A45D3}"/>
    <cellStyle name="Calculation 4 2 2 2 3 2" xfId="24412" xr:uid="{9FA28F57-4E42-45A9-A79D-573DA900EB9F}"/>
    <cellStyle name="Calculation 4 2 2 2 4" xfId="19855" xr:uid="{41242AC6-F4A8-4F4D-A151-4AD491E1CE29}"/>
    <cellStyle name="Calculation 4 2 2 3" xfId="15130" xr:uid="{B7D4065A-F61D-496A-AF82-38291AF7DA43}"/>
    <cellStyle name="Calculation 4 2 2 3 2" xfId="21767" xr:uid="{57E2EF05-ECF0-4382-8B7A-EAA6A6BB5927}"/>
    <cellStyle name="Calculation 4 2 2 4" xfId="14943" xr:uid="{146EBE62-8A6E-428B-B7C8-7800D3E6E4E6}"/>
    <cellStyle name="Calculation 4 2 3" xfId="12385" xr:uid="{55E30A5D-8BB7-4FCF-A905-4AA3BFF6D70C}"/>
    <cellStyle name="Calculation 4 2 3 2" xfId="16028" xr:uid="{C68F407C-EA37-4EF5-9FF0-9657C79EAEEB}"/>
    <cellStyle name="Calculation 4 2 3 2 2" xfId="22372" xr:uid="{33204B91-F7A1-4BFB-87E7-1883D912A2A5}"/>
    <cellStyle name="Calculation 4 2 3 3" xfId="17542" xr:uid="{D50539DB-B527-41AA-ADE3-F76CFBAC61B8}"/>
    <cellStyle name="Calculation 4 2 3 3 2" xfId="23807" xr:uid="{EB4E2C46-13F7-4E80-8941-5645E4B9007E}"/>
    <cellStyle name="Calculation 4 2 3 4" xfId="19086" xr:uid="{C497E4B2-5F44-4134-83F9-099E207D26B2}"/>
    <cellStyle name="Calculation 4 2 4" xfId="13983" xr:uid="{4A306F59-6951-4067-87AA-1AAF6F292ED5}"/>
    <cellStyle name="Calculation 4 2 4 2" xfId="21225" xr:uid="{0EB8EF36-F6A4-4B84-9FB2-692DCF085D35}"/>
    <cellStyle name="Calculation 4 2 5" xfId="14065" xr:uid="{1DCDF80B-846A-405C-B3CB-5FC929DA9BB3}"/>
    <cellStyle name="Calculation 4 3" xfId="8944" xr:uid="{EBB7FA63-8321-42DD-BAA4-47002082C5C0}"/>
    <cellStyle name="Calculation 4 3 2" xfId="12991" xr:uid="{1891D857-8ED5-46EE-8B46-06E972660733}"/>
    <cellStyle name="Calculation 4 3 2 2" xfId="16600" xr:uid="{2DD8CCA5-3E4A-4E11-B559-7E8F8254A231}"/>
    <cellStyle name="Calculation 4 3 2 2 2" xfId="22942" xr:uid="{028F5475-CB3B-46F8-821B-DE96543DD66C}"/>
    <cellStyle name="Calculation 4 3 2 3" xfId="18146" xr:uid="{A8793670-1BF4-48C4-A224-266B30659233}"/>
    <cellStyle name="Calculation 4 3 2 3 2" xfId="24411" xr:uid="{4069DFB3-817D-4AD0-8AA3-F57D2A4D752A}"/>
    <cellStyle name="Calculation 4 3 2 4" xfId="19854" xr:uid="{2A57DAD2-FE30-4745-8B4E-7B5FAE633D60}"/>
    <cellStyle name="Calculation 4 3 3" xfId="15129" xr:uid="{9FB011A8-C741-45DF-8EC6-D86A39228343}"/>
    <cellStyle name="Calculation 4 3 3 2" xfId="21766" xr:uid="{CA093CF3-2272-442C-A2CE-FE86697907FE}"/>
    <cellStyle name="Calculation 4 3 4" xfId="13906" xr:uid="{618700CB-9EB1-45C1-A333-BD6FB4CC652F}"/>
    <cellStyle name="Calculation 4 4" xfId="6209" xr:uid="{178DC747-A362-48E6-AF37-A7540855003B}"/>
    <cellStyle name="Calculation 4 4 2" xfId="12763" xr:uid="{66260105-0263-467D-AF38-E68DC28B44C7}"/>
    <cellStyle name="Calculation 4 4 2 2" xfId="16378" xr:uid="{D11B6C32-510B-41F4-8942-751A3EECAAD0}"/>
    <cellStyle name="Calculation 4 4 2 2 2" xfId="22720" xr:uid="{1BEB6C0D-DC22-4697-850B-DCE0B73B07E5}"/>
    <cellStyle name="Calculation 4 4 2 3" xfId="17918" xr:uid="{B97DCCA2-DF33-4A6C-9DE4-1F1E289F55B7}"/>
    <cellStyle name="Calculation 4 4 2 3 2" xfId="24183" xr:uid="{E0B46363-94D4-454A-AE8C-F52690A7C4D8}"/>
    <cellStyle name="Calculation 4 4 2 4" xfId="19569" xr:uid="{19CFDC37-7FA3-40F3-A234-81B01F455274}"/>
    <cellStyle name="Calculation 4 4 3" xfId="14693" xr:uid="{04E03CD2-06BB-45D6-ADDB-2B6DF63E57E9}"/>
    <cellStyle name="Calculation 4 4 3 2" xfId="21544" xr:uid="{50A0A22E-A487-4311-84E6-516C014106E3}"/>
    <cellStyle name="Calculation 4 4 4" xfId="15387" xr:uid="{B7BCA374-5EF0-41DF-A996-75E678F017E1}"/>
    <cellStyle name="Calculation 4 5" xfId="11714" xr:uid="{CA019FC8-6DBF-481E-99C6-7AE950BBB980}"/>
    <cellStyle name="Calculation 4 5 2" xfId="13365" xr:uid="{FA4D2539-D078-433C-9FD5-451873BAC712}"/>
    <cellStyle name="Calculation 4 5 2 2" xfId="16952" xr:uid="{1489F772-56EB-4383-9548-DD2FC1579EDF}"/>
    <cellStyle name="Calculation 4 5 2 2 2" xfId="23290" xr:uid="{0A1FAAB6-99E6-4D82-B7AA-1016A1F72FD1}"/>
    <cellStyle name="Calculation 4 5 2 3" xfId="18519" xr:uid="{6740965D-8F99-419C-B156-9999C1C391E5}"/>
    <cellStyle name="Calculation 4 5 2 3 2" xfId="24784" xr:uid="{D370C14D-AC33-41A4-A383-72E9278C9FA6}"/>
    <cellStyle name="Calculation 4 5 2 4" xfId="20293" xr:uid="{E44256D1-E7FC-45C2-B967-8D743A659080}"/>
    <cellStyle name="Calculation 4 5 3" xfId="15701" xr:uid="{7ACFECB5-237F-45B0-A86A-F2F5EB9228A8}"/>
    <cellStyle name="Calculation 4 5 3 2" xfId="22084" xr:uid="{3A085780-3AB5-4B39-8C41-0AA7216B44F2}"/>
    <cellStyle name="Calculation 4 5 4" xfId="15637" xr:uid="{29B8247E-4742-4CBC-891B-77DEE5976027}"/>
    <cellStyle name="Calculation 4 6" xfId="12384" xr:uid="{0D594621-CA21-490D-AD29-28CCD2510471}"/>
    <cellStyle name="Calculation 4 6 2" xfId="16027" xr:uid="{96839E95-99FD-4FC6-888A-995FC7B4F566}"/>
    <cellStyle name="Calculation 4 6 2 2" xfId="22371" xr:uid="{6B75BCC6-4459-49BF-B266-2F93080F219B}"/>
    <cellStyle name="Calculation 4 6 3" xfId="17541" xr:uid="{4EC907DF-6AEF-47CF-9E9C-4B6DDC94402F}"/>
    <cellStyle name="Calculation 4 6 3 2" xfId="23806" xr:uid="{B3D227C5-F570-4CA1-AB85-50E950AE7EA9}"/>
    <cellStyle name="Calculation 4 6 4" xfId="19085" xr:uid="{84C4E545-4B2C-4898-AA38-6CD3B9A86CE8}"/>
    <cellStyle name="Calculation 4 7" xfId="13982" xr:uid="{9B4CF7DE-23FE-4A0F-A938-D7632F7C3C6B}"/>
    <cellStyle name="Calculation 4 7 2" xfId="21224" xr:uid="{DE17E29D-8248-4D2A-A187-DCB93CDE84A4}"/>
    <cellStyle name="Calculation 4 8" xfId="13772" xr:uid="{9FF1CD9C-595E-4BC1-9814-8111DCFAC4D5}"/>
    <cellStyle name="Calculation 5" xfId="2551" xr:uid="{DD351EA2-A500-479D-BAA6-DD879D1F39BB}"/>
    <cellStyle name="Calculation 5 2" xfId="2552" xr:uid="{0A935340-AC98-4861-82DC-777CC729ABE3}"/>
    <cellStyle name="Calculation 5 2 2" xfId="8947" xr:uid="{C49C372C-2B72-4925-AABD-39A301354FA1}"/>
    <cellStyle name="Calculation 5 2 2 2" xfId="12994" xr:uid="{4BFC6656-4C0B-49F5-AF2C-34183675BA21}"/>
    <cellStyle name="Calculation 5 2 2 2 2" xfId="16603" xr:uid="{C75256C9-050B-40C9-8E46-03F04A444861}"/>
    <cellStyle name="Calculation 5 2 2 2 2 2" xfId="22945" xr:uid="{A9E05EDC-A2B9-4430-AC5A-12C0A3F0C349}"/>
    <cellStyle name="Calculation 5 2 2 2 3" xfId="18149" xr:uid="{C0D26FDF-E58C-4335-ACEE-9F5FAE881FA5}"/>
    <cellStyle name="Calculation 5 2 2 2 3 2" xfId="24414" xr:uid="{A9CCE740-D663-4878-9316-4C88D79C6D43}"/>
    <cellStyle name="Calculation 5 2 2 2 4" xfId="19857" xr:uid="{E2999487-520A-454B-8CAD-9AF06F7E326E}"/>
    <cellStyle name="Calculation 5 2 2 3" xfId="15132" xr:uid="{194BBDA5-F670-46F6-84E3-7DC9E026DE32}"/>
    <cellStyle name="Calculation 5 2 2 3 2" xfId="21769" xr:uid="{62D43202-9988-4112-9091-3EB055913B19}"/>
    <cellStyle name="Calculation 5 2 2 4" xfId="13734" xr:uid="{4B290396-6D36-490E-B53A-3C736D557E98}"/>
    <cellStyle name="Calculation 5 2 3" xfId="12387" xr:uid="{EA5C2597-8AF1-4D2D-8501-63DA360D44BB}"/>
    <cellStyle name="Calculation 5 2 3 2" xfId="16030" xr:uid="{37F185F2-0706-4714-BC57-3FB96CFFEB5C}"/>
    <cellStyle name="Calculation 5 2 3 2 2" xfId="22374" xr:uid="{0F3B123E-099D-4B45-8FD2-878486A204B3}"/>
    <cellStyle name="Calculation 5 2 3 3" xfId="17544" xr:uid="{7CA00A4C-7A0F-4B4F-AA0F-6AAF39945A00}"/>
    <cellStyle name="Calculation 5 2 3 3 2" xfId="23809" xr:uid="{3DC43B64-178A-44D2-ABF9-F0870A73D0A0}"/>
    <cellStyle name="Calculation 5 2 3 4" xfId="19088" xr:uid="{6372FEBA-AEA8-461F-9135-071EF3B46ABA}"/>
    <cellStyle name="Calculation 5 2 4" xfId="13985" xr:uid="{BBAA7BEF-B2E1-422C-95ED-F610C48C5B75}"/>
    <cellStyle name="Calculation 5 2 4 2" xfId="21227" xr:uid="{3B2CCC06-E060-415E-9D7A-D4B208BFDB5C}"/>
    <cellStyle name="Calculation 5 2 5" xfId="14315" xr:uid="{03044B41-BE43-454C-89DF-B8B3695101B3}"/>
    <cellStyle name="Calculation 5 3" xfId="8946" xr:uid="{499C676F-27F3-4877-A2F2-DC25B203BF3D}"/>
    <cellStyle name="Calculation 5 3 2" xfId="12993" xr:uid="{32E6852C-D8AC-4599-9346-6F67189E845D}"/>
    <cellStyle name="Calculation 5 3 2 2" xfId="16602" xr:uid="{B1C42F20-4DD1-420A-8B0D-749F9DDCC6BE}"/>
    <cellStyle name="Calculation 5 3 2 2 2" xfId="22944" xr:uid="{5AC8A9C9-6583-4F4A-9A18-E57F3AC6ACD8}"/>
    <cellStyle name="Calculation 5 3 2 3" xfId="18148" xr:uid="{02B61C44-D7D1-476B-9A4D-F210E93F0420}"/>
    <cellStyle name="Calculation 5 3 2 3 2" xfId="24413" xr:uid="{07F591F6-AA49-4FB2-974E-ADA4102F1872}"/>
    <cellStyle name="Calculation 5 3 2 4" xfId="19856" xr:uid="{23DD1EC0-4924-41F2-8125-23F5CD0A1D62}"/>
    <cellStyle name="Calculation 5 3 3" xfId="15131" xr:uid="{5232747D-A601-4585-8A79-8A272C99C239}"/>
    <cellStyle name="Calculation 5 3 3 2" xfId="21768" xr:uid="{6EE7F603-DB72-4EB3-A42A-632DCD98FEAF}"/>
    <cellStyle name="Calculation 5 3 4" xfId="13907" xr:uid="{78031017-33F6-4247-8764-B1461280E737}"/>
    <cellStyle name="Calculation 5 4" xfId="6210" xr:uid="{13A168A5-8BE1-44F4-9FF6-480DCD42D700}"/>
    <cellStyle name="Calculation 5 4 2" xfId="12764" xr:uid="{DF8E02F1-3DBF-46FF-B3A0-BDED6BFA2413}"/>
    <cellStyle name="Calculation 5 4 2 2" xfId="16379" xr:uid="{5216C26E-6657-44CA-AC15-89C9B0266896}"/>
    <cellStyle name="Calculation 5 4 2 2 2" xfId="22721" xr:uid="{378B0BF2-CF38-4999-9205-D5BAE0BE31DB}"/>
    <cellStyle name="Calculation 5 4 2 3" xfId="17919" xr:uid="{FAE4475D-2D9C-470D-844D-94C66B41A20B}"/>
    <cellStyle name="Calculation 5 4 2 3 2" xfId="24184" xr:uid="{65C42931-C55E-4C57-99CC-47AEA91460D7}"/>
    <cellStyle name="Calculation 5 4 2 4" xfId="19570" xr:uid="{1F6A6320-2116-4989-BD03-D853BE9957F2}"/>
    <cellStyle name="Calculation 5 4 3" xfId="14694" xr:uid="{37E6A460-4F00-4AAA-B894-A296E954DCCB}"/>
    <cellStyle name="Calculation 5 4 3 2" xfId="21545" xr:uid="{D084083C-63B8-490B-B005-A7D81CDBD878}"/>
    <cellStyle name="Calculation 5 4 4" xfId="14297" xr:uid="{213DCE04-61C2-4B24-8D46-03C4ABEA9010}"/>
    <cellStyle name="Calculation 5 5" xfId="11715" xr:uid="{CDB42346-4353-4046-9B33-36EB5808FCBF}"/>
    <cellStyle name="Calculation 5 5 2" xfId="13366" xr:uid="{E325CA0A-C824-47DD-B7A5-F56684BB6693}"/>
    <cellStyle name="Calculation 5 5 2 2" xfId="16953" xr:uid="{DD80FE8D-8454-4F26-B3B7-A42E859569E1}"/>
    <cellStyle name="Calculation 5 5 2 2 2" xfId="23291" xr:uid="{74A7544A-4E68-47C2-97EE-53D1B0C70597}"/>
    <cellStyle name="Calculation 5 5 2 3" xfId="18520" xr:uid="{3D59B221-9F25-4D01-A498-A866E4AC2A9C}"/>
    <cellStyle name="Calculation 5 5 2 3 2" xfId="24785" xr:uid="{AFC82997-1011-403D-BE2B-FC0CB76BC234}"/>
    <cellStyle name="Calculation 5 5 2 4" xfId="20294" xr:uid="{BDAA5DE6-F932-48D8-AB74-401BB07D69EA}"/>
    <cellStyle name="Calculation 5 5 3" xfId="15702" xr:uid="{1D382884-65E2-4950-A8CF-B26CC27D9172}"/>
    <cellStyle name="Calculation 5 5 3 2" xfId="22085" xr:uid="{0895E382-643B-4D14-90E7-6F6776D35E9B}"/>
    <cellStyle name="Calculation 5 5 4" xfId="14559" xr:uid="{00D269EE-BEFD-4CCC-9480-FA70D5C1C06B}"/>
    <cellStyle name="Calculation 5 6" xfId="12386" xr:uid="{17FD450C-18AE-4F79-8BC1-968183319457}"/>
    <cellStyle name="Calculation 5 6 2" xfId="16029" xr:uid="{FA8D5898-D942-415C-8A1B-2CF8DF579A98}"/>
    <cellStyle name="Calculation 5 6 2 2" xfId="22373" xr:uid="{DB2FBD62-B35A-4FFC-9B59-2D64B27C2B1A}"/>
    <cellStyle name="Calculation 5 6 3" xfId="17543" xr:uid="{58A89EF9-235C-4D64-B3BD-6B45E3AD79C5}"/>
    <cellStyle name="Calculation 5 6 3 2" xfId="23808" xr:uid="{20B82B9D-B022-454C-AA98-CC6D73F1477B}"/>
    <cellStyle name="Calculation 5 6 4" xfId="19087" xr:uid="{268A0543-620A-45FD-B43F-C094CDF6E37A}"/>
    <cellStyle name="Calculation 5 7" xfId="13984" xr:uid="{7AFE21CE-55C0-4D1A-A92F-0FA5D976E98E}"/>
    <cellStyle name="Calculation 5 7 2" xfId="21226" xr:uid="{640EAE80-9646-4649-BE54-FC0DEE48A06F}"/>
    <cellStyle name="Calculation 5 8" xfId="13861" xr:uid="{71F9B263-95EF-4AFA-BD06-944A9BD175F1}"/>
    <cellStyle name="Calculation 6" xfId="6211" xr:uid="{97C92B5A-575B-4DF6-9B94-34121181CD4B}"/>
    <cellStyle name="Calculation 6 2" xfId="11716" xr:uid="{43ABC50E-309A-448B-8895-A550194311FA}"/>
    <cellStyle name="Calculation 6 2 2" xfId="13367" xr:uid="{B5835A03-FF86-4B20-87B9-082FDF1810BB}"/>
    <cellStyle name="Calculation 6 2 2 2" xfId="16954" xr:uid="{4C1C2403-1287-44E1-9C11-C9DE9882BB80}"/>
    <cellStyle name="Calculation 6 2 2 2 2" xfId="23292" xr:uid="{EA9B6A46-B4BC-4635-91BD-A98BB66A9F17}"/>
    <cellStyle name="Calculation 6 2 2 3" xfId="18521" xr:uid="{69A985A7-217E-455E-B907-09C58E6C82F5}"/>
    <cellStyle name="Calculation 6 2 2 3 2" xfId="24786" xr:uid="{B964C4DE-C9FD-4AE5-AD14-1D2C59379801}"/>
    <cellStyle name="Calculation 6 2 2 4" xfId="20295" xr:uid="{5390957B-78AA-442B-A045-4942D9DDC393}"/>
    <cellStyle name="Calculation 6 2 3" xfId="15703" xr:uid="{752E9CD0-5F3A-4DE1-93C8-0C6E241C379D}"/>
    <cellStyle name="Calculation 6 2 3 2" xfId="22086" xr:uid="{727AE911-F9CB-4413-8063-EF96C06E00CA}"/>
    <cellStyle name="Calculation 6 2 4" xfId="14919" xr:uid="{1FB18E43-98B0-4D39-978F-975E20CCB110}"/>
    <cellStyle name="Calculation 6 3" xfId="12765" xr:uid="{65021108-7618-49AA-A72A-FDCEC71F9641}"/>
    <cellStyle name="Calculation 6 3 2" xfId="16380" xr:uid="{CD0BA74D-16CF-421B-AA43-F6E0C1556F85}"/>
    <cellStyle name="Calculation 6 3 2 2" xfId="22722" xr:uid="{4044B25D-9745-401E-8A57-33B8670F5B80}"/>
    <cellStyle name="Calculation 6 3 3" xfId="17920" xr:uid="{55625C4C-B010-4D85-B843-86F8E75498F7}"/>
    <cellStyle name="Calculation 6 3 3 2" xfId="24185" xr:uid="{7E778A07-0667-4324-A0B6-AF3A61627217}"/>
    <cellStyle name="Calculation 6 3 4" xfId="19571" xr:uid="{7EDB8163-2DAC-48A8-B51F-78CC87E86AEE}"/>
    <cellStyle name="Calculation 6 4" xfId="14695" xr:uid="{6E08401E-6250-4798-B08B-859D71F68CE5}"/>
    <cellStyle name="Calculation 6 4 2" xfId="21546" xr:uid="{1A912CD5-662B-453D-B377-54B94F1BA019}"/>
    <cellStyle name="Calculation 6 5" xfId="14049" xr:uid="{EA2E2676-2E2E-4320-B979-AD79BC33B965}"/>
    <cellStyle name="Calculation 7" xfId="6212" xr:uid="{ADCD3D60-F682-416E-A14C-19F2C598E773}"/>
    <cellStyle name="Calculation 7 2" xfId="11717" xr:uid="{014BC2A8-D824-4CC2-90F3-5494EFFA9B97}"/>
    <cellStyle name="Calculation 7 2 2" xfId="13368" xr:uid="{F1A3FA95-4E7F-4912-BF98-B5B27FAA56AA}"/>
    <cellStyle name="Calculation 7 2 2 2" xfId="16955" xr:uid="{A81470AB-D0A6-4D16-A8D8-8E685B120C7A}"/>
    <cellStyle name="Calculation 7 2 2 2 2" xfId="23293" xr:uid="{18F71A59-965C-4E8F-935E-795362098E66}"/>
    <cellStyle name="Calculation 7 2 2 3" xfId="18522" xr:uid="{0D79F6F1-314D-4394-AEB2-6D4D98636982}"/>
    <cellStyle name="Calculation 7 2 2 3 2" xfId="24787" xr:uid="{2EF7DC39-6EF4-4C73-9639-C42D0EE961C6}"/>
    <cellStyle name="Calculation 7 2 2 4" xfId="20296" xr:uid="{05E008DB-6E4B-4D3E-9187-A3B0EAEE02D0}"/>
    <cellStyle name="Calculation 7 2 3" xfId="15704" xr:uid="{B77E7B16-E23B-4288-80E9-F2EA5AA713EE}"/>
    <cellStyle name="Calculation 7 2 3 2" xfId="22087" xr:uid="{DE0EA924-7681-4320-B7B2-DC263A19C07D}"/>
    <cellStyle name="Calculation 7 2 4" xfId="14085" xr:uid="{6102D3E1-43A6-4434-8B0A-52EB67A45C79}"/>
    <cellStyle name="Calculation 7 3" xfId="12766" xr:uid="{F064C62E-013F-46E7-9952-13319135E58D}"/>
    <cellStyle name="Calculation 7 3 2" xfId="16381" xr:uid="{D4D78271-0B5A-4007-995E-323A6EBAE034}"/>
    <cellStyle name="Calculation 7 3 2 2" xfId="22723" xr:uid="{F92C9D0D-4DBE-42BB-A10B-CE58737F5E37}"/>
    <cellStyle name="Calculation 7 3 3" xfId="17921" xr:uid="{8E211766-19E5-42E6-8958-FB4C20C0D09A}"/>
    <cellStyle name="Calculation 7 3 3 2" xfId="24186" xr:uid="{9DAB6774-DF8D-4E7B-A12F-D7F20B9F64EC}"/>
    <cellStyle name="Calculation 7 3 4" xfId="19572" xr:uid="{13D0AF9F-1ACC-4C6C-83A4-13AD9F37980F}"/>
    <cellStyle name="Calculation 7 4" xfId="14696" xr:uid="{97A6691A-D1E7-4645-AB8E-9B53DD3280CF}"/>
    <cellStyle name="Calculation 7 4 2" xfId="21547" xr:uid="{7BFB9433-09BA-465F-924C-F01D3611FB30}"/>
    <cellStyle name="Calculation 7 5" xfId="14992" xr:uid="{13C11494-9C30-44E7-A393-663A848D9B02}"/>
    <cellStyle name="Calculation 8" xfId="6213" xr:uid="{72B76970-53C9-4AAB-96FB-CE511BDEEE24}"/>
    <cellStyle name="Calculation 8 2" xfId="11718" xr:uid="{DE84EC69-CEBB-41D0-B441-49D07DF2E363}"/>
    <cellStyle name="Calculation 8 2 2" xfId="13369" xr:uid="{A58B3B5B-D615-44BF-B4E7-4EDE324EC1FA}"/>
    <cellStyle name="Calculation 8 2 2 2" xfId="16956" xr:uid="{DF0BF77C-139D-45B8-8180-7EFBF2B0ABA6}"/>
    <cellStyle name="Calculation 8 2 2 2 2" xfId="23294" xr:uid="{C716F2DA-C8B8-4CF2-932A-DA1FB9C1581C}"/>
    <cellStyle name="Calculation 8 2 2 3" xfId="18523" xr:uid="{6352D3A6-515F-425F-9269-4266FE9962D5}"/>
    <cellStyle name="Calculation 8 2 2 3 2" xfId="24788" xr:uid="{4353BA21-D048-4923-BAA3-6885F08920D4}"/>
    <cellStyle name="Calculation 8 2 2 4" xfId="20297" xr:uid="{9EA70178-C58B-46C4-A7DD-F8552F2E0E31}"/>
    <cellStyle name="Calculation 8 2 3" xfId="15705" xr:uid="{9E302832-8415-4BC7-99DB-D57900AA0C0F}"/>
    <cellStyle name="Calculation 8 2 3 2" xfId="22088" xr:uid="{FDAA5790-DA2C-4BB9-94F5-717890E3C487}"/>
    <cellStyle name="Calculation 8 2 4" xfId="15819" xr:uid="{C3616CE0-3581-449C-B3CB-7751558EF50C}"/>
    <cellStyle name="Calculation 8 3" xfId="12767" xr:uid="{B8B3EEF1-B8B7-4D1F-BCC0-CDD955BAE429}"/>
    <cellStyle name="Calculation 8 3 2" xfId="16382" xr:uid="{D15FB37A-4EB4-40EC-BCBA-1F7D7FA129FD}"/>
    <cellStyle name="Calculation 8 3 2 2" xfId="22724" xr:uid="{FA48D0E5-35FE-4941-BA93-834C053E2923}"/>
    <cellStyle name="Calculation 8 3 3" xfId="17922" xr:uid="{EE3514A1-390C-4B5B-9365-B8FF036A8C11}"/>
    <cellStyle name="Calculation 8 3 3 2" xfId="24187" xr:uid="{F820075E-C8E7-4AAC-876E-3E7F444CF9FA}"/>
    <cellStyle name="Calculation 8 3 4" xfId="19573" xr:uid="{8EF3BABA-990D-48DE-97CA-0EA9D8A1C78D}"/>
    <cellStyle name="Calculation 8 4" xfId="14697" xr:uid="{82E75647-5A30-4185-B17B-83BD68FACD50}"/>
    <cellStyle name="Calculation 8 4 2" xfId="21548" xr:uid="{2060211D-FF64-46DD-AD10-B300DDFAB0FA}"/>
    <cellStyle name="Calculation 8 5" xfId="15388" xr:uid="{EC68443F-984D-429F-85A1-9FE3D6471A6C}"/>
    <cellStyle name="Calculation 9" xfId="6214" xr:uid="{ECA7DDAD-0872-4B55-B9A6-DC356F5D0D69}"/>
    <cellStyle name="Calculation 9 2" xfId="11719" xr:uid="{8645BAAD-B40F-4880-A696-BFD53527AE25}"/>
    <cellStyle name="Calculation 9 2 2" xfId="13370" xr:uid="{F54EFF4D-BFB2-4BE9-8366-49AEAC061CB8}"/>
    <cellStyle name="Calculation 9 2 2 2" xfId="16957" xr:uid="{A3232E49-4F56-4131-B0C9-BCFAE6DC7DC5}"/>
    <cellStyle name="Calculation 9 2 2 2 2" xfId="23295" xr:uid="{077E0750-6461-42CF-8ADE-4344F3600ABF}"/>
    <cellStyle name="Calculation 9 2 2 3" xfId="18524" xr:uid="{05606195-031E-44A1-A814-C73E37A2B219}"/>
    <cellStyle name="Calculation 9 2 2 3 2" xfId="24789" xr:uid="{547F9BFA-521C-4D85-A165-C6AD7968F19B}"/>
    <cellStyle name="Calculation 9 2 2 4" xfId="20298" xr:uid="{826490F9-ADEF-499B-A96E-A09B0B4A321B}"/>
    <cellStyle name="Calculation 9 2 3" xfId="15706" xr:uid="{0A234A84-1850-4DE4-A647-B4F95B137149}"/>
    <cellStyle name="Calculation 9 2 3 2" xfId="22089" xr:uid="{BD71B473-066A-44D8-8291-48AF1C5FE88E}"/>
    <cellStyle name="Calculation 9 2 4" xfId="15638" xr:uid="{0B39D56E-752C-47CC-AE76-E20389932F2C}"/>
    <cellStyle name="Calculation 9 3" xfId="12768" xr:uid="{2128831C-F563-4D02-A6CF-A796C525D121}"/>
    <cellStyle name="Calculation 9 3 2" xfId="16383" xr:uid="{1C155503-B798-46CA-8986-B622C4B9507F}"/>
    <cellStyle name="Calculation 9 3 2 2" xfId="22725" xr:uid="{8C87D35A-1E8B-4E4B-98D2-EF3DAAD8067E}"/>
    <cellStyle name="Calculation 9 3 3" xfId="17923" xr:uid="{A28C8EDA-2669-495A-A6D4-55BA73012996}"/>
    <cellStyle name="Calculation 9 3 3 2" xfId="24188" xr:uid="{C7B0FA16-3E2B-4DB1-8D28-4FFEB7AE9897}"/>
    <cellStyle name="Calculation 9 3 4" xfId="19574" xr:uid="{BDEDDE90-87C7-472A-BF39-B0929408B7FB}"/>
    <cellStyle name="Calculation 9 4" xfId="14698" xr:uid="{AFF443D8-C638-4CEA-8660-ADC143FAAA7E}"/>
    <cellStyle name="Calculation 9 4 2" xfId="21549" xr:uid="{0FC8168C-3751-46D6-8C8C-CAC8D8261CEC}"/>
    <cellStyle name="Calculation 9 5" xfId="13689" xr:uid="{3802F8F2-E9F5-4172-831E-A0DD723BE32C}"/>
    <cellStyle name="category" xfId="2554" xr:uid="{472471F3-60F2-4737-8460-51E24805F776}"/>
    <cellStyle name="Change A&amp;ll" xfId="2556" xr:uid="{076FBF67-43F2-4010-A16A-D63AB077BABE}"/>
    <cellStyle name="Change A&amp;ll 2" xfId="11869" xr:uid="{D61DB844-FFAE-4160-B9FB-CD60AEC09155}"/>
    <cellStyle name="Change A&amp;ll 2 2" xfId="12149" xr:uid="{AB5AE2C4-D2C1-4F6F-9723-169D2B004632}"/>
    <cellStyle name="Change A&amp;ll 2 2 2" xfId="13623" xr:uid="{4DAD987A-97C6-4D2F-AFD4-BEF47D3CAD3D}"/>
    <cellStyle name="Change A&amp;ll 2 2 2 2" xfId="17175" xr:uid="{AD03ECA8-7EDA-4602-A3D1-5FDEE6257E3B}"/>
    <cellStyle name="Change A&amp;ll 2 2 2 2 2" xfId="23506" xr:uid="{AFC11BB6-4076-4FDA-864D-1C6AAD418019}"/>
    <cellStyle name="Change A&amp;ll 2 2 2 3" xfId="18777" xr:uid="{14E1E7EA-2F37-4437-B551-78EB84F97A4E}"/>
    <cellStyle name="Change A&amp;ll 2 2 2 3 2" xfId="25042" xr:uid="{45FAC0A9-D89A-45FE-A0B1-7ADB181D47CD}"/>
    <cellStyle name="Change A&amp;ll 2 2 2 4" xfId="21039" xr:uid="{0A7469AA-407D-4D58-A506-C53BE100E58E}"/>
    <cellStyle name="Change A&amp;ll 2 2 2 5" xfId="20558" xr:uid="{9B102B2E-DB52-49D4-8B26-266A9E5D41AB}"/>
    <cellStyle name="Change A&amp;ll 2 2 3" xfId="15881" xr:uid="{54FF9A0A-CB93-4B24-8A14-471654E5BD19}"/>
    <cellStyle name="Change A&amp;ll 2 2 3 2" xfId="22232" xr:uid="{587A98F8-2B28-47AD-AEC4-B429D0642CD4}"/>
    <cellStyle name="Change A&amp;ll 2 2 4" xfId="17389" xr:uid="{45B9ACE0-AC8D-41A4-B61F-03530909B0A8}"/>
    <cellStyle name="Change A&amp;ll 2 2 4 2" xfId="23661" xr:uid="{B8C5EA7B-1127-4D0E-8600-D918F2BABD49}"/>
    <cellStyle name="Change A&amp;ll 2 2 5" xfId="20760" xr:uid="{73F7A1E7-90D5-414D-A561-B7E08E7B6FB4}"/>
    <cellStyle name="Change A&amp;ll 2 2 6" xfId="18885" xr:uid="{D99869EF-8E68-49B9-A33A-0E8F97C5807B}"/>
    <cellStyle name="Change A&amp;ll 2 3" xfId="13477" xr:uid="{34563C8E-010F-4938-81C1-5D1A985FBCFC}"/>
    <cellStyle name="Change A&amp;ll 2 3 2" xfId="18631" xr:uid="{6FFEAF7C-DE50-4CB9-9177-C92C12512F4A}"/>
    <cellStyle name="Change A&amp;ll 2 3 2 2" xfId="24896" xr:uid="{438001D3-1BE3-4E90-8C8F-687755FB88D4}"/>
    <cellStyle name="Change A&amp;ll 2 3 3" xfId="20408" xr:uid="{3DC226D7-D744-4E07-B209-941DF212DDE6}"/>
    <cellStyle name="Change A&amp;ll 2 4" xfId="17292" xr:uid="{A9A10000-B21B-40EE-899F-BB582844D45E}"/>
    <cellStyle name="Change A&amp;ll 2 4 2" xfId="23580" xr:uid="{91D17F99-E089-4648-BAB6-2D63575C61D9}"/>
    <cellStyle name="Change A&amp;ll 2 5" xfId="20668" xr:uid="{03929689-570D-47FB-B62C-58386B600DA8}"/>
    <cellStyle name="Change A&amp;ll 2 6" xfId="17286" xr:uid="{0E70B2A3-BF9E-4A24-B722-73B13D31089F}"/>
    <cellStyle name="Change A&amp;ll 3" xfId="12073" xr:uid="{F556A5D1-CC1A-4A74-B9AB-5CACC752FF0A}"/>
    <cellStyle name="Change A&amp;ll 3 2" xfId="13547" xr:uid="{9538A030-86E6-4590-ADB7-8C0587C2FB49}"/>
    <cellStyle name="Change A&amp;ll 3 2 2" xfId="17106" xr:uid="{FFE151F7-590A-4800-B9BF-B5A8C74105C2}"/>
    <cellStyle name="Change A&amp;ll 3 2 2 2" xfId="23438" xr:uid="{7DFF497B-8C39-4C40-B237-BBD57BE60844}"/>
    <cellStyle name="Change A&amp;ll 3 2 3" xfId="18701" xr:uid="{F8C5D034-434F-4063-B83D-A199437D0101}"/>
    <cellStyle name="Change A&amp;ll 3 2 3 2" xfId="24966" xr:uid="{9503BED7-2BBB-495C-BCC7-F442C231D24D}"/>
    <cellStyle name="Change A&amp;ll 3 2 4" xfId="20971" xr:uid="{1CB5BC45-9029-4BD3-9433-F5D10D700B20}"/>
    <cellStyle name="Change A&amp;ll 3 2 5" xfId="20482" xr:uid="{8FC06169-ACB0-40CD-AAF5-16ADCDA6D26A}"/>
    <cellStyle name="Change A&amp;ll 3 3" xfId="15835" xr:uid="{9FFE4766-5C3A-4DDF-8BF8-2CFDFD53F478}"/>
    <cellStyle name="Change A&amp;ll 3 3 2" xfId="22191" xr:uid="{DCD3F370-1132-4B1A-8E4B-4DBF1D52BD80}"/>
    <cellStyle name="Change A&amp;ll 3 4" xfId="17345" xr:uid="{DF7EC55B-B52A-413A-B9DB-8B0E4B086AEA}"/>
    <cellStyle name="Change A&amp;ll 3 4 2" xfId="23617" xr:uid="{45D5ACE6-C450-43FE-ACB2-506AD7C10012}"/>
    <cellStyle name="Change A&amp;ll 3 5" xfId="20692" xr:uid="{EE55B16C-4B07-452C-9592-B1A20E634C87}"/>
    <cellStyle name="Change A&amp;ll 3 6" xfId="14079" xr:uid="{433A7873-70A7-4E95-B813-7B5543E2AD6C}"/>
    <cellStyle name="Change A&amp;ll 4" xfId="12388" xr:uid="{67D2ADBB-9A4C-49A4-BA58-B4833B12B5A0}"/>
    <cellStyle name="Change A&amp;ll 4 2" xfId="17545" xr:uid="{8D078DF9-528D-4003-B270-D86C9B7F5E49}"/>
    <cellStyle name="Change A&amp;ll 4 2 2" xfId="23810" xr:uid="{0D2E95FC-2015-40A9-95FC-5DAA17B7B38A}"/>
    <cellStyle name="Change A&amp;ll 4 3" xfId="19089" xr:uid="{97668AD6-E0D5-4F3C-B54A-201A6A265D30}"/>
    <cellStyle name="Change A&amp;ll 5" xfId="15315" xr:uid="{286B3EFC-E14D-478A-9918-B7DB09646E02}"/>
    <cellStyle name="Change A&amp;ll 5 2" xfId="21837" xr:uid="{0BF2EA90-CA67-4E3C-AD66-D9F647BB2F4C}"/>
    <cellStyle name="Change A&amp;ll 6" xfId="19312" xr:uid="{E6E218BB-E912-4B9F-90F7-6F21F843BA81}"/>
    <cellStyle name="Change A&amp;ll 7" xfId="14316" xr:uid="{1B269390-C4DE-4C3A-B15B-2FE62BF248D4}"/>
    <cellStyle name="Check Cell" xfId="57" builtinId="23" customBuiltin="1"/>
    <cellStyle name="Check Cell 10" xfId="6215" xr:uid="{7889A1D8-C4B3-44C2-B21C-0875549F4E81}"/>
    <cellStyle name="Check Cell 11" xfId="6216" xr:uid="{FE9F835F-8B44-44B5-B2A0-DEDA8A165CC8}"/>
    <cellStyle name="Check Cell 12" xfId="6217" xr:uid="{EAD301AA-C4F5-4F1A-8FA4-3D04258A497E}"/>
    <cellStyle name="Check Cell 13" xfId="6218" xr:uid="{7BB34C53-63F7-415D-A71A-E3557A663A68}"/>
    <cellStyle name="Check Cell 14" xfId="6219" xr:uid="{E6E67944-801C-46FA-9950-5E0439A17F82}"/>
    <cellStyle name="Check Cell 15" xfId="6220" xr:uid="{A8ACCFE3-D086-4EF6-A0D6-0C1725BDA3B6}"/>
    <cellStyle name="Check Cell 16" xfId="298" xr:uid="{6211F36D-A1BD-415B-AF40-B60363C758C9}"/>
    <cellStyle name="Check Cell 2" xfId="2557" xr:uid="{DB2BFF9B-7AA6-435E-B293-7F6AF69D890C}"/>
    <cellStyle name="Check Cell 2 2" xfId="2558" xr:uid="{6E3E74A9-E343-4FBF-87A8-5728D950AC51}"/>
    <cellStyle name="Check Cell 2 2 2" xfId="2381" xr:uid="{2F6DE480-63B6-4BC8-B042-A84A98355FFE}"/>
    <cellStyle name="Check Cell 2 2 2 2" xfId="8784" xr:uid="{D94815F8-F5B3-4899-8A14-291566864A8F}"/>
    <cellStyle name="Check Cell 2 2 3" xfId="8950" xr:uid="{2AA3511B-29AB-4990-A1B9-A8EEF802E250}"/>
    <cellStyle name="Check Cell 2 2 4" xfId="6222" xr:uid="{71533DDF-68ED-4B82-85D1-93DDE9B876FD}"/>
    <cellStyle name="Check Cell 2 3" xfId="2559" xr:uid="{0A944A03-67BB-4169-A6D2-4299BA46166B}"/>
    <cellStyle name="Check Cell 2 3 2" xfId="8951" xr:uid="{C88C1BEC-F326-49AB-AB13-D4451F77207E}"/>
    <cellStyle name="Check Cell 2 4" xfId="2560" xr:uid="{91848738-F488-4ADC-B464-813E19F66A97}"/>
    <cellStyle name="Check Cell 2 4 2" xfId="8952" xr:uid="{0C55ED15-3090-4D33-AE7C-C28866613804}"/>
    <cellStyle name="Check Cell 2 5" xfId="2561" xr:uid="{3BBA25A9-0F4E-43E8-8C56-E9CBB2144473}"/>
    <cellStyle name="Check Cell 2 5 2" xfId="8953" xr:uid="{57655FDB-7AC4-493F-86E1-2488504D55A8}"/>
    <cellStyle name="Check Cell 2 6" xfId="2562" xr:uid="{DC550CF5-6A0F-47BD-9384-2838F38372E2}"/>
    <cellStyle name="Check Cell 2 6 2" xfId="8954" xr:uid="{B97DD862-E8AB-4F1F-83B3-6EF82713AD56}"/>
    <cellStyle name="Check Cell 2 7" xfId="2563" xr:uid="{FE69B14E-EE62-4D64-ABA3-6FBF9D98967B}"/>
    <cellStyle name="Check Cell 2 7 2" xfId="8955" xr:uid="{5F6EAE1B-FB24-48DA-8B47-FD5059FCABD7}"/>
    <cellStyle name="Check Cell 2 8" xfId="8949" xr:uid="{42FB3CCD-67AF-4B63-8766-68BB5C7FDFED}"/>
    <cellStyle name="Check Cell 2 9" xfId="6221" xr:uid="{FFF9E9B8-59A3-4032-AB15-4AD96E31F0C2}"/>
    <cellStyle name="Check Cell 3" xfId="2565" xr:uid="{FD68E835-D61C-41ED-B359-A730999DD969}"/>
    <cellStyle name="Check Cell 3 2" xfId="2507" xr:uid="{BD78F630-73EA-4A6E-8BDE-7F906C2E16B2}"/>
    <cellStyle name="Check Cell 3 2 2" xfId="8898" xr:uid="{6FA7020A-1D38-40D9-AF2F-1994E123E2BE}"/>
    <cellStyle name="Check Cell 3 3" xfId="2509" xr:uid="{9E1D267E-BFB9-4743-8877-B9962F2A38A4}"/>
    <cellStyle name="Check Cell 3 3 2" xfId="8899" xr:uid="{58D1A4E7-CAAF-493E-90D7-CFDAD53E60FA}"/>
    <cellStyle name="Check Cell 3 4" xfId="2511" xr:uid="{B1B4FCC7-8CC9-4C52-A1A8-ABE33B582E01}"/>
    <cellStyle name="Check Cell 3 4 2" xfId="8901" xr:uid="{CF9B5682-4561-475F-8E1B-E67BF9D29900}"/>
    <cellStyle name="Check Cell 3 5" xfId="2513" xr:uid="{916907C4-8679-4C8E-BD18-BA51D7D3ECDE}"/>
    <cellStyle name="Check Cell 3 5 2" xfId="8903" xr:uid="{8AF4B12F-3B6E-4D8F-9983-3A64634F65C1}"/>
    <cellStyle name="Check Cell 3 6" xfId="2515" xr:uid="{F712DC8E-3A00-433C-A9C4-E168A713D953}"/>
    <cellStyle name="Check Cell 3 6 2" xfId="8905" xr:uid="{9DADB2F3-BBEA-4D7E-A112-87A110BE7056}"/>
    <cellStyle name="Check Cell 3 7" xfId="2566" xr:uid="{61A12E9C-426D-4112-9962-C1685F8B76DE}"/>
    <cellStyle name="Check Cell 3 7 2" xfId="8958" xr:uid="{D412BF81-E491-4A1A-9002-9BB364C5B102}"/>
    <cellStyle name="Check Cell 3 8" xfId="8957" xr:uid="{15358975-C89C-4E85-97C9-49EDBB4FE7AC}"/>
    <cellStyle name="Check Cell 3 9" xfId="6223" xr:uid="{55BA6289-05FB-4DCF-A6CD-321495C08048}"/>
    <cellStyle name="Check Cell 4" xfId="2569" xr:uid="{91B410ED-25BD-4F6D-BA41-50BE742B31EA}"/>
    <cellStyle name="Check Cell 4 2" xfId="8961" xr:uid="{B906D9E2-7593-447C-8D00-512C04608C5B}"/>
    <cellStyle name="Check Cell 4 3" xfId="6224" xr:uid="{0E6CB44D-DF17-48CF-866B-FABEAA23B0C2}"/>
    <cellStyle name="Check Cell 5" xfId="2570" xr:uid="{7AF1BDF6-0C51-4071-A106-42925AAD7FA6}"/>
    <cellStyle name="Check Cell 5 2" xfId="8962" xr:uid="{3028282A-3BB0-48CB-895D-2EC72BD3DEDC}"/>
    <cellStyle name="Check Cell 5 3" xfId="6225" xr:uid="{DDBDAD9D-2144-49AC-992E-D2127BD54FCC}"/>
    <cellStyle name="Check Cell 6" xfId="6226" xr:uid="{F8AE7C76-DBBC-4AE6-B594-A417C278E86A}"/>
    <cellStyle name="Check Cell 7" xfId="6227" xr:uid="{E3650934-74C2-44D5-A254-7EC50F67D671}"/>
    <cellStyle name="Check Cell 8" xfId="6228" xr:uid="{3E888F9F-4D49-4F4D-9D24-277B5CE37BF5}"/>
    <cellStyle name="Check Cell 9" xfId="6229" xr:uid="{BC3A03CA-C33F-45A3-AC9D-41754D6DEF2C}"/>
    <cellStyle name="Comma  - Style1" xfId="58" xr:uid="{00000000-0005-0000-0000-000039000000}"/>
    <cellStyle name="Comma  - Style1 2" xfId="2573" xr:uid="{B0D4BD0F-9E4C-4829-A321-9F6D97EA4D2D}"/>
    <cellStyle name="Comma  - Style1 2 2" xfId="8966" xr:uid="{EAF345FD-5A6B-4FD4-ABD7-305CDC0AF02D}"/>
    <cellStyle name="Comma  - Style1 3" xfId="8963" xr:uid="{EA0434D0-8E77-4489-A571-87FF7247BB05}"/>
    <cellStyle name="Comma  - Style2" xfId="59" xr:uid="{00000000-0005-0000-0000-00003A000000}"/>
    <cellStyle name="Comma  - Style2 2" xfId="2575" xr:uid="{5C40C178-49D3-4823-9D9C-CE2B6C76E91D}"/>
    <cellStyle name="Comma  - Style2 2 2" xfId="8969" xr:uid="{9ADCBEAC-1159-4533-A14C-3CFA848447DB}"/>
    <cellStyle name="Comma  - Style2 3" xfId="8967" xr:uid="{569281E1-14F5-4BA8-864F-CDC4E7CC6945}"/>
    <cellStyle name="Comma  - Style3" xfId="60" xr:uid="{00000000-0005-0000-0000-00003B000000}"/>
    <cellStyle name="Comma  - Style3 2" xfId="2577" xr:uid="{CD60C11C-0013-482E-8A14-A6FCA7F6681B}"/>
    <cellStyle name="Comma  - Style3 2 2" xfId="8971" xr:uid="{3FAF7B29-25FC-4B98-9B81-6B678717F18A}"/>
    <cellStyle name="Comma  - Style3 3" xfId="8970" xr:uid="{F02781E3-B59C-4813-9F55-0E25A6ADE8C2}"/>
    <cellStyle name="Comma  - Style4" xfId="61" xr:uid="{00000000-0005-0000-0000-00003C000000}"/>
    <cellStyle name="Comma  - Style4 2" xfId="2579" xr:uid="{2A0A7FC9-EA60-48A4-9C30-E61EB1D66C8A}"/>
    <cellStyle name="Comma  - Style4 2 2" xfId="8973" xr:uid="{58EE1AC1-4431-4B6B-8CD5-A9562ED47D85}"/>
    <cellStyle name="Comma  - Style4 3" xfId="8972" xr:uid="{3828EC10-985D-4CF9-995A-6F54974CB3BC}"/>
    <cellStyle name="Comma  - Style5" xfId="62" xr:uid="{00000000-0005-0000-0000-00003D000000}"/>
    <cellStyle name="Comma  - Style5 2" xfId="2580" xr:uid="{ABE4F936-A8AA-4D4C-A434-96BF9B223722}"/>
    <cellStyle name="Comma  - Style5 2 2" xfId="8974" xr:uid="{597D196D-FF73-4B35-B53C-A24D12B68DDB}"/>
    <cellStyle name="Comma  - Style5 3" xfId="7463" xr:uid="{503F365B-BAB5-4197-9B0F-68AE138A2451}"/>
    <cellStyle name="Comma  - Style6" xfId="63" xr:uid="{00000000-0005-0000-0000-00003E000000}"/>
    <cellStyle name="Comma  - Style6 2" xfId="2581" xr:uid="{356D4A05-E86E-4BBC-8F8B-7295668A3926}"/>
    <cellStyle name="Comma  - Style6 2 2" xfId="8976" xr:uid="{BF7E1B21-11A3-4930-81BC-EF3002232C68}"/>
    <cellStyle name="Comma  - Style6 3" xfId="8975" xr:uid="{6C1D1DCF-C1D5-474F-9B12-3F4EF7F8F24A}"/>
    <cellStyle name="Comma  - Style7" xfId="64" xr:uid="{00000000-0005-0000-0000-00003F000000}"/>
    <cellStyle name="Comma  - Style7 2" xfId="2582" xr:uid="{1AF3F83C-0FF3-4EFD-B3D3-CD1A8556CB90}"/>
    <cellStyle name="Comma  - Style7 2 2" xfId="8978" xr:uid="{9A70B5C4-2F51-4FA2-A716-48F4934D1FB2}"/>
    <cellStyle name="Comma  - Style7 3" xfId="8977" xr:uid="{B43BD912-6BE2-485F-94A8-1B85672D8FD9}"/>
    <cellStyle name="Comma  - Style8" xfId="65" xr:uid="{00000000-0005-0000-0000-000040000000}"/>
    <cellStyle name="Comma  - Style8 2" xfId="2523" xr:uid="{6CE3C7E7-6FF5-411B-9BED-40015CFA4916}"/>
    <cellStyle name="Comma  - Style8 2 2" xfId="8912" xr:uid="{8613D918-52C9-49A1-BD1E-2F3B130B2E5B}"/>
    <cellStyle name="Comma  - Style8 3" xfId="8979" xr:uid="{83117378-BB97-4026-9FD8-781335597114}"/>
    <cellStyle name="Comma (0.0)" xfId="2583" xr:uid="{472FCFA8-17DF-4388-88B8-61D201D64ECF}"/>
    <cellStyle name="Comma (0.00)" xfId="2584" xr:uid="{E60B5001-3315-488B-A7E9-E53F930C7B6E}"/>
    <cellStyle name="Comma (hidden)" xfId="2585" xr:uid="{B9FEA640-6A27-48C8-AFC7-B9D3A56DC998}"/>
    <cellStyle name="Comma (hidden) 2" xfId="8980" xr:uid="{F77B70E9-FB95-432C-B522-DD481A2F8BDC}"/>
    <cellStyle name="Comma (index)" xfId="2587" xr:uid="{F6B2A699-A6C6-4D3C-976E-DD3A9EF02071}"/>
    <cellStyle name="Comma (index) 2" xfId="8982" xr:uid="{04EE9B72-C795-4A16-BFE6-738467D47DCB}"/>
    <cellStyle name="Comma [0]" xfId="163" builtinId="6"/>
    <cellStyle name="Comma [0] 2" xfId="182" xr:uid="{523F0BB8-7BF2-45E8-AEF4-A7B2CBECB33B}"/>
    <cellStyle name="Comma [0] 2 2" xfId="2592" xr:uid="{D6C05D42-5C86-4259-A4AD-0B87D887AE3E}"/>
    <cellStyle name="Comma [0] 2 2 2" xfId="8987" xr:uid="{CFFB65B9-6C10-4C98-B349-229A1F1E3D2D}"/>
    <cellStyle name="Comma [0] 2 3" xfId="2497" xr:uid="{A7AF2F60-8B4A-468F-8053-D58862EBFB46}"/>
    <cellStyle name="Comma [0] 2 3 2" xfId="8895" xr:uid="{BC048B50-65AF-43B0-8D54-56300E63D181}"/>
    <cellStyle name="Comma [0] 2 4" xfId="8985" xr:uid="{EAAA6028-2AD8-4434-A469-2FFF9C142819}"/>
    <cellStyle name="Comma [0] 2 5" xfId="2590" xr:uid="{671C40CE-A46B-4064-9418-D70AC6A91E7F}"/>
    <cellStyle name="Comma [0] 2 6" xfId="199" xr:uid="{569FEED6-169C-48F1-8CBF-AAD60B7B302F}"/>
    <cellStyle name="Comma [00]" xfId="66" xr:uid="{00000000-0005-0000-0000-000042000000}"/>
    <cellStyle name="Comma [00] 2" xfId="167" xr:uid="{402D59B0-9AE2-49CC-946F-B528ACC6D79A}"/>
    <cellStyle name="Comma [00] 2 2" xfId="8178" xr:uid="{88B22189-824C-4404-9D39-A1F2374E40CD}"/>
    <cellStyle name="Comma [00] 3" xfId="8988" xr:uid="{0BB27E54-0C7C-4EEF-8898-9007C9C2BC21}"/>
    <cellStyle name="Comma 10" xfId="340" xr:uid="{B2B0DCE3-DEA2-4F83-81D4-E629389B08CF}"/>
    <cellStyle name="Comma 10 10" xfId="2596" xr:uid="{F7DA16FF-015F-41FB-9B2A-5B4B7017CAE1}"/>
    <cellStyle name="Comma 10 10 2" xfId="8992" xr:uid="{9D71E1E4-6B84-4512-A0A4-54CF9CA5F396}"/>
    <cellStyle name="Comma 10 11" xfId="2597" xr:uid="{45C7DDE1-A75F-4A9C-93C1-B567B870D703}"/>
    <cellStyle name="Comma 10 11 2" xfId="8993" xr:uid="{F91DCEA2-7104-44FB-B926-336489D88964}"/>
    <cellStyle name="Comma 10 12" xfId="2599" xr:uid="{61939286-EB54-4EC4-AD9F-031CA1FF2299}"/>
    <cellStyle name="Comma 10 12 2" xfId="8995" xr:uid="{058C2861-4298-4E32-BEFB-F16476D37471}"/>
    <cellStyle name="Comma 10 13" xfId="2601" xr:uid="{A4F9FB90-2841-43A7-BD51-BAF38C6EFEC4}"/>
    <cellStyle name="Comma 10 13 2" xfId="381" xr:uid="{D08E3399-AE95-4F09-BBEE-7C57AF4E69DE}"/>
    <cellStyle name="Comma 10 13 2 2" xfId="8997" xr:uid="{30F09EA2-9420-4C54-BD63-17E1F60323ED}"/>
    <cellStyle name="Comma 10 14" xfId="2602" xr:uid="{C09821A6-6FE2-413A-A951-BA7269FAF30F}"/>
    <cellStyle name="Comma 10 14 2" xfId="8998" xr:uid="{7F6EFCA1-CCCB-4189-970D-45C1A0C93C4E}"/>
    <cellStyle name="Comma 10 15" xfId="2603" xr:uid="{5892C149-8C6D-450F-AE69-D7B5BCF8A0B0}"/>
    <cellStyle name="Comma 10 15 2" xfId="8999" xr:uid="{FD1E8243-E594-4975-BDA3-AD004D5220C4}"/>
    <cellStyle name="Comma 10 16" xfId="2604" xr:uid="{FD583348-2C21-4003-B7D5-C0A75B6A3F2E}"/>
    <cellStyle name="Comma 10 16 2" xfId="9000" xr:uid="{B31F9B5A-0DED-4260-A7ED-F1911C5C5ABD}"/>
    <cellStyle name="Comma 10 17" xfId="2605" xr:uid="{9B554E21-0517-4104-8D0D-50C0D7CB50AF}"/>
    <cellStyle name="Comma 10 17 2" xfId="9001" xr:uid="{6FC09830-CE77-42B4-9DE1-D3AF72DBEDB9}"/>
    <cellStyle name="Comma 10 18" xfId="8991" xr:uid="{A8C62B90-2C04-4559-9B35-4AEE2CF040F8}"/>
    <cellStyle name="Comma 10 19" xfId="6231" xr:uid="{D2B3D2ED-E017-402E-88EC-11016691DDF3}"/>
    <cellStyle name="Comma 10 2" xfId="362" xr:uid="{77CED6D3-44C4-4DD9-BB43-C0EFC8CEDF7F}"/>
    <cellStyle name="Comma 10 2 12" xfId="2609" xr:uid="{8E7C74FE-F5F9-4EFA-8AAA-7DAD5AA951B0}"/>
    <cellStyle name="Comma 10 2 12 2" xfId="9005" xr:uid="{1FDCF375-8F1D-4FE2-8EA7-B8BE7305312C}"/>
    <cellStyle name="Comma 10 2 2" xfId="504" xr:uid="{73BC3FBD-0943-44B9-A243-493609FC83B4}"/>
    <cellStyle name="Comma 10 2 2 2" xfId="7460" xr:uid="{7E64EF72-A1DB-4139-B6E1-8E52267325AC}"/>
    <cellStyle name="Comma 10 2 2 3" xfId="972" xr:uid="{3C77B557-BB12-4DA6-8C9F-3BF5521B5C12}"/>
    <cellStyle name="Comma 10 2 3" xfId="1993" xr:uid="{C10618FE-D436-40F7-8DAF-A5DE7AFCC484}"/>
    <cellStyle name="Comma 10 2 3 2" xfId="8411" xr:uid="{B8A21D62-8639-4318-BA8E-1886E609F303}"/>
    <cellStyle name="Comma 10 2 4" xfId="1995" xr:uid="{2FE9F0D5-5171-49C6-B9BE-0F314794F440}"/>
    <cellStyle name="Comma 10 2 4 2" xfId="8413" xr:uid="{17776781-D67A-4564-AEE5-CCCA81044FF3}"/>
    <cellStyle name="Comma 10 2 5" xfId="1998" xr:uid="{03320945-501F-4256-B68A-ADDCD7286867}"/>
    <cellStyle name="Comma 10 2 5 16" xfId="207" xr:uid="{D28BF50B-E984-4678-865B-6E896B8DA3BE}"/>
    <cellStyle name="Comma 10 2 5 16 2" xfId="423" xr:uid="{02020FF1-5254-4737-AEC6-7F1E4F153338}"/>
    <cellStyle name="Comma 10 2 5 2" xfId="8415" xr:uid="{F05ACADF-3886-460D-881A-04F3FC81723B}"/>
    <cellStyle name="Comma 10 2 6" xfId="9004" xr:uid="{681F3650-3004-4BCE-A964-5D8F7EFB10F4}"/>
    <cellStyle name="Comma 10 2 7" xfId="6232" xr:uid="{F14FFA4B-6551-4049-A2DE-D9D40AAC8673}"/>
    <cellStyle name="Comma 10 2 8" xfId="2608" xr:uid="{2EA045E0-E235-48B2-8FF4-C5BE974B6F52}"/>
    <cellStyle name="Comma 10 20" xfId="2595" xr:uid="{A1F89CBD-EA96-48A3-8693-45E7B69E159A}"/>
    <cellStyle name="Comma 10 3" xfId="487" xr:uid="{34A32315-0D85-4AA8-8B85-E8258470B235}"/>
    <cellStyle name="Comma 10 3 2" xfId="2612" xr:uid="{70C85FAE-EFE8-4D0C-B97E-B240EBFDB1B0}"/>
    <cellStyle name="Comma 10 3 2 2" xfId="9008" xr:uid="{892943E1-3599-4B2D-9579-FD28B1A8B5AB}"/>
    <cellStyle name="Comma 10 3 3" xfId="2613" xr:uid="{A6E57330-BD33-4E94-9204-8CF3F3876F62}"/>
    <cellStyle name="Comma 10 3 3 2" xfId="9009" xr:uid="{082C2451-B85B-4194-91F4-9B71D2B27740}"/>
    <cellStyle name="Comma 10 3 4" xfId="2614" xr:uid="{0CB2B175-2960-4CC7-B3E3-8CAFD311C07B}"/>
    <cellStyle name="Comma 10 3 4 2" xfId="9010" xr:uid="{F30A3664-8894-4B39-99ED-CEB631E71605}"/>
    <cellStyle name="Comma 10 3 5" xfId="9007" xr:uid="{23D444BA-C95A-41ED-979C-67E0ACBF725D}"/>
    <cellStyle name="Comma 10 3 6" xfId="2611" xr:uid="{14200D25-8094-46C6-A828-E5261D9EDA4D}"/>
    <cellStyle name="Comma 10 4" xfId="2616" xr:uid="{F5FE0448-E4EA-4DC0-A58F-123853DE6A42}"/>
    <cellStyle name="Comma 10 4 2" xfId="2617" xr:uid="{48315AA1-61F1-4B53-B116-331C9DDF7781}"/>
    <cellStyle name="Comma 10 4 2 2" xfId="9013" xr:uid="{7E78CBBE-10FB-4D17-A784-6DCC5C71ACB9}"/>
    <cellStyle name="Comma 10 4 3" xfId="2618" xr:uid="{5B15CEEF-6184-4F9E-9664-24F9C7B61525}"/>
    <cellStyle name="Comma 10 4 3 2" xfId="9014" xr:uid="{A64FC680-8288-4A5A-B105-6AB625FA4A4E}"/>
    <cellStyle name="Comma 10 4 4" xfId="9012" xr:uid="{C06C11F8-7C87-45B8-8C7D-1D2700BBA991}"/>
    <cellStyle name="Comma 10 5" xfId="2620" xr:uid="{976F28E5-A5EF-45DD-8B2F-0754CC0CB218}"/>
    <cellStyle name="Comma 10 5 2" xfId="2621" xr:uid="{CB87A36E-70E4-4F7E-BD4B-A882F7D6E4C6}"/>
    <cellStyle name="Comma 10 5 2 2" xfId="9017" xr:uid="{399B0D61-8DD3-49E2-9097-C9E2AFD76239}"/>
    <cellStyle name="Comma 10 5 3" xfId="9016" xr:uid="{E0760BD5-3D57-47C9-B816-9F74F690FED6}"/>
    <cellStyle name="Comma 10 6" xfId="2624" xr:uid="{C2C2C1B1-748A-4B9D-BB34-BFD0BBD7E908}"/>
    <cellStyle name="Comma 10 6 2" xfId="9020" xr:uid="{2F387371-EB26-41D3-B637-238D9472AEC9}"/>
    <cellStyle name="Comma 10 7" xfId="1026" xr:uid="{6222CE41-D14C-4C70-B57F-C7DEBAE166EF}"/>
    <cellStyle name="Comma 10 7 2" xfId="7502" xr:uid="{582DE97B-9F27-47B7-955C-865E28B7174F}"/>
    <cellStyle name="Comma 10 8" xfId="2626" xr:uid="{1602D6C5-1ECF-4BE5-948A-2D8333DCB74A}"/>
    <cellStyle name="Comma 10 8 2" xfId="9022" xr:uid="{9C61F9BC-2D21-437F-906C-D83750502917}"/>
    <cellStyle name="Comma 10 9" xfId="2627" xr:uid="{5F6124A9-F989-491E-BE3C-7F17A1BC24FB}"/>
    <cellStyle name="Comma 10 9 2" xfId="9023" xr:uid="{898F5FB6-F801-4320-B2B6-0A7DDC3723A5}"/>
    <cellStyle name="Comma 10_B3 - Property plant &amp; equipment.nat" xfId="2629" xr:uid="{CA75196C-E5B5-45D1-8E04-3D8A0A0EEA06}"/>
    <cellStyle name="Comma 11" xfId="208" xr:uid="{03251549-7024-43DC-929D-3EAA8755C6F3}"/>
    <cellStyle name="Comma 11 10" xfId="1923" xr:uid="{EABC8E1D-074C-4A81-89FA-2634A46B711F}"/>
    <cellStyle name="Comma 11 10 2" xfId="8343" xr:uid="{F587FC1D-0085-4A34-886E-81CF47943A4A}"/>
    <cellStyle name="Comma 11 11" xfId="1925" xr:uid="{0E7E947F-1008-4ECE-8572-FD8E60F855B1}"/>
    <cellStyle name="Comma 11 11 2" xfId="8345" xr:uid="{BFAC87CA-4A32-4B4E-B44D-615CF8850D04}"/>
    <cellStyle name="Comma 11 12" xfId="1927" xr:uid="{7410DAD7-71C9-44A1-BFB1-0B48873F816C}"/>
    <cellStyle name="Comma 11 12 2" xfId="8347" xr:uid="{0E98BC61-CD33-4911-B530-53FEE8E706E8}"/>
    <cellStyle name="Comma 11 13" xfId="9027" xr:uid="{A70FCB2E-4FBB-4AD4-B519-24ABE3C7421B}"/>
    <cellStyle name="Comma 11 14" xfId="6233" xr:uid="{3A0C6BE8-7E76-4314-A104-A14C9A95BB73}"/>
    <cellStyle name="Comma 11 15" xfId="2632" xr:uid="{F9EC235D-3762-4562-B79D-21FEEC5C15B9}"/>
    <cellStyle name="Comma 11 16" xfId="12251" xr:uid="{46DFA59D-0395-4CD3-87DA-7C68F254D133}"/>
    <cellStyle name="Comma 11 2" xfId="424" xr:uid="{8B2185C1-F42F-4918-8F7D-EB914B20316B}"/>
    <cellStyle name="Comma 11 2 2" xfId="2634" xr:uid="{61748FB3-5AC2-44D8-831E-E6BDFBB7A336}"/>
    <cellStyle name="Comma 11 2 2 2" xfId="9029" xr:uid="{603FD7E4-0B2E-4C2B-9023-BCEF95C14D4A}"/>
    <cellStyle name="Comma 11 2 3" xfId="2635" xr:uid="{597E62FD-B08F-447E-96D0-9B78B611A36B}"/>
    <cellStyle name="Comma 11 2 3 2" xfId="9030" xr:uid="{9B6AC455-3C34-44A6-AE45-553262773968}"/>
    <cellStyle name="Comma 11 2 4" xfId="9028" xr:uid="{9759EE55-136D-404B-989B-AF032C23F045}"/>
    <cellStyle name="Comma 11 2 5" xfId="6234" xr:uid="{3067B71C-1BAE-4FDD-9D80-E0C222F936EF}"/>
    <cellStyle name="Comma 11 2 6" xfId="2633" xr:uid="{3F58578C-87F3-4397-B091-05AA02E7E5DC}"/>
    <cellStyle name="Comma 11 3" xfId="2636" xr:uid="{0CC2A48F-B4CE-494F-BFEF-3B6915C3250D}"/>
    <cellStyle name="Comma 11 3 2" xfId="2637" xr:uid="{5180CA07-6140-4334-9812-9332DBAFC3D7}"/>
    <cellStyle name="Comma 11 3 2 2" xfId="9032" xr:uid="{6C0836D7-BDA1-451D-939E-F80E25368144}"/>
    <cellStyle name="Comma 11 3 3" xfId="2639" xr:uid="{213EAB2A-EE4E-4849-A421-5E6409CD6B43}"/>
    <cellStyle name="Comma 11 3 3 2" xfId="9033" xr:uid="{B62FC661-2E80-464D-8855-82762C90EC6E}"/>
    <cellStyle name="Comma 11 3 4" xfId="9031" xr:uid="{ADD1A335-90C1-4E30-8CC0-A5C4AB12A2B8}"/>
    <cellStyle name="Comma 11 4" xfId="2640" xr:uid="{110B7F0E-28EF-4D7D-BD73-B79F7D28D697}"/>
    <cellStyle name="Comma 11 4 2" xfId="1912" xr:uid="{15643ED6-CE2E-4F30-ADC8-FF077D9273E4}"/>
    <cellStyle name="Comma 11 4 2 2" xfId="8332" xr:uid="{0F00E053-936C-4D5B-AE1B-E61F75AF51E7}"/>
    <cellStyle name="Comma 11 4 3" xfId="9034" xr:uid="{98B383A8-914A-4889-B577-3FD7AD8B3B69}"/>
    <cellStyle name="Comma 11 5" xfId="2641" xr:uid="{15EA110D-7E51-4F99-ABD5-EC55D79F13CD}"/>
    <cellStyle name="Comma 11 5 2" xfId="9035" xr:uid="{B6F5FBE1-B0B8-41B3-B245-34C45CFB586D}"/>
    <cellStyle name="Comma 11 6" xfId="2643" xr:uid="{D2B3ED13-817D-4206-9099-6834B87E5A80}"/>
    <cellStyle name="Comma 11 6 2" xfId="9037" xr:uid="{97113A35-E46A-4C6F-B410-718B4CD3188D}"/>
    <cellStyle name="Comma 11 7" xfId="2646" xr:uid="{11ACBA42-9908-4A1E-B070-D7CB2063CEA3}"/>
    <cellStyle name="Comma 11 7 2" xfId="9040" xr:uid="{2EC18205-D43C-4D07-BFCE-30ED79CF8B4F}"/>
    <cellStyle name="Comma 11 8" xfId="2648" xr:uid="{70F03512-0D24-4593-8C95-681F823B2128}"/>
    <cellStyle name="Comma 11 8 2" xfId="9042" xr:uid="{FB064D89-F378-456D-A6A3-B6FBF089C461}"/>
    <cellStyle name="Comma 11 9" xfId="2649" xr:uid="{E1D1D4CF-99B6-4223-96A2-FDAF229BE207}"/>
    <cellStyle name="Comma 11 9 2" xfId="9043" xr:uid="{E9BFB59F-B0CC-4F3D-A523-CBB7CD165DE5}"/>
    <cellStyle name="Comma 11_B3 - Property plant &amp; equipment.nat" xfId="2650" xr:uid="{CD985A30-DA3F-4DFD-961A-43AECCD9C621}"/>
    <cellStyle name="Comma 12" xfId="357" xr:uid="{28722AAB-B8E9-4885-9414-10433CB5DC04}"/>
    <cellStyle name="Comma 12 10" xfId="2656" xr:uid="{4B4467D3-0A86-4979-938A-97DECB0336F4}"/>
    <cellStyle name="Comma 12 10 2" xfId="9049" xr:uid="{E9A2A8B1-4692-474A-B913-CE461F4D2E6D}"/>
    <cellStyle name="Comma 12 11" xfId="2658" xr:uid="{DF9F12F2-7BFF-4742-91A2-9338EC51A4EC}"/>
    <cellStyle name="Comma 12 11 2" xfId="9051" xr:uid="{5CC807AC-7B8C-4931-A51F-9B95F6A49AE2}"/>
    <cellStyle name="Comma 12 12" xfId="2660" xr:uid="{A7439E33-94B2-40F2-BDC0-4ACF6383A494}"/>
    <cellStyle name="Comma 12 12 2" xfId="9053" xr:uid="{B58E8E59-5DB2-47C8-9CD9-B48B00620171}"/>
    <cellStyle name="Comma 12 13" xfId="9047" xr:uid="{D2CDC0B1-1533-40F8-A3ED-2C828112582C}"/>
    <cellStyle name="Comma 12 14" xfId="6235" xr:uid="{E0ADE8FF-CAB2-4F14-A985-B49B15B97F80}"/>
    <cellStyle name="Comma 12 15" xfId="2654" xr:uid="{5AB34D40-7AC6-492E-8C5B-6A55B868377B}"/>
    <cellStyle name="Comma 12 16" xfId="12018" xr:uid="{D6A82192-0D48-402B-9214-B9537A091BC2}"/>
    <cellStyle name="Comma 12 16 2" xfId="12045" xr:uid="{EBE97BC1-176B-4FA5-88E2-886D3605AAD4}"/>
    <cellStyle name="Comma 12 16 3" xfId="12249" xr:uid="{5467B61C-A635-4A3B-B422-F4D000640BA9}"/>
    <cellStyle name="Comma 12 17" xfId="12035" xr:uid="{E60B98DB-CE6D-4318-8AAA-9DD08F5581F0}"/>
    <cellStyle name="Comma 12 17 2" xfId="12042" xr:uid="{FB5AA4FF-E9FD-4853-B98D-CE40A7F88066}"/>
    <cellStyle name="Comma 12 17 3" xfId="12047" xr:uid="{539BA528-22B2-4160-835F-C940F91DACED}"/>
    <cellStyle name="Comma 12 2" xfId="373" xr:uid="{0002AA83-24AD-4496-941E-54A896D94FB9}"/>
    <cellStyle name="Comma 12 2 2" xfId="512" xr:uid="{2EF446DA-C501-43F7-8FFB-F186BD0BD5CF}"/>
    <cellStyle name="Comma 12 2 2 2" xfId="9058" xr:uid="{AE5FAD0D-CDE0-40F3-BA32-7823E2ACCC22}"/>
    <cellStyle name="Comma 12 2 2 3" xfId="2666" xr:uid="{92069F26-0E0C-43B0-8605-6258188BE2FE}"/>
    <cellStyle name="Comma 12 2 3" xfId="555" xr:uid="{F39BC0F5-7CA3-45FF-9A5B-6E78E161C961}"/>
    <cellStyle name="Comma 12 2 3 2" xfId="9061" xr:uid="{A3B4C30E-52B3-459E-ACBF-771F12F46B3F}"/>
    <cellStyle name="Comma 12 2 3 3" xfId="2669" xr:uid="{3BC4A75D-ED05-4844-A7E3-BC5884D0B2C3}"/>
    <cellStyle name="Comma 12 2 4" xfId="9055" xr:uid="{FE8D0161-6778-4A66-B8BC-80FB6EF47426}"/>
    <cellStyle name="Comma 12 2 5" xfId="2663" xr:uid="{27FFABA3-4BFA-4836-B346-A07B1D370960}"/>
    <cellStyle name="Comma 12 3" xfId="500" xr:uid="{38FB8337-D1F5-410B-BE09-FB5C11D0C15B}"/>
    <cellStyle name="Comma 12 3 2" xfId="2672" xr:uid="{1F6C3EE5-4261-44F7-8878-22FC53CFAC40}"/>
    <cellStyle name="Comma 12 3 2 2" xfId="9064" xr:uid="{8B0E7BBA-BADC-406F-A532-D270C317604E}"/>
    <cellStyle name="Comma 12 3 3" xfId="9063" xr:uid="{8793E289-2DA8-4C3F-8C95-AF08624D727D}"/>
    <cellStyle name="Comma 12 3 4" xfId="2671" xr:uid="{1A0FE81D-91B7-4CFB-AC13-0D7EF523AD77}"/>
    <cellStyle name="Comma 12 4" xfId="552" xr:uid="{180DCFD9-9A50-498A-B703-0684A6F4B22C}"/>
    <cellStyle name="Comma 12 4 2" xfId="2674" xr:uid="{A1DED6B2-B0E1-4C4E-8561-33E8B2EC583C}"/>
    <cellStyle name="Comma 12 4 2 2" xfId="9066" xr:uid="{FA6876FE-ED54-40D5-B247-9DE8BDB5B3B0}"/>
    <cellStyle name="Comma 12 4 3" xfId="9065" xr:uid="{7595356D-B2F5-4450-8B1B-6635E7730CF6}"/>
    <cellStyle name="Comma 12 4 4" xfId="2673" xr:uid="{3BBE0AA5-98C9-4B2F-B028-C12B6BBCE0B7}"/>
    <cellStyle name="Comma 12 5" xfId="557" xr:uid="{262C2F8F-FC9F-48CA-A18A-67B13E8F8F5B}"/>
    <cellStyle name="Comma 12 5 2" xfId="2676" xr:uid="{F9507690-503D-4489-9846-7A19D86DBCEF}"/>
    <cellStyle name="Comma 12 5 2 2" xfId="9068" xr:uid="{81992428-7330-486D-84D0-E05E5112C249}"/>
    <cellStyle name="Comma 12 5 3" xfId="9067" xr:uid="{7505E01D-AE55-4B71-9615-3DA8998CD5CD}"/>
    <cellStyle name="Comma 12 5 4" xfId="2675" xr:uid="{68D7AE85-0252-4C68-84D8-9AF0F30E59F4}"/>
    <cellStyle name="Comma 12 6" xfId="2678" xr:uid="{6309449D-0DC1-4E04-A240-C6D19362F5B4}"/>
    <cellStyle name="Comma 12 6 2" xfId="2680" xr:uid="{3AB76D3C-3B73-41D6-A104-E1B56E360389}"/>
    <cellStyle name="Comma 12 6 2 2" xfId="9072" xr:uid="{F1E73F80-845E-4B66-8C20-6068DDE2E6C7}"/>
    <cellStyle name="Comma 12 6 3" xfId="9070" xr:uid="{1128A530-26D6-45CE-98CB-6C9A01DA9669}"/>
    <cellStyle name="Comma 12 7" xfId="2683" xr:uid="{68731663-6B4D-4A49-816D-11422ED5C847}"/>
    <cellStyle name="Comma 12 7 2" xfId="9075" xr:uid="{B069F814-2F91-45F7-9D5A-C0C26BBC90CD}"/>
    <cellStyle name="Comma 12 8" xfId="2685" xr:uid="{300A1882-3BD3-438E-A35A-628532C39F62}"/>
    <cellStyle name="Comma 12 8 2" xfId="9077" xr:uid="{0C5CA524-DD39-403E-9D40-46402C0233A0}"/>
    <cellStyle name="Comma 12 9" xfId="2686" xr:uid="{9E5C54ED-30D5-4394-A4E8-860F3946FDAC}"/>
    <cellStyle name="Comma 12 9 2" xfId="9078" xr:uid="{9B503451-B2DC-4450-9670-A2D20ED8A4CC}"/>
    <cellStyle name="Comma 12_B3 - Property plant &amp; equipment_GE" xfId="2687" xr:uid="{18051F52-1B98-4CF3-99AB-E896983B4595}"/>
    <cellStyle name="Comma 13" xfId="363" xr:uid="{8CF92E8B-626E-49A4-80F9-746443521E1C}"/>
    <cellStyle name="Comma 13 10" xfId="6236" xr:uid="{93E72269-F751-4239-A554-30BC28BFA27E}"/>
    <cellStyle name="Comma 13 11" xfId="2689" xr:uid="{924876E4-9364-4668-9D40-9958D6D2306D}"/>
    <cellStyle name="Comma 13 12" xfId="12213" xr:uid="{96BE8304-A6B6-4699-A15A-02571186D374}"/>
    <cellStyle name="Comma 13 12 2" xfId="20793" xr:uid="{1A0D182F-09C8-4D87-B775-49CA2B6F8696}"/>
    <cellStyle name="Comma 13 13" xfId="1527" xr:uid="{381B4438-7162-4B81-9896-4376CE947B3C}"/>
    <cellStyle name="Comma 13 13 2" xfId="7981" xr:uid="{8FECEEBF-A459-417B-B5AB-AD2F9AF1FBCD}"/>
    <cellStyle name="Comma 13 2" xfId="505" xr:uid="{71549578-A187-4EE1-9189-127CDCE233BB}"/>
    <cellStyle name="Comma 13 2 2" xfId="2693" xr:uid="{9275D01B-D767-42C0-B68F-24C5E90B865E}"/>
    <cellStyle name="Comma 13 2 2 2" xfId="9084" xr:uid="{37EAAC94-7508-412C-967C-D4E5BF99FB58}"/>
    <cellStyle name="Comma 13 2 3" xfId="8696" xr:uid="{1E04337B-2D42-427B-9A50-5E3684EFCC07}"/>
    <cellStyle name="Comma 13 2 4" xfId="6237" xr:uid="{95C2A8E0-21D0-4D8D-9CA7-C935C709389A}"/>
    <cellStyle name="Comma 13 2 5" xfId="2292" xr:uid="{60FFE78A-617E-451B-B147-99A27D8DAF52}"/>
    <cellStyle name="Comma 13 3" xfId="2296" xr:uid="{15724CC9-EC1E-4479-A5ED-C7C56A506362}"/>
    <cellStyle name="Comma 13 3 2" xfId="8700" xr:uid="{22980B92-58CD-4855-9C30-340ACCB2C895}"/>
    <cellStyle name="Comma 13 4" xfId="2298" xr:uid="{B6EE3C63-9C78-45FF-A331-313A2D837C85}"/>
    <cellStyle name="Comma 13 4 2" xfId="8702" xr:uid="{C636A603-6C1F-42D2-989C-305692ED7523}"/>
    <cellStyle name="Comma 13 5" xfId="2300" xr:uid="{B5B0FFDB-1FD8-43F1-8E7F-48531A052520}"/>
    <cellStyle name="Comma 13 5 2" xfId="8704" xr:uid="{0437AFB0-57E3-4A07-9353-A250ED19DD6E}"/>
    <cellStyle name="Comma 13 6" xfId="2303" xr:uid="{C85FA9DD-FBF9-43E8-9A25-8C2244F56431}"/>
    <cellStyle name="Comma 13 6 2" xfId="8707" xr:uid="{58FB1280-C9B4-48FC-83CF-2A3870A3832A}"/>
    <cellStyle name="Comma 13 7" xfId="2306" xr:uid="{7047D335-AEED-44F4-ABAB-85444ADA57AB}"/>
    <cellStyle name="Comma 13 7 2" xfId="8710" xr:uid="{6DB743FB-4540-4E48-9852-0300AECD0420}"/>
    <cellStyle name="Comma 13 8" xfId="2695" xr:uid="{B2F86F99-AE69-4E33-B715-96D061E03813}"/>
    <cellStyle name="Comma 13 8 2" xfId="9086" xr:uid="{F846DA75-8C57-4966-ABB5-632CCE19F9A8}"/>
    <cellStyle name="Comma 13 9" xfId="9080" xr:uid="{EB227191-9366-437E-8C9E-B68C8631B32A}"/>
    <cellStyle name="Comma 13_CPI_Y'52_TOP_GG 1" xfId="1580" xr:uid="{7D329B74-1954-4B06-B10F-802BB0E83191}"/>
    <cellStyle name="Comma 131 4 2" xfId="209" xr:uid="{EEAE42A4-8E9C-4247-96C8-EEB27E1652E6}"/>
    <cellStyle name="Comma 131 4 2 2" xfId="393" xr:uid="{7A133C6C-37FE-49FD-B80E-2CBD702A001A}"/>
    <cellStyle name="Comma 139" xfId="12212" xr:uid="{2973F2C8-94EC-4291-980F-08CFFC88B576}"/>
    <cellStyle name="Comma 139 2 4" xfId="12230" xr:uid="{8BC248DA-5701-4BB4-9D55-3D5F5AA8EB3A}"/>
    <cellStyle name="Comma 139 5" xfId="12216" xr:uid="{82B86F61-EE13-44E5-8799-705C724D5896}"/>
    <cellStyle name="Comma 139 5 2" xfId="20794" xr:uid="{67D92245-CE45-47A7-8C2D-AF5B30FCCA4A}"/>
    <cellStyle name="Comma 14" xfId="377" xr:uid="{326E8ABA-DA43-48F6-8D42-2D4CCD2C831E}"/>
    <cellStyle name="Comma 14 2" xfId="2700" xr:uid="{ED6C09DC-22E0-4113-886A-BDF695EE129A}"/>
    <cellStyle name="Comma 14 2 2" xfId="9091" xr:uid="{A02D4F00-906F-4D37-ACB3-528901A61A3F}"/>
    <cellStyle name="Comma 14 3" xfId="2704" xr:uid="{A93DE345-5103-41BF-BBED-31476F9C02C6}"/>
    <cellStyle name="Comma 14 3 2" xfId="9095" xr:uid="{791372B9-F83D-4A82-85E4-A23CB67443C3}"/>
    <cellStyle name="Comma 14 4" xfId="1773" xr:uid="{E60D9775-B06B-4342-B8EE-676E13480F2A}"/>
    <cellStyle name="Comma 14 4 2" xfId="8218" xr:uid="{8088ED57-8964-4785-B1ED-F05BCD8397F9}"/>
    <cellStyle name="Comma 14 5" xfId="1777" xr:uid="{E43B4980-84C4-4ACC-BE09-3F77D4D77E87}"/>
    <cellStyle name="Comma 14 5 2" xfId="8221" xr:uid="{5ABB9994-6EC3-4322-8352-7439C6176A71}"/>
    <cellStyle name="Comma 14 6" xfId="9087" xr:uid="{81050B5D-EDE5-4C9B-9EC4-591722404E45}"/>
    <cellStyle name="Comma 14 7" xfId="6238" xr:uid="{2B88EF17-D76D-4F43-A9E5-60FA431431D4}"/>
    <cellStyle name="Comma 14 8" xfId="2696" xr:uid="{30F8AC57-A7B4-4537-81CD-864E19ECED84}"/>
    <cellStyle name="Comma 146 2 5 3 3" xfId="12236" xr:uid="{819DD4F9-DBB5-48BF-B5C6-639A26A20405}"/>
    <cellStyle name="Comma 15" xfId="389" xr:uid="{4075E552-7E97-44A3-83AC-D2DF6FC47CAF}"/>
    <cellStyle name="Comma 15 10" xfId="739" xr:uid="{46FDA250-5A99-4433-B1F1-A31F1112297B}"/>
    <cellStyle name="Comma 15 10 2" xfId="7250" xr:uid="{A8AE3F1E-EFA2-41D6-A4BC-353B03107D90}"/>
    <cellStyle name="Comma 15 11" xfId="2709" xr:uid="{898F19ED-D287-4F63-AAA7-80DE0EEC0973}"/>
    <cellStyle name="Comma 15 11 2" xfId="9100" xr:uid="{3F3F808F-A877-4360-B410-AAB04DE6B705}"/>
    <cellStyle name="Comma 15 12" xfId="2710" xr:uid="{5FCB057C-5C55-46BC-9D3B-8AA7F2E461E7}"/>
    <cellStyle name="Comma 15 12 2" xfId="9101" xr:uid="{5590E97F-4E42-4D24-975A-48762315347C}"/>
    <cellStyle name="Comma 15 13" xfId="671" xr:uid="{75C4A099-D35F-4D6E-AE25-54CA26E65D1F}"/>
    <cellStyle name="Comma 15 13 2" xfId="7192" xr:uid="{E9C5D829-35D7-4BE1-8CBC-E21BE72C72C6}"/>
    <cellStyle name="Comma 15 14" xfId="9096" xr:uid="{08F712DA-9240-497F-BC1A-850D47BF959F}"/>
    <cellStyle name="Comma 15 15" xfId="6239" xr:uid="{842F1C80-ED54-4CBC-A61C-2C91FFB0C452}"/>
    <cellStyle name="Comma 15 16" xfId="11964" xr:uid="{6C4896C8-09C0-4500-9EDA-B6366790A008}"/>
    <cellStyle name="Comma 15 17" xfId="2705" xr:uid="{F0E99385-12E4-49EB-B462-19706271B743}"/>
    <cellStyle name="Comma 15 2" xfId="2711" xr:uid="{CEF7E086-2A82-4387-9B10-68902CE931E6}"/>
    <cellStyle name="Comma 15 2 2" xfId="2716" xr:uid="{C4F1D6C7-D63D-43C2-A861-58240B82C72D}"/>
    <cellStyle name="Comma 15 2 2 2" xfId="9107" xr:uid="{0040E2F5-55A8-4B58-A8BD-0D78DE01D1EC}"/>
    <cellStyle name="Comma 15 2 3" xfId="9102" xr:uid="{1E81F0C5-EB30-49DA-AD0E-B61F9F0BE3A6}"/>
    <cellStyle name="Comma 15 3" xfId="2718" xr:uid="{0074B412-BC0F-4453-82CD-89E7D4A23815}"/>
    <cellStyle name="Comma 15 3 2" xfId="2719" xr:uid="{6C796F88-2656-45B7-A8B7-9B952A66F860}"/>
    <cellStyle name="Comma 15 3 2 2" xfId="9109" xr:uid="{0E29A073-F9A2-4FBF-BC86-7F87E1DE9AB0}"/>
    <cellStyle name="Comma 15 4" xfId="1783" xr:uid="{51D2DBC7-F88C-4EF9-BE3E-D2BFDA426C5D}"/>
    <cellStyle name="Comma 15 4 2" xfId="2720" xr:uid="{71DE7BFF-4B56-40AA-9E2A-89ECC9A72BA2}"/>
    <cellStyle name="Comma 15 4 2 2" xfId="9110" xr:uid="{83C611CE-E004-44C1-9E7B-E48BC18D7174}"/>
    <cellStyle name="Comma 15 5" xfId="1785" xr:uid="{6C1FBFE9-2B90-4835-8E2C-EE4605AF0B92}"/>
    <cellStyle name="Comma 15 5 2" xfId="8229" xr:uid="{D84C92AE-7FD5-47FB-A1EE-C12A22D23119}"/>
    <cellStyle name="Comma 15 6" xfId="1788" xr:uid="{2C5E23A9-112C-4002-9A15-024907590BE9}"/>
    <cellStyle name="Comma 15 6 2" xfId="8232" xr:uid="{BA5B5520-6286-4042-8033-FAF94DFA556A}"/>
    <cellStyle name="Comma 15 7" xfId="1724" xr:uid="{2708AA37-4FCE-4B63-A751-6DFE62C5B940}"/>
    <cellStyle name="Comma 15 7 2" xfId="8171" xr:uid="{53234341-06C9-468B-A749-D921762D42BB}"/>
    <cellStyle name="Comma 15 8" xfId="1736" xr:uid="{D01F3871-DDE4-41F1-8996-040480251D87}"/>
    <cellStyle name="Comma 15 8 2" xfId="8184" xr:uid="{C4BFE444-7692-4987-B327-94516F633AE1}"/>
    <cellStyle name="Comma 15 9" xfId="1743" xr:uid="{7AB6114B-47FA-41B6-9585-43BA4F579C8E}"/>
    <cellStyle name="Comma 15 9 2" xfId="8191" xr:uid="{060842FE-8277-4C56-B13F-865E8D7E7B61}"/>
    <cellStyle name="Comma 16" xfId="390" xr:uid="{9A767BDD-07B0-4A19-BDE2-571C53F24829}"/>
    <cellStyle name="Comma 16 2" xfId="2726" xr:uid="{80FDE5D2-1847-4E16-B464-247295FB519A}"/>
    <cellStyle name="Comma 16 2 2" xfId="9116" xr:uid="{FC41FF71-7C1B-408F-95DC-C267CCEC17CA}"/>
    <cellStyle name="Comma 16 3" xfId="2731" xr:uid="{0FD19EBC-5EA6-4899-A9F6-280D18C85398}"/>
    <cellStyle name="Comma 16 3 2" xfId="9120" xr:uid="{686DDC0F-CE4E-4E9E-B45C-1936DC1457CB}"/>
    <cellStyle name="Comma 16 4" xfId="9111" xr:uid="{D2181371-2F9C-4650-B4F7-CA9F5BA505FA}"/>
    <cellStyle name="Comma 16 5" xfId="6240" xr:uid="{79E384C0-6367-4FCD-8470-642F9CBDF877}"/>
    <cellStyle name="Comma 16 6" xfId="2721" xr:uid="{4899548D-F72C-40D6-9261-1DB9B65B54F8}"/>
    <cellStyle name="Comma 16_130017-B1  โปรแกรมคอมพิวเตอร์ CPI_Q409" xfId="2734" xr:uid="{E2B9835C-45BC-4432-A8A9-9F188DEFBAB4}"/>
    <cellStyle name="Comma 17" xfId="417" xr:uid="{EDC1AE31-17B8-46B2-A0CE-D5859EF44F09}"/>
    <cellStyle name="Comma 17 2" xfId="556" xr:uid="{1DBFCD40-9219-4C09-B246-009EDE9ED2BA}"/>
    <cellStyle name="Comma 17 2 2" xfId="9126" xr:uid="{3C00893B-6A51-40EB-B680-F8341C6B1497}"/>
    <cellStyle name="Comma 17 2 3" xfId="2739" xr:uid="{DF8517E6-A6E8-4B24-ACE4-D94E949AD098}"/>
    <cellStyle name="Comma 17 3" xfId="2742" xr:uid="{FCD9E8AB-D4C6-4F13-B57F-DEA8A1D5084A}"/>
    <cellStyle name="Comma 17 3 2" xfId="9129" xr:uid="{FCBC0D0B-7052-42DF-9D8A-5AE82DE9C43F}"/>
    <cellStyle name="Comma 17 4" xfId="9123" xr:uid="{B0EA6851-1166-4299-9F12-2D066D1D6A6A}"/>
    <cellStyle name="Comma 17 5" xfId="6241" xr:uid="{9C363738-EB55-4B64-98D1-D09EBCD74896}"/>
    <cellStyle name="Comma 17 6" xfId="2736" xr:uid="{34A4F53D-164C-45F0-9A57-238A813614A2}"/>
    <cellStyle name="Comma 18" xfId="210" xr:uid="{0191F6F6-5898-42FB-AF55-E19D4213475B}"/>
    <cellStyle name="Comma 18 2" xfId="425" xr:uid="{CBAD8A95-0B69-41A9-A871-A7BA0F173E46}"/>
    <cellStyle name="Comma 18 2 10" xfId="2750" xr:uid="{CF2653A0-1626-4C60-A35E-E15365D6B172}"/>
    <cellStyle name="Comma 18 2 10 2" xfId="9136" xr:uid="{80950931-129A-4CDB-9DDB-E5A4875997AB}"/>
    <cellStyle name="Comma 18 2 11" xfId="2752" xr:uid="{7CB052CE-4106-4D83-8B3F-466D7B1FCB16}"/>
    <cellStyle name="Comma 18 2 11 2" xfId="9138" xr:uid="{3B4C5357-2C97-4844-8F6A-38085C0258AE}"/>
    <cellStyle name="Comma 18 2 12" xfId="2754" xr:uid="{3886C8A1-D294-48DF-A0D9-792F10039BC1}"/>
    <cellStyle name="Comma 18 2 12 2" xfId="9140" xr:uid="{80846018-5ACD-4504-A928-7BC020723613}"/>
    <cellStyle name="Comma 18 2 13" xfId="2756" xr:uid="{05929E8F-D178-49FA-A082-EE14E4DFDF70}"/>
    <cellStyle name="Comma 18 2 13 2" xfId="9142" xr:uid="{5AC28760-9EFF-469F-B7AA-13B0B652E193}"/>
    <cellStyle name="Comma 18 2 14" xfId="2758" xr:uid="{AD279C55-9DA3-459E-A8F5-713ACA26A80F}"/>
    <cellStyle name="Comma 18 2 14 2" xfId="9144" xr:uid="{606A80C9-DFAD-44CD-A0F7-199A9626C789}"/>
    <cellStyle name="Comma 18 2 15" xfId="2759" xr:uid="{1F06D047-EFBC-406D-AD01-A801A421A6BC}"/>
    <cellStyle name="Comma 18 2 15 2" xfId="9145" xr:uid="{A511EBDE-EE76-499A-980A-5C3BD570D976}"/>
    <cellStyle name="Comma 18 2 16" xfId="2761" xr:uid="{69155A3F-0879-4629-BB96-6D5BB82EB0EA}"/>
    <cellStyle name="Comma 18 2 16 2" xfId="9147" xr:uid="{86357419-C953-42E3-8BEC-BDD2782E8DDD}"/>
    <cellStyle name="Comma 18 2 17" xfId="1962" xr:uid="{9DD165DD-8019-4B7C-88A3-D360E5570DDC}"/>
    <cellStyle name="Comma 18 2 17 2" xfId="8381" xr:uid="{BAF38DE2-AAEA-4F0F-9B1F-E1D945E96707}"/>
    <cellStyle name="Comma 18 2 18" xfId="2763" xr:uid="{A7B7C9C9-8C3E-4226-A936-B59DE539F76E}"/>
    <cellStyle name="Comma 18 2 18 2" xfId="9149" xr:uid="{F16C9A9C-C8D2-462B-96B6-20757E77D0D4}"/>
    <cellStyle name="Comma 18 2 19" xfId="2766" xr:uid="{5E3CC1A6-178A-4B81-8078-14D36F519FB0}"/>
    <cellStyle name="Comma 18 2 19 2" xfId="9152" xr:uid="{E42C1A71-C55B-4519-83AB-1F45148A613A}"/>
    <cellStyle name="Comma 18 2 2" xfId="2768" xr:uid="{3CA9ACB8-C972-4AA5-ABA4-19757E0C6E7A}"/>
    <cellStyle name="Comma 18 2 2 2" xfId="9154" xr:uid="{7686FA05-8390-4ABA-9CA7-93CB61284144}"/>
    <cellStyle name="Comma 18 2 20" xfId="2760" xr:uid="{936871E5-BA74-4791-BDFC-65D2952652D5}"/>
    <cellStyle name="Comma 18 2 20 2" xfId="9146" xr:uid="{85C71248-2D85-4563-B37E-BC3411AAD1AA}"/>
    <cellStyle name="Comma 18 2 21" xfId="2762" xr:uid="{BE504AB1-FCC8-4828-9DB6-89F3D144E305}"/>
    <cellStyle name="Comma 18 2 21 2" xfId="9148" xr:uid="{269A1AE5-4831-4EFF-92A4-E404AE6750E2}"/>
    <cellStyle name="Comma 18 2 22" xfId="1963" xr:uid="{7E7E10CB-B051-44D5-B2FB-2019FA5E56A2}"/>
    <cellStyle name="Comma 18 2 22 2" xfId="8382" xr:uid="{6786C234-159B-460D-B70B-39A5E129961B}"/>
    <cellStyle name="Comma 18 2 23" xfId="2764" xr:uid="{B791931C-F1CF-47F2-989E-2D5D6572706F}"/>
    <cellStyle name="Comma 18 2 23 2" xfId="9150" xr:uid="{12F6DC7D-A17D-4230-9F83-F1AACC0999FE}"/>
    <cellStyle name="Comma 18 2 24" xfId="2767" xr:uid="{F5786BED-45C1-43B7-9995-FC3183493DC7}"/>
    <cellStyle name="Comma 18 2 24 2" xfId="9153" xr:uid="{5F368B8D-E81B-42E1-B761-E808141D2690}"/>
    <cellStyle name="Comma 18 2 25" xfId="2747" xr:uid="{D67D7F18-C477-4527-9128-120940DF2EBF}"/>
    <cellStyle name="Comma 18 2 3" xfId="2770" xr:uid="{E58A90E8-664E-4D45-83B4-DFD1CD06DE0E}"/>
    <cellStyle name="Comma 18 2 3 2" xfId="9156" xr:uid="{35F99356-3053-4FE2-97AF-9A3D8ED01B1B}"/>
    <cellStyle name="Comma 18 2 4" xfId="2772" xr:uid="{84A9C41E-C08E-4424-A0CD-FC008810C167}"/>
    <cellStyle name="Comma 18 2 4 2" xfId="9158" xr:uid="{81AE4E29-652E-45F0-9DD3-91EEE0560997}"/>
    <cellStyle name="Comma 18 2 5" xfId="2773" xr:uid="{DA7BAF11-9036-445B-AB6A-119F2CCDE2D7}"/>
    <cellStyle name="Comma 18 2 5 2" xfId="9159" xr:uid="{3E9EBC7B-D46B-4E43-9A88-E1824EE165D3}"/>
    <cellStyle name="Comma 18 2 6" xfId="2774" xr:uid="{85916B6E-E4B5-4883-8CE1-FE571EF086AE}"/>
    <cellStyle name="Comma 18 2 6 2" xfId="9160" xr:uid="{34328F3A-A8BA-4274-A957-4C52287A7CBE}"/>
    <cellStyle name="Comma 18 2 7" xfId="2775" xr:uid="{90E44006-171C-4ABC-AE18-210AC87578EA}"/>
    <cellStyle name="Comma 18 2 7 2" xfId="9161" xr:uid="{DA527B4C-0E31-408A-B53B-0792AE5902FE}"/>
    <cellStyle name="Comma 18 2 8" xfId="2776" xr:uid="{440F3A66-55EC-4312-9887-7B4C2E47FDC3}"/>
    <cellStyle name="Comma 18 2 8 2" xfId="9162" xr:uid="{3A4FB956-6589-4866-BA66-F0C1FE759577}"/>
    <cellStyle name="Comma 18 2 9" xfId="2518" xr:uid="{CE603B8A-8129-44BB-81CF-EB52F17DCE96}"/>
    <cellStyle name="Comma 18 2 9 2" xfId="8908" xr:uid="{B7B3AD51-2E6B-498F-901B-38FC5197BC4B}"/>
    <cellStyle name="Comma 18 3" xfId="2777" xr:uid="{F6286FAF-F039-4F32-86BE-4CD372009417}"/>
    <cellStyle name="Comma 18 3 10" xfId="2116" xr:uid="{A29A7627-877C-415D-806E-6B38FB284D24}"/>
    <cellStyle name="Comma 18 3 10 2" xfId="8526" xr:uid="{F8A523D6-C119-4A38-87C4-84B4812804CE}"/>
    <cellStyle name="Comma 18 3 11" xfId="2118" xr:uid="{61CF2734-62FC-47B3-8E54-8BA17F124503}"/>
    <cellStyle name="Comma 18 3 11 2" xfId="8528" xr:uid="{34B52ED3-D7B7-4023-BAC4-0375293E3928}"/>
    <cellStyle name="Comma 18 3 12" xfId="2121" xr:uid="{1B5CBBD2-EE77-4FB3-B08B-1A878928AC5B}"/>
    <cellStyle name="Comma 18 3 12 2" xfId="8531" xr:uid="{731334ED-2A77-45EA-8599-D14B678F57E3}"/>
    <cellStyle name="Comma 18 3 13" xfId="2125" xr:uid="{5627F7C3-49F5-49B9-B0CE-198B1802AD6B}"/>
    <cellStyle name="Comma 18 3 13 2" xfId="8535" xr:uid="{31377BCA-423F-44F9-8C43-6CF4DFC152C5}"/>
    <cellStyle name="Comma 18 3 14" xfId="2130" xr:uid="{A0CC91F8-14DE-4702-95C6-FDFB59379A01}"/>
    <cellStyle name="Comma 18 3 14 2" xfId="8540" xr:uid="{1D3637CA-5645-4AE1-8B14-E00A26FBE404}"/>
    <cellStyle name="Comma 18 3 15" xfId="927" xr:uid="{06C3F165-CA1B-4633-AFF9-9DFEF10761A3}"/>
    <cellStyle name="Comma 18 3 15 2" xfId="7420" xr:uid="{32909EFF-3DD9-47DE-8741-0DDC8C45A640}"/>
    <cellStyle name="Comma 18 3 16" xfId="2136" xr:uid="{3186F5D8-A597-4D78-ACE9-C08ACE328439}"/>
    <cellStyle name="Comma 18 3 16 2" xfId="8546" xr:uid="{9413A98F-02FE-43EF-BE5A-3E4D1BA784C8}"/>
    <cellStyle name="Comma 18 3 17" xfId="2781" xr:uid="{AED12F17-83AD-4D42-AE8E-9B815A8EB3D5}"/>
    <cellStyle name="Comma 18 3 17 2" xfId="9166" xr:uid="{C44DE30D-4BE6-4929-ACC9-1270E96F1CDD}"/>
    <cellStyle name="Comma 18 3 18" xfId="2785" xr:uid="{616282C7-8F18-4F7B-B414-6CEEE5304D21}"/>
    <cellStyle name="Comma 18 3 18 2" xfId="9170" xr:uid="{F26D8324-DF79-46F6-B34E-949157A273F4}"/>
    <cellStyle name="Comma 18 3 19" xfId="2788" xr:uid="{C7301B22-5FA7-4528-805B-6DD8452A3CD4}"/>
    <cellStyle name="Comma 18 3 19 2" xfId="9173" xr:uid="{B0440836-0307-4ED7-A89B-B05AC8F04E7B}"/>
    <cellStyle name="Comma 18 3 2" xfId="2790" xr:uid="{D2C984C4-EF4A-4F28-A797-17D5B74A5630}"/>
    <cellStyle name="Comma 18 3 2 2" xfId="9175" xr:uid="{EF49E990-7AE3-4564-8E3C-C9FE354B38B2}"/>
    <cellStyle name="Comma 18 3 20" xfId="928" xr:uid="{BE2D26E6-A137-4E44-AD3E-AED011ADC6E9}"/>
    <cellStyle name="Comma 18 3 20 2" xfId="7421" xr:uid="{127F9D14-BAEA-4B54-B170-2E8FBD1E1D79}"/>
    <cellStyle name="Comma 18 3 21" xfId="2137" xr:uid="{2A75BCDC-A53D-403E-AEE2-98EE5F5815EF}"/>
    <cellStyle name="Comma 18 3 21 2" xfId="8547" xr:uid="{A0E643B4-843A-4F95-A45D-7335ACC788FD}"/>
    <cellStyle name="Comma 18 3 22" xfId="2782" xr:uid="{A0F06E1C-6EB0-4B95-A52A-3616F3C0F30C}"/>
    <cellStyle name="Comma 18 3 22 2" xfId="9167" xr:uid="{D5758493-5C9A-4261-9B04-CAD568F78541}"/>
    <cellStyle name="Comma 18 3 23" xfId="2786" xr:uid="{79731158-5658-4C55-9081-27E87DCA96EF}"/>
    <cellStyle name="Comma 18 3 23 2" xfId="9171" xr:uid="{5FAF0658-A2A6-4863-BB1D-4333224BF091}"/>
    <cellStyle name="Comma 18 3 24" xfId="2789" xr:uid="{18146A37-7912-4995-A060-09FAE1642A83}"/>
    <cellStyle name="Comma 18 3 24 2" xfId="9174" xr:uid="{7B95F7D8-51CB-4E31-8119-728F10798090}"/>
    <cellStyle name="Comma 18 3 3" xfId="2791" xr:uid="{D782B5D1-99B0-4CDF-A0F8-44841AF76559}"/>
    <cellStyle name="Comma 18 3 3 2" xfId="9177" xr:uid="{52EA57C5-E2F1-4907-AF17-01850739576B}"/>
    <cellStyle name="Comma 18 3 4" xfId="2793" xr:uid="{A729A38D-DE4D-4F90-AC00-7F2B5BC238C7}"/>
    <cellStyle name="Comma 18 3 4 2" xfId="9179" xr:uid="{B68A519A-81E0-4FB7-B943-AAA127BE25C1}"/>
    <cellStyle name="Comma 18 3 5" xfId="2795" xr:uid="{5D078D7B-3BF4-48AD-996D-DF628DFB9BE9}"/>
    <cellStyle name="Comma 18 3 5 2" xfId="9181" xr:uid="{3C9F54B8-6F18-4C5B-B8DF-0E5144810D2C}"/>
    <cellStyle name="Comma 18 3 6" xfId="2796" xr:uid="{C45C6657-6F34-44CE-A31A-41AE9EE77A67}"/>
    <cellStyle name="Comma 18 3 6 2" xfId="9182" xr:uid="{B901F724-DADE-4B47-8AD6-689B10C87146}"/>
    <cellStyle name="Comma 18 3 7" xfId="2798" xr:uid="{ACBBA9F5-DF57-4233-BFA5-777F7FB6B153}"/>
    <cellStyle name="Comma 18 3 7 2" xfId="9184" xr:uid="{C77B3A1F-845A-4DA9-9B01-89F3D60C4DFF}"/>
    <cellStyle name="Comma 18 3 8" xfId="2800" xr:uid="{7B351D2E-99C2-4370-82B0-6CD5D83FE8FC}"/>
    <cellStyle name="Comma 18 3 8 2" xfId="9186" xr:uid="{D056A2DE-AD67-42E3-82D9-3B792CC4BDB1}"/>
    <cellStyle name="Comma 18 3 9" xfId="2802" xr:uid="{BE45104C-784C-45DD-BC04-894AB6D641B6}"/>
    <cellStyle name="Comma 18 3 9 2" xfId="9188" xr:uid="{CD424111-F7B5-4A86-A723-AFAF6480A622}"/>
    <cellStyle name="Comma 18 4" xfId="2804" xr:uid="{9E406036-652F-420F-92C2-7FCFC5EB1AD4}"/>
    <cellStyle name="Comma 18 4 2" xfId="9190" xr:uid="{F2807239-CE49-4526-B978-F878183E03F6}"/>
    <cellStyle name="Comma 18 5" xfId="9131" xr:uid="{69B102BB-F528-46B7-9158-185189DE0EA5}"/>
    <cellStyle name="Comma 18 6" xfId="6242" xr:uid="{CD1246CC-B0AC-491B-B91F-9F1DF4AF6E0D}"/>
    <cellStyle name="Comma 18 7" xfId="2744" xr:uid="{F2C7D76B-4BF7-4B0A-BDBA-6026BB2AC96E}"/>
    <cellStyle name="Comma 18_B3-Property plant&amp;equiment_incom" xfId="2037" xr:uid="{78F802A1-5242-469F-8C89-CD8035B3BB57}"/>
    <cellStyle name="Comma 19" xfId="521" xr:uid="{D4A1EBC3-4605-4B65-82AB-DDEEFAD7670C}"/>
    <cellStyle name="Comma 19 11" xfId="12209" xr:uid="{A2F54265-6DFA-43D9-862C-AE1E1999AAC4}"/>
    <cellStyle name="Comma 19 2" xfId="571" xr:uid="{90429F03-E4C0-4773-9681-DCB2A1692300}"/>
    <cellStyle name="Comma 19 2 2" xfId="9195" xr:uid="{CB77A189-2592-42DD-8A1E-B017EB1A52AA}"/>
    <cellStyle name="Comma 19 2 3" xfId="6244" xr:uid="{70B61749-04C3-462B-96DC-0729214E5EA7}"/>
    <cellStyle name="Comma 19 2 4" xfId="2809" xr:uid="{1662244E-AD62-46D0-B40E-B6D91384D6C3}"/>
    <cellStyle name="Comma 19 3" xfId="2811" xr:uid="{0C0C946D-877A-4D3C-9BF3-49ABF7D85743}"/>
    <cellStyle name="Comma 19 3 2" xfId="9197" xr:uid="{19E5EBBF-AE4B-46E2-A27D-A71D138FCF80}"/>
    <cellStyle name="Comma 19 4" xfId="2813" xr:uid="{F09213C8-DA77-4A00-9FE1-285475D0BE7C}"/>
    <cellStyle name="Comma 19 4 2" xfId="9199" xr:uid="{DC06FCD9-0249-4761-B843-0D62C786EF2B}"/>
    <cellStyle name="Comma 19 5" xfId="9193" xr:uid="{A0383327-30D7-4D1B-A593-E8D1E56D739C}"/>
    <cellStyle name="Comma 19 6" xfId="6243" xr:uid="{C4B5991F-370B-46BA-A44A-DD1360D1EC0B}"/>
    <cellStyle name="Comma 19 7" xfId="2807" xr:uid="{EE5324DF-704A-4D37-BACE-54C39937353E}"/>
    <cellStyle name="Comma 19_Cut-off_รายได้" xfId="2814" xr:uid="{813D1979-6C14-4D19-9FBC-A15047565BA4}"/>
    <cellStyle name="Comma 2" xfId="67" xr:uid="{00000000-0005-0000-0000-000043000000}"/>
    <cellStyle name="Comma 2 10" xfId="545" xr:uid="{E3CD53F3-EAF4-444C-8205-12B3F82DE587}"/>
    <cellStyle name="Comma 2 10 2" xfId="2819" xr:uid="{2BBF0036-E277-4468-B1F1-730FAAB68204}"/>
    <cellStyle name="Comma 2 10 2 2" xfId="9205" xr:uid="{3D340A76-B10D-484D-BDD0-D95A9AFE2711}"/>
    <cellStyle name="Comma 2 10 2 5" xfId="386" xr:uid="{A9F009EA-41D8-44D2-A7D3-44B2AFA9DF5B}"/>
    <cellStyle name="Comma 2 10 2 5 2" xfId="553" xr:uid="{19430BAD-CAD9-4BFF-856C-2F105AE287F0}"/>
    <cellStyle name="Comma 2 10 2 5 3" xfId="12248" xr:uid="{F4C8C561-27BD-4565-B4B0-6B8799DB5EDB}"/>
    <cellStyle name="Comma 2 10 2 7" xfId="12207" xr:uid="{D310E8C5-CE80-497C-B1E5-570B2F72979F}"/>
    <cellStyle name="Comma 2 10 2 7 2" xfId="20791" xr:uid="{17802A73-553F-4BFD-92F1-A174E6CC7B40}"/>
    <cellStyle name="Comma 2 10 3" xfId="9203" xr:uid="{44A4F8B4-18C7-4BFA-9CAF-3B1DA96B01C8}"/>
    <cellStyle name="Comma 2 10 4" xfId="6246" xr:uid="{40F6AA9C-13A4-4822-A5A3-B4CD101D5F19}"/>
    <cellStyle name="Comma 2 10 5" xfId="2817" xr:uid="{E112A384-F3D4-4416-8C5A-19138D00E4E6}"/>
    <cellStyle name="Comma 2 11" xfId="1666" xr:uid="{25515C59-A3D9-4822-AAA9-89D01D04B846}"/>
    <cellStyle name="Comma 2 11 2" xfId="2821" xr:uid="{3B7798A8-BAF4-47D1-80A6-73609364BC61}"/>
    <cellStyle name="Comma 2 11 2 2" xfId="9207" xr:uid="{1FB96C72-1D6B-42C9-91C9-5FE4A2B6ED0E}"/>
    <cellStyle name="Comma 2 11 3" xfId="8116" xr:uid="{FDE89ED9-A4FA-47DB-951F-93A52837B031}"/>
    <cellStyle name="Comma 2 11 4" xfId="6247" xr:uid="{E109A639-75D2-4178-B079-8A2CDBE62369}"/>
    <cellStyle name="Comma 2 12" xfId="2822" xr:uid="{1ABAA3B9-E3BA-4B2E-8979-8619650FC8AD}"/>
    <cellStyle name="Comma 2 12 2" xfId="9208" xr:uid="{86A96FF0-1D36-4D1C-8588-5BC2D1F878B8}"/>
    <cellStyle name="Comma 2 12 3" xfId="6248" xr:uid="{EA472F26-3B6F-4382-A45B-94105450BCDD}"/>
    <cellStyle name="Comma 2 13" xfId="2823" xr:uid="{CE9731F2-425E-45A4-9267-B4255E03B7AF}"/>
    <cellStyle name="Comma 2 13 2" xfId="9209" xr:uid="{797CB24A-0F4C-41B4-9E3F-B499E79BF5B8}"/>
    <cellStyle name="Comma 2 13 3" xfId="6249" xr:uid="{9C6A4398-95F1-4C5A-8C69-DE4191AE3C24}"/>
    <cellStyle name="Comma 2 14" xfId="2824" xr:uid="{A5CBB7F6-97A9-4FFB-811E-75D263C02589}"/>
    <cellStyle name="Comma 2 14 2" xfId="6251" xr:uid="{B8D48E61-6C22-407D-9B46-80A8BAF0A5C4}"/>
    <cellStyle name="Comma 2 14 3" xfId="6252" xr:uid="{19BE7945-1B72-4D3C-BC33-3AB50FDFB154}"/>
    <cellStyle name="Comma 2 14 4" xfId="6253" xr:uid="{557EC309-5CB7-4151-9378-B09D0607B9F6}"/>
    <cellStyle name="Comma 2 14 5" xfId="9210" xr:uid="{281C85AB-7F40-4856-B09B-C372D0B39231}"/>
    <cellStyle name="Comma 2 14 6" xfId="6250" xr:uid="{9C75EDCF-6210-42E9-B97F-A470A4D13182}"/>
    <cellStyle name="Comma 2 15" xfId="2825" xr:uid="{5D92F2C0-3553-421C-B8AB-DED094A701D8}"/>
    <cellStyle name="Comma 2 15 2" xfId="9211" xr:uid="{9E62656D-81EE-40F6-B998-EAA42B77D875}"/>
    <cellStyle name="Comma 2 16" xfId="2827" xr:uid="{5D4D18EC-1E0F-4EF8-B9F6-5D40E9C0CCD6}"/>
    <cellStyle name="Comma 2 16 2" xfId="9213" xr:uid="{29EFE5AD-28FB-48C3-B6D1-3EA687FFC73E}"/>
    <cellStyle name="Comma 2 17" xfId="2829" xr:uid="{D86CCBFC-0D5B-4D92-B8B5-FB69BDB64518}"/>
    <cellStyle name="Comma 2 17 2" xfId="9215" xr:uid="{3BF3A671-410B-47DE-9601-CC1B7BFB7F49}"/>
    <cellStyle name="Comma 2 18" xfId="2831" xr:uid="{D293559B-268D-4FDA-A6B1-42960F2D4DC3}"/>
    <cellStyle name="Comma 2 18 2" xfId="9217" xr:uid="{8C3B70FF-B7A1-4BF6-A0BE-ACDB07C0F157}"/>
    <cellStyle name="Comma 2 19" xfId="2833" xr:uid="{5E0EBC2B-3380-499D-8EF1-98EAC039146B}"/>
    <cellStyle name="Comma 2 19 2" xfId="9219" xr:uid="{89868168-EFDC-4453-9FAB-273790909A37}"/>
    <cellStyle name="Comma 2 2" xfId="159" xr:uid="{00000000-0005-0000-0000-000044000000}"/>
    <cellStyle name="Comma 2 2 10" xfId="2836" xr:uid="{A7936E82-2D48-4F90-A83B-37A0C6C8F94D}"/>
    <cellStyle name="Comma 2 2 10 2" xfId="2492" xr:uid="{380158F4-32A2-42C7-8D3A-8D8A80B3D5BF}"/>
    <cellStyle name="Comma 2 2 10 2 2" xfId="383" xr:uid="{8846C54D-1588-41B5-AC5A-C6A6B8950197}"/>
    <cellStyle name="Comma 2 2 10 2 2 2" xfId="11990" xr:uid="{C6431F9E-33D8-4F7F-8DBE-C80ED61D19E2}"/>
    <cellStyle name="Comma 2 2 10 2 2 3" xfId="8892" xr:uid="{FD199838-0923-4E4A-84A6-ED4B9B3EEDD9}"/>
    <cellStyle name="Comma 2 2 10 3" xfId="9222" xr:uid="{9FF82C04-A6A7-43F9-8270-9D6C2EF47142}"/>
    <cellStyle name="Comma 2 2 10 4" xfId="6255" xr:uid="{E280DC97-8C29-4E6C-AF08-4B28F3CAD2F9}"/>
    <cellStyle name="Comma 2 2 11" xfId="2837" xr:uid="{5433E064-2C2B-47F1-B644-92E5585F1A07}"/>
    <cellStyle name="Comma 2 2 11 2" xfId="9223" xr:uid="{56B47E63-541D-4ABC-83C2-3F2125AC5B8A}"/>
    <cellStyle name="Comma 2 2 11 3" xfId="6256" xr:uid="{5669B5C3-8B58-42A4-8466-E7B03C0C0A76}"/>
    <cellStyle name="Comma 2 2 12" xfId="2838" xr:uid="{21634C44-3891-4A33-8C9C-8970CB9B0161}"/>
    <cellStyle name="Comma 2 2 12 2" xfId="9224" xr:uid="{6FB9FD17-2AD8-48C7-BF06-AC81C4EC6F4F}"/>
    <cellStyle name="Comma 2 2 13" xfId="2839" xr:uid="{89C93ADB-41BC-4E60-BD33-C34E2ADF5C23}"/>
    <cellStyle name="Comma 2 2 13 2" xfId="9225" xr:uid="{CD1BDEA5-7FAB-4CFD-AE8C-B9881846C67B}"/>
    <cellStyle name="Comma 2 2 14" xfId="2840" xr:uid="{608D38E7-1D32-47EF-B4E9-4E3DF620B7EA}"/>
    <cellStyle name="Comma 2 2 14 2" xfId="9226" xr:uid="{9160630B-D8CB-4C3D-A140-14758C81D23D}"/>
    <cellStyle name="Comma 2 2 15" xfId="2841" xr:uid="{E8B87128-9006-4ABF-A9D7-F7C148FC0FC9}"/>
    <cellStyle name="Comma 2 2 15 2" xfId="9227" xr:uid="{B84DDC25-7950-47C9-AA0F-269CC7AB1DB0}"/>
    <cellStyle name="Comma 2 2 16" xfId="2844" xr:uid="{D92E0741-7126-4D3E-93F2-B46ED37E8642}"/>
    <cellStyle name="Comma 2 2 16 2" xfId="9230" xr:uid="{239C15D8-1E4E-45DB-8E31-45491E868FB1}"/>
    <cellStyle name="Comma 2 2 17" xfId="2847" xr:uid="{1C1C36B0-846D-47BD-95FB-C414CA5DDF80}"/>
    <cellStyle name="Comma 2 2 17 2" xfId="9233" xr:uid="{A190C3CC-71B2-4DB9-8531-8317D094C82B}"/>
    <cellStyle name="Comma 2 2 18" xfId="2850" xr:uid="{9FCEDEE9-36B5-4033-A6F9-91781D1044A9}"/>
    <cellStyle name="Comma 2 2 18 2" xfId="9236" xr:uid="{C12AE671-1854-45B9-BDD3-A98DF84A744C}"/>
    <cellStyle name="Comma 2 2 19" xfId="2853" xr:uid="{C8D91861-B5D4-476C-8CB2-45F49CCAE4B5}"/>
    <cellStyle name="Comma 2 2 19 2" xfId="9239" xr:uid="{516483C8-46D9-4900-9254-CF467C721C42}"/>
    <cellStyle name="Comma 2 2 2" xfId="179" xr:uid="{BC189E68-2340-4D09-B6FE-F9EDC794CD36}"/>
    <cellStyle name="Comma 2 2 2 10" xfId="1302" xr:uid="{55EE9D9F-19D1-4C78-A3B4-6155EC506E42}"/>
    <cellStyle name="Comma 2 2 2 10 2" xfId="7764" xr:uid="{0A39BA33-996C-4A3B-BF20-8E31777FC7B3}"/>
    <cellStyle name="Comma 2 2 2 11" xfId="1306" xr:uid="{360A2722-0CE9-4B2D-9E1E-07384AF49652}"/>
    <cellStyle name="Comma 2 2 2 11 2" xfId="7768" xr:uid="{1CE38407-304E-4408-97F1-86F323A15022}"/>
    <cellStyle name="Comma 2 2 2 12" xfId="1004" xr:uid="{6BC57F04-A178-4781-98F7-5F3A25882B9D}"/>
    <cellStyle name="Comma 2 2 2 12 2" xfId="7486" xr:uid="{1F52B8EE-0100-4BC2-92F1-D3B6AA2B41E4}"/>
    <cellStyle name="Comma 2 2 2 13" xfId="1226" xr:uid="{CF468AA2-BA6E-4C47-9C4A-8338A57F5B03}"/>
    <cellStyle name="Comma 2 2 2 13 2" xfId="7687" xr:uid="{9B54E128-2B48-4100-9421-5D0412E0E6FF}"/>
    <cellStyle name="Comma 2 2 2 14" xfId="1714" xr:uid="{BB21BC58-71BC-4887-B533-7D0BADDABBB7}"/>
    <cellStyle name="Comma 2 2 2 14 2" xfId="8161" xr:uid="{710E7DC4-3D00-4E13-B5A7-35031881DA64}"/>
    <cellStyle name="Comma 2 2 2 15" xfId="2856" xr:uid="{662CF8FB-08F8-4A9A-BE53-5CAFE293A4A2}"/>
    <cellStyle name="Comma 2 2 2 15 2" xfId="9242" xr:uid="{C46FC2C8-B1CB-4D57-85B7-3612DF29FE9A}"/>
    <cellStyle name="Comma 2 2 2 16" xfId="2859" xr:uid="{30F337FD-EBAF-4598-9433-8CC2EB60F3E0}"/>
    <cellStyle name="Comma 2 2 2 16 2" xfId="9245" xr:uid="{FAF1A798-997B-4C95-9790-19027288B638}"/>
    <cellStyle name="Comma 2 2 2 17" xfId="2862" xr:uid="{8713F30D-204C-4C06-92C1-506BD19CF326}"/>
    <cellStyle name="Comma 2 2 2 17 2" xfId="9248" xr:uid="{DEC5F980-D8CD-4D47-93A5-452ADD940985}"/>
    <cellStyle name="Comma 2 2 2 18" xfId="2867" xr:uid="{47D56313-FB62-493E-9FBE-F56700CDF8A9}"/>
    <cellStyle name="Comma 2 2 2 18 2" xfId="9253" xr:uid="{4D09F2D4-1CFF-4522-BB51-FCBC7941B7A8}"/>
    <cellStyle name="Comma 2 2 2 19" xfId="2870" xr:uid="{D505A6D5-1FE7-4109-91DE-F2D17E31179F}"/>
    <cellStyle name="Comma 2 2 2 19 2" xfId="9256" xr:uid="{E62F4F15-7E1E-4845-A0FB-C233707BF761}"/>
    <cellStyle name="Comma 2 2 2 2" xfId="468" xr:uid="{3FB13B8D-EDCD-4D9A-981D-96422C6ABEEE}"/>
    <cellStyle name="Comma 2 2 2 2 10" xfId="2873" xr:uid="{B03D9919-D881-4EF5-B4A5-977F5307CCE7}"/>
    <cellStyle name="Comma 2 2 2 2 10 2" xfId="2876" xr:uid="{7F99D736-A36D-4584-9834-477B0DE7E122}"/>
    <cellStyle name="Comma 2 2 2 2 10 2 2" xfId="9262" xr:uid="{6FA35112-48CE-4DCE-ACB8-3DF7A3C7EDA0}"/>
    <cellStyle name="Comma 2 2 2 2 10 3" xfId="2880" xr:uid="{F3B645C7-203F-4615-9B3B-F5451495B630}"/>
    <cellStyle name="Comma 2 2 2 2 10 3 2" xfId="9266" xr:uid="{1DC0B0C9-138F-42E1-B33F-AA6945B14C4D}"/>
    <cellStyle name="Comma 2 2 2 2 10 4" xfId="2883" xr:uid="{F829A047-E8C5-40D2-A3BC-E0034AB6CB86}"/>
    <cellStyle name="Comma 2 2 2 2 10 4 2" xfId="9269" xr:uid="{C43C6D37-709A-48B8-B322-3ECDE4896330}"/>
    <cellStyle name="Comma 2 2 2 2 10 5" xfId="9259" xr:uid="{A0008CBB-174A-431E-BE01-F23F92BCB814}"/>
    <cellStyle name="Comma 2 2 2 2 11" xfId="2885" xr:uid="{54DE5EC7-1A5B-4787-88F1-ED6269287616}"/>
    <cellStyle name="Comma 2 2 2 2 11 2" xfId="9270" xr:uid="{D97642DD-55FF-4384-A3E2-765E14298B62}"/>
    <cellStyle name="Comma 2 2 2 2 12" xfId="2887" xr:uid="{4AEA2F82-29FB-4978-A450-B60153BCCF7E}"/>
    <cellStyle name="Comma 2 2 2 2 12 2" xfId="9272" xr:uid="{F2A5C3F1-70AE-4871-BC4E-EEB64373AC19}"/>
    <cellStyle name="Comma 2 2 2 2 13" xfId="9258" xr:uid="{FD2095DF-006B-48AC-9BF2-7B5D58D69353}"/>
    <cellStyle name="Comma 2 2 2 2 14" xfId="6258" xr:uid="{F3B81E84-AB78-4974-9AEA-D6EF392B101F}"/>
    <cellStyle name="Comma 2 2 2 2 15" xfId="2872" xr:uid="{F2675D93-C524-4BD5-91CF-EB751327319C}"/>
    <cellStyle name="Comma 2 2 2 2 2" xfId="2889" xr:uid="{8A5A0E77-7EE6-4463-B21F-0F47EB2F0970}"/>
    <cellStyle name="Comma 2 2 2 2 2 2" xfId="2457" xr:uid="{27C21F91-E076-48D1-B535-44B6614A47A7}"/>
    <cellStyle name="Comma 2 2 2 2 2 2 2" xfId="2890" xr:uid="{2892AD12-DEB8-439D-982A-64F57339FDF2}"/>
    <cellStyle name="Comma 2 2 2 2 2 2 2 2" xfId="2892" xr:uid="{11DBB035-86BD-4C1E-B23A-926A5B9A3EE9}"/>
    <cellStyle name="Comma 2 2 2 2 2 2 2 2 2" xfId="2894" xr:uid="{F02AE4FD-98B4-48DE-8A30-5A5B811F5429}"/>
    <cellStyle name="Comma 2 2 2 2 2 2 2 2 2 2" xfId="9279" xr:uid="{5601007F-4579-4D85-AE26-A25DFB6FC262}"/>
    <cellStyle name="Comma 2 2 2 2 2 2 2 2 3" xfId="2895" xr:uid="{5E58F020-F808-44BC-A312-E121CB472D76}"/>
    <cellStyle name="Comma 2 2 2 2 2 2 2 2 3 2" xfId="9280" xr:uid="{8069AA5C-B068-40D4-BA1E-355456C9E5AB}"/>
    <cellStyle name="Comma 2 2 2 2 2 2 2 2 4" xfId="2896" xr:uid="{AF313AE7-A98C-4B07-B4B4-3B3DA150407A}"/>
    <cellStyle name="Comma 2 2 2 2 2 2 2 2 4 2" xfId="9281" xr:uid="{659585E3-5EE8-450D-99DA-EA0111E837EB}"/>
    <cellStyle name="Comma 2 2 2 2 2 2 2 2 5" xfId="9277" xr:uid="{27074DD6-948B-49BF-AD77-41DF526BBB9D}"/>
    <cellStyle name="Comma 2 2 2 2 2 2 2 3" xfId="2898" xr:uid="{B2EA4BAC-2515-4B6C-AB0D-4B2732AFA56F}"/>
    <cellStyle name="Comma 2 2 2 2 2 2 2 3 2" xfId="9283" xr:uid="{7E279AC3-96D2-4B5F-B8DA-96C49F569AAE}"/>
    <cellStyle name="Comma 2 2 2 2 2 2 2 4" xfId="2900" xr:uid="{8A126B88-447B-4C3C-AAB3-2A3D0ECC9E4C}"/>
    <cellStyle name="Comma 2 2 2 2 2 2 2 4 2" xfId="9286" xr:uid="{39639CFF-7F71-44DB-A295-78CFCBEB20A0}"/>
    <cellStyle name="Comma 2 2 2 2 2 2 2 5" xfId="2901" xr:uid="{79BC6C20-2F46-4C1B-A683-35F5FC1FB031}"/>
    <cellStyle name="Comma 2 2 2 2 2 2 2 5 2" xfId="9287" xr:uid="{E0CD3472-C776-45CC-8B72-76563CA97810}"/>
    <cellStyle name="Comma 2 2 2 2 2 2 2 6" xfId="9275" xr:uid="{E222FD05-172A-4D09-976C-4938D2D0CAAD}"/>
    <cellStyle name="Comma 2 2 2 2 2 2 3" xfId="2902" xr:uid="{553CA415-AAC1-4531-8046-D851A978BFD5}"/>
    <cellStyle name="Comma 2 2 2 2 2 2 3 2" xfId="2903" xr:uid="{98F997E5-EF45-4660-8C32-E01A74F3412A}"/>
    <cellStyle name="Comma 2 2 2 2 2 2 3 2 2" xfId="9289" xr:uid="{C712C21C-2E2B-41BA-8E6E-D4AC5E7C1150}"/>
    <cellStyle name="Comma 2 2 2 2 2 2 3 3" xfId="2905" xr:uid="{8B72C0E3-FC25-4674-BA72-8A6BF7B22B0E}"/>
    <cellStyle name="Comma 2 2 2 2 2 2 3 3 2" xfId="9291" xr:uid="{C2F4D788-4C88-453A-A899-66B605DF35A3}"/>
    <cellStyle name="Comma 2 2 2 2 2 2 3 4" xfId="2906" xr:uid="{6502E653-1920-4424-966F-63926598E850}"/>
    <cellStyle name="Comma 2 2 2 2 2 2 3 4 2" xfId="9292" xr:uid="{B030190E-18A5-441C-A486-58F4E1763A37}"/>
    <cellStyle name="Comma 2 2 2 2 2 2 3 5" xfId="9288" xr:uid="{DF379CA4-A4E2-463F-9903-92D2B2D986DE}"/>
    <cellStyle name="Comma 2 2 2 2 2 2 4" xfId="2907" xr:uid="{083D8E9F-4981-42D4-96C2-6711D543FED8}"/>
    <cellStyle name="Comma 2 2 2 2 2 2 4 2" xfId="9293" xr:uid="{A99356AE-715F-4F8E-B735-7633A7407C1D}"/>
    <cellStyle name="Comma 2 2 2 2 2 2 5" xfId="2908" xr:uid="{8BC13388-14EF-4CF9-9407-318682D8026A}"/>
    <cellStyle name="Comma 2 2 2 2 2 2 5 2" xfId="9294" xr:uid="{E2B0CD24-C366-4465-8B9D-ACC5D6070F24}"/>
    <cellStyle name="Comma 2 2 2 2 2 2 6" xfId="8859" xr:uid="{22A462FF-B14E-48F6-9E43-6E00E014F4A7}"/>
    <cellStyle name="Comma 2 2 2 2 2 3" xfId="2459" xr:uid="{92E6A221-0015-4D73-990E-3297C764D388}"/>
    <cellStyle name="Comma 2 2 2 2 2 3 2" xfId="8861" xr:uid="{FD77E002-46A9-493A-B412-22A947341097}"/>
    <cellStyle name="Comma 2 2 2 2 2 4" xfId="2461" xr:uid="{4802EC80-246C-40AA-836F-A87B2BE0CA9C}"/>
    <cellStyle name="Comma 2 2 2 2 2 4 2" xfId="8863" xr:uid="{557AB016-9341-4D93-99A0-F69E2672D590}"/>
    <cellStyle name="Comma 2 2 2 2 2 5" xfId="2909" xr:uid="{A38F81CA-2A1D-42A5-B32A-640465F614F0}"/>
    <cellStyle name="Comma 2 2 2 2 2 5 2" xfId="2027" xr:uid="{E0DA43F5-571A-4D14-BC2B-DC680A6FB485}"/>
    <cellStyle name="Comma 2 2 2 2 2 5 2 2" xfId="8442" xr:uid="{63E59827-C8C1-42F2-BF44-09E6DB2EC450}"/>
    <cellStyle name="Comma 2 2 2 2 2 5 3" xfId="2029" xr:uid="{E6C7C1A5-1D05-4B16-BD16-E260A6B0CFC2}"/>
    <cellStyle name="Comma 2 2 2 2 2 5 3 2" xfId="8444" xr:uid="{EC2EF7BE-7CD0-48A2-BF84-2ABC16B2E91B}"/>
    <cellStyle name="Comma 2 2 2 2 2 5 4" xfId="2910" xr:uid="{F3B4869B-358D-49E9-9EAA-F5F52D93FFBF}"/>
    <cellStyle name="Comma 2 2 2 2 2 5 4 2" xfId="9296" xr:uid="{FC931628-7262-4445-B467-F4C9D2E7C3E0}"/>
    <cellStyle name="Comma 2 2 2 2 2 5 5" xfId="9295" xr:uid="{346395B1-079E-4952-95ED-4D82D3B1E714}"/>
    <cellStyle name="Comma 2 2 2 2 2 6" xfId="2911" xr:uid="{68F345A0-912C-4A00-874C-1E847701888F}"/>
    <cellStyle name="Comma 2 2 2 2 2 6 2" xfId="9297" xr:uid="{6C109F8A-476C-44D9-8DE5-4EE1E8C63E6B}"/>
    <cellStyle name="Comma 2 2 2 2 2 7" xfId="2912" xr:uid="{5DEE75C2-4917-4507-92E5-3657590F0EC3}"/>
    <cellStyle name="Comma 2 2 2 2 2 7 2" xfId="9298" xr:uid="{2F8BB9AE-A685-4727-930B-E2FD22633074}"/>
    <cellStyle name="Comma 2 2 2 2 2 8" xfId="9274" xr:uid="{183616CE-5C4F-436A-86CC-29533D8C9A4F}"/>
    <cellStyle name="Comma 2 2 2 2 3" xfId="2913" xr:uid="{185483B6-7D52-4C2D-BE49-A5DA1BF14F13}"/>
    <cellStyle name="Comma 2 2 2 2 3 2" xfId="9299" xr:uid="{CAA6DFC9-CB15-4614-BEF2-BB7A08889E9E}"/>
    <cellStyle name="Comma 2 2 2 2 4" xfId="2915" xr:uid="{DCD6DD1B-8459-4202-8D4F-106923F45933}"/>
    <cellStyle name="Comma 2 2 2 2 4 2" xfId="9301" xr:uid="{D04331F5-B3F8-4D13-B1B2-ED12BAB2CC9A}"/>
    <cellStyle name="Comma 2 2 2 2 5" xfId="966" xr:uid="{8C053F70-690B-4043-8A8E-24B04F4B24E9}"/>
    <cellStyle name="Comma 2 2 2 2 5 2" xfId="7455" xr:uid="{91678D4D-2837-4E30-BE29-0D30B3D92A49}"/>
    <cellStyle name="Comma 2 2 2 2 6" xfId="2916" xr:uid="{E44BD616-DF33-474D-A3D9-4D381B9FDB59}"/>
    <cellStyle name="Comma 2 2 2 2 6 2" xfId="9302" xr:uid="{582623EF-CEEA-4A5D-B1C5-EB3135BA0AD7}"/>
    <cellStyle name="Comma 2 2 2 2 7" xfId="2918" xr:uid="{892A6CE2-70E6-473F-A44D-3DF5058D85D3}"/>
    <cellStyle name="Comma 2 2 2 2 7 2" xfId="9304" xr:uid="{BB9019F7-1E7E-49E0-8808-271FD15659BD}"/>
    <cellStyle name="Comma 2 2 2 2 8" xfId="2920" xr:uid="{DB21DDB5-DB76-4F6D-9181-029778ED3277}"/>
    <cellStyle name="Comma 2 2 2 2 8 2" xfId="9306" xr:uid="{7F37997A-87D0-4607-943D-C0EBB318E728}"/>
    <cellStyle name="Comma 2 2 2 2 9" xfId="2922" xr:uid="{6726CA47-E0A8-4F05-867B-6E04873CCACE}"/>
    <cellStyle name="Comma 2 2 2 2 9 2" xfId="9308" xr:uid="{38406E10-A1FF-4463-95E9-DE0C32EAE652}"/>
    <cellStyle name="Comma 2 2 2 20" xfId="2857" xr:uid="{07EEC6FF-7A35-4DFD-8133-25F5A9B297C8}"/>
    <cellStyle name="Comma 2 2 2 20 2" xfId="9243" xr:uid="{2B8368AD-7023-49A8-91B8-A97FF5B943C0}"/>
    <cellStyle name="Comma 2 2 2 21" xfId="2860" xr:uid="{15F154A9-5A41-49EF-9F11-69E25ED966B5}"/>
    <cellStyle name="Comma 2 2 2 21 2" xfId="9246" xr:uid="{B74AA1AC-09AB-4598-8C4F-FCB82F69C499}"/>
    <cellStyle name="Comma 2 2 2 22" xfId="2863" xr:uid="{8D1C1796-51E6-40DD-9199-B9A2991A10DC}"/>
    <cellStyle name="Comma 2 2 2 22 2" xfId="9249" xr:uid="{BE62A2BB-1375-42E5-AC5F-0E9043BA0E91}"/>
    <cellStyle name="Comma 2 2 2 23" xfId="2868" xr:uid="{AE07F606-0427-4FD6-929E-22BCF13778BC}"/>
    <cellStyle name="Comma 2 2 2 23 2" xfId="9254" xr:uid="{A2934CBC-9C85-4F9B-A983-0F91CEC6C8A0}"/>
    <cellStyle name="Comma 2 2 2 24" xfId="2871" xr:uid="{393ACC50-6366-4B5B-A3CF-7EE98A63EC64}"/>
    <cellStyle name="Comma 2 2 2 24 2" xfId="9257" xr:uid="{93B25766-9560-463F-BA68-F584EEA6291B}"/>
    <cellStyle name="Comma 2 2 2 25" xfId="2924" xr:uid="{C22214BB-8999-4755-811C-EEF58598D8EC}"/>
    <cellStyle name="Comma 2 2 2 25 2" xfId="9310" xr:uid="{690E15F1-89C5-41B0-AD99-10FAFF1DD414}"/>
    <cellStyle name="Comma 2 2 2 26" xfId="2926" xr:uid="{EE720A35-02FA-4C89-BBC1-519FBAEFFA32}"/>
    <cellStyle name="Comma 2 2 2 26 2" xfId="9312" xr:uid="{09F596AA-A9F0-49BC-B385-198B8BCA6BF0}"/>
    <cellStyle name="Comma 2 2 2 27" xfId="2928" xr:uid="{32D9DE47-FCC9-45EE-A63C-5462BDE9A8F4}"/>
    <cellStyle name="Comma 2 2 2 27 2" xfId="9314" xr:uid="{D5DEF82D-F289-4E4B-8E49-B939A6FBF690}"/>
    <cellStyle name="Comma 2 2 2 28" xfId="831" xr:uid="{FEB7220C-48AA-440F-A481-024C38033980}"/>
    <cellStyle name="Comma 2 2 2 28 2" xfId="7330" xr:uid="{C44D3694-572D-488C-AC26-3A85BC6A5040}"/>
    <cellStyle name="Comma 2 2 2 29" xfId="2931" xr:uid="{48A75826-7FC7-4134-948F-758449A96EC6}"/>
    <cellStyle name="Comma 2 2 2 29 2" xfId="9317" xr:uid="{7C030F6C-4C53-4445-A48E-EBEA78D251F7}"/>
    <cellStyle name="Comma 2 2 2 3" xfId="2933" xr:uid="{E0CD1258-FF54-4726-AAFF-D80BCD7CF619}"/>
    <cellStyle name="Comma 2 2 2 3 2" xfId="2934" xr:uid="{40C8286B-F0BE-450A-8C94-F1DCBDD704C4}"/>
    <cellStyle name="Comma 2 2 2 3 2 2" xfId="9320" xr:uid="{02BC25D5-3270-4BF2-9C67-D28DFAE394EA}"/>
    <cellStyle name="Comma 2 2 2 3 3" xfId="2936" xr:uid="{1D62A626-B1DC-4A68-858A-13025FAB79A5}"/>
    <cellStyle name="Comma 2 2 2 3 3 2" xfId="9322" xr:uid="{668EF5DD-9667-44A8-AF6E-B6D44E707E6F}"/>
    <cellStyle name="Comma 2 2 2 3 4" xfId="9319" xr:uid="{B9A8285A-024F-43C3-B91E-0DC9241B829C}"/>
    <cellStyle name="Comma 2 2 2 3 5" xfId="6259" xr:uid="{A06F2274-A972-4E01-AC00-E1C678C20451}"/>
    <cellStyle name="Comma 2 2 2 30" xfId="2925" xr:uid="{7F029840-5EB6-4E30-B8FB-729F99B0C55A}"/>
    <cellStyle name="Comma 2 2 2 30 2" xfId="9311" xr:uid="{09C0067B-AADD-4856-86F2-2A7EEF10A817}"/>
    <cellStyle name="Comma 2 2 2 31" xfId="2927" xr:uid="{C06AEA89-561A-4686-8678-982F5F1736B8}"/>
    <cellStyle name="Comma 2 2 2 31 2" xfId="9313" xr:uid="{53DB2F63-334C-4337-B5A5-8B7B4ECC2BD7}"/>
    <cellStyle name="Comma 2 2 2 32" xfId="2929" xr:uid="{514EEFB1-66C9-4E53-8B3D-F8208D609678}"/>
    <cellStyle name="Comma 2 2 2 32 2" xfId="9315" xr:uid="{4B3F0924-8C2E-4E0A-87E5-EDB6C3EE9878}"/>
    <cellStyle name="Comma 2 2 2 33" xfId="832" xr:uid="{BCFA1EC5-6497-4352-BB79-B25C317F29B9}"/>
    <cellStyle name="Comma 2 2 2 33 2" xfId="7331" xr:uid="{FECACEA0-3557-4E1D-994B-698BF31720ED}"/>
    <cellStyle name="Comma 2 2 2 34" xfId="2932" xr:uid="{223896B6-FA8A-4487-AAC5-F3A05F5CCA9E}"/>
    <cellStyle name="Comma 2 2 2 34 2" xfId="9318" xr:uid="{789BDF83-DCEF-45D2-BE7B-B757752CB9C0}"/>
    <cellStyle name="Comma 2 2 2 35" xfId="2939" xr:uid="{BC9A7CC2-2F2F-4538-88BE-80DF9025DC03}"/>
    <cellStyle name="Comma 2 2 2 35 2" xfId="9325" xr:uid="{408859D8-8844-47EB-9024-2F115B7B2AE0}"/>
    <cellStyle name="Comma 2 2 2 36" xfId="2942" xr:uid="{9D38411E-0B32-48E8-9BA7-FDE8C6BA9772}"/>
    <cellStyle name="Comma 2 2 2 36 2" xfId="9328" xr:uid="{5412941F-B43C-48A1-9BD0-234D28126F81}"/>
    <cellStyle name="Comma 2 2 2 37" xfId="2945" xr:uid="{10EA3608-67C9-4719-B250-5F8900334155}"/>
    <cellStyle name="Comma 2 2 2 37 2" xfId="9331" xr:uid="{9FDF954E-9431-426C-9608-8036C360388A}"/>
    <cellStyle name="Comma 2 2 2 38" xfId="1991" xr:uid="{4E64AA62-C6F4-4885-A452-C6DEB4828EE9}"/>
    <cellStyle name="Comma 2 2 2 38 2" xfId="8409" xr:uid="{92399492-2D3B-4ECE-AAB0-585DBCD63BA5}"/>
    <cellStyle name="Comma 2 2 2 39" xfId="2948" xr:uid="{ABDFEA69-4D66-4814-8EC2-E1357DA674D1}"/>
    <cellStyle name="Comma 2 2 2 39 2" xfId="9334" xr:uid="{527B076F-2238-4FAD-AB26-379F429801BE}"/>
    <cellStyle name="Comma 2 2 2 4" xfId="2951" xr:uid="{266BEE4E-50E0-4DF9-834F-B1B26AA013B7}"/>
    <cellStyle name="Comma 2 2 2 4 2" xfId="9337" xr:uid="{E66C0976-5DE9-4D81-B135-4EDB724231D1}"/>
    <cellStyle name="Comma 2 2 2 4 3" xfId="6260" xr:uid="{CB43E702-E0D0-4FD0-A6A9-4F5685447EDF}"/>
    <cellStyle name="Comma 2 2 2 40" xfId="2940" xr:uid="{97D73EE6-43B5-4298-9DF9-169A32F677F2}"/>
    <cellStyle name="Comma 2 2 2 40 2" xfId="2952" xr:uid="{50931082-5690-4873-A31B-30F7D153851E}"/>
    <cellStyle name="Comma 2 2 2 40 2 2" xfId="9338" xr:uid="{8F4826DF-36F8-4C59-B626-D8BD708CDE02}"/>
    <cellStyle name="Comma 2 2 2 40 3" xfId="2953" xr:uid="{B13981DF-8755-4143-B27E-813B959E36EA}"/>
    <cellStyle name="Comma 2 2 2 40 3 2" xfId="9339" xr:uid="{CDDC8B30-C495-48B1-A5AB-263E48983700}"/>
    <cellStyle name="Comma 2 2 2 40 4" xfId="951" xr:uid="{30C71D9F-29D7-41AE-99E4-4CA4987BAF1E}"/>
    <cellStyle name="Comma 2 2 2 40 4 2" xfId="7440" xr:uid="{4ABA74A1-F904-4A11-ACAE-51528831F414}"/>
    <cellStyle name="Comma 2 2 2 40 5" xfId="9326" xr:uid="{57449EDA-4530-4791-A269-D1C6B6C409E2}"/>
    <cellStyle name="Comma 2 2 2 41" xfId="2943" xr:uid="{9B973193-CC1A-48FE-A0D9-2C705F32960D}"/>
    <cellStyle name="Comma 2 2 2 41 2" xfId="9329" xr:uid="{35782200-5699-4052-956D-D1ECCB713493}"/>
    <cellStyle name="Comma 2 2 2 42" xfId="2946" xr:uid="{17BCB739-983A-4D17-A8C3-8E18BB006B80}"/>
    <cellStyle name="Comma 2 2 2 42 2" xfId="9332" xr:uid="{2C08A0CD-4D2B-4178-AB7C-A0C7AFE98DA0}"/>
    <cellStyle name="Comma 2 2 2 43" xfId="1992" xr:uid="{22B5E4EF-5F6E-4EBA-9D6E-C45423261924}"/>
    <cellStyle name="Comma 2 2 2 43 2" xfId="8410" xr:uid="{4784F02D-207D-4BF6-93F7-6CCD64442FCF}"/>
    <cellStyle name="Comma 2 2 2 44" xfId="2949" xr:uid="{DF7F3658-920E-49F8-B7B7-F44A4BCEB76F}"/>
    <cellStyle name="Comma 2 2 2 44 2" xfId="9335" xr:uid="{289A1AC2-873D-4123-B52C-D11CA37F4DA4}"/>
    <cellStyle name="Comma 2 2 2 45" xfId="2956" xr:uid="{F96207ED-70A0-4AF6-9315-E2B30A38FC8B}"/>
    <cellStyle name="Comma 2 2 2 45 2" xfId="9343" xr:uid="{1CF293EA-65D9-47E8-8D81-6EF89A5ADF17}"/>
    <cellStyle name="Comma 2 2 2 46" xfId="1310" xr:uid="{3C5F0195-91E8-4853-AA7F-47FAD2844C8E}"/>
    <cellStyle name="Comma 2 2 2 46 2" xfId="1313" xr:uid="{D5F8CE96-908E-4251-A02A-CCCA29E33A71}"/>
    <cellStyle name="Comma 2 2 2 46 2 2" xfId="7775" xr:uid="{853F3EB5-BE4A-4A91-82E3-A399BD523CCA}"/>
    <cellStyle name="Comma 2 2 2 46 3" xfId="811" xr:uid="{13BBA9A3-1455-441A-88AC-6A1D249CF405}"/>
    <cellStyle name="Comma 2 2 2 46 3 2" xfId="7311" xr:uid="{2D137087-149B-440F-9D44-B128C0FB061C}"/>
    <cellStyle name="Comma 2 2 2 46 4" xfId="1038" xr:uid="{2A8BC0D0-090D-404B-A0E2-56A6FA36D152}"/>
    <cellStyle name="Comma 2 2 2 46 4 2" xfId="7510" xr:uid="{393B3DF2-3AEE-4E8E-96B9-578F25E7A542}"/>
    <cellStyle name="Comma 2 2 2 46 5" xfId="7772" xr:uid="{8DA27439-6738-4165-8977-50589E6ABFC5}"/>
    <cellStyle name="Comma 2 2 2 47" xfId="1332" xr:uid="{A24A2836-6DB0-437E-99CA-0C7F3F27DF2B}"/>
    <cellStyle name="Comma 2 2 2 47 2" xfId="7794" xr:uid="{19CF11AF-B1F6-4FB5-AC9C-8B693323CE32}"/>
    <cellStyle name="Comma 2 2 2 48" xfId="1338" xr:uid="{DA389240-CAD7-4434-B9A6-1EAC74E74F7B}"/>
    <cellStyle name="Comma 2 2 2 48 2" xfId="7800" xr:uid="{5B479DBA-E4F9-440D-9CEF-2735A59E6822}"/>
    <cellStyle name="Comma 2 2 2 49" xfId="9241" xr:uid="{2C942FA3-D1AF-4B8E-810B-5941334CA7B7}"/>
    <cellStyle name="Comma 2 2 2 5" xfId="2957" xr:uid="{CB92DD73-9EC4-480C-8321-183213306901}"/>
    <cellStyle name="Comma 2 2 2 5 2" xfId="9344" xr:uid="{099943E6-4C16-492B-A3EF-2C3FA3F31193}"/>
    <cellStyle name="Comma 2 2 2 5 3" xfId="6261" xr:uid="{07EEACB6-9852-4339-B059-ACD3FE75FC8F}"/>
    <cellStyle name="Comma 2 2 2 50" xfId="6257" xr:uid="{FAAADB49-72FF-4040-A2D7-5D5FF2A25CBF}"/>
    <cellStyle name="Comma 2 2 2 51" xfId="2855" xr:uid="{4AFB3E55-C5F4-4426-A263-F76936F8C95B}"/>
    <cellStyle name="Comma 2 2 2 52" xfId="279" xr:uid="{FE1901B2-ED34-4D97-A964-67B579CD9407}"/>
    <cellStyle name="Comma 2 2 2 6" xfId="2958" xr:uid="{56C3306D-5502-40FA-9F98-B54D28F354D0}"/>
    <cellStyle name="Comma 2 2 2 6 2" xfId="9345" xr:uid="{F9501F21-EE19-46BD-B91F-F55B8D60E4A5}"/>
    <cellStyle name="Comma 2 2 2 6 3" xfId="6262" xr:uid="{C0B8EF9B-867D-4397-BBC0-B01493CD96A5}"/>
    <cellStyle name="Comma 2 2 2 7" xfId="2960" xr:uid="{77B5AEC8-0C17-4E2F-A898-A3471EF3D53C}"/>
    <cellStyle name="Comma 2 2 2 7 2" xfId="9347" xr:uid="{9E831C2E-63E1-4174-B2E9-A6D056176B6C}"/>
    <cellStyle name="Comma 2 2 2 7 3" xfId="6263" xr:uid="{BBE1E453-FCBB-4225-B1A7-38440D8BDCEA}"/>
    <cellStyle name="Comma 2 2 2 8" xfId="2962" xr:uid="{3B4A22F5-1BDA-4884-BF54-EDD21B7EEF62}"/>
    <cellStyle name="Comma 2 2 2 8 2" xfId="9349" xr:uid="{C0D7576E-F4E1-4A32-B4CC-4EAE6FBCC2B2}"/>
    <cellStyle name="Comma 2 2 2 8 3" xfId="6264" xr:uid="{5F357DD7-0978-4887-A60A-8914AF3BA067}"/>
    <cellStyle name="Comma 2 2 2 9" xfId="2964" xr:uid="{3E079478-E035-4F22-9F54-492A64191CB6}"/>
    <cellStyle name="Comma 2 2 2 9 2" xfId="9351" xr:uid="{D887BE81-01CE-4F2C-A80F-C5DDF2AE35FA}"/>
    <cellStyle name="Comma 2 2 2 9 3" xfId="6265" xr:uid="{263FAC23-704F-460E-96AD-DD713B9E685F}"/>
    <cellStyle name="Comma 2 2 20" xfId="2842" xr:uid="{2C1B7A3D-FB6E-4A2D-9181-4BE07DA7E1E6}"/>
    <cellStyle name="Comma 2 2 20 2" xfId="9228" xr:uid="{4F16521F-4241-4EEB-8DE9-7A150183F363}"/>
    <cellStyle name="Comma 2 2 21" xfId="2845" xr:uid="{A7EB27A1-A52E-47AA-AEC7-7458482966F8}"/>
    <cellStyle name="Comma 2 2 21 2" xfId="9231" xr:uid="{41D72654-EFC5-4525-AFF8-CC146D7A1EEF}"/>
    <cellStyle name="Comma 2 2 22" xfId="2848" xr:uid="{30E8E52D-355C-4041-AC1B-A32A0161E100}"/>
    <cellStyle name="Comma 2 2 22 2" xfId="9234" xr:uid="{283A2E64-3B90-443C-9E39-0CCD51F43897}"/>
    <cellStyle name="Comma 2 2 23" xfId="2851" xr:uid="{6099CA48-ADC6-4530-99CA-3D9F28C86560}"/>
    <cellStyle name="Comma 2 2 23 2" xfId="9237" xr:uid="{34EA73D6-70C8-4809-ADEC-5AC5D7EC4899}"/>
    <cellStyle name="Comma 2 2 24" xfId="2854" xr:uid="{3312E311-8E75-4FF6-9F3F-2B367789BDF7}"/>
    <cellStyle name="Comma 2 2 24 2" xfId="9240" xr:uid="{23CA8A28-457E-4B31-8947-A4FFCBAC4FCB}"/>
    <cellStyle name="Comma 2 2 25" xfId="2966" xr:uid="{5364919C-CEBF-4BFC-A9B5-D4769163164C}"/>
    <cellStyle name="Comma 2 2 25 2" xfId="9353" xr:uid="{3DC55E63-0524-4DB2-A7E5-38AFBE6B8D4B}"/>
    <cellStyle name="Comma 2 2 26" xfId="2970" xr:uid="{DC78D959-21A3-4341-8CE9-AA9A4A471F1F}"/>
    <cellStyle name="Comma 2 2 26 2" xfId="9357" xr:uid="{76EE57E8-DEC2-40A5-9443-D881C917295D}"/>
    <cellStyle name="Comma 2 2 27" xfId="2973" xr:uid="{667F2D19-43B5-47CC-BD5F-AB4C1A395670}"/>
    <cellStyle name="Comma 2 2 27 2" xfId="9360" xr:uid="{77621203-A7C8-41C5-A425-9FEB69A2398F}"/>
    <cellStyle name="Comma 2 2 28" xfId="2976" xr:uid="{3C1C3515-0CC6-4685-84DB-C0165AD67636}"/>
    <cellStyle name="Comma 2 2 28 2" xfId="9363" xr:uid="{ED84B7F6-AF8A-49D3-8DD5-39FBA664CD6E}"/>
    <cellStyle name="Comma 2 2 29" xfId="2978" xr:uid="{E70D9637-B838-4622-BD7F-C69941C9F208}"/>
    <cellStyle name="Comma 2 2 29 2" xfId="9365" xr:uid="{A1FE13DC-516F-4A72-AF38-D164F2775F4A}"/>
    <cellStyle name="Comma 2 2 3" xfId="345" xr:uid="{27A69420-5594-4906-BFE3-32B9F9E133E4}"/>
    <cellStyle name="Comma 2 2 3 2" xfId="489" xr:uid="{59C525CA-BD3C-4335-BBAC-E31B8968BABD}"/>
    <cellStyle name="Comma 2 2 3 2 2" xfId="9368" xr:uid="{39D4F73C-8BBD-4453-BF81-FBE709E29ECC}"/>
    <cellStyle name="Comma 2 2 3 2 3" xfId="2982" xr:uid="{0EA10C3C-3837-4757-BBAE-F64762180808}"/>
    <cellStyle name="Comma 2 2 3 3" xfId="2983" xr:uid="{B5CD32CA-D290-4C82-B188-6C343E346F15}"/>
    <cellStyle name="Comma 2 2 3 3 2" xfId="9369" xr:uid="{F040FF62-6547-4E9A-BD86-2FEB0022E62C}"/>
    <cellStyle name="Comma 2 2 3 4" xfId="9367" xr:uid="{93ACCD1E-DE0A-48AD-9397-275A21E67296}"/>
    <cellStyle name="Comma 2 2 3 5" xfId="6266" xr:uid="{F17C7E4D-FCBE-418C-8D94-FC36D6813A08}"/>
    <cellStyle name="Comma 2 2 3 6" xfId="2980" xr:uid="{59B2C90A-F081-4549-B425-55B1A2717EF3}"/>
    <cellStyle name="Comma 2 2 30" xfId="2967" xr:uid="{7D6A04A8-273C-4E17-BB8A-6508AF9343D5}"/>
    <cellStyle name="Comma 2 2 30 2" xfId="9354" xr:uid="{0747D352-77AB-41E2-9E21-75D32BBE454F}"/>
    <cellStyle name="Comma 2 2 31" xfId="2971" xr:uid="{D828F3F9-BF4F-478D-8CB8-EB1908819F65}"/>
    <cellStyle name="Comma 2 2 31 2" xfId="9358" xr:uid="{20E1DE92-DBCC-4B0F-8C8C-3E7CA768FEFF}"/>
    <cellStyle name="Comma 2 2 32" xfId="2974" xr:uid="{6EC991E3-56AE-4D1B-9369-884025D9199F}"/>
    <cellStyle name="Comma 2 2 32 2" xfId="9361" xr:uid="{93C4BECE-6E00-47A0-9D6B-0207C42A68D9}"/>
    <cellStyle name="Comma 2 2 33" xfId="2977" xr:uid="{28707328-6C4B-4DFD-865C-D1FBA2F0F3EE}"/>
    <cellStyle name="Comma 2 2 33 2" xfId="9364" xr:uid="{390EFC2C-EB75-4F51-8FFF-631DCAFAF006}"/>
    <cellStyle name="Comma 2 2 34" xfId="2979" xr:uid="{D2AB5641-2D0B-4FC9-9DF3-0E77257DCFA4}"/>
    <cellStyle name="Comma 2 2 34 2" xfId="9366" xr:uid="{15D759B4-2555-45A6-AFBF-01011B0E498D}"/>
    <cellStyle name="Comma 2 2 35" xfId="2984" xr:uid="{99C66CB0-58FE-47D8-9956-ADF0222D77A6}"/>
    <cellStyle name="Comma 2 2 35 2" xfId="9370" xr:uid="{E2A6D5F9-6D82-4E6F-B9F1-BE7823EB37B1}"/>
    <cellStyle name="Comma 2 2 36" xfId="2986" xr:uid="{54AC8048-6964-4B66-915B-F235A242359A}"/>
    <cellStyle name="Comma 2 2 36 2" xfId="9372" xr:uid="{B3FF21A8-4536-4D70-B55E-B556378AB996}"/>
    <cellStyle name="Comma 2 2 37" xfId="2988" xr:uid="{FE9BACA6-8B3D-4AC9-B12D-DEB98280D1BF}"/>
    <cellStyle name="Comma 2 2 37 2" xfId="9374" xr:uid="{3448B072-45BE-4B89-9794-9062A6567AFD}"/>
    <cellStyle name="Comma 2 2 38" xfId="2990" xr:uid="{C3D7586C-9998-403D-914A-F391CAE329B0}"/>
    <cellStyle name="Comma 2 2 38 2" xfId="9376" xr:uid="{81B97311-9D60-4177-85CC-9F3C7B511386}"/>
    <cellStyle name="Comma 2 2 39" xfId="2992" xr:uid="{062FFEA1-54B5-49F6-AF6D-35AC8CA5CB5B}"/>
    <cellStyle name="Comma 2 2 39 2" xfId="9378" xr:uid="{C0C7C23C-4C7A-4C81-879F-D789679BC86C}"/>
    <cellStyle name="Comma 2 2 4" xfId="350" xr:uid="{B680E03A-7AB1-438E-8B96-8A13223C0D72}"/>
    <cellStyle name="Comma 2 2 4 2" xfId="494" xr:uid="{89B51D9C-2B7E-4D9C-B386-71F83AAE3DDA}"/>
    <cellStyle name="Comma 2 2 4 2 2" xfId="1665" xr:uid="{96622F74-F763-4873-9C71-51A154BE021E}"/>
    <cellStyle name="Comma 2 2 4 2 2 2" xfId="8115" xr:uid="{DEEE905C-C985-4F32-BB2F-C1AE0C90C93A}"/>
    <cellStyle name="Comma 2 2 4 2 3" xfId="8113" xr:uid="{590F7C8A-8FA4-4FFF-8F2B-ABCD241B5588}"/>
    <cellStyle name="Comma 2 2 4 2 4" xfId="1663" xr:uid="{78014600-4480-4AF4-A453-3466D5650572}"/>
    <cellStyle name="Comma 2 2 4 3" xfId="1668" xr:uid="{2842FC00-A4B0-42DF-899C-1CCCD9D8875D}"/>
    <cellStyle name="Comma 2 2 4 3 2" xfId="8118" xr:uid="{344CA8FE-CF56-4858-8542-E233CA3E006E}"/>
    <cellStyle name="Comma 2 2 4 4" xfId="9380" xr:uid="{67BDFE2A-EFC5-4737-BF13-AEE20CF448B6}"/>
    <cellStyle name="Comma 2 2 4 5" xfId="6267" xr:uid="{9B11582E-D02B-4C23-95F0-57DD673A2545}"/>
    <cellStyle name="Comma 2 2 4 6" xfId="2994" xr:uid="{31E8F4B8-709A-477A-9934-9759CC864EDC}"/>
    <cellStyle name="Comma 2 2 40" xfId="2985" xr:uid="{046BFCC5-0BC2-4420-843B-39EABB1DB602}"/>
    <cellStyle name="Comma 2 2 40 2" xfId="9371" xr:uid="{DC3CDE63-5E2F-4FC3-A69C-F5E24ED7837D}"/>
    <cellStyle name="Comma 2 2 41" xfId="2987" xr:uid="{A3118A26-1E1C-4BF4-B433-C77268457D07}"/>
    <cellStyle name="Comma 2 2 41 2" xfId="9373" xr:uid="{F8BDEAB7-511B-455B-98FC-B565D19B649D}"/>
    <cellStyle name="Comma 2 2 42" xfId="2989" xr:uid="{7139767B-BD6B-47BB-A863-FD7E2875B485}"/>
    <cellStyle name="Comma 2 2 42 2" xfId="9375" xr:uid="{F229B00E-BEE2-429A-8133-51B78F92ABC5}"/>
    <cellStyle name="Comma 2 2 43" xfId="2991" xr:uid="{5D89B0BA-9917-417B-AD69-D8593A5F1637}"/>
    <cellStyle name="Comma 2 2 43 2" xfId="9377" xr:uid="{B1C00FF4-7E28-453E-8545-68792F29369C}"/>
    <cellStyle name="Comma 2 2 44" xfId="2993" xr:uid="{E4F74D2A-A236-4B47-BB7F-D897E38D9DC5}"/>
    <cellStyle name="Comma 2 2 44 2" xfId="9379" xr:uid="{8D5C3595-8E2E-4E53-A265-E2FDD2D0812A}"/>
    <cellStyle name="Comma 2 2 45" xfId="2996" xr:uid="{BEDDAFD9-AB90-46DE-B8AF-E2D894444D40}"/>
    <cellStyle name="Comma 2 2 45 2" xfId="9381" xr:uid="{245A9771-9FFA-4D90-ADDF-CA8F279AB571}"/>
    <cellStyle name="Comma 2 2 46" xfId="2999" xr:uid="{C2EBD0B3-ABB1-4D94-B1F2-DE8FC001BAD2}"/>
    <cellStyle name="Comma 2 2 46 2" xfId="9384" xr:uid="{F0CB035B-C94B-48A9-BF9E-FFA3D04CBAD0}"/>
    <cellStyle name="Comma 2 2 47" xfId="1275" xr:uid="{16981AF3-45D0-41BE-8158-769E3521E419}"/>
    <cellStyle name="Comma 2 2 47 2" xfId="7737" xr:uid="{7AA16512-FCC0-4E4B-8B73-8FB91FC3AF5F}"/>
    <cellStyle name="Comma 2 2 48" xfId="1445" xr:uid="{6040E76C-F24C-41AD-802C-671DBD24330D}"/>
    <cellStyle name="Comma 2 2 48 2" xfId="7904" xr:uid="{4447CBCD-192A-43CA-A1F9-B901BD74D525}"/>
    <cellStyle name="Comma 2 2 49" xfId="3002" xr:uid="{72515228-05EF-449A-BE11-FF9457269FA5}"/>
    <cellStyle name="Comma 2 2 49 2" xfId="3005" xr:uid="{CB62B28E-A446-4B5D-A4B4-137BB63FD6EC}"/>
    <cellStyle name="Comma 2 2 49 2 2" xfId="9390" xr:uid="{54447AF4-5DFA-42D3-A330-4CAAD0DF618A}"/>
    <cellStyle name="Comma 2 2 49 3" xfId="3007" xr:uid="{C547C3C3-CF0A-4A8B-9CBE-AE144A33F27F}"/>
    <cellStyle name="Comma 2 2 49 3 2" xfId="9392" xr:uid="{FD580AB0-BE1D-459E-BBF2-CC0CB2333A98}"/>
    <cellStyle name="Comma 2 2 49 4" xfId="3008" xr:uid="{5FC7F0F6-4B50-4965-8729-D581B32995FA}"/>
    <cellStyle name="Comma 2 2 49 4 2" xfId="9393" xr:uid="{25C93D83-E3E4-4797-99B5-C2F00C0D5C05}"/>
    <cellStyle name="Comma 2 2 49 5" xfId="9387" xr:uid="{6D93BDCF-F761-48C5-A79F-65EAC98B2231}"/>
    <cellStyle name="Comma 2 2 5" xfId="360" xr:uid="{9A39F626-DB20-4BC5-862E-73CBD377D820}"/>
    <cellStyle name="Comma 2 2 5 2" xfId="371" xr:uid="{12E99EA6-8B89-49A0-8411-BC29FF1CBC3D}"/>
    <cellStyle name="Comma 2 2 5 2 2" xfId="510" xr:uid="{2905A22C-9D2B-4793-9048-0E34C23F009D}"/>
    <cellStyle name="Comma 2 2 5 2 2 2" xfId="7204" xr:uid="{B3800A18-4A4A-4031-B724-33F648E47AFB}"/>
    <cellStyle name="Comma 2 2 5 2 3" xfId="687" xr:uid="{6DF3CF79-4FFD-4A45-B88C-19B2884FEBF5}"/>
    <cellStyle name="Comma 2 2 5 3" xfId="502" xr:uid="{5011E445-9707-4065-BFFE-33CD03F1AAB4}"/>
    <cellStyle name="Comma 2 2 5 3 2" xfId="9394" xr:uid="{9466E34E-6AC8-411C-85C3-7EF766BEA20C}"/>
    <cellStyle name="Comma 2 2 5 4" xfId="550" xr:uid="{6DD5C54E-0B0D-49BF-917B-7D36B959F319}"/>
    <cellStyle name="Comma 2 2 5 4 2" xfId="6268" xr:uid="{B3E42FF8-36DF-4D7C-BC02-A75638F1F829}"/>
    <cellStyle name="Comma 2 2 5 5" xfId="524" xr:uid="{D33D895C-E38B-4421-869C-4B44EE34A6C5}"/>
    <cellStyle name="Comma 2 2 5 6" xfId="3009" xr:uid="{E59736A9-6CDD-4D25-8760-31E6682D3B6C}"/>
    <cellStyle name="Comma 2 2 5 7" xfId="12017" xr:uid="{25C31F16-07F0-470A-85B9-C9CED9461E5C}"/>
    <cellStyle name="Comma 2 2 5 8" xfId="12034" xr:uid="{78AC03DE-1906-4E2D-B725-F2342A68DE93}"/>
    <cellStyle name="Comma 2 2 5 8 2" xfId="12041" xr:uid="{034E880F-ECEB-4C67-B2BF-AC1055E054F9}"/>
    <cellStyle name="Comma 2 2 5 8 3" xfId="12049" xr:uid="{DF625ED4-F941-47B3-AE57-14920988E1B2}"/>
    <cellStyle name="Comma 2 2 50" xfId="2997" xr:uid="{CB305CD2-1962-48B3-B5E4-A77BA0F6721C}"/>
    <cellStyle name="Comma 2 2 50 2" xfId="9382" xr:uid="{32BB2749-1976-4770-8C11-AAADB91C4A39}"/>
    <cellStyle name="Comma 2 2 51" xfId="3000" xr:uid="{1F990041-5916-47E7-ADE1-0577E5F23E65}"/>
    <cellStyle name="Comma 2 2 51 2" xfId="9385" xr:uid="{C0C39A63-D326-4C5D-B1FF-DF15B4DD5555}"/>
    <cellStyle name="Comma 2 2 52" xfId="1276" xr:uid="{3482DE85-AB0B-4897-9790-C8D4EDF94359}"/>
    <cellStyle name="Comma 2 2 52 2" xfId="7738" xr:uid="{0B35FDF1-855B-4628-92C9-057DA0FD2BC0}"/>
    <cellStyle name="Comma 2 2 53" xfId="1446" xr:uid="{71B59519-3D7F-4F13-B0C9-0F9CA60AFC15}"/>
    <cellStyle name="Comma 2 2 53 2" xfId="7905" xr:uid="{952E88DF-8B4B-4853-9C31-3B1964246F9D}"/>
    <cellStyle name="Comma 2 2 54" xfId="3003" xr:uid="{7238C5FE-59DF-4E58-BB4C-777A7DDA4A7F}"/>
    <cellStyle name="Comma 2 2 54 2" xfId="9388" xr:uid="{DF0FB70D-393A-473D-9688-9F3928595343}"/>
    <cellStyle name="Comma 2 2 55" xfId="3012" xr:uid="{A6CEFC6C-5355-49E5-97EF-E55739E5F909}"/>
    <cellStyle name="Comma 2 2 55 2" xfId="9396" xr:uid="{287ACF7C-B8E1-446B-BB30-DD00964A50EB}"/>
    <cellStyle name="Comma 2 2 56" xfId="3014" xr:uid="{FCAD78A1-05A9-4390-B563-8D0C64B35F5A}"/>
    <cellStyle name="Comma 2 2 56 2" xfId="9398" xr:uid="{6AB566FA-4311-422F-972D-4C7330EC2BD6}"/>
    <cellStyle name="Comma 2 2 57" xfId="3016" xr:uid="{C554C937-15BE-4B79-8BE3-00441EB241B1}"/>
    <cellStyle name="Comma 2 2 57 2" xfId="9400" xr:uid="{B9E85812-96C1-45AC-A3F9-296B1B2B9B4E}"/>
    <cellStyle name="Comma 2 2 58" xfId="3018" xr:uid="{95771256-F016-4FA9-B927-73B43D4C8716}"/>
    <cellStyle name="Comma 2 2 58 2" xfId="9402" xr:uid="{28F0FFBC-5887-40E6-A108-1433C47E64F5}"/>
    <cellStyle name="Comma 2 2 59" xfId="3020" xr:uid="{EA4789A3-F9D1-488C-AFBD-9DE47EEB5E43}"/>
    <cellStyle name="Comma 2 2 59 2" xfId="9404" xr:uid="{3AF204FE-C28F-4EE5-90F6-32015E02AEEC}"/>
    <cellStyle name="Comma 2 2 6" xfId="395" xr:uid="{4A4F2597-E15E-409F-A992-533FA34DED13}"/>
    <cellStyle name="Comma 2 2 6 2" xfId="3023" xr:uid="{27CFBA8A-B388-427C-B9CC-6993265EAB3C}"/>
    <cellStyle name="Comma 2 2 6 2 2" xfId="9407" xr:uid="{B8EEAB64-1846-4C6B-AEEE-A730491C821E}"/>
    <cellStyle name="Comma 2 2 6 3" xfId="9406" xr:uid="{094EFEEE-697D-49E6-B476-D29AA0BF2978}"/>
    <cellStyle name="Comma 2 2 6 4" xfId="6269" xr:uid="{DCE3CE29-47F7-4C66-8983-B487AA21CD54}"/>
    <cellStyle name="Comma 2 2 6 5" xfId="3022" xr:uid="{3B19CF39-3A12-4770-B59E-A33945916352}"/>
    <cellStyle name="Comma 2 2 60" xfId="3013" xr:uid="{CC23E2B9-1557-4384-9847-5236BBE56B5A}"/>
    <cellStyle name="Comma 2 2 60 2" xfId="1351" xr:uid="{B5F64E55-2584-459A-B1D3-9CF09CE3C028}"/>
    <cellStyle name="Comma 2 2 60 2 2" xfId="7813" xr:uid="{A9D29DFF-C4E2-431E-9875-1F5F882397C4}"/>
    <cellStyle name="Comma 2 2 60 3" xfId="936" xr:uid="{35676533-CDB7-43BD-A262-24450F8DB396}"/>
    <cellStyle name="Comma 2 2 60 3 2" xfId="7429" xr:uid="{E684E1FD-AA87-4A5E-9555-A2116D64B43D}"/>
    <cellStyle name="Comma 2 2 60 4" xfId="9397" xr:uid="{08C66E1A-EC5D-4078-91CE-E210958BC545}"/>
    <cellStyle name="Comma 2 2 61" xfId="3015" xr:uid="{61CF7414-BCF8-4CB2-8569-8909756CF819}"/>
    <cellStyle name="Comma 2 2 61 2" xfId="9399" xr:uid="{A6E5F430-417B-4F8D-8EB2-E4A0ECD3173B}"/>
    <cellStyle name="Comma 2 2 62" xfId="3017" xr:uid="{483D7809-F84B-4B67-ABF9-C3B55CCDF805}"/>
    <cellStyle name="Comma 2 2 62 2" xfId="9401" xr:uid="{C00C8A99-9307-4ADC-B4D7-188C2144748F}"/>
    <cellStyle name="Comma 2 2 63" xfId="3019" xr:uid="{7FC05D1A-8F2F-4A67-8317-9B437A385A51}"/>
    <cellStyle name="Comma 2 2 63 2" xfId="9403" xr:uid="{AADAFB9B-BF69-4244-9F01-40D3DFF2C60C}"/>
    <cellStyle name="Comma 2 2 64" xfId="3021" xr:uid="{522E55CD-C1A6-467C-B5E9-A758C2522FAA}"/>
    <cellStyle name="Comma 2 2 64 2" xfId="9405" xr:uid="{C0AFADEB-6DEA-48B4-8EC6-6534BBA14AF7}"/>
    <cellStyle name="Comma 2 2 65" xfId="3024" xr:uid="{A3EB6403-CF18-4888-8AC9-ECA3596C35DF}"/>
    <cellStyle name="Comma 2 2 65 2" xfId="9408" xr:uid="{F90CC7C5-FC78-40B3-B1D0-A206B7DDFE3D}"/>
    <cellStyle name="Comma 2 2 66" xfId="3025" xr:uid="{A760A1B6-F96E-4EDE-BE41-537FAC7E782A}"/>
    <cellStyle name="Comma 2 2 66 2" xfId="3026" xr:uid="{1AD8EC06-A0FB-41F9-A78B-60D916425EE2}"/>
    <cellStyle name="Comma 2 2 66 2 2" xfId="9410" xr:uid="{29B50548-31FD-4AE4-9783-5B937F25E08A}"/>
    <cellStyle name="Comma 2 2 66 3" xfId="3027" xr:uid="{3229C295-FBBE-4A34-A8C9-681E0CDDBC75}"/>
    <cellStyle name="Comma 2 2 66 3 2" xfId="9411" xr:uid="{F642B53E-77AC-4A47-BFC9-8F0868274CD1}"/>
    <cellStyle name="Comma 2 2 66 4" xfId="3028" xr:uid="{C44A6D52-B25D-44C7-A63B-3BF2B32BE399}"/>
    <cellStyle name="Comma 2 2 66 4 2" xfId="9412" xr:uid="{EA8F6504-D869-454B-BC5A-64BC6F2A8924}"/>
    <cellStyle name="Comma 2 2 66 5" xfId="9409" xr:uid="{131AD10B-A54C-4828-BB6C-2A1526579B10}"/>
    <cellStyle name="Comma 2 2 67" xfId="3029" xr:uid="{73E33930-2D68-456E-A121-0CDF3BCCF48D}"/>
    <cellStyle name="Comma 2 2 67 2" xfId="9413" xr:uid="{98862424-B039-4536-B3FC-E4B8F3665A00}"/>
    <cellStyle name="Comma 2 2 68" xfId="3030" xr:uid="{0B14459D-C348-4CBA-B428-BF61E5645235}"/>
    <cellStyle name="Comma 2 2 68 2" xfId="9414" xr:uid="{AF1032BB-5DF3-41BF-A1AB-6A83477E178B}"/>
    <cellStyle name="Comma 2 2 69" xfId="9221" xr:uid="{603C5B86-9C46-4A5A-AFFA-21B3EDA194A2}"/>
    <cellStyle name="Comma 2 2 7" xfId="426" xr:uid="{A488D5AD-79C0-4882-84AB-D3A1D3C1C462}"/>
    <cellStyle name="Comma 2 2 7 2" xfId="3031" xr:uid="{86D698E5-1DC9-4FB0-875A-D0969646E241}"/>
    <cellStyle name="Comma 2 2 7 2 2" xfId="9415" xr:uid="{055F7159-AB6D-4C9B-9A6A-11A003F6D54E}"/>
    <cellStyle name="Comma 2 2 7 3" xfId="8869" xr:uid="{3543AA9D-636F-4E47-AAE1-8ACA9BAB3018}"/>
    <cellStyle name="Comma 2 2 7 4" xfId="6270" xr:uid="{8D05B60E-ABD5-4805-9674-EA268CB29E59}"/>
    <cellStyle name="Comma 2 2 7 5" xfId="2468" xr:uid="{5D7FBA1C-8AD7-4501-90FC-115C2484F55F}"/>
    <cellStyle name="Comma 2 2 70" xfId="6254" xr:uid="{6D69485B-C7E6-4F26-979F-F58D9CC2B0C3}"/>
    <cellStyle name="Comma 2 2 71" xfId="2835" xr:uid="{84EBE8D4-B4B1-494E-9881-7CFDC08F5F5D}"/>
    <cellStyle name="Comma 2 2 72" xfId="12022" xr:uid="{9B01E009-1BB1-4AF1-B00B-E7D883BE4CA5}"/>
    <cellStyle name="Comma 2 2 73" xfId="211" xr:uid="{56F1071E-2D01-4088-83D2-1E4AB60203E0}"/>
    <cellStyle name="Comma 2 2 8" xfId="546" xr:uid="{A7CEF717-0909-4F52-8E29-C395EF3C097A}"/>
    <cellStyle name="Comma 2 2 8 2" xfId="1843" xr:uid="{EE7699E2-7B17-4EC1-B84E-BC8E8F91DCFE}"/>
    <cellStyle name="Comma 2 2 8 2 2" xfId="8284" xr:uid="{D3D6A4DA-3AA3-451B-B6E1-6CF2054596D5}"/>
    <cellStyle name="Comma 2 2 8 3" xfId="9417" xr:uid="{1FAE2072-5834-4976-AEA3-F289464FB90B}"/>
    <cellStyle name="Comma 2 2 8 4" xfId="6271" xr:uid="{066B3AE8-F7CF-4EFB-BE2C-E8FE36130EE1}"/>
    <cellStyle name="Comma 2 2 8 5" xfId="3033" xr:uid="{CF1C9D07-CE2C-406A-A079-226C006CD3AE}"/>
    <cellStyle name="Comma 2 2 9" xfId="568" xr:uid="{C31F2D5E-9093-4713-928C-47B4C1FA739F}"/>
    <cellStyle name="Comma 2 2 9 2" xfId="7796" xr:uid="{729D4345-FF2F-4B67-9077-C0900AEE7D24}"/>
    <cellStyle name="Comma 2 2 9 3" xfId="6272" xr:uid="{4DDA686E-C13B-45B1-9D95-69D5206D67C7}"/>
    <cellStyle name="Comma 2 2 9 4" xfId="1334" xr:uid="{2A9AB292-C851-4A1F-81CF-C3BA2A317A07}"/>
    <cellStyle name="Comma 2 2_B3 - Property plant &amp; equipment.nat" xfId="3036" xr:uid="{5C710FB0-1B73-49EC-86EA-8E2AD6C5ECBA}"/>
    <cellStyle name="Comma 2 20" xfId="2826" xr:uid="{46443936-519F-4F09-94CE-F2AC45A706FE}"/>
    <cellStyle name="Comma 2 20 2" xfId="9212" xr:uid="{9A222D73-BDB9-4AF1-832C-FEB047408F01}"/>
    <cellStyle name="Comma 2 21" xfId="2828" xr:uid="{7ED4A7D4-9EA4-420B-8DB8-5405A0777561}"/>
    <cellStyle name="Comma 2 21 2" xfId="9214" xr:uid="{253A72CF-D5CA-410F-9368-C9E7D0498799}"/>
    <cellStyle name="Comma 2 22" xfId="2830" xr:uid="{9955E750-5CC7-4879-9698-5738992815CE}"/>
    <cellStyle name="Comma 2 22 2" xfId="9216" xr:uid="{999006F4-34F8-4ED1-A0EE-0157B01BADF3}"/>
    <cellStyle name="Comma 2 23" xfId="2832" xr:uid="{5424B69F-262F-46D2-9299-30978661C95D}"/>
    <cellStyle name="Comma 2 23 2" xfId="9218" xr:uid="{0F697CFA-6ADA-4935-92F7-0D952A1CF32B}"/>
    <cellStyle name="Comma 2 24" xfId="2834" xr:uid="{6B66ED9C-F22F-4EA7-919F-08A40A2051B3}"/>
    <cellStyle name="Comma 2 24 2" xfId="9220" xr:uid="{93042D58-29F1-4743-A8D6-899F8A9A9B0C}"/>
    <cellStyle name="Comma 2 25" xfId="2215" xr:uid="{7A0E47CD-41D4-4FE0-8A3C-24629E35F072}"/>
    <cellStyle name="Comma 2 25 2" xfId="8622" xr:uid="{87B2E7F7-8322-4568-B9AC-AA827FCB164A}"/>
    <cellStyle name="Comma 2 26" xfId="2219" xr:uid="{4090B825-5D37-4B8F-9CCD-9AB77F7FECD7}"/>
    <cellStyle name="Comma 2 26 2" xfId="8626" xr:uid="{4A068DEF-0F66-41AE-BAD7-C4BEFF419C3E}"/>
    <cellStyle name="Comma 2 27" xfId="2222" xr:uid="{3DE72AC6-71AC-4088-BB75-34A91E005489}"/>
    <cellStyle name="Comma 2 27 2" xfId="8628" xr:uid="{1F9730F4-BCFC-4682-AA10-6E60CC1518BF}"/>
    <cellStyle name="Comma 2 28" xfId="2225" xr:uid="{79E857D5-19EB-462F-895E-9E8F1550CECE}"/>
    <cellStyle name="Comma 2 28 2" xfId="8631" xr:uid="{FE8E8287-6CAE-4591-962F-CD3F20A73B16}"/>
    <cellStyle name="Comma 2 29" xfId="2228" xr:uid="{FB649487-B1AB-4ED3-839C-CCC16034983E}"/>
    <cellStyle name="Comma 2 29 2" xfId="8634" xr:uid="{631763B2-BA0C-44D6-B096-CE2DCD0BC6A0}"/>
    <cellStyle name="Comma 2 3" xfId="168" xr:uid="{D9A4C36D-7D86-4988-8E0D-0062B7EA8C39}"/>
    <cellStyle name="Comma 2 3 10" xfId="270" xr:uid="{24C6B88A-0C1C-41D1-9467-2204900BBA4B}"/>
    <cellStyle name="Comma 2 3 2" xfId="342" xr:uid="{4CF54F38-4C1E-4BF3-9F75-E02879DB4D63}"/>
    <cellStyle name="Comma 2 3 2 2" xfId="3041" xr:uid="{DA184334-E768-4EB3-9FAD-4F8A4B9F8BB0}"/>
    <cellStyle name="Comma 2 3 2 2 2" xfId="9424" xr:uid="{8DDE7052-50ED-42EA-A096-981016101511}"/>
    <cellStyle name="Comma 2 3 2 3" xfId="3043" xr:uid="{3C863983-D213-48C5-87B8-AA304B701D3C}"/>
    <cellStyle name="Comma 2 3 2 3 2" xfId="9426" xr:uid="{0547A009-4CCF-4369-BB6F-D15F9FE9F821}"/>
    <cellStyle name="Comma 2 3 2 4" xfId="9422" xr:uid="{1D097346-3433-4C22-A150-38673353F260}"/>
    <cellStyle name="Comma 2 3 2 5" xfId="6274" xr:uid="{924E872C-D362-402A-A575-542E87D84B6F}"/>
    <cellStyle name="Comma 2 3 2 6" xfId="3039" xr:uid="{F00C6B46-1D5C-4E97-87B5-0DD6E3520B76}"/>
    <cellStyle name="Comma 2 3 3" xfId="462" xr:uid="{AE05E226-0BE4-4B98-BFBC-D00B9D9BD276}"/>
    <cellStyle name="Comma 2 3 3 2" xfId="573" xr:uid="{6361795A-F79B-4379-AA12-3455AC7A0E85}"/>
    <cellStyle name="Comma 2 3 3 2 2" xfId="9428" xr:uid="{845B5418-4F4F-4B9F-A4A5-FB0969AF1412}"/>
    <cellStyle name="Comma 2 3 3 3" xfId="6275" xr:uid="{86040D13-FE58-47A1-8649-C458D9DCF2AE}"/>
    <cellStyle name="Comma 2 3 3 4" xfId="3045" xr:uid="{3DDE1B33-514C-42D0-99EB-5D295CA6DAB7}"/>
    <cellStyle name="Comma 2 3 4" xfId="3047" xr:uid="{79732867-A426-4690-BB58-FDD3BCA07014}"/>
    <cellStyle name="Comma 2 3 4 2" xfId="9430" xr:uid="{A5993A54-1134-426C-AA20-AFCB399E65A8}"/>
    <cellStyle name="Comma 2 3 5" xfId="2589" xr:uid="{516BAF4A-A6F7-4DFC-B03E-664A700EF19D}"/>
    <cellStyle name="Comma 2 3 5 2" xfId="8984" xr:uid="{624288EA-E6D5-4343-803B-B1B49D3DEB55}"/>
    <cellStyle name="Comma 2 3 6" xfId="2032" xr:uid="{55381AEA-C41C-457D-8EDE-E13AAC5CD0B7}"/>
    <cellStyle name="Comma 2 3 6 2" xfId="8447" xr:uid="{6475087E-1753-4EDE-A6A3-B4B90DEA67DA}"/>
    <cellStyle name="Comma 2 3 7" xfId="9420" xr:uid="{659F4510-F9CF-4BFE-9ABB-C0313BC8208D}"/>
    <cellStyle name="Comma 2 3 8" xfId="6273" xr:uid="{72537DCE-0528-4550-A18E-5CC7986B00BC}"/>
    <cellStyle name="Comma 2 3 9" xfId="3037" xr:uid="{4EEA5674-17E2-459B-BE3D-8D7B6834FF46}"/>
    <cellStyle name="Comma 2 30" xfId="2216" xr:uid="{7800DD4B-B12A-42AE-9081-4973E5E3BD60}"/>
    <cellStyle name="Comma 2 30 2" xfId="8623" xr:uid="{AC4E7E5F-954D-4847-9512-C2ACDAADFFC4}"/>
    <cellStyle name="Comma 2 31" xfId="2220" xr:uid="{38A1C9A3-32C0-4A67-9870-96715691AD9A}"/>
    <cellStyle name="Comma 2 31 2" xfId="8627" xr:uid="{3A6EEB90-5064-4617-8C8A-E76751C8BB67}"/>
    <cellStyle name="Comma 2 32" xfId="2223" xr:uid="{26A4EF7C-2F1D-492C-8C60-B8A0D8BBE811}"/>
    <cellStyle name="Comma 2 32 2" xfId="8629" xr:uid="{78768D04-2CD7-4198-8FCE-10EE49FB5C6C}"/>
    <cellStyle name="Comma 2 33" xfId="2226" xr:uid="{3DBBB239-99F5-4017-9E70-1365E9D33040}"/>
    <cellStyle name="Comma 2 33 2" xfId="8632" xr:uid="{BC6813D7-0011-4205-BA5B-F336E96E528B}"/>
    <cellStyle name="Comma 2 34" xfId="2229" xr:uid="{541715BE-F2F3-4650-9906-E92CAD95F9B0}"/>
    <cellStyle name="Comma 2 34 2" xfId="8635" xr:uid="{575C7D85-E0E1-417E-BD3E-84E7A50B283C}"/>
    <cellStyle name="Comma 2 35" xfId="2232" xr:uid="{1214BD40-5034-467A-883B-6F2505DCCAE3}"/>
    <cellStyle name="Comma 2 35 2" xfId="8638" xr:uid="{C27C0CB3-7866-442B-B2EB-B24AB74FE21C}"/>
    <cellStyle name="Comma 2 36" xfId="2236" xr:uid="{8BC6185B-F18D-4C1D-B25C-9614E821C15D}"/>
    <cellStyle name="Comma 2 36 2" xfId="8642" xr:uid="{0CC8BAC5-3121-4BF2-8B7A-0CF0843ED2E8}"/>
    <cellStyle name="Comma 2 37" xfId="2240" xr:uid="{E31F2667-56EB-420C-AC17-1102FD8409C3}"/>
    <cellStyle name="Comma 2 37 2" xfId="8646" xr:uid="{779FD7D6-C425-4209-B0E3-6DB151B6EF66}"/>
    <cellStyle name="Comma 2 38" xfId="3049" xr:uid="{9214B15B-D5A4-44E7-82C9-11A62ED07E36}"/>
    <cellStyle name="Comma 2 38 2" xfId="9432" xr:uid="{6E3BEBA4-ECF4-4692-BF1C-75E354DC6410}"/>
    <cellStyle name="Comma 2 39" xfId="3053" xr:uid="{866498FE-9172-4AE4-8FED-5606481EC881}"/>
    <cellStyle name="Comma 2 39 2" xfId="9436" xr:uid="{CE83663A-3241-4ED2-B787-81B402CC847F}"/>
    <cellStyle name="Comma 2 4" xfId="212" xr:uid="{32A7CC45-AD9C-485C-A451-7AF38C3E61FA}"/>
    <cellStyle name="Comma 2 4 10" xfId="6277" xr:uid="{6028263B-D075-435B-B120-D435618282DC}"/>
    <cellStyle name="Comma 2 4 11" xfId="9438" xr:uid="{DE94D36A-9B88-4C05-992B-CAA9B701588F}"/>
    <cellStyle name="Comma 2 4 12" xfId="6276" xr:uid="{E3AB3350-BD85-4205-9B9E-9C11654177B8}"/>
    <cellStyle name="Comma 2 4 13" xfId="3055" xr:uid="{A753D2FC-367F-456F-9EF3-1CA4EE2673E2}"/>
    <cellStyle name="Comma 2 4 2" xfId="427" xr:uid="{CD964CEF-2EF8-4E3D-8022-FF2D4A3A4CB8}"/>
    <cellStyle name="Comma 2 4 2 2" xfId="3057" xr:uid="{720E3C1B-BE95-4423-A339-902311200303}"/>
    <cellStyle name="Comma 2 4 2 2 2" xfId="9440" xr:uid="{E0CED030-D2CB-41BF-A937-AEC5C0C356A6}"/>
    <cellStyle name="Comma 2 4 2 3" xfId="8534" xr:uid="{A81CA4D8-17EE-4D98-A49F-B11A436135CE}"/>
    <cellStyle name="Comma 2 4 2 4" xfId="6278" xr:uid="{86BDE36A-7E0A-4ED1-85A1-789A38D35A2E}"/>
    <cellStyle name="Comma 2 4 2 5" xfId="2124" xr:uid="{2FC09A43-6CD7-48C8-A3FD-0347D1EB2D56}"/>
    <cellStyle name="Comma 2 4 3" xfId="2127" xr:uid="{CAB5869E-0BF1-4755-8F42-5AB96E4275BD}"/>
    <cellStyle name="Comma 2 4 3 2" xfId="8537" xr:uid="{69399DF0-6CE4-4F8D-920F-3F44AA971BED}"/>
    <cellStyle name="Comma 2 4 3 3" xfId="6279" xr:uid="{E55566F7-D4E2-4DDF-8364-218AE2464170}"/>
    <cellStyle name="Comma 2 4 4" xfId="923" xr:uid="{971FAED8-0EAD-4913-95AF-2E5F484D1C32}"/>
    <cellStyle name="Comma 2 4 4 2" xfId="7416" xr:uid="{CF2F8D26-7871-4274-B0A0-F240DB7C7DCC}"/>
    <cellStyle name="Comma 2 4 4 3" xfId="6280" xr:uid="{E57A0E9E-10CF-48A6-A6D0-B36B5E62BEF5}"/>
    <cellStyle name="Comma 2 4 5" xfId="6281" xr:uid="{A65461A7-2C6F-446E-AA72-B7AD3D13E11E}"/>
    <cellStyle name="Comma 2 4 6" xfId="6282" xr:uid="{7CA4E0AC-DDB2-4738-82F2-90448DFA0B87}"/>
    <cellStyle name="Comma 2 4 7" xfId="6283" xr:uid="{A9F26CD8-32FB-49CA-8E65-ECEB96D853DC}"/>
    <cellStyle name="Comma 2 4 8" xfId="6284" xr:uid="{5413B348-8CB3-4537-9CF0-9A13A8C711AE}"/>
    <cellStyle name="Comma 2 4 9" xfId="6285" xr:uid="{29A6B9CA-A45D-47BB-A670-0D6E1672927D}"/>
    <cellStyle name="Comma 2 40" xfId="2233" xr:uid="{39F9C79F-A712-4E33-8EF1-E9CF7C0492B8}"/>
    <cellStyle name="Comma 2 40 2" xfId="8639" xr:uid="{CB7536B7-DC92-486B-B273-DA821147231F}"/>
    <cellStyle name="Comma 2 41" xfId="2237" xr:uid="{81786C56-0D1F-490A-9088-E6B0726CFFFA}"/>
    <cellStyle name="Comma 2 41 2" xfId="8643" xr:uid="{565549BA-A4F8-4FD7-B871-C2E15CD3F5E4}"/>
    <cellStyle name="Comma 2 42" xfId="2241" xr:uid="{1C73C1E5-BFB0-44A1-97D3-BBB3A300E3A9}"/>
    <cellStyle name="Comma 2 42 2" xfId="8647" xr:uid="{95201F06-520D-44B3-810B-9B28947F5C3B}"/>
    <cellStyle name="Comma 2 43" xfId="3050" xr:uid="{30AACCEE-7E78-4B09-981B-E6DBF7AFA7C5}"/>
    <cellStyle name="Comma 2 43 2" xfId="9433" xr:uid="{B138E99C-BE87-4053-858E-13689E915234}"/>
    <cellStyle name="Comma 2 44" xfId="3054" xr:uid="{B0564A8F-FDA4-4855-ABDA-F5A0EE92CEE1}"/>
    <cellStyle name="Comma 2 44 2" xfId="9437" xr:uid="{F8C501A6-A823-46BB-AC9B-F622C3071772}"/>
    <cellStyle name="Comma 2 45" xfId="3059" xr:uid="{34995503-0394-4F58-809B-4515F494FDBC}"/>
    <cellStyle name="Comma 2 45 2" xfId="9442" xr:uid="{2CA1620B-4750-48C9-82FA-D323DE36C171}"/>
    <cellStyle name="Comma 2 46" xfId="3062" xr:uid="{ED4C10A1-67C1-4D8E-AD4D-908E872A3667}"/>
    <cellStyle name="Comma 2 46 2" xfId="9445" xr:uid="{820609E0-CC68-41EE-8CD7-F323A7ACE04D}"/>
    <cellStyle name="Comma 2 47" xfId="3065" xr:uid="{3F71C958-8CAC-46A1-806E-0F9555555CB3}"/>
    <cellStyle name="Comma 2 47 2" xfId="9448" xr:uid="{A8B81090-FE1C-448A-866E-E0E4E5ACC669}"/>
    <cellStyle name="Comma 2 48" xfId="816" xr:uid="{4C1C1C81-D1C3-41CF-8438-65E7A1291DB6}"/>
    <cellStyle name="Comma 2 48 2" xfId="7316" xr:uid="{2FD8E745-31A9-48D2-B21D-5DCAC5C68E99}"/>
    <cellStyle name="Comma 2 49" xfId="3067" xr:uid="{FA1BFFDE-0EF6-46EB-A8D9-8D72FADF075F}"/>
    <cellStyle name="Comma 2 49 2" xfId="9450" xr:uid="{A7A66F25-9BE9-4E02-893C-4AD2D552EB5B}"/>
    <cellStyle name="Comma 2 5" xfId="369" xr:uid="{49885F93-EA45-4EE7-B166-2893CA4A6A06}"/>
    <cellStyle name="Comma 2 5 2" xfId="509" xr:uid="{12A3A259-7550-4E7C-8AD4-4647CC5D14D2}"/>
    <cellStyle name="Comma 2 5 2 2" xfId="9454" xr:uid="{7DF5D171-AEBE-4732-9B27-4631C61F7990}"/>
    <cellStyle name="Comma 2 5 2 3" xfId="6287" xr:uid="{BEFF2F0E-7C33-464C-9039-7F074682EABE}"/>
    <cellStyle name="Comma 2 5 2 4" xfId="3070" xr:uid="{05E4EB7E-1545-4BA9-A58F-70E1A76A7967}"/>
    <cellStyle name="Comma 2 5 3" xfId="3071" xr:uid="{4A06DCBA-38C2-4338-AE84-39A7DAFCE331}"/>
    <cellStyle name="Comma 2 5 3 2" xfId="9455" xr:uid="{D01968C2-5A12-4926-93E7-FC5B8B86F78C}"/>
    <cellStyle name="Comma 2 5 4" xfId="9452" xr:uid="{B2462CFB-DB3C-40B1-84D8-3A7D63AE076C}"/>
    <cellStyle name="Comma 2 5 5" xfId="6286" xr:uid="{E052D120-513B-4622-B685-3DCD2DCD1DD7}"/>
    <cellStyle name="Comma 2 5 6" xfId="3069" xr:uid="{B9157D23-A2E1-456E-844C-379D3FC3A3E7}"/>
    <cellStyle name="Comma 2 50" xfId="3060" xr:uid="{D6114A05-9680-4ED5-91DB-5549AA377D82}"/>
    <cellStyle name="Comma 2 50 2" xfId="9443" xr:uid="{600167D0-8238-4012-95F7-F51C2557B155}"/>
    <cellStyle name="Comma 2 51" xfId="3063" xr:uid="{9CAE0A64-BA0A-48E3-B323-ACE26866894E}"/>
    <cellStyle name="Comma 2 51 2" xfId="9446" xr:uid="{30E9DA41-D4A8-425D-92B5-2DCA82BE75F4}"/>
    <cellStyle name="Comma 2 52" xfId="3066" xr:uid="{6CE8C325-E48D-4676-AEEE-A84BD62D1918}"/>
    <cellStyle name="Comma 2 52 2" xfId="9449" xr:uid="{0D876A6A-FA9A-4C86-B198-B8746949200D}"/>
    <cellStyle name="Comma 2 53" xfId="817" xr:uid="{7CDEA4BC-180A-45CA-BA2F-30DF2763DC1E}"/>
    <cellStyle name="Comma 2 53 2" xfId="7317" xr:uid="{05437902-816F-4932-97FF-8EC3A7C9355B}"/>
    <cellStyle name="Comma 2 54" xfId="3068" xr:uid="{DCEBB2BF-6D87-4B55-BA06-040CF6E82D69}"/>
    <cellStyle name="Comma 2 54 2" xfId="9451" xr:uid="{2CA3C9CB-96CD-454B-A738-D1A036325EBF}"/>
    <cellStyle name="Comma 2 55" xfId="3072" xr:uid="{4A0634FE-761D-47DD-B8D8-F838DE015197}"/>
    <cellStyle name="Comma 2 55 2" xfId="9456" xr:uid="{8540D89A-4D16-48F1-B6F8-9FF59135ACF9}"/>
    <cellStyle name="Comma 2 56" xfId="1670" xr:uid="{12102242-E781-403D-845F-B9F33565E152}"/>
    <cellStyle name="Comma 2 56 2" xfId="8120" xr:uid="{88415B9F-5642-48DB-947C-3F668857697C}"/>
    <cellStyle name="Comma 2 57" xfId="915" xr:uid="{B4CE23D9-46B6-4811-AFEA-7C61448571EC}"/>
    <cellStyle name="Comma 2 57 2" xfId="7408" xr:uid="{C94765BC-10A5-4FAD-ADBF-D6C0F14B348A}"/>
    <cellStyle name="Comma 2 58" xfId="3074" xr:uid="{2FD54138-BE1A-4239-BB07-3D11BB999853}"/>
    <cellStyle name="Comma 2 58 2" xfId="9458" xr:uid="{05B60191-09CB-4F8C-A077-CD1FBDB70B7B}"/>
    <cellStyle name="Comma 2 59" xfId="3076" xr:uid="{11CBA9D5-5EAD-42A5-B03A-75C6DD591317}"/>
    <cellStyle name="Comma 2 59 2" xfId="9460" xr:uid="{BACC2FDE-6F02-46FC-9B6F-9F8857D8CAD7}"/>
    <cellStyle name="Comma 2 6" xfId="375" xr:uid="{F35D2C78-FE81-4FDD-B481-B74E5A5FBF05}"/>
    <cellStyle name="Comma 2 6 2" xfId="2196" xr:uid="{11CDB613-B71B-411A-9DB3-7F73DA7D603C}"/>
    <cellStyle name="Comma 2 6 2 2" xfId="8603" xr:uid="{D4495DEA-72E0-4F59-8BB7-8463A952B098}"/>
    <cellStyle name="Comma 2 6 3" xfId="2198" xr:uid="{2D065133-0870-4448-80EF-AE2CF4F4D996}"/>
    <cellStyle name="Comma 2 6 3 2" xfId="8605" xr:uid="{D5BDFA15-BBD5-466C-8AA7-510599D1DAEB}"/>
    <cellStyle name="Comma 2 6 4" xfId="2200" xr:uid="{345984FE-705E-4B7F-A871-4686731B6537}"/>
    <cellStyle name="Comma 2 6 4 2" xfId="8607" xr:uid="{5C8CE8F6-7DDF-45F7-A3EB-0E44032A12D7}"/>
    <cellStyle name="Comma 2 6 5" xfId="9462" xr:uid="{AA438EEF-B938-4499-81E5-F646ADA86975}"/>
    <cellStyle name="Comma 2 6 6" xfId="6288" xr:uid="{23A91A61-6186-4EC0-859D-BFEDDDE562C8}"/>
    <cellStyle name="Comma 2 6 7" xfId="3078" xr:uid="{3CD155A4-03F8-4334-8CCE-6B99527F2D2C}"/>
    <cellStyle name="Comma 2 60" xfId="3073" xr:uid="{20DC6780-F428-4F30-A64F-2C5B92ED925D}"/>
    <cellStyle name="Comma 2 60 2" xfId="3079" xr:uid="{5F8F4294-A191-4991-A33C-298AE934B706}"/>
    <cellStyle name="Comma 2 60 2 2" xfId="9463" xr:uid="{93AB254E-9829-4EC5-B2EA-5F0B11FD7A05}"/>
    <cellStyle name="Comma 2 60 3" xfId="9457" xr:uid="{0EC81AF1-C276-4D1B-8A4E-5E7F84AC5FC3}"/>
    <cellStyle name="Comma 2 61" xfId="1671" xr:uid="{E8C7F7C2-11D0-4322-B78A-A697B4686CAE}"/>
    <cellStyle name="Comma 2 61 2" xfId="2277" xr:uid="{33590DE2-56D2-490D-BB6A-8832E92F8E7F}"/>
    <cellStyle name="Comma 2 61 2 2" xfId="2628" xr:uid="{D9AFB513-BC43-4B8C-AE7F-D4A5BEE8176D}"/>
    <cellStyle name="Comma 2 61 2 2 2" xfId="3080" xr:uid="{61BF0C55-946E-4918-9F88-D4ABC84ADBE3}"/>
    <cellStyle name="Comma 2 61 2 2 2 2" xfId="9464" xr:uid="{3CCB5F77-B4A4-46EB-A322-99DBC1EF2D93}"/>
    <cellStyle name="Comma 2 61 2 2 3" xfId="9024" xr:uid="{A6FC68E5-EFDE-44FD-A6D3-39FFCF3C52AA}"/>
    <cellStyle name="Comma 2 61 2 3" xfId="3083" xr:uid="{F91863FC-7947-4A30-8BE2-F3AD1F4D391B}"/>
    <cellStyle name="Comma 2 61 2 3 2" xfId="3084" xr:uid="{25044819-061A-4A9B-BFBF-2BB1606B61B0}"/>
    <cellStyle name="Comma 2 61 2 3 2 2" xfId="9468" xr:uid="{1CC61C91-70E7-462C-A22B-857B1DFCFDDF}"/>
    <cellStyle name="Comma 2 61 2 3 3" xfId="9467" xr:uid="{413AFFDC-0558-4860-AFA7-BBD830CE6480}"/>
    <cellStyle name="Comma 2 61 2 4" xfId="3087" xr:uid="{B9A3183E-B9BB-4E1D-A86E-9DAEB7B0473A}"/>
    <cellStyle name="Comma 2 61 2 4 2" xfId="3090" xr:uid="{DEF0081D-81DB-480C-91E7-F361375E2196}"/>
    <cellStyle name="Comma 2 61 2 4 2 2" xfId="9474" xr:uid="{EABAF0B2-4B33-439F-A68C-85BBCBCD800B}"/>
    <cellStyle name="Comma 2 61 2 4 3" xfId="9471" xr:uid="{F141E95E-A8FC-42D6-9F7F-CD51ECBCC61B}"/>
    <cellStyle name="Comma 2 61 2 5" xfId="3091" xr:uid="{8B8EFAD3-8169-4788-B5D5-F01304312836}"/>
    <cellStyle name="Comma 2 61 2 5 2" xfId="9475" xr:uid="{692FC71C-886A-43C8-A8D7-E0C85CE8C7BF}"/>
    <cellStyle name="Comma 2 61 2 6" xfId="8681" xr:uid="{F5DBBD51-4B1B-4C9E-8E67-AC4713C410FE}"/>
    <cellStyle name="Comma 2 61 3" xfId="8121" xr:uid="{2176576E-36A7-40AD-8022-9E66956332E9}"/>
    <cellStyle name="Comma 2 62" xfId="916" xr:uid="{D726B8B0-C81E-48D9-945E-9F6E2F7ED178}"/>
    <cellStyle name="Comma 2 62 2" xfId="7409" xr:uid="{C4B3BE3B-3502-499A-9AF6-5511A83A5D85}"/>
    <cellStyle name="Comma 2 63" xfId="3075" xr:uid="{CDA6E47F-2924-468B-B823-B4AF340C97E4}"/>
    <cellStyle name="Comma 2 63 2" xfId="9459" xr:uid="{467CB7AF-A2CA-4DF5-A029-EA1F7950B916}"/>
    <cellStyle name="Comma 2 64" xfId="3077" xr:uid="{8D64041A-16E9-414A-8F5E-E7F3681107C7}"/>
    <cellStyle name="Comma 2 64 2" xfId="9461" xr:uid="{938EE15A-FF8F-4059-B498-F8CB0EAC2D47}"/>
    <cellStyle name="Comma 2 65" xfId="3093" xr:uid="{8878A7CF-BDA6-4546-B5C3-DCC01FE4B01F}"/>
    <cellStyle name="Comma 2 65 2" xfId="9477" xr:uid="{6E06E0C1-C170-47D2-8E0D-9BA7A8074746}"/>
    <cellStyle name="Comma 2 66" xfId="3095" xr:uid="{988D1246-9633-4923-81CB-25A09B8573F8}"/>
    <cellStyle name="Comma 2 66 2" xfId="9479" xr:uid="{D4FC660A-FEF6-4D9D-84EF-41B4F8A47E5C}"/>
    <cellStyle name="Comma 2 67" xfId="3097" xr:uid="{807EBBDA-0FDF-4637-9A36-8663CE236A37}"/>
    <cellStyle name="Comma 2 67 2" xfId="9481" xr:uid="{061BFB2D-47B3-4CF8-921C-F11DDEB2A333}"/>
    <cellStyle name="Comma 2 68" xfId="3099" xr:uid="{197165DE-EAF7-4F3A-B0FD-D312C7D18BB9}"/>
    <cellStyle name="Comma 2 68 2" xfId="9483" xr:uid="{82F2D894-A0DB-4DF6-8FEB-9CE974596315}"/>
    <cellStyle name="Comma 2 69" xfId="3101" xr:uid="{FF859892-6157-4870-8166-00BE97CE5132}"/>
    <cellStyle name="Comma 2 69 2" xfId="9485" xr:uid="{1CB48906-0849-4375-9034-E291D80C524B}"/>
    <cellStyle name="Comma 2 7" xfId="391" xr:uid="{023A21F1-262E-44F2-B749-3531BA10E75A}"/>
    <cellStyle name="Comma 2 7 2" xfId="3104" xr:uid="{DB803BEE-333B-4FBB-A8D4-9707A941326B}"/>
    <cellStyle name="Comma 2 7 2 2" xfId="9488" xr:uid="{75851BAC-CDF9-4A84-BC9B-D04D333E80F9}"/>
    <cellStyle name="Comma 2 7 3" xfId="3106" xr:uid="{F2D69FCE-52E2-47B4-8E3D-C362F7D8C11B}"/>
    <cellStyle name="Comma 2 7 3 2" xfId="9490" xr:uid="{76C959A6-B502-47FD-A4A2-85DA3C950A62}"/>
    <cellStyle name="Comma 2 7 4" xfId="9487" xr:uid="{1503C599-9068-48CB-AFB5-407248607CA5}"/>
    <cellStyle name="Comma 2 7 5" xfId="6289" xr:uid="{2C6971FA-BC7A-44E0-8AD4-1989358FAF8D}"/>
    <cellStyle name="Comma 2 7 6" xfId="3103" xr:uid="{F02275D5-6A5C-4F4E-8C02-E49684CDAA6F}"/>
    <cellStyle name="Comma 2 70" xfId="3094" xr:uid="{913B536D-841B-42A7-9BA3-CEA7EC62F086}"/>
    <cellStyle name="Comma 2 70 2" xfId="3107" xr:uid="{F9B3A8BF-760C-4558-BDDA-8C4CE9046AFC}"/>
    <cellStyle name="Comma 2 70 2 2" xfId="9491" xr:uid="{96EC59E4-53AE-4684-80C0-EEB9C69D37F7}"/>
    <cellStyle name="Comma 2 70 3" xfId="3108" xr:uid="{D09B3ECC-AF50-472D-BC76-9BE559A0E4C0}"/>
    <cellStyle name="Comma 2 70 3 2" xfId="9492" xr:uid="{99DFD963-56A3-4EE1-9BE4-A208A643C283}"/>
    <cellStyle name="Comma 2 70 4" xfId="9478" xr:uid="{EDC15DA4-A052-43B6-B231-9A5C091CFDFA}"/>
    <cellStyle name="Comma 2 71" xfId="3096" xr:uid="{A269E808-DB8C-47FC-A07B-90AAEBA0DB99}"/>
    <cellStyle name="Comma 2 71 2" xfId="9480" xr:uid="{2F22EE09-BEA0-4401-A92F-55886945B752}"/>
    <cellStyle name="Comma 2 72" xfId="3098" xr:uid="{A558C6EB-8002-4B40-85E6-5D78A9DC4EF6}"/>
    <cellStyle name="Comma 2 72 2" xfId="9482" xr:uid="{84E79504-49C1-4C3D-BCA5-9BD366C71A37}"/>
    <cellStyle name="Comma 2 73" xfId="3100" xr:uid="{AAEC583A-0AD3-4916-8F26-6625345E1E46}"/>
    <cellStyle name="Comma 2 73 2" xfId="9484" xr:uid="{8EC0D8DB-ABCD-4BD8-8BF2-D6EC71BB34B8}"/>
    <cellStyle name="Comma 2 74" xfId="3102" xr:uid="{686EA2BD-D3D1-44FA-8FB8-F481F2B8A2B2}"/>
    <cellStyle name="Comma 2 74 2" xfId="9486" xr:uid="{B00CDE26-5728-4B04-A97E-702E241FD816}"/>
    <cellStyle name="Comma 2 75" xfId="3110" xr:uid="{354BD5FE-95A9-44E2-B7E2-9D57E10CA54D}"/>
    <cellStyle name="Comma 2 75 2" xfId="9494" xr:uid="{04945235-D932-4C56-8C22-D94061E429D6}"/>
    <cellStyle name="Comma 2 76" xfId="3111" xr:uid="{310712B8-3F50-4F8F-9AA3-99C7C0A68ECC}"/>
    <cellStyle name="Comma 2 76 2" xfId="3112" xr:uid="{C9B13FA2-4095-49B8-A9C9-04FC751598BF}"/>
    <cellStyle name="Comma 2 76 2 2" xfId="9496" xr:uid="{0A83C2D3-BA8D-4307-B9C3-7AD9ED3B20D1}"/>
    <cellStyle name="Comma 2 76 3" xfId="737" xr:uid="{BF23E7DF-B570-495C-BF13-FE2B72AB85B7}"/>
    <cellStyle name="Comma 2 76 3 2" xfId="7249" xr:uid="{3CF31AB6-A5DA-4AB7-9FC3-7F21E96929F8}"/>
    <cellStyle name="Comma 2 76 4" xfId="3113" xr:uid="{5EBAA07D-9459-4567-8D08-A5642797D03E}"/>
    <cellStyle name="Comma 2 76 4 2" xfId="9497" xr:uid="{E2CFA662-0C1C-4219-9AC8-AC4AFF61FCC2}"/>
    <cellStyle name="Comma 2 76 5" xfId="9495" xr:uid="{8DA5A86A-0358-4664-B797-281CE51ED31D}"/>
    <cellStyle name="Comma 2 77" xfId="3114" xr:uid="{682D3C41-650E-4C8F-83EF-E9D93C5A40F0}"/>
    <cellStyle name="Comma 2 77 2" xfId="9498" xr:uid="{A9D1B6F7-71BF-4D18-8CF7-2C9276D3D608}"/>
    <cellStyle name="Comma 2 78" xfId="3116" xr:uid="{D8E177D4-D465-4B27-8EA8-B691B449F783}"/>
    <cellStyle name="Comma 2 78 2" xfId="9499" xr:uid="{0A84CAC6-1380-4AAE-B4E9-31BED9CC00BC}"/>
    <cellStyle name="Comma 2 79" xfId="9202" xr:uid="{38802AF6-8CB9-4DAB-8AAC-8E097DEC9863}"/>
    <cellStyle name="Comma 2 8" xfId="418" xr:uid="{2A970B87-7F8B-412C-A9EC-FA4ECCB660FE}"/>
    <cellStyle name="Comma 2 8 2" xfId="3118" xr:uid="{C3E904FE-F883-4CAD-9305-DC0FD9366FF6}"/>
    <cellStyle name="Comma 2 8 2 2" xfId="9501" xr:uid="{FF07E705-8E6C-4C66-A0CA-393FD03FADF1}"/>
    <cellStyle name="Comma 2 8 3" xfId="3120" xr:uid="{5680B44B-B14F-42E4-A510-4C9B10302FF0}"/>
    <cellStyle name="Comma 2 8 3 2" xfId="9503" xr:uid="{17B0FC8B-63FA-47CA-B26D-4E204F449EAA}"/>
    <cellStyle name="Comma 2 8 4" xfId="9500" xr:uid="{7EB89C57-D016-49AE-A3D6-9A94729E78A0}"/>
    <cellStyle name="Comma 2 8 5" xfId="6290" xr:uid="{B0515B55-4634-4C37-BF36-A46C0F168DD5}"/>
    <cellStyle name="Comma 2 8 6" xfId="3117" xr:uid="{640381A6-40F5-407F-AE45-95DE43E679D3}"/>
    <cellStyle name="Comma 2 80" xfId="6245" xr:uid="{7DB966AC-A25B-4CA5-AC12-147CF6F5E944}"/>
    <cellStyle name="Comma 2 81" xfId="268" xr:uid="{D84E0307-0A0C-49F5-B5DF-2D9ADF8DF0CF}"/>
    <cellStyle name="Comma 2 82" xfId="12188" xr:uid="{313E0A7B-E076-403E-B27F-204B9E46BD36}"/>
    <cellStyle name="Comma 2 83" xfId="195" xr:uid="{81861DB2-1CDC-45DE-8B39-CA94FF349BCA}"/>
    <cellStyle name="Comma 2 84" xfId="20631" xr:uid="{107636E8-2CB3-4AB6-BCCB-C968859917CC}"/>
    <cellStyle name="Comma 2 9" xfId="460" xr:uid="{C4876655-9235-40BE-8001-816906553B10}"/>
    <cellStyle name="Comma 2 9 2" xfId="3123" xr:uid="{89882E6C-D43D-4460-8FEC-80A68A818B5D}"/>
    <cellStyle name="Comma 2 9 2 2" xfId="9506" xr:uid="{F2C1BF1F-70B1-4103-AA91-0513034F2E90}"/>
    <cellStyle name="Comma 2 9 3" xfId="3126" xr:uid="{F8588B9D-59EC-4956-97F0-E4D7777B6F3E}"/>
    <cellStyle name="Comma 2 9 3 2" xfId="9509" xr:uid="{7CB62FBD-396E-4633-A612-C2DEA3643899}"/>
    <cellStyle name="Comma 2 9 4" xfId="9504" xr:uid="{8D4A082A-8BE8-414F-B60B-63301CE5BBD5}"/>
    <cellStyle name="Comma 2 9 5" xfId="6291" xr:uid="{2D1A6B1B-C846-4066-80F6-E81CF00DD084}"/>
    <cellStyle name="Comma 2 9 6" xfId="3121" xr:uid="{99601B04-A87B-47C3-8FC5-E50BE08F15CE}"/>
    <cellStyle name="Comma 2_130017-B1  โปรแกรมคอมพิวเตอร์ CPI_Q409" xfId="3127" xr:uid="{A134A0AE-1573-4AE7-9D4D-21638EB84541}"/>
    <cellStyle name="Comma 20" xfId="523" xr:uid="{84406FAB-DC2A-49D7-8B40-84B029BBFE28}"/>
    <cellStyle name="Comma 20 2" xfId="2712" xr:uid="{577B90F9-A9C0-4D09-87D1-0C879941B9E6}"/>
    <cellStyle name="Comma 20 2 2" xfId="9103" xr:uid="{26C0C38E-E128-4947-8631-18E9AD464BF9}"/>
    <cellStyle name="Comma 20 2 3" xfId="6293" xr:uid="{3ACB1CD1-3396-4BF8-BB77-5DA5460350B4}"/>
    <cellStyle name="Comma 20 3" xfId="9097" xr:uid="{BE727415-53DE-4124-BDA8-F8705A0F19EE}"/>
    <cellStyle name="Comma 20 4" xfId="6292" xr:uid="{F49F0A4B-64A8-4DA7-A3BC-3B8372058802}"/>
    <cellStyle name="Comma 20 5" xfId="2706" xr:uid="{21268ED1-BEC6-46CE-AEF9-C21222FA46A9}"/>
    <cellStyle name="Comma 20 6" xfId="12032" xr:uid="{A7AAF7C3-4CFC-408B-A038-1629E4B20360}"/>
    <cellStyle name="Comma 21" xfId="526" xr:uid="{9D45D51E-DB91-4D0F-8393-05F600D3D630}"/>
    <cellStyle name="Comma 21 2" xfId="2727" xr:uid="{FB22DDC6-104D-41D0-950E-1274F89680C3}"/>
    <cellStyle name="Comma 21 2 2" xfId="1009" xr:uid="{EBC1BFAB-42BE-4629-A261-A093FE86EAF3}"/>
    <cellStyle name="Comma 21 2 2 2" xfId="7489" xr:uid="{A3C6D632-69F4-4718-A07C-4E764CBC7C29}"/>
    <cellStyle name="Comma 21 2 3" xfId="9117" xr:uid="{19AE9F17-8A88-4FA2-9828-5B54B7DACFC5}"/>
    <cellStyle name="Comma 21 3" xfId="2732" xr:uid="{7419CF82-9D60-4DB1-963C-A5BF83793D96}"/>
    <cellStyle name="Comma 21 3 2" xfId="9121" xr:uid="{B9DDB842-381A-4D40-8467-41231E1FC8B4}"/>
    <cellStyle name="Comma 21 4" xfId="3128" xr:uid="{3C58423F-C167-4237-BAF6-B2C4FA500D1A}"/>
    <cellStyle name="Comma 21 4 2" xfId="9510" xr:uid="{D5E0E600-5A8F-47B2-B03F-EABCD52F8C77}"/>
    <cellStyle name="Comma 21 5" xfId="3129" xr:uid="{BDC6D9E2-8760-4B13-9509-B6869BCB985A}"/>
    <cellStyle name="Comma 21 5 2" xfId="9511" xr:uid="{7AFCE252-90EA-43EB-A568-E6555C7F11EF}"/>
    <cellStyle name="Comma 21 6" xfId="3131" xr:uid="{61827512-69B6-412E-9036-E99968E7A2CF}"/>
    <cellStyle name="Comma 21 6 2" xfId="9513" xr:uid="{274895CB-50F0-4044-BEC5-F8DC340B65FE}"/>
    <cellStyle name="Comma 21 7" xfId="9112" xr:uid="{19D9A7C2-558E-4779-895C-1C34C0C2FB2D}"/>
    <cellStyle name="Comma 21 8" xfId="6294" xr:uid="{F9746D75-F5C5-4280-8B6F-95B8A809669F}"/>
    <cellStyle name="Comma 21 9" xfId="2722" xr:uid="{E67D89A0-7645-49F2-89B2-FC79FEEFCCE6}"/>
    <cellStyle name="Comma 22" xfId="558" xr:uid="{D7816DBC-0CD7-458E-BD7C-E3C1A2C67153}"/>
    <cellStyle name="Comma 22 2" xfId="2740" xr:uid="{54ABF647-DBE2-433F-957C-F06B770E99F2}"/>
    <cellStyle name="Comma 22 2 2" xfId="3132" xr:uid="{23F5A7A1-F433-4525-81F6-D5CB10E8F0B6}"/>
    <cellStyle name="Comma 22 2 2 2" xfId="9514" xr:uid="{1C2DD27E-F8E1-400B-9E72-4539037A03E7}"/>
    <cellStyle name="Comma 22 2 3" xfId="3134" xr:uid="{FE0893CE-E985-46C4-8AED-0AA4F1986F3B}"/>
    <cellStyle name="Comma 22 2 3 2" xfId="9516" xr:uid="{2E04705D-648D-4561-8E00-8AA10DECA243}"/>
    <cellStyle name="Comma 22 2 4" xfId="9127" xr:uid="{062466B9-2FF9-4A01-BE0D-588A2D43DB25}"/>
    <cellStyle name="Comma 22 3" xfId="2743" xr:uid="{85712E71-8332-487D-908C-E250F19091A6}"/>
    <cellStyle name="Comma 22 3 2" xfId="9130" xr:uid="{FF44E645-B90D-4682-A143-795D17C845C9}"/>
    <cellStyle name="Comma 22 4" xfId="3136" xr:uid="{7F977B5E-067F-40D2-8D25-8AF97902F724}"/>
    <cellStyle name="Comma 22 4 2" xfId="9518" xr:uid="{211E9454-93B2-47B1-80CE-123E27599089}"/>
    <cellStyle name="Comma 22 5" xfId="3137" xr:uid="{5088BBFA-6E78-464B-B351-75194A89FAE5}"/>
    <cellStyle name="Comma 22 5 2" xfId="9519" xr:uid="{57E7065C-E1E1-4024-A764-9846400D4DC4}"/>
    <cellStyle name="Comma 22 6" xfId="9124" xr:uid="{835F7F10-77C8-42CD-9363-0F1A162897A5}"/>
    <cellStyle name="Comma 22 7" xfId="6295" xr:uid="{4C64333D-A0CA-49C6-A366-97F9885E6271}"/>
    <cellStyle name="Comma 22 8" xfId="2737" xr:uid="{9FAD24CD-DCE0-497A-AE3B-7E0B8DE8E5CA}"/>
    <cellStyle name="Comma 23" xfId="577" xr:uid="{F899071E-449F-4A34-A00D-F1CC71B6D348}"/>
    <cellStyle name="Comma 23 2" xfId="2748" xr:uid="{2BD51128-C365-4525-9190-C14CE1CCA1A5}"/>
    <cellStyle name="Comma 23 2 2" xfId="2769" xr:uid="{DFE62103-7B85-4858-AF70-0E55901FF118}"/>
    <cellStyle name="Comma 23 2 2 2" xfId="9155" xr:uid="{38FFFF52-1244-46DC-A790-E7731C22F290}"/>
    <cellStyle name="Comma 23 2 3" xfId="9134" xr:uid="{82F3F4E4-BA5F-438A-9BEE-A401914C83A5}"/>
    <cellStyle name="Comma 23 3" xfId="2778" xr:uid="{DDE6AA7E-57F0-4D2F-AF96-A403971C4FBB}"/>
    <cellStyle name="Comma 23 3 2" xfId="9163" xr:uid="{355B2EBB-66F7-492F-8002-9CABD6A336D7}"/>
    <cellStyle name="Comma 23 4" xfId="2805" xr:uid="{2E6C733C-CC6A-4AC5-B3AB-5D9222B2DDA6}"/>
    <cellStyle name="Comma 23 4 2" xfId="9191" xr:uid="{28CD7973-F233-4B13-94CB-DA744523DBD5}"/>
    <cellStyle name="Comma 23 5" xfId="9132" xr:uid="{6AE72842-6BDF-4F34-A438-DAD1F129E2DD}"/>
    <cellStyle name="Comma 23 6" xfId="6296" xr:uid="{15E34B08-3993-47AD-BF47-656CB538C87B}"/>
    <cellStyle name="Comma 23 7" xfId="2745" xr:uid="{4087C163-F3D9-4B30-82BD-1C9B47C94D27}"/>
    <cellStyle name="Comma 23_Cut-off_รายได้" xfId="3138" xr:uid="{A64BD886-CEE6-4EE4-9F7F-80FE28B51A19}"/>
    <cellStyle name="Comma 24" xfId="579" xr:uid="{57379DA7-5428-416D-A1F4-DC5B5AF52BE0}"/>
    <cellStyle name="Comma 24 2" xfId="2810" xr:uid="{0D8DEA84-0C05-4476-AA61-95DA29C4D3C0}"/>
    <cellStyle name="Comma 24 2 2" xfId="9196" xr:uid="{8B66412C-2011-4130-B648-986E313D938A}"/>
    <cellStyle name="Comma 24 3" xfId="2812" xr:uid="{4C367403-A0C0-4C01-9F74-EE1ADAAA1F99}"/>
    <cellStyle name="Comma 24 3 2" xfId="9198" xr:uid="{7ADFA1A9-1A3F-4C25-A6AE-71AA06C3081B}"/>
    <cellStyle name="Comma 24 4" xfId="9194" xr:uid="{50C011BD-851B-44E6-BBFE-0CF2EF4A2042}"/>
    <cellStyle name="Comma 24 5" xfId="6297" xr:uid="{FFDA8916-77FD-4DA4-AE50-06590ABF0CED}"/>
    <cellStyle name="Comma 24 6" xfId="2808" xr:uid="{0F5E0C05-6CF2-4629-B62B-ED972B5A5B11}"/>
    <cellStyle name="Comma 25" xfId="2874" xr:uid="{646B19EE-BC64-4680-9C48-645CE781AE3C}"/>
    <cellStyle name="Comma 25 2" xfId="3139" xr:uid="{E9623862-E4C5-476C-A901-C0841D294203}"/>
    <cellStyle name="Comma 25 2 2" xfId="9520" xr:uid="{6AACD9B3-1509-48ED-90A3-9CD3B3C25572}"/>
    <cellStyle name="Comma 25 2 3" xfId="6299" xr:uid="{9C7EBAB8-4464-49CF-8D00-B52AF095C803}"/>
    <cellStyle name="Comma 25 3" xfId="6300" xr:uid="{4A84D6D0-7907-44E1-98F0-9370494763D7}"/>
    <cellStyle name="Comma 25 4" xfId="6301" xr:uid="{D4DC076A-72C4-424A-A6C3-9C3141DBC5E3}"/>
    <cellStyle name="Comma 25 5" xfId="9260" xr:uid="{FCCB2AD4-EEC8-420B-9A7E-71C3437623A3}"/>
    <cellStyle name="Comma 25 6" xfId="6298" xr:uid="{F6ABBDD8-94D2-4AE2-A796-F53BDBEED2E5}"/>
    <cellStyle name="Comma 26" xfId="2878" xr:uid="{1BE2AEA3-910E-488A-9085-DCEEFA1995D7}"/>
    <cellStyle name="Comma 26 2" xfId="3141" xr:uid="{3CB00912-BAD4-49D6-9BDD-96919241C6AA}"/>
    <cellStyle name="Comma 26 2 2" xfId="1295" xr:uid="{A8C4EA5A-27A6-424F-B12D-B021F4E2CE5F}"/>
    <cellStyle name="Comma 26 2 2 2" xfId="7757" xr:uid="{5C06F90D-007A-4FE8-802C-2B2916738CBC}"/>
    <cellStyle name="Comma 26 2 3" xfId="9522" xr:uid="{4A607314-577E-403C-9718-C584AF50792F}"/>
    <cellStyle name="Comma 26 2 4" xfId="6303" xr:uid="{F7A1185D-01E6-48F2-953E-5FE264146DC6}"/>
    <cellStyle name="Comma 26 3" xfId="3143" xr:uid="{6623DA96-70FA-43EE-BCAE-B02C26B05D68}"/>
    <cellStyle name="Comma 26 3 2" xfId="9524" xr:uid="{8F143EA6-7500-47E4-A863-1C51AE5228CC}"/>
    <cellStyle name="Comma 26 3 3" xfId="6304" xr:uid="{F64C1819-608A-48FE-95D1-5C0455151945}"/>
    <cellStyle name="Comma 26 4" xfId="3145" xr:uid="{CF134BC7-EC5F-4672-8AE7-1FBC375048CD}"/>
    <cellStyle name="Comma 26 4 2" xfId="9526" xr:uid="{DE36A324-0671-4B41-8B10-8F1D1F2EF599}"/>
    <cellStyle name="Comma 26 4 3" xfId="6305" xr:uid="{F997C130-31AA-4E05-AC9C-9134864E3F0A}"/>
    <cellStyle name="Comma 26 5" xfId="9264" xr:uid="{B46013FB-D868-4C1C-BF58-D10A7A37DFCB}"/>
    <cellStyle name="Comma 26 6" xfId="6302" xr:uid="{43A8C706-3C12-4F5F-B565-6E38F3E60F49}"/>
    <cellStyle name="Comma 26_Cut-off_รายได้" xfId="878" xr:uid="{43D72A53-6705-420F-8D1B-CAFAB45654B1}"/>
    <cellStyle name="Comma 27" xfId="2881" xr:uid="{4B3D44C6-02E4-4DC4-B05D-2306D65F2666}"/>
    <cellStyle name="Comma 27 2" xfId="3147" xr:uid="{ED16593C-AD86-4D48-AA27-2DF8C91C5320}"/>
    <cellStyle name="Comma 27 2 2" xfId="9527" xr:uid="{719017F2-C74C-41F3-89C0-472649312103}"/>
    <cellStyle name="Comma 27 2 3" xfId="6307" xr:uid="{E99FE6E6-2B7C-46A8-9E16-1C57CA9450A0}"/>
    <cellStyle name="Comma 27 3" xfId="3149" xr:uid="{A5C06A0E-3614-409A-A0C6-28F6A16F4648}"/>
    <cellStyle name="Comma 27 3 2" xfId="9529" xr:uid="{95318683-DDED-4B16-AA99-009DF36F8650}"/>
    <cellStyle name="Comma 27 3 3" xfId="6308" xr:uid="{DDD96F60-94F5-4D7A-9D4F-4213B42D6EA8}"/>
    <cellStyle name="Comma 27 4" xfId="6309" xr:uid="{2A28CCA7-85F3-4FBC-BA2B-56A2ED49B993}"/>
    <cellStyle name="Comma 27 5" xfId="9267" xr:uid="{96330514-B97D-4E99-9B16-FC74CC3F3689}"/>
    <cellStyle name="Comma 27 6" xfId="6306" xr:uid="{7A00DACF-BC71-42A0-ACD8-CAB223AAF0A4}"/>
    <cellStyle name="Comma 28" xfId="3151" xr:uid="{A9CD9E8D-249B-4435-8649-E21B3FB870A8}"/>
    <cellStyle name="Comma 28 2" xfId="3153" xr:uid="{C8696D6A-F2F4-4D23-A87B-8E11B3F1C9E4}"/>
    <cellStyle name="Comma 28 2 2" xfId="6312" xr:uid="{0C9D3B09-0921-4518-A4B9-612A732EA7C2}"/>
    <cellStyle name="Comma 28 2 3" xfId="9533" xr:uid="{5B9C1335-61E5-44D1-B1C0-E70B9FD14421}"/>
    <cellStyle name="Comma 28 2 4" xfId="6311" xr:uid="{F594F140-7A1B-469B-87AF-3B46EF806FFF}"/>
    <cellStyle name="Comma 28 3" xfId="3155" xr:uid="{CFF09B57-1D5D-44BE-B498-634173734DDA}"/>
    <cellStyle name="Comma 28 3 2" xfId="9535" xr:uid="{8F9AE9AE-E8B1-4505-81E8-945A547787AC}"/>
    <cellStyle name="Comma 28 3 3" xfId="6313" xr:uid="{B92DF246-367C-4A76-829B-EBBC9EF5580A}"/>
    <cellStyle name="Comma 28 4" xfId="9531" xr:uid="{1C1BFC79-76C4-41E3-859E-69EBABEEB93E}"/>
    <cellStyle name="Comma 28 5" xfId="6310" xr:uid="{0F9B56A4-DD54-4B33-B06E-8F63C31BB958}"/>
    <cellStyle name="Comma 29" xfId="3157" xr:uid="{847CE384-D1B1-4FD1-9D6F-41CF397F65AC}"/>
    <cellStyle name="Comma 29 2" xfId="3159" xr:uid="{D9AC4727-F742-4E89-A995-2664074ACDB9}"/>
    <cellStyle name="Comma 29 2 2" xfId="9539" xr:uid="{0882B9E4-04EF-496C-9B13-B6B5DE5B96F6}"/>
    <cellStyle name="Comma 29 3" xfId="3161" xr:uid="{D1279964-47C0-4688-A9E5-B7DC6773745D}"/>
    <cellStyle name="Comma 29 3 2" xfId="9541" xr:uid="{0EF26A7A-8A94-4884-A454-912F2357D5F4}"/>
    <cellStyle name="Comma 29 4" xfId="9537" xr:uid="{D1DF660F-0B33-45B9-A5A5-06AD4FE13FB0}"/>
    <cellStyle name="Comma 29 5" xfId="6314" xr:uid="{F19718D8-A8CB-445D-8B75-745E8D797BF2}"/>
    <cellStyle name="Comma 3" xfId="158" xr:uid="{00000000-0005-0000-0000-000045000000}"/>
    <cellStyle name="Comma 3 10" xfId="3166" xr:uid="{0D273E73-2946-4102-88F3-4EF75D68C41C}"/>
    <cellStyle name="Comma 3 10 2" xfId="3167" xr:uid="{718D5739-4204-4BCF-94BE-368F07CB53AE}"/>
    <cellStyle name="Comma 3 10 2 2" xfId="9547" xr:uid="{5EAC75F4-BE05-436E-AAE9-B6771D091E2E}"/>
    <cellStyle name="Comma 3 10 3" xfId="9546" xr:uid="{DFA95E07-9E98-405F-828C-6F4A79840864}"/>
    <cellStyle name="Comma 3 10 4" xfId="6316" xr:uid="{D3F81310-1ADB-4FBC-A55C-8AF3FA9E7340}"/>
    <cellStyle name="Comma 3 11" xfId="213" xr:uid="{45D13D1D-D05D-4F3B-8DB2-0A40B9C5230B}"/>
    <cellStyle name="Comma 3 11 2" xfId="2651" xr:uid="{715A12D0-869D-4DC7-9BAB-219671C8CC97}"/>
    <cellStyle name="Comma 3 11 2 2" xfId="9044" xr:uid="{F267AAAA-249A-40F8-9410-15FEAD0F902B}"/>
    <cellStyle name="Comma 3 11 3" xfId="9548" xr:uid="{07E0763F-685B-4B54-9F19-13CD938E4EB7}"/>
    <cellStyle name="Comma 3 11 4" xfId="3168" xr:uid="{E0BD1B7F-BF8B-4B06-9174-8617C9BA70B1}"/>
    <cellStyle name="Comma 3 12" xfId="3169" xr:uid="{14297BDB-8F4E-4706-975C-0F6FE9725978}"/>
    <cellStyle name="Comma 3 12 2" xfId="9549" xr:uid="{56ADD2FB-875E-4757-9356-61FFCDEF3A7C}"/>
    <cellStyle name="Comma 3 13" xfId="3170" xr:uid="{A8058D38-56E9-4F0D-BBEB-B28BC48405CB}"/>
    <cellStyle name="Comma 3 13 2" xfId="9550" xr:uid="{79566618-31ED-4A87-8C6D-6E7F307A604D}"/>
    <cellStyle name="Comma 3 14" xfId="3174" xr:uid="{8BEAC944-638C-46DC-97C9-AFD597EDE03F}"/>
    <cellStyle name="Comma 3 14 2" xfId="9554" xr:uid="{C69E426A-251A-4DCD-928E-E7E5219BB30E}"/>
    <cellStyle name="Comma 3 15" xfId="3175" xr:uid="{86065C19-C352-4923-82B0-E6667B2F69E8}"/>
    <cellStyle name="Comma 3 15 2" xfId="9555" xr:uid="{A280F65C-AD8E-48F9-B7CC-2A9196ACB432}"/>
    <cellStyle name="Comma 3 16" xfId="3177" xr:uid="{E5E41D0C-0771-47F5-B912-C80FFACF5A86}"/>
    <cellStyle name="Comma 3 16 2" xfId="9557" xr:uid="{F59B3990-3723-431C-9280-356941917270}"/>
    <cellStyle name="Comma 3 17" xfId="3180" xr:uid="{A0C72A96-588D-4924-835A-6C42749676B1}"/>
    <cellStyle name="Comma 3 17 2" xfId="9560" xr:uid="{539520BB-AADA-440A-9B74-96FC8BA6FC09}"/>
    <cellStyle name="Comma 3 18" xfId="3183" xr:uid="{DAA75248-76CE-49B6-A734-92CC214888B3}"/>
    <cellStyle name="Comma 3 18 2" xfId="9563" xr:uid="{8976FB6E-DF91-495C-8430-B2ECDAFC80F6}"/>
    <cellStyle name="Comma 3 19" xfId="3186" xr:uid="{CBF6B89F-B82C-41AC-A787-76AE7EF10958}"/>
    <cellStyle name="Comma 3 19 2" xfId="9566" xr:uid="{3E2DE2E3-29CA-494D-B976-3F9300CED5FD}"/>
    <cellStyle name="Comma 3 2" xfId="178" xr:uid="{E71DA922-BFBD-4956-B903-5ACFC6AAC541}"/>
    <cellStyle name="Comma 3 2 2" xfId="492" xr:uid="{3894A47F-004A-4DD3-8281-3F5D586AD237}"/>
    <cellStyle name="Comma 3 2 2 2" xfId="3188" xr:uid="{E4332601-6581-4EAC-9A61-5094F73929B2}"/>
    <cellStyle name="Comma 3 2 2 2 2" xfId="9568" xr:uid="{E13B148E-6FB6-4266-AD25-4A3DC9B18F1C}"/>
    <cellStyle name="Comma 3 2 2 3" xfId="8296" xr:uid="{358CD09C-E081-485E-BFC5-8E4D1768E9A8}"/>
    <cellStyle name="Comma 3 2 2 4" xfId="6318" xr:uid="{466A8B17-4AFD-4B44-B91D-80297AE1D11A}"/>
    <cellStyle name="Comma 3 2 2 5" xfId="1859" xr:uid="{970A4749-7C12-41E4-96D1-EDCC63D9C505}"/>
    <cellStyle name="Comma 3 2 3" xfId="548" xr:uid="{72BB7BAC-9E2A-43E6-A74D-546EE06EDA54}"/>
    <cellStyle name="Comma 3 2 3 2" xfId="8297" xr:uid="{5B6F9A14-5AAC-4966-B756-EFF1982EEE70}"/>
    <cellStyle name="Comma 3 2 3 3" xfId="6319" xr:uid="{24BB2AFF-8E62-4EAC-87F2-23F59539341F}"/>
    <cellStyle name="Comma 3 2 3 4" xfId="1861" xr:uid="{0F9C8AED-ADB7-4F97-A201-574C74E1B0D8}"/>
    <cellStyle name="Comma 3 2 4" xfId="3191" xr:uid="{895BD8C3-4F86-46C3-89D3-81626A944961}"/>
    <cellStyle name="Comma 3 2 4 2" xfId="9571" xr:uid="{7041AD59-2C2E-44F2-BBD2-4417181C91DA}"/>
    <cellStyle name="Comma 3 2 5" xfId="8295" xr:uid="{DE387DC1-A77B-4A6E-88BE-B764BF866B83}"/>
    <cellStyle name="Comma 3 2 6" xfId="6317" xr:uid="{C2A36DD3-4E80-485C-9113-11594BCFF4F7}"/>
    <cellStyle name="Comma 3 2 7" xfId="1857" xr:uid="{30467F41-C857-401A-93C4-219EADD33F51}"/>
    <cellStyle name="Comma 3 2 8" xfId="348" xr:uid="{84940D4E-C2C5-4979-9F58-3A93EB89BC18}"/>
    <cellStyle name="Comma 3 2 9" xfId="19899" xr:uid="{6AD143A8-1810-4D1F-AAF2-843CE20ADB88}"/>
    <cellStyle name="Comma 3 2_FAM GTEF_Lead 31.7.10" xfId="6320" xr:uid="{C2695598-250F-44AF-941B-E190F9B90360}"/>
    <cellStyle name="Comma 3 20" xfId="3176" xr:uid="{12939A53-14A9-4A51-B188-944D1D33D327}"/>
    <cellStyle name="Comma 3 20 2" xfId="9556" xr:uid="{E23CB53C-A917-4D58-A328-D45DCE44D1EF}"/>
    <cellStyle name="Comma 3 21" xfId="3178" xr:uid="{BB0657A3-A4F9-4D7B-BECE-4990555958AF}"/>
    <cellStyle name="Comma 3 21 2" xfId="9558" xr:uid="{480CDEF2-3877-413C-A863-6E38D45DEE22}"/>
    <cellStyle name="Comma 3 22" xfId="3181" xr:uid="{1A21857C-144A-4AE9-B39D-254E50063ED6}"/>
    <cellStyle name="Comma 3 22 2" xfId="9561" xr:uid="{47D4D303-43A9-472B-8E26-D32650681BF5}"/>
    <cellStyle name="Comma 3 23" xfId="3184" xr:uid="{31E17B1F-EADE-498F-A8A7-23AF217F8399}"/>
    <cellStyle name="Comma 3 23 2" xfId="9564" xr:uid="{07B6B6D6-4A04-4940-8A87-2FFDD69920E3}"/>
    <cellStyle name="Comma 3 24" xfId="9545" xr:uid="{70E64375-D717-4860-BD26-1989B946B6FC}"/>
    <cellStyle name="Comma 3 25" xfId="6315" xr:uid="{AEB0D665-F61B-4B62-95B4-10246E96CB83}"/>
    <cellStyle name="Comma 3 26" xfId="11966" xr:uid="{09CEB4B8-694F-4A43-B49E-AE6F1259BCAA}"/>
    <cellStyle name="Comma 3 27" xfId="11968" xr:uid="{5C046CF9-4640-4DF8-8B76-74D3234CA9D8}"/>
    <cellStyle name="Comma 3 28" xfId="11969" xr:uid="{0674A295-67ED-4E1B-B43F-286D3AE0EE6D}"/>
    <cellStyle name="Comma 3 29" xfId="11976" xr:uid="{EDE4F49D-DD32-41A9-9FD7-D6B4AA093C71}"/>
    <cellStyle name="Comma 3 3" xfId="214" xr:uid="{3E5439F4-1919-45E2-846F-8BD598212925}"/>
    <cellStyle name="Comma 3 3 2" xfId="394" xr:uid="{23525A8D-41D1-4B41-BE9F-F7A49F3F08CC}"/>
    <cellStyle name="Comma 3 3 2 2" xfId="9574" xr:uid="{2E31EB1A-C30B-4972-AF97-F997F74E1C76}"/>
    <cellStyle name="Comma 3 3 2 3" xfId="3194" xr:uid="{9AA65B2A-2017-4078-B2B9-D84E4D1E9101}"/>
    <cellStyle name="Comma 3 3 3" xfId="3196" xr:uid="{E0EF5C12-270E-4D0C-A052-6092EA300319}"/>
    <cellStyle name="Comma 3 3 3 2" xfId="9575" xr:uid="{1F255E4F-95C4-4840-B55A-137F596A5226}"/>
    <cellStyle name="Comma 3 3 4" xfId="9572" xr:uid="{D98B10A3-1B94-45A6-9A78-CFA6392C65C1}"/>
    <cellStyle name="Comma 3 3 5" xfId="6321" xr:uid="{3DA24BC5-5247-4B0F-822C-0C3DBB795602}"/>
    <cellStyle name="Comma 3 3 6" xfId="3192" xr:uid="{E326D45B-5AAE-49EB-BEED-84F7BAA94318}"/>
    <cellStyle name="Comma 3 30" xfId="11965" xr:uid="{1F5634D5-6079-413C-988E-DD25C935260E}"/>
    <cellStyle name="Comma 3 31" xfId="3165" xr:uid="{01F3FD98-609C-4DAE-9ADE-142FADFD1B5B}"/>
    <cellStyle name="Comma 3 32" xfId="12025" xr:uid="{35A089FE-C74C-466D-A3A8-9103E1FFCB80}"/>
    <cellStyle name="Comma 3 33" xfId="273" xr:uid="{38A876E6-B018-4ED2-9137-79B2C7D2D490}"/>
    <cellStyle name="Comma 3 34" xfId="196" xr:uid="{5A44C868-940D-4392-BDC6-9B92F5ACFC6B}"/>
    <cellStyle name="Comma 3 35" xfId="4821" xr:uid="{73F10548-82C4-4ECF-A67A-26B928FC0342}"/>
    <cellStyle name="Comma 3 36" xfId="14620" xr:uid="{9EA65341-6293-4BB1-88FE-14CBAF463C6A}"/>
    <cellStyle name="Comma 3 37" xfId="15058" xr:uid="{28F791E9-49CD-4FF0-BA02-5C9ED5A4D44E}"/>
    <cellStyle name="Comma 3 4" xfId="353" xr:uid="{A9435129-6C21-44CA-8B27-89565F0D6A6A}"/>
    <cellStyle name="Comma 3 4 2" xfId="497" xr:uid="{8A93C7DD-0279-46CF-A05C-282EBE5BDCFA}"/>
    <cellStyle name="Comma 3 4 2 2" xfId="9581" xr:uid="{51001AC9-F254-4EDB-B3E1-092576665A8F}"/>
    <cellStyle name="Comma 3 4 2 3" xfId="3202" xr:uid="{4A88ED2E-115D-463D-B76F-AB47B3E197B6}"/>
    <cellStyle name="Comma 3 4 3" xfId="3205" xr:uid="{3F98B60D-2503-4D6A-BB86-3E3DF4C0B361}"/>
    <cellStyle name="Comma 3 4 3 2" xfId="9584" xr:uid="{3231FD37-1EA0-4A80-A1CC-899A82C2B9F5}"/>
    <cellStyle name="Comma 3 4 4" xfId="9576" xr:uid="{988E510F-7952-468F-B389-E108194F8297}"/>
    <cellStyle name="Comma 3 4 5" xfId="6322" xr:uid="{CA9E2A9F-1144-451E-8DE3-815965209401}"/>
    <cellStyle name="Comma 3 4 6" xfId="3197" xr:uid="{E37DBA59-47A1-4215-B2F1-75DC2488151F}"/>
    <cellStyle name="Comma 3 5" xfId="359" xr:uid="{0385AA66-6A65-4AB6-B192-36F0478ECCB9}"/>
    <cellStyle name="Comma 3 5 2" xfId="549" xr:uid="{69966559-4018-4C74-B6C6-D7B800726D32}"/>
    <cellStyle name="Comma 3 5 2 2" xfId="9587" xr:uid="{AE276E65-1A1B-4392-856E-F2A968C80A6E}"/>
    <cellStyle name="Comma 3 5 2 3" xfId="3207" xr:uid="{39D648F2-552F-4704-B602-01829C2A799C}"/>
    <cellStyle name="Comma 3 5 3" xfId="9585" xr:uid="{F8BE39E4-7562-4D4E-B47C-7270A0AB0D6E}"/>
    <cellStyle name="Comma 3 5 4" xfId="6323" xr:uid="{BF5F242D-7A9D-4CB9-8BCA-BF22EE631A55}"/>
    <cellStyle name="Comma 3 6" xfId="392" xr:uid="{285B63BA-1343-4FBE-92DE-DE4C349381BC}"/>
    <cellStyle name="Comma 3 6 2" xfId="3086" xr:uid="{8EBF8316-C655-4C29-B6CD-4D26F19CD206}"/>
    <cellStyle name="Comma 3 6 2 2" xfId="9470" xr:uid="{128EBD06-3C5C-4E52-BF33-1DF22786EE9E}"/>
    <cellStyle name="Comma 3 6 3" xfId="9588" xr:uid="{BD89A947-9FB9-4C88-9E8A-32C7B2B09E4D}"/>
    <cellStyle name="Comma 3 6 4" xfId="6324" xr:uid="{E0579A26-B33E-4CE3-82AF-BDBD169C8903}"/>
    <cellStyle name="Comma 3 6 5" xfId="3208" xr:uid="{9A9823FD-3644-4C4A-B559-A1F8BDFAECE3}"/>
    <cellStyle name="Comma 3 7" xfId="547" xr:uid="{E3E02ECE-AA28-41D4-BAA3-0CD38038F735}"/>
    <cellStyle name="Comma 3 7 2" xfId="3212" xr:uid="{37037DC3-5E3E-4363-B720-1C83553C6691}"/>
    <cellStyle name="Comma 3 7 2 2" xfId="9592" xr:uid="{3C26E07D-1B15-4037-9D09-D0F0AC3F80E1}"/>
    <cellStyle name="Comma 3 7 3" xfId="9589" xr:uid="{1F3668B4-0A1C-4DF6-8F6A-8FB7325BC1C4}"/>
    <cellStyle name="Comma 3 7 4" xfId="6325" xr:uid="{04160B11-0826-46E7-BC78-6A7FB67638E6}"/>
    <cellStyle name="Comma 3 7 5" xfId="3209" xr:uid="{66F81D54-D4CA-4670-8300-B4DF3AB461D0}"/>
    <cellStyle name="Comma 3 8" xfId="567" xr:uid="{CEAA990F-CA5A-45A5-85EE-438DF9032B82}"/>
    <cellStyle name="Comma 3 8 2" xfId="1394" xr:uid="{D24B25AF-3047-4DC9-80AE-E2EBAEBAE3F1}"/>
    <cellStyle name="Comma 3 8 2 2" xfId="7855" xr:uid="{76C00227-4F98-4FCE-BEF9-754343CE3868}"/>
    <cellStyle name="Comma 3 8 3" xfId="9593" xr:uid="{E62089BF-CCB9-4521-B712-6B3A6E1C495F}"/>
    <cellStyle name="Comma 3 8 4" xfId="6326" xr:uid="{8656B2EB-52D7-423F-BCBD-5E1C65ED503D}"/>
    <cellStyle name="Comma 3 8 5" xfId="3213" xr:uid="{1FA7F7A8-E838-4ABB-866A-BD78D03D173D}"/>
    <cellStyle name="Comma 3 9" xfId="3214" xr:uid="{39A65CBF-1387-48D7-A0EB-2D4216477634}"/>
    <cellStyle name="Comma 3 9 2" xfId="3218" xr:uid="{6D50302D-E050-4FBA-B9AF-F7A2B8EBE20E}"/>
    <cellStyle name="Comma 3 9 2 2" xfId="9599" xr:uid="{23095E3A-9B77-4891-8FB4-83DBCF211E24}"/>
    <cellStyle name="Comma 3 9 3" xfId="9594" xr:uid="{35DA169B-E3D3-4694-97EB-CE245F343C06}"/>
    <cellStyle name="Comma 3 9 4" xfId="6327" xr:uid="{99CA1972-D705-46C1-A9C8-6D867D559C0B}"/>
    <cellStyle name="Comma 3_B3 - Property plant &amp; equipment.nat" xfId="3220" xr:uid="{8B50FD69-BB1E-4F19-9E0B-531CDE3FCF70}"/>
    <cellStyle name="Comma 30" xfId="2875" xr:uid="{A3C28038-0197-431F-BA9C-F6315F2B1EBC}"/>
    <cellStyle name="Comma 30 2" xfId="3140" xr:uid="{EADB960C-2338-4329-9F14-60406B0F2C24}"/>
    <cellStyle name="Comma 30 2 2" xfId="9521" xr:uid="{72FCA9D4-DB8E-47A5-A4BC-6D10E0EEF541}"/>
    <cellStyle name="Comma 30 3" xfId="3221" xr:uid="{CBE0B4E2-65A2-4162-9152-8778B5DC78C9}"/>
    <cellStyle name="Comma 30 3 2" xfId="9601" xr:uid="{919008C6-3208-440F-A96A-BFD9853683D4}"/>
    <cellStyle name="Comma 30 4" xfId="9261" xr:uid="{A0EE1F5B-9868-4E26-BA55-87D3297CC97D}"/>
    <cellStyle name="Comma 30 5" xfId="6328" xr:uid="{611A70A6-04B6-4BB3-8F50-678EE5AEE84F}"/>
    <cellStyle name="Comma 31" xfId="2879" xr:uid="{76100C3A-8272-4B6B-9236-E4B28CC21FC0}"/>
    <cellStyle name="Comma 31 2" xfId="3142" xr:uid="{ED11B5FC-AE04-4178-AA55-B6B61AE15E63}"/>
    <cellStyle name="Comma 31 2 2" xfId="9523" xr:uid="{69DBA0EA-5068-497E-8B80-1CC0BF10CB9C}"/>
    <cellStyle name="Comma 31 3" xfId="3144" xr:uid="{B127AA2A-1523-48D3-9B99-221BFEBF9681}"/>
    <cellStyle name="Comma 31 3 2" xfId="3222" xr:uid="{25C156E6-F284-426E-88A4-0BF0C1C5B26F}"/>
    <cellStyle name="Comma 31 3 2 2" xfId="9602" xr:uid="{F098E418-11F3-4ECB-B8E3-9BE07E738CFB}"/>
    <cellStyle name="Comma 31 3 3" xfId="9525" xr:uid="{E67748EE-513B-4D49-8FB8-990602CB56C1}"/>
    <cellStyle name="Comma 31 4" xfId="9265" xr:uid="{06409C35-3421-4742-A6D6-56EB9EDD94D7}"/>
    <cellStyle name="Comma 31 5" xfId="6329" xr:uid="{D20D0B2A-513A-4E85-86B0-D4BFEE1AAF5B}"/>
    <cellStyle name="Comma 32" xfId="2882" xr:uid="{9BDA2CC6-85FB-4D34-B44C-28BB72C491FC}"/>
    <cellStyle name="Comma 32 2" xfId="3148" xr:uid="{B8A4D641-4C34-490F-87C9-DD325CAF9224}"/>
    <cellStyle name="Comma 32 2 2" xfId="9528" xr:uid="{0B3E4421-C9A1-4F76-9F91-3E5752B3296E}"/>
    <cellStyle name="Comma 32 3" xfId="3150" xr:uid="{E5C14FF6-98E2-4A95-A108-90526586DC5D}"/>
    <cellStyle name="Comma 32 3 2" xfId="9530" xr:uid="{613106BE-BDA8-4628-91A8-FCF58BBED06A}"/>
    <cellStyle name="Comma 32 4" xfId="9268" xr:uid="{07229243-E34F-4FC2-9003-6B0598F57875}"/>
    <cellStyle name="Comma 32 5" xfId="6330" xr:uid="{B1CB66ED-013E-4653-B807-A570229FE9D9}"/>
    <cellStyle name="Comma 33" xfId="3152" xr:uid="{29C4ABD8-8E06-425C-A936-39A0DFD4B542}"/>
    <cellStyle name="Comma 33 2" xfId="3154" xr:uid="{1515FFDA-56F4-45DC-AC6E-45C80C033E7C}"/>
    <cellStyle name="Comma 33 2 2" xfId="9534" xr:uid="{CD677CB6-3D8C-480B-9E38-D9C731B5DB6B}"/>
    <cellStyle name="Comma 33 3" xfId="3156" xr:uid="{2FD0742D-ABE9-4E3E-A377-0B1D73FA4D84}"/>
    <cellStyle name="Comma 33 3 2" xfId="9536" xr:uid="{ED7D895A-2050-448F-9D4A-4495CDAF2F71}"/>
    <cellStyle name="Comma 33 4" xfId="9532" xr:uid="{D1931F1E-CDBA-4C00-B969-B24443CF0C50}"/>
    <cellStyle name="Comma 33 5" xfId="6331" xr:uid="{7FC93C90-6A1B-4E68-AD20-8FEBB0E3602A}"/>
    <cellStyle name="Comma 34" xfId="3158" xr:uid="{79EFA114-CB02-4431-B011-E3ED6B395119}"/>
    <cellStyle name="Comma 34 2" xfId="3160" xr:uid="{9B045480-9CA5-4E56-BC2C-B84507427A08}"/>
    <cellStyle name="Comma 34 2 2" xfId="9540" xr:uid="{F99E4C9B-BCED-4305-8D6D-F38B96DB31C2}"/>
    <cellStyle name="Comma 34 3" xfId="3162" xr:uid="{66D4CE75-263B-4D28-A453-7FC0350AA7D5}"/>
    <cellStyle name="Comma 34 3 2" xfId="9542" xr:uid="{413E557F-E3F6-49B8-9351-494440CC4EA0}"/>
    <cellStyle name="Comma 34 4" xfId="9538" xr:uid="{4D2A4B50-0BFE-4C40-940F-5C651CAA357A}"/>
    <cellStyle name="Comma 34 5" xfId="6332" xr:uid="{22372131-0514-447D-A608-302E7C396D1B}"/>
    <cellStyle name="Comma 35" xfId="3223" xr:uid="{0991A6A8-984E-471E-B48C-4DF007014660}"/>
    <cellStyle name="Comma 35 2" xfId="1919" xr:uid="{1E0A6137-2716-456F-A851-4607610CB18F}"/>
    <cellStyle name="Comma 35 2 2" xfId="8339" xr:uid="{5E55CF2A-9067-4C08-B762-1498BC2E5B24}"/>
    <cellStyle name="Comma 35 3" xfId="3225" xr:uid="{F0509C54-4CAD-4B4A-9D81-5F0C5D89EFA9}"/>
    <cellStyle name="Comma 35 3 2" xfId="9605" xr:uid="{843553C3-2204-4B76-B332-C1C7FE5948D7}"/>
    <cellStyle name="Comma 35 4" xfId="3228" xr:uid="{6D48B08D-D9AB-46A3-B9EA-5AB8585C75A5}"/>
    <cellStyle name="Comma 35 4 2" xfId="9608" xr:uid="{D06BF6EB-DCD4-4382-8C18-3D34297DB200}"/>
    <cellStyle name="Comma 35 5" xfId="9603" xr:uid="{44CF403D-CBE2-413D-87BA-D318B587820C}"/>
    <cellStyle name="Comma 35 6" xfId="6333" xr:uid="{37429446-0A15-4D77-B0FC-2BFD70A4E6C9}"/>
    <cellStyle name="Comma 36" xfId="3230" xr:uid="{4055B77E-B956-4153-8EC6-C0CEF0801C2B}"/>
    <cellStyle name="Comma 36 2" xfId="3232" xr:uid="{1E85B9B1-8474-4D87-9B10-864A9AD7C3A7}"/>
    <cellStyle name="Comma 36 2 2" xfId="9612" xr:uid="{D67BDE80-7A38-4A97-9534-815FE35252A9}"/>
    <cellStyle name="Comma 36 3" xfId="3234" xr:uid="{F5651B80-B962-4BAD-8231-C4E53AC5FACA}"/>
    <cellStyle name="Comma 36 3 2" xfId="9614" xr:uid="{02D8479D-DFBF-4B78-B8D8-72F52D8A63AC}"/>
    <cellStyle name="Comma 36 4" xfId="9610" xr:uid="{0323BDB0-8237-4D5B-950B-C5CDBBC616BA}"/>
    <cellStyle name="Comma 36 5" xfId="6334" xr:uid="{9F7BD470-7FCE-45AE-AFB9-5A9CE7A34895}"/>
    <cellStyle name="Comma 37" xfId="3236" xr:uid="{E6C66B81-DD1B-4662-8B9A-F490FCC9351C}"/>
    <cellStyle name="Comma 37 2" xfId="3238" xr:uid="{33BCA675-F7FF-408F-A7C8-A8E161095772}"/>
    <cellStyle name="Comma 37 2 2" xfId="9618" xr:uid="{3975D236-D23F-4AB1-8176-AD416668BD69}"/>
    <cellStyle name="Comma 37 3" xfId="3240" xr:uid="{16B60A5E-CE52-48D8-8587-2FDACB8A5DE7}"/>
    <cellStyle name="Comma 37 3 2" xfId="9620" xr:uid="{7693620C-D8A1-4FEC-802B-EB00876B9903}"/>
    <cellStyle name="Comma 37 4" xfId="9616" xr:uid="{7050C259-45FC-468F-89C7-4B14C780321D}"/>
    <cellStyle name="Comma 37 5" xfId="6335" xr:uid="{07229B34-77D3-40F9-85E8-9A5E47EF82D8}"/>
    <cellStyle name="Comma 38" xfId="3242" xr:uid="{2EBC812C-F866-41E7-B1DC-8A87E018A82D}"/>
    <cellStyle name="Comma 38 2" xfId="3244" xr:uid="{B195CDDB-2E3C-4D70-820C-C0917BF9BD4C}"/>
    <cellStyle name="Comma 38 2 2" xfId="3246" xr:uid="{2C395E08-BC5D-430E-A74A-85B329462C37}"/>
    <cellStyle name="Comma 38 2 2 2" xfId="9626" xr:uid="{9A0F9ADD-3D4C-4567-AFAC-055EB6EA2937}"/>
    <cellStyle name="Comma 38 2 3" xfId="9624" xr:uid="{7B259B12-5094-4447-877C-22F84EC7FEAD}"/>
    <cellStyle name="Comma 38 3" xfId="3249" xr:uid="{ADC35C10-565F-4658-BB29-FCF508D1FB42}"/>
    <cellStyle name="Comma 38 3 2" xfId="9629" xr:uid="{F2A633D2-3346-4249-ABB3-5A3A71512FB0}"/>
    <cellStyle name="Comma 38 4" xfId="9622" xr:uid="{AF107C23-5944-4C83-B8F9-25FE30C06E04}"/>
    <cellStyle name="Comma 38 5" xfId="6336" xr:uid="{F11FE05F-A40B-4550-B69A-2A3039D0580A}"/>
    <cellStyle name="Comma 39" xfId="1504" xr:uid="{7A3347F1-ECE0-4894-B64F-DF8F543C4414}"/>
    <cellStyle name="Comma 39 2" xfId="3251" xr:uid="{FCE673AB-57BF-4D08-BA24-A2AFE234B387}"/>
    <cellStyle name="Comma 39 2 2" xfId="3253" xr:uid="{2FB0BA3C-8E2F-44A2-AFB3-36294EF2CF6E}"/>
    <cellStyle name="Comma 39 2 2 2" xfId="3256" xr:uid="{EF669ED4-34BA-4401-9E86-76E32D9832A2}"/>
    <cellStyle name="Comma 39 2 2 2 2" xfId="9636" xr:uid="{4F55F057-3057-477E-96E1-E03E036CE564}"/>
    <cellStyle name="Comma 39 2 2 3" xfId="9633" xr:uid="{10AA5C98-F8FD-40D7-8040-BBC691D794B1}"/>
    <cellStyle name="Comma 39 2 3" xfId="905" xr:uid="{3DA6E0B6-F977-42D7-AF43-8BBC4B475387}"/>
    <cellStyle name="Comma 39 2 3 2" xfId="7398" xr:uid="{76525794-AC67-4363-8210-7289345B2CC5}"/>
    <cellStyle name="Comma 39 2 4" xfId="3257" xr:uid="{74F9319B-E9C0-4006-A614-191C876683FF}"/>
    <cellStyle name="Comma 39 2 4 2" xfId="9637" xr:uid="{D08116CF-7A25-4969-A0E6-BC5FAF2D3ABC}"/>
    <cellStyle name="Comma 39 2 5" xfId="9631" xr:uid="{85A9BE60-878A-4BCB-BA6F-A7006BF7E3CC}"/>
    <cellStyle name="Comma 39 3" xfId="3258" xr:uid="{9DD97825-8D47-43FE-B204-0BE1FAFD5AA5}"/>
    <cellStyle name="Comma 39 3 2" xfId="9638" xr:uid="{F5D179C2-B830-4572-BDC3-46BDF64F19D3}"/>
    <cellStyle name="Comma 39 4" xfId="3260" xr:uid="{9E25F7B7-D4C1-4DF7-BB14-F4E6A2F5926E}"/>
    <cellStyle name="Comma 39 4 2" xfId="3261" xr:uid="{B71AE0E7-712A-4AE6-907D-62C14C74C7C1}"/>
    <cellStyle name="Comma 39 4 2 2" xfId="9641" xr:uid="{1BF25325-C3E0-462A-AF1C-1BA3A32EA50F}"/>
    <cellStyle name="Comma 39 4 3" xfId="9640" xr:uid="{ED846A00-C1A8-470E-8021-7297224B1466}"/>
    <cellStyle name="Comma 39 5" xfId="3262" xr:uid="{C8991E97-FD7D-4AA0-94AC-110CADFFB21D}"/>
    <cellStyle name="Comma 39 5 2" xfId="9642" xr:uid="{CD92E52F-1745-46A4-A7AA-AE1AC463B8E4}"/>
    <cellStyle name="Comma 39 6" xfId="7958" xr:uid="{C3D4FBE9-239C-4EA3-A2B5-CED83194D5FE}"/>
    <cellStyle name="Comma 39 7" xfId="6337" xr:uid="{A68B300B-46AE-4CFF-A1C6-CBA8C17A291B}"/>
    <cellStyle name="Comma 4" xfId="162" xr:uid="{00000000-0005-0000-0000-000046000000}"/>
    <cellStyle name="Comma 4 10" xfId="569" xr:uid="{A1FDDD7F-1D19-41CD-B80F-A0B47E514D10}"/>
    <cellStyle name="Comma 4 10 2" xfId="8941" xr:uid="{73CF6161-4736-4FA4-A6D2-FBACD79A3E99}"/>
    <cellStyle name="Comma 4 10 2 2" xfId="12200" xr:uid="{D2A2363F-E232-4A07-A338-CAAC21AA0372}"/>
    <cellStyle name="Comma 4 10 2 2 2" xfId="20788" xr:uid="{058A0907-FC4E-4AE3-BA66-8955D2501479}"/>
    <cellStyle name="Comma 4 10 3" xfId="2546" xr:uid="{982844AD-11BC-45DF-92F6-3A3A07C00A1C}"/>
    <cellStyle name="Comma 4 11" xfId="3266" xr:uid="{AE48BB40-E630-4237-A730-F8082B9E87CC}"/>
    <cellStyle name="Comma 4 11 2" xfId="9646" xr:uid="{2A3ACE09-96DA-424C-9D42-4AA6A11E3720}"/>
    <cellStyle name="Comma 4 12" xfId="3268" xr:uid="{F3B01BAB-6E40-4C3C-BBD9-6288B23BA4C9}"/>
    <cellStyle name="Comma 4 12 2" xfId="3269" xr:uid="{57FA3FC9-438A-4EE3-B47A-537DB61DED11}"/>
    <cellStyle name="Comma 4 12 2 2" xfId="2083" xr:uid="{C1F3CBE7-A410-4F0F-961D-48F4EC3B9474}"/>
    <cellStyle name="Comma 4 12 2 2 2" xfId="3270" xr:uid="{FACE06C0-8EED-4D3D-943B-3222F24A6811}"/>
    <cellStyle name="Comma 4 12 2 2 2 2" xfId="9650" xr:uid="{4A9BAD6D-2196-4878-86F4-10C5301C73C8}"/>
    <cellStyle name="Comma 4 12 2 2 3" xfId="8495" xr:uid="{81A35B06-43D5-46CE-8ABD-7F655DB85F79}"/>
    <cellStyle name="Comma 4 12 2 3" xfId="2086" xr:uid="{AE478252-8284-4104-9E17-B221613B2A60}"/>
    <cellStyle name="Comma 4 12 2 3 2" xfId="3272" xr:uid="{80844F37-ECEE-4C4B-AE54-10618EA66D29}"/>
    <cellStyle name="Comma 4 12 2 3 2 2" xfId="9652" xr:uid="{FF55B662-D7B4-459C-A1AF-0BD78ADA8EFB}"/>
    <cellStyle name="Comma 4 12 2 3 3" xfId="8497" xr:uid="{36B8972C-9DE5-474A-A521-411F036FED7E}"/>
    <cellStyle name="Comma 4 12 2 4" xfId="2088" xr:uid="{856CFCBA-976E-4606-A1E6-037DE08A9571}"/>
    <cellStyle name="Comma 4 12 2 4 2" xfId="3273" xr:uid="{21525AD5-FD4F-4BD1-BE0B-5776B4B677D3}"/>
    <cellStyle name="Comma 4 12 2 4 2 2" xfId="9653" xr:uid="{B4DB8AA9-37FA-4CE8-8991-CD307D956BE3}"/>
    <cellStyle name="Comma 4 12 2 4 3" xfId="8499" xr:uid="{6FE9F789-C131-4692-BB14-F5CFCE0736D3}"/>
    <cellStyle name="Comma 4 12 2 5" xfId="1312" xr:uid="{1F4DD92C-8487-40B2-A20F-F02325B7621F}"/>
    <cellStyle name="Comma 4 12 2 5 2" xfId="7774" xr:uid="{C25A4649-DFBB-4F1C-9ADE-464DADC38607}"/>
    <cellStyle name="Comma 4 12 2 6" xfId="9649" xr:uid="{8E1C0B14-7710-4EF2-9822-60E8A10CD5CE}"/>
    <cellStyle name="Comma 4 12 3" xfId="3274" xr:uid="{563BF9B2-72BE-4575-B297-AFBADB0ED615}"/>
    <cellStyle name="Comma 4 12 3 2" xfId="3276" xr:uid="{27273C24-21CF-492F-9D10-9AFCA6AD3101}"/>
    <cellStyle name="Comma 4 12 3 2 2" xfId="3278" xr:uid="{4C324769-9A9C-4DD6-BE09-2ABA092AD75F}"/>
    <cellStyle name="Comma 4 12 3 2 2 2" xfId="9657" xr:uid="{79B807D2-A66B-430E-A480-EC061BB1346C}"/>
    <cellStyle name="Comma 4 12 3 2 3" xfId="9656" xr:uid="{C7185438-A083-4824-9384-76BE9F1F7F3D}"/>
    <cellStyle name="Comma 4 12 3 3" xfId="3280" xr:uid="{52D7C1EF-4877-47E6-9099-0DF403424D17}"/>
    <cellStyle name="Comma 4 12 3 3 2" xfId="3282" xr:uid="{2731B5C6-6C58-4C11-BCE0-426C1A65D707}"/>
    <cellStyle name="Comma 4 12 3 3 2 2" xfId="9661" xr:uid="{D42A6944-D673-4399-8514-AEB62AD550A5}"/>
    <cellStyle name="Comma 4 12 3 3 3" xfId="9659" xr:uid="{77F99E22-0C3C-4B1C-953C-22B6B6CDEF93}"/>
    <cellStyle name="Comma 4 12 3 4" xfId="3284" xr:uid="{24DADBD5-C7CA-4D6F-8346-599FFBB5293F}"/>
    <cellStyle name="Comma 4 12 3 4 2" xfId="3286" xr:uid="{DFED7DC5-69F1-47BC-9DB3-0232D6D707C1}"/>
    <cellStyle name="Comma 4 12 3 4 2 2" xfId="9665" xr:uid="{E29536EF-024D-493A-8EF7-3109E7E48906}"/>
    <cellStyle name="Comma 4 12 3 4 3" xfId="9663" xr:uid="{F0680074-1364-46C8-AD84-971B13CD4A0A}"/>
    <cellStyle name="Comma 4 12 3 5" xfId="690" xr:uid="{2E4C820E-5F22-4BE1-8A8E-2D041824DE2C}"/>
    <cellStyle name="Comma 4 12 3 5 2" xfId="7207" xr:uid="{E571C974-BD3D-4165-98F4-8E385F56A7D5}"/>
    <cellStyle name="Comma 4 12 3 6" xfId="9654" xr:uid="{4F719200-FD45-481E-811C-500F390D363D}"/>
    <cellStyle name="Comma 4 12 4" xfId="3287" xr:uid="{8102127E-C7F6-4D91-8A3C-0F0E30B90774}"/>
    <cellStyle name="Comma 4 12 4 2" xfId="3290" xr:uid="{6178FC97-4B00-42DD-A231-F7E1F7B762B1}"/>
    <cellStyle name="Comma 4 12 4 2 2" xfId="9668" xr:uid="{582B28EC-B00B-4CF4-889F-822943DD8AA8}"/>
    <cellStyle name="Comma 4 12 4 3" xfId="9666" xr:uid="{29ECC232-DC85-42F9-ACB8-2D349F35CA6B}"/>
    <cellStyle name="Comma 4 12 5" xfId="3291" xr:uid="{E9D6A261-5E80-43D6-974B-9F0CA05262BD}"/>
    <cellStyle name="Comma 4 12 5 2" xfId="3293" xr:uid="{C64E751B-1290-4F99-9E27-6127269CBDF0}"/>
    <cellStyle name="Comma 4 12 5 2 2" xfId="9671" xr:uid="{2689D0A4-A541-40E9-B289-DDFE0C6C000A}"/>
    <cellStyle name="Comma 4 12 5 3" xfId="9669" xr:uid="{76F19730-24B0-4531-9883-80168C88A9A7}"/>
    <cellStyle name="Comma 4 12 6" xfId="3294" xr:uid="{8D9C6AD2-BD47-438A-A08C-DC50333B6C7A}"/>
    <cellStyle name="Comma 4 12 6 2" xfId="3295" xr:uid="{2AB10247-B2B5-4C12-B89C-6EDC31A342E4}"/>
    <cellStyle name="Comma 4 12 6 2 2" xfId="9673" xr:uid="{6BA0636B-016B-40EA-B6DB-EBFA7CD44300}"/>
    <cellStyle name="Comma 4 12 6 3" xfId="9672" xr:uid="{6838498B-C9F6-4928-8BB7-558760B11D3C}"/>
    <cellStyle name="Comma 4 12 7" xfId="3297" xr:uid="{7B1E52FA-924F-45E4-BA90-613C9996FECA}"/>
    <cellStyle name="Comma 4 12 7 2" xfId="9675" xr:uid="{DB7189B0-1013-43FE-8DE3-98B0360AF898}"/>
    <cellStyle name="Comma 4 12 8" xfId="9648" xr:uid="{CC5369BE-CB77-48DD-A5BB-C898B506EDFD}"/>
    <cellStyle name="Comma 4 13" xfId="3300" xr:uid="{811D4135-1572-4E54-A557-22D0959833D6}"/>
    <cellStyle name="Comma 4 13 2" xfId="3301" xr:uid="{DD6AA1D0-0B77-4587-807E-A93EE01F16B4}"/>
    <cellStyle name="Comma 4 13 2 2" xfId="3302" xr:uid="{8F2F9994-E865-4539-9FD6-566F282FCA1F}"/>
    <cellStyle name="Comma 4 13 2 2 2" xfId="9680" xr:uid="{F8E6E729-BE82-4270-BADB-2B26580E2716}"/>
    <cellStyle name="Comma 4 13 2 3" xfId="9679" xr:uid="{EF406A69-E0AA-4D75-AC7E-3ACCD21A6F6C}"/>
    <cellStyle name="Comma 4 13 3" xfId="3304" xr:uid="{791C7057-9190-4C10-B8A4-0029C7D1CCB7}"/>
    <cellStyle name="Comma 4 13 3 2" xfId="3306" xr:uid="{9FA4E2B0-A896-44DF-A673-8401C8474DEA}"/>
    <cellStyle name="Comma 4 13 3 2 2" xfId="9684" xr:uid="{1762C5F8-383D-4643-9F05-25E9183BD572}"/>
    <cellStyle name="Comma 4 13 3 3" xfId="9682" xr:uid="{5C3F561F-8AEF-48DC-8C2B-E492EE373B4D}"/>
    <cellStyle name="Comma 4 13 4" xfId="3307" xr:uid="{1B49AEFE-D0A5-4746-ADF5-7ED72481457F}"/>
    <cellStyle name="Comma 4 13 4 2" xfId="3308" xr:uid="{31AA1D32-455D-40ED-A848-283CE1C57AE5}"/>
    <cellStyle name="Comma 4 13 4 2 2" xfId="9686" xr:uid="{7DC9A979-5F16-427E-83F3-82366396E817}"/>
    <cellStyle name="Comma 4 13 4 3" xfId="9685" xr:uid="{143928A5-5294-4460-A6DA-006E04128330}"/>
    <cellStyle name="Comma 4 13 5" xfId="3309" xr:uid="{725DD943-CFA0-40DE-9DF2-2B36751CC7E7}"/>
    <cellStyle name="Comma 4 13 5 2" xfId="9687" xr:uid="{2B1C1991-2D30-4027-B8FC-5CE66F1A8ED9}"/>
    <cellStyle name="Comma 4 13 6" xfId="9678" xr:uid="{29C69EE5-6FCC-4744-8CD7-8029DE0AB203}"/>
    <cellStyle name="Comma 4 14" xfId="3312" xr:uid="{5878BEA3-CE6D-42EA-A1B4-89920C167EC6}"/>
    <cellStyle name="Comma 4 14 2" xfId="3313" xr:uid="{28944D03-8868-4C79-91D5-98B429519C86}"/>
    <cellStyle name="Comma 4 14 2 2" xfId="2586" xr:uid="{9E1C2F03-66D2-4E2F-9BC6-DF4A58D2D3FD}"/>
    <cellStyle name="Comma 4 14 2 2 2" xfId="8981" xr:uid="{D1D2B238-E1AE-44F3-B9AD-06CB6B0CA207}"/>
    <cellStyle name="Comma 4 14 2 3" xfId="9691" xr:uid="{4C41ECBD-0224-4576-9025-B8416C44CA9A}"/>
    <cellStyle name="Comma 4 14 3" xfId="3314" xr:uid="{96CE4F72-28F9-4530-8706-C2427A84571D}"/>
    <cellStyle name="Comma 4 14 3 2" xfId="877" xr:uid="{3CC3039F-D0A6-477F-AFE4-CC125B16346A}"/>
    <cellStyle name="Comma 4 14 3 2 2" xfId="7375" xr:uid="{90A5E227-3907-4AEA-BC2F-A7CA10C5DB73}"/>
    <cellStyle name="Comma 4 14 3 3" xfId="9692" xr:uid="{2ACF451F-BB39-45E5-9283-3692FE0FED0F}"/>
    <cellStyle name="Comma 4 14 4" xfId="3315" xr:uid="{8002FC4B-6785-43A8-9E11-18A083439B41}"/>
    <cellStyle name="Comma 4 14 4 2" xfId="1198" xr:uid="{9771DA8E-5A34-4B06-B6DB-1B172B09F4E3}"/>
    <cellStyle name="Comma 4 14 4 2 2" xfId="7661" xr:uid="{200FB170-6BBC-4C84-9AE1-86791905BE38}"/>
    <cellStyle name="Comma 4 14 4 3" xfId="9693" xr:uid="{F0E4BF2A-F931-4DEA-9020-8FC252D9207E}"/>
    <cellStyle name="Comma 4 14 5" xfId="3317" xr:uid="{B155DC6D-5C9D-41B8-8F4E-CA3F7B862AB9}"/>
    <cellStyle name="Comma 4 14 5 2" xfId="9695" xr:uid="{4E8CC673-BE3C-499A-AAFB-2DA68647E2D1}"/>
    <cellStyle name="Comma 4 14 6" xfId="9690" xr:uid="{B7A78E1D-6A0C-4682-83A5-69299583AC25}"/>
    <cellStyle name="Comma 4 15" xfId="3319" xr:uid="{5F3F399C-FCDC-4922-A6F5-65EBA775AEE1}"/>
    <cellStyle name="Comma 4 15 2" xfId="3321" xr:uid="{3A907C94-17C5-4C29-A6CC-D11F12F86945}"/>
    <cellStyle name="Comma 4 15 2 2" xfId="9699" xr:uid="{94218138-2744-4A9C-805F-3CD64593DF91}"/>
    <cellStyle name="Comma 4 15 3" xfId="9697" xr:uid="{591A27BE-DE9F-4750-8399-CB05CF5D27C3}"/>
    <cellStyle name="Comma 4 16" xfId="3323" xr:uid="{892B72C6-3199-4090-B179-D5E18690254B}"/>
    <cellStyle name="Comma 4 16 2" xfId="3325" xr:uid="{6BE04F07-6AD0-42BF-A20A-2EE897F94501}"/>
    <cellStyle name="Comma 4 16 2 2" xfId="9703" xr:uid="{59B9AF19-F54F-44C0-912E-C74090C94998}"/>
    <cellStyle name="Comma 4 16 3" xfId="9701" xr:uid="{6CD94602-9F8B-4200-BAED-C11A63E14127}"/>
    <cellStyle name="Comma 4 17" xfId="2308" xr:uid="{E61397D3-043E-4A5D-BAA9-5A3DA0316BC8}"/>
    <cellStyle name="Comma 4 17 2" xfId="2334" xr:uid="{8B495EF0-2D23-412B-886A-9BFC62BABDD9}"/>
    <cellStyle name="Comma 4 17 2 2" xfId="8737" xr:uid="{CA6E2EE4-0D12-4186-B752-08AD5D9AA699}"/>
    <cellStyle name="Comma 4 17 3" xfId="8712" xr:uid="{4343B45D-5851-447B-A9E1-A16CAC3937C2}"/>
    <cellStyle name="Comma 4 18" xfId="3329" xr:uid="{7FE8072D-AFA5-4888-81D3-75DCBC11A98E}"/>
    <cellStyle name="Comma 4 18 2" xfId="9707" xr:uid="{A9910E54-3197-4728-97E8-AAC7B3F73EA8}"/>
    <cellStyle name="Comma 4 19" xfId="9645" xr:uid="{1143F26E-1D11-4AA6-9185-4CBE42B930C6}"/>
    <cellStyle name="Comma 4 2" xfId="181" xr:uid="{0EE48A87-2CDE-452F-9A93-D74F0783AF9A}"/>
    <cellStyle name="Comma 4 2 10" xfId="12246" xr:uid="{72D6DEC5-B3A1-4926-8175-9591B1EEBD98}"/>
    <cellStyle name="Comma 4 2 11" xfId="216" xr:uid="{B20B6DCE-19D5-4E4F-9818-8BC2F650F392}"/>
    <cellStyle name="Comma 4 2 2" xfId="336" xr:uid="{18078153-6411-4D33-B787-E2F12147DDCE}"/>
    <cellStyle name="Comma 4 2 2 2" xfId="483" xr:uid="{8A2DFC56-0281-42AD-9B8A-45E2D56ABAF6}"/>
    <cellStyle name="Comma 4 2 2 2 2" xfId="9709" xr:uid="{D86986BD-8CD7-4B6F-B651-57566782ED87}"/>
    <cellStyle name="Comma 4 2 2 2 3" xfId="3331" xr:uid="{60FED657-E5FA-4B08-8991-A356362E5077}"/>
    <cellStyle name="Comma 4 2 2 3" xfId="9708" xr:uid="{15E8521C-124C-4062-AEEB-072DEE667AFF}"/>
    <cellStyle name="Comma 4 2 2 4" xfId="3330" xr:uid="{F8FA009B-C997-4100-BB41-3DC16BD41445}"/>
    <cellStyle name="Comma 4 2 3" xfId="429" xr:uid="{51BFC7B2-61DB-449C-92C4-474CC319D368}"/>
    <cellStyle name="Comma 4 2 3 2" xfId="3173" xr:uid="{FD6C919F-1745-4BF8-995E-BFBE4104DBFD}"/>
    <cellStyle name="Comma 4 2 3 2 2" xfId="9553" xr:uid="{E2F4D0F2-1BC1-4D24-8D96-FB741266EEB5}"/>
    <cellStyle name="Comma 4 2 3 3" xfId="9711" xr:uid="{92006B78-71E4-4C2A-AD91-EFF94FEA5DBB}"/>
    <cellStyle name="Comma 4 2 3 4" xfId="3332" xr:uid="{F9481981-17D1-449F-A11E-153351F961EA}"/>
    <cellStyle name="Comma 4 2 4" xfId="3333" xr:uid="{6D24D946-A23C-4851-9CD2-F39362986854}"/>
    <cellStyle name="Comma 4 2 4 2" xfId="9712" xr:uid="{732D1485-A624-4B92-9E6F-1F700F880C7C}"/>
    <cellStyle name="Comma 4 2 5" xfId="3334" xr:uid="{7592B8D8-EB68-4094-8533-96E77BA3EA61}"/>
    <cellStyle name="Comma 4 2 5 2" xfId="9713" xr:uid="{9B7AD494-2880-431E-AB57-4954F29362CA}"/>
    <cellStyle name="Comma 4 2 6" xfId="3336" xr:uid="{97FC7D6B-C9C9-4C2E-B1DC-096FAE1FF4F9}"/>
    <cellStyle name="Comma 4 2 6 2" xfId="9715" xr:uid="{537DA4ED-CB4C-4160-BCD8-E0E26AC5F02C}"/>
    <cellStyle name="Comma 4 2 7" xfId="8715" xr:uid="{A9E9A62C-9462-45FE-85B9-61B10649CB41}"/>
    <cellStyle name="Comma 4 2 8" xfId="6339" xr:uid="{11FD71B6-2436-4094-B0AC-9FC4273C9DA8}"/>
    <cellStyle name="Comma 4 2 9" xfId="2312" xr:uid="{B90E2331-6C68-4A33-998D-2B7532FD9E57}"/>
    <cellStyle name="Comma 4 20" xfId="6338" xr:uid="{18C4377A-2CD0-4411-A434-55E14C36D639}"/>
    <cellStyle name="Comma 4 21" xfId="3265" xr:uid="{F4898038-17BA-4678-8AA7-358BEE622D85}"/>
    <cellStyle name="Comma 4 22" xfId="12021" xr:uid="{8437B82D-273C-43B0-AC25-265980C2E45B}"/>
    <cellStyle name="Comma 4 23" xfId="215" xr:uid="{946FBF18-7301-49C1-8B61-380C9A6340DC}"/>
    <cellStyle name="Comma 4 24" xfId="205" xr:uid="{C0F78333-D8FD-4D0D-AA01-9A5095B9A528}"/>
    <cellStyle name="Comma 4 3" xfId="280" xr:uid="{8A64E533-33B7-4FFB-A78A-E3D6FDBFE083}"/>
    <cellStyle name="Comma 4 3 2" xfId="284" xr:uid="{D27B39DD-07E1-4ECD-A954-19822B296AA7}"/>
    <cellStyle name="Comma 4 3 2 2" xfId="9717" xr:uid="{9E99EF74-8AE7-413E-9CF2-7C1AB24E3451}"/>
    <cellStyle name="Comma 4 3 2 2 2" xfId="217" xr:uid="{8227D5A0-52FC-4CFF-AC80-2457172444A1}"/>
    <cellStyle name="Comma 4 3 2 2 2 2" xfId="430" xr:uid="{855C422E-19AF-407B-9A3B-18C0CD0C9605}"/>
    <cellStyle name="Comma 4 3 2 3" xfId="3338" xr:uid="{55039E26-71FD-4FF2-8024-2D2C06992AB6}"/>
    <cellStyle name="Comma 4 3 3" xfId="469" xr:uid="{9197DE6C-50D1-4CB1-B281-1594E30ABADB}"/>
    <cellStyle name="Comma 4 3 3 2" xfId="9719" xr:uid="{F41B0FB4-42E0-4AC7-8FDC-1D3A7DEA77C0}"/>
    <cellStyle name="Comma 4 3 3 3" xfId="3340" xr:uid="{FB1DDFE2-0219-4226-8058-2B2F73611039}"/>
    <cellStyle name="Comma 4 3 3 4" xfId="12208" xr:uid="{8262EEF2-932B-41CD-B502-5C41C990CED6}"/>
    <cellStyle name="Comma 4 3 3 4 2" xfId="20792" xr:uid="{E532A573-18BC-4DEE-A229-0FC0EEA96E91}"/>
    <cellStyle name="Comma 4 3 4" xfId="8717" xr:uid="{49265394-7BB3-48F4-9FC5-25E4DE574718}"/>
    <cellStyle name="Comma 4 3 5" xfId="6340" xr:uid="{E9497C58-949B-49DB-B729-22A7F2B6534B}"/>
    <cellStyle name="Comma 4 3 6" xfId="2314" xr:uid="{F1448EDC-D453-45AA-AC7A-0B0CED4C5978}"/>
    <cellStyle name="Comma 4 4" xfId="333" xr:uid="{99240630-AC2D-4155-870C-3AB8FF230CF2}"/>
    <cellStyle name="Comma 4 4 2" xfId="480" xr:uid="{BC1F5279-036B-435B-AA02-7646E8C2B8D0}"/>
    <cellStyle name="Comma 4 4 2 2" xfId="9721" xr:uid="{9ABD7591-9656-4B78-83AA-454EFE4796FA}"/>
    <cellStyle name="Comma 4 4 2 3" xfId="3342" xr:uid="{AAE53D2A-C39C-4F99-8D18-43822B96A935}"/>
    <cellStyle name="Comma 4 4 3" xfId="3344" xr:uid="{16224EFC-7DFE-4756-A90C-371796CE3497}"/>
    <cellStyle name="Comma 4 4 3 2" xfId="9723" xr:uid="{1EC1B6D3-7E1F-46BB-803F-98A083DE64F2}"/>
    <cellStyle name="Comma 4 4 4" xfId="8719" xr:uid="{A9CADEF5-7739-458D-AB61-FAAA3A3AD555}"/>
    <cellStyle name="Comma 4 4 5" xfId="6341" xr:uid="{78B11EF6-DB66-40F7-85DC-D17075337B6A}"/>
    <cellStyle name="Comma 4 4 6" xfId="2316" xr:uid="{A094C50D-980E-48D1-8B4F-8708FD280CFF}"/>
    <cellStyle name="Comma 4 5" xfId="346" xr:uid="{305F15C5-AE9D-45FA-B7D0-71C70FF7B7ED}"/>
    <cellStyle name="Comma 4 5 2" xfId="490" xr:uid="{EDDA6426-F963-499E-B2BE-E698B2C7CB57}"/>
    <cellStyle name="Comma 4 5 2 2" xfId="9725" xr:uid="{0386E21C-F4F2-4BC6-8355-E83E4A207E94}"/>
    <cellStyle name="Comma 4 5 2 3" xfId="3346" xr:uid="{2D25BCD9-7E3D-40C6-A280-1B0EB410527F}"/>
    <cellStyle name="Comma 4 5 3" xfId="3347" xr:uid="{FEAABAF5-CCB4-49A2-A468-C2CF6C869CF2}"/>
    <cellStyle name="Comma 4 5 3 2" xfId="9726" xr:uid="{55999080-5A79-4B8B-BE61-8B1D35ECAF8A}"/>
    <cellStyle name="Comma 4 5 4" xfId="8721" xr:uid="{71DA75A8-87B2-48B0-8298-9523D0F5B759}"/>
    <cellStyle name="Comma 4 5 5" xfId="2318" xr:uid="{F8889068-7B76-4ABD-A119-D074B6D40B5F}"/>
    <cellStyle name="Comma 4 6" xfId="351" xr:uid="{1DBEBF83-00A0-4BA4-ADE3-D470606DC70B}"/>
    <cellStyle name="Comma 4 6 2" xfId="495" xr:uid="{FFE0D46C-A12E-4DE2-BDF7-15E9AFB167C5}"/>
    <cellStyle name="Comma 4 6 2 2" xfId="9728" xr:uid="{9969F0C5-92CE-44F0-80AE-9CDE308EEC0A}"/>
    <cellStyle name="Comma 4 6 2 3" xfId="3349" xr:uid="{7E0238F7-738E-44B1-936E-2B8CAC25A932}"/>
    <cellStyle name="Comma 4 6 3" xfId="3350" xr:uid="{C4B57BC5-1F39-4C22-83CF-C5DF0440A6F8}"/>
    <cellStyle name="Comma 4 6 3 2" xfId="9729" xr:uid="{265FF036-5E43-4071-8D0E-2BCF1C04259E}"/>
    <cellStyle name="Comma 4 6 4" xfId="8723" xr:uid="{980E0542-CC19-4323-8168-D75449731BFD}"/>
    <cellStyle name="Comma 4 6 5" xfId="11967" xr:uid="{688CBF44-BF00-41E3-9D93-C35305C6F92E}"/>
    <cellStyle name="Comma 4 6 6" xfId="2320" xr:uid="{AAB3E126-4353-4537-9326-D0624C112BEF}"/>
    <cellStyle name="Comma 4 7" xfId="355" xr:uid="{BA4EC4A6-56EC-4031-9BAD-5D1F8177943B}"/>
    <cellStyle name="Comma 4 7 2" xfId="2273" xr:uid="{A2F3B970-03E8-49F0-999B-4DC17A33A63E}"/>
    <cellStyle name="Comma 4 7 2 2" xfId="8677" xr:uid="{B5AD38E6-B4A8-4D85-B98B-A9FFC2A89FC8}"/>
    <cellStyle name="Comma 4 7 3" xfId="2276" xr:uid="{D52A0187-9662-4D7C-AC97-B139D60EF995}"/>
    <cellStyle name="Comma 4 7 3 2" xfId="8680" xr:uid="{C0E5D2F4-0968-489D-8545-7658E5FF1191}"/>
    <cellStyle name="Comma 4 7 4" xfId="8726" xr:uid="{BF3910F4-FACF-4060-99DD-38E91A529BD5}"/>
    <cellStyle name="Comma 4 7 5" xfId="2323" xr:uid="{D3EF5347-C48E-4E41-964F-8A914C253A3F}"/>
    <cellStyle name="Comma 4 8" xfId="396" xr:uid="{A11F4D32-840D-4B7C-8EFB-34531EB0AD9F}"/>
    <cellStyle name="Comma 4 8 2" xfId="3352" xr:uid="{834F0176-BF78-48E8-85F6-DC595C7282E6}"/>
    <cellStyle name="Comma 4 8 2 2" xfId="9730" xr:uid="{2EC6CB27-F183-4836-8FF7-1CC40F999E88}"/>
    <cellStyle name="Comma 4 8 3" xfId="8729" xr:uid="{4DAB6464-8547-465B-B584-C7E623303313}"/>
    <cellStyle name="Comma 4 8 4" xfId="2326" xr:uid="{04C372FC-9C10-429F-BF01-FCFA786D8C63}"/>
    <cellStyle name="Comma 4 9" xfId="428" xr:uid="{A98527A1-16DE-4A4D-B847-828A6A5973F1}"/>
    <cellStyle name="Comma 4 9 2" xfId="8732" xr:uid="{DA4D6716-6972-4E38-AA64-D517C2C83D16}"/>
    <cellStyle name="Comma 4 9 3" xfId="2329" xr:uid="{E3D02DA4-F0DB-44EF-A240-88D10D86B6E9}"/>
    <cellStyle name="Comma 4_B3 - Property plant &amp; equipment_GE" xfId="3353" xr:uid="{245BFA91-5253-494A-97CB-A2834D7D7BF6}"/>
    <cellStyle name="Comma 40" xfId="3224" xr:uid="{D599E094-D2C4-4461-ADD6-3D9912EF45BA}"/>
    <cellStyle name="Comma 40 10" xfId="6342" xr:uid="{553D700C-C4CE-4982-AA45-4BBF12EF54F3}"/>
    <cellStyle name="Comma 40 2" xfId="1920" xr:uid="{C33DB005-1006-4897-8B02-48C1CB41EDFC}"/>
    <cellStyle name="Comma 40 2 2" xfId="1641" xr:uid="{BDC9DDF4-5491-48CC-9D7C-B8A190669369}"/>
    <cellStyle name="Comma 40 2 2 2" xfId="1643" xr:uid="{E6BC8967-2CC3-4A8D-86D7-250FF02B3584}"/>
    <cellStyle name="Comma 40 2 2 2 2" xfId="3354" xr:uid="{ED433AAE-5D8E-4125-9939-F5DECA33866D}"/>
    <cellStyle name="Comma 40 2 2 2 2 2" xfId="9731" xr:uid="{4E9D0050-53A2-4843-969E-E88C8F2DB7DD}"/>
    <cellStyle name="Comma 40 2 2 2 3" xfId="8093" xr:uid="{B2E780B5-BC9D-4B1B-948B-260115D1F72A}"/>
    <cellStyle name="Comma 40 2 2 3" xfId="3355" xr:uid="{CEA59B44-719D-47E5-BE33-8B699528E040}"/>
    <cellStyle name="Comma 40 2 2 3 2" xfId="3356" xr:uid="{E3732038-14E2-4CC5-BE98-14BEC160EE40}"/>
    <cellStyle name="Comma 40 2 2 3 2 2" xfId="9733" xr:uid="{13FCAD73-489B-431F-9A13-3370169B7FEE}"/>
    <cellStyle name="Comma 40 2 2 3 3" xfId="9732" xr:uid="{56A035D7-0A9C-471A-B3E3-5C9BDF23C6E9}"/>
    <cellStyle name="Comma 40 2 2 4" xfId="3357" xr:uid="{FF2855C7-7E9D-42F3-8777-8B96023D7266}"/>
    <cellStyle name="Comma 40 2 2 4 2" xfId="2806" xr:uid="{A6D6A0B5-7916-4615-92EE-E1F7E0BB123B}"/>
    <cellStyle name="Comma 40 2 2 4 2 2" xfId="9192" xr:uid="{7625EE3D-54A7-4AD9-B5CC-4D91863EDAC0}"/>
    <cellStyle name="Comma 40 2 2 4 3" xfId="9734" xr:uid="{CCA1AB9C-4DA7-4E98-B022-254FF4B75A1C}"/>
    <cellStyle name="Comma 40 2 2 5" xfId="3358" xr:uid="{A95BB320-20BD-4E5A-89F8-D81F088E2A48}"/>
    <cellStyle name="Comma 40 2 2 5 2" xfId="9735" xr:uid="{761670B4-34C3-49EA-AC3B-305F100D9B70}"/>
    <cellStyle name="Comma 40 2 2 6" xfId="8091" xr:uid="{29B01296-A725-4970-A906-238750D769D0}"/>
    <cellStyle name="Comma 40 2 3" xfId="608" xr:uid="{123BA853-71FE-4AC6-AA6F-4443A1A37141}"/>
    <cellStyle name="Comma 40 2 3 2" xfId="1645" xr:uid="{401D533C-5C05-43B8-91F8-4E588A336763}"/>
    <cellStyle name="Comma 40 2 3 2 2" xfId="3359" xr:uid="{4457CA11-BA7E-4096-9095-8D99D6F2297F}"/>
    <cellStyle name="Comma 40 2 3 2 2 2" xfId="9736" xr:uid="{61CE9FDA-EBEA-472B-A424-74348EE9D874}"/>
    <cellStyle name="Comma 40 2 3 2 3" xfId="8095" xr:uid="{798B1512-7A62-4E5D-B29C-16209B343CDE}"/>
    <cellStyle name="Comma 40 2 3 3" xfId="3360" xr:uid="{C31C8FFA-D1EA-4B54-8F47-F51120F8E414}"/>
    <cellStyle name="Comma 40 2 3 3 2" xfId="3361" xr:uid="{28F79F7D-184A-41DC-BF3B-1B04CF125D23}"/>
    <cellStyle name="Comma 40 2 3 3 2 2" xfId="9738" xr:uid="{862C6688-A9C3-4A6C-8AF9-9570E6AE0D20}"/>
    <cellStyle name="Comma 40 2 3 3 3" xfId="9737" xr:uid="{2176BB4E-6D6F-43B6-BCD7-D223A4F29B2B}"/>
    <cellStyle name="Comma 40 2 3 4" xfId="3363" xr:uid="{01FF5EA1-A138-4BF3-9F13-61B4B64FA9E1}"/>
    <cellStyle name="Comma 40 2 3 4 2" xfId="3364" xr:uid="{141B8878-0078-4909-A386-97113B14B350}"/>
    <cellStyle name="Comma 40 2 3 4 2 2" xfId="9741" xr:uid="{3AB442C4-4680-4F7F-91FA-6573BAD5AA5E}"/>
    <cellStyle name="Comma 40 2 3 4 3" xfId="9740" xr:uid="{612B855B-8C97-4BA5-9A12-43C5818F01B9}"/>
    <cellStyle name="Comma 40 2 3 5" xfId="3368" xr:uid="{571C9B4E-9EC7-4928-AAA5-5581B41A2613}"/>
    <cellStyle name="Comma 40 2 3 5 2" xfId="9745" xr:uid="{6D10BBE3-11C6-4071-9E74-0E9DAF5F4BC8}"/>
    <cellStyle name="Comma 40 2 3 6" xfId="7135" xr:uid="{8CF6A330-285A-428D-A299-CF9BC86DEA1A}"/>
    <cellStyle name="Comma 40 2 4" xfId="1648" xr:uid="{30106A65-6DAE-43A3-B0C0-946C8A8EFF30}"/>
    <cellStyle name="Comma 40 2 4 2" xfId="2526" xr:uid="{7833B43C-79D9-4404-9352-50182A03BCA9}"/>
    <cellStyle name="Comma 40 2 4 2 2" xfId="8913" xr:uid="{6E6B208E-5DBD-4076-BD0D-3AC919486041}"/>
    <cellStyle name="Comma 40 2 4 3" xfId="8098" xr:uid="{BA3D6F32-F462-40A7-A9D4-7D6A8C3A5192}"/>
    <cellStyle name="Comma 40 2 5" xfId="727" xr:uid="{CB99F3C1-A929-42B3-989E-4C799364057D}"/>
    <cellStyle name="Comma 40 2 5 2" xfId="3369" xr:uid="{59F7C871-EB35-4BF5-B33D-D2D02F290E2D}"/>
    <cellStyle name="Comma 40 2 5 2 2" xfId="9746" xr:uid="{39C3985E-34D8-46CA-A1EB-E11556CFD0EB}"/>
    <cellStyle name="Comma 40 2 5 3" xfId="7240" xr:uid="{6952F0D2-1207-4A9B-9EFA-7F3CEFE5A7A5}"/>
    <cellStyle name="Comma 40 2 6" xfId="3371" xr:uid="{50DD5642-3D10-49AD-AB84-90CEC4F0278A}"/>
    <cellStyle name="Comma 40 2 6 2" xfId="3373" xr:uid="{4DF62D78-48B3-4872-9292-B1A4E7E729E1}"/>
    <cellStyle name="Comma 40 2 6 2 2" xfId="9750" xr:uid="{CD4DBF79-4A62-4CF5-B188-91CDF430D3A0}"/>
    <cellStyle name="Comma 40 2 6 3" xfId="9748" xr:uid="{8A29BE76-1B1F-4C0F-8E31-3CD6D6F0AE31}"/>
    <cellStyle name="Comma 40 2 7" xfId="3374" xr:uid="{5DEF0A15-E418-4089-B5CF-19F4202FB746}"/>
    <cellStyle name="Comma 40 2 7 2" xfId="9751" xr:uid="{BCDD4FD6-D5E9-4CE6-B1B5-9D5F40B9326E}"/>
    <cellStyle name="Comma 40 2 8" xfId="8340" xr:uid="{307CB232-FB19-4F20-A064-6259E0A5CDB9}"/>
    <cellStyle name="Comma 40 3" xfId="3226" xr:uid="{8F60023F-F1EB-47F9-B4AF-EEEFF2F086CB}"/>
    <cellStyle name="Comma 40 3 2" xfId="2019" xr:uid="{232C9888-B17F-4CC4-8285-68F3C2CB9BD0}"/>
    <cellStyle name="Comma 40 3 2 2" xfId="3376" xr:uid="{5800AEF6-D289-4D9D-96CD-150E782CCA15}"/>
    <cellStyle name="Comma 40 3 2 2 2" xfId="9753" xr:uid="{9813E07C-1B8D-4E78-A169-BCD9CC74563C}"/>
    <cellStyle name="Comma 40 3 2 3" xfId="8434" xr:uid="{88E455CE-9868-4A42-8A44-5044088D7593}"/>
    <cellStyle name="Comma 40 3 3" xfId="2021" xr:uid="{030BC492-F0A2-4E67-B4F9-317D0E02C6BE}"/>
    <cellStyle name="Comma 40 3 3 2" xfId="3377" xr:uid="{CBCC2D78-EE97-4916-A7D9-97E0942B0955}"/>
    <cellStyle name="Comma 40 3 3 2 2" xfId="9754" xr:uid="{2446FB82-0865-41A4-8F15-4C800608B6FF}"/>
    <cellStyle name="Comma 40 3 3 3" xfId="8436" xr:uid="{5B09C689-DE13-4AC5-BDB2-6305B49905BB}"/>
    <cellStyle name="Comma 40 3 4" xfId="2023" xr:uid="{A0285ACB-6749-4179-8A7A-DB5F356BA5FA}"/>
    <cellStyle name="Comma 40 3 4 2" xfId="3378" xr:uid="{E23C9818-64DF-4BEC-A607-A1E2643D5AE3}"/>
    <cellStyle name="Comma 40 3 4 2 2" xfId="9755" xr:uid="{418D5E69-42F9-4A7C-98C3-8C4A5FDA3D59}"/>
    <cellStyle name="Comma 40 3 4 3" xfId="8438" xr:uid="{E4DC9A4B-B0E2-4CED-8E95-39D2BF245279}"/>
    <cellStyle name="Comma 40 3 5" xfId="2025" xr:uid="{FA3BF3FE-DB67-430C-B27F-CF57DAD7D20A}"/>
    <cellStyle name="Comma 40 3 5 2" xfId="8440" xr:uid="{451ADF23-CFCD-4D53-A0CB-7F5B4D6106F3}"/>
    <cellStyle name="Comma 40 3 6" xfId="9606" xr:uid="{0865FEC0-974A-41D2-9497-6EAA6C6F403F}"/>
    <cellStyle name="Comma 40 4" xfId="3229" xr:uid="{3856A26F-DFF7-4D53-9A76-2804821C88BE}"/>
    <cellStyle name="Comma 40 4 2" xfId="3379" xr:uid="{A40741CB-AFD3-49DC-A7BC-4F99CDAAFC27}"/>
    <cellStyle name="Comma 40 4 2 2" xfId="3381" xr:uid="{31E2E334-FA67-43C6-AD77-89F4AF5CE15D}"/>
    <cellStyle name="Comma 40 4 2 2 2" xfId="9758" xr:uid="{CBF5CB41-F154-4303-ACAA-EC0524E8E8A6}"/>
    <cellStyle name="Comma 40 4 2 3" xfId="9756" xr:uid="{65929CC3-A094-4471-8096-91A4519AF462}"/>
    <cellStyle name="Comma 40 4 3" xfId="3382" xr:uid="{EF427576-077C-4DD4-8D4C-B32207126D72}"/>
    <cellStyle name="Comma 40 4 3 2" xfId="3383" xr:uid="{C0A45D72-6FAA-489B-83E1-F5B91A29E406}"/>
    <cellStyle name="Comma 40 4 3 2 2" xfId="9760" xr:uid="{98EAB321-6AB9-4E8E-8A2A-94A8A1827D52}"/>
    <cellStyle name="Comma 40 4 3 3" xfId="9759" xr:uid="{276FFE5D-11C3-43E7-9D11-83BE279DFFBD}"/>
    <cellStyle name="Comma 40 4 4" xfId="3384" xr:uid="{AA0E94A0-0824-40EB-B57D-F132002877B0}"/>
    <cellStyle name="Comma 40 4 4 2" xfId="3386" xr:uid="{8FEA96DC-73F2-447B-846B-6E1641291E98}"/>
    <cellStyle name="Comma 40 4 4 2 2" xfId="9763" xr:uid="{6E495103-2178-45F4-90B4-3886C0DF6BD7}"/>
    <cellStyle name="Comma 40 4 4 3" xfId="9761" xr:uid="{353F8DC8-FA38-4161-928A-9A176568233A}"/>
    <cellStyle name="Comma 40 4 5" xfId="3388" xr:uid="{AB4500B6-EC04-4F7D-992E-32B42A223108}"/>
    <cellStyle name="Comma 40 4 5 2" xfId="9765" xr:uid="{61F74F8C-F4CE-4FA3-B72C-3442A3574461}"/>
    <cellStyle name="Comma 40 4 6" xfId="9609" xr:uid="{3884358A-3FE3-4A7C-B2C5-5C44AEC4229A}"/>
    <cellStyle name="Comma 40 5" xfId="3389" xr:uid="{3EB6796F-F4A3-4EB4-AF26-19E3C6B44E88}"/>
    <cellStyle name="Comma 40 5 2" xfId="3390" xr:uid="{4BB0407C-8058-4214-B80D-0A87274F3E33}"/>
    <cellStyle name="Comma 40 5 2 2" xfId="9767" xr:uid="{84964DA9-8D7F-4932-8A51-8E9653656C21}"/>
    <cellStyle name="Comma 40 5 3" xfId="9766" xr:uid="{05187C30-BB06-4922-A8B3-1AB5B107DCD4}"/>
    <cellStyle name="Comma 40 6" xfId="844" xr:uid="{3DD8A0A5-4F78-45BB-AD1F-E1F27D589D32}"/>
    <cellStyle name="Comma 40 6 2" xfId="1037" xr:uid="{C81E778E-3D93-4719-A19F-CEA89D6713B2}"/>
    <cellStyle name="Comma 40 6 2 2" xfId="7509" xr:uid="{6F7E7069-60D9-4543-A834-ABEBA9DD16E9}"/>
    <cellStyle name="Comma 40 6 3" xfId="7343" xr:uid="{606BF593-DBF0-4957-8F89-F29D60CF35E6}"/>
    <cellStyle name="Comma 40 7" xfId="1279" xr:uid="{0B1EEE45-0CA8-4C28-BBB2-B2A65124DBBB}"/>
    <cellStyle name="Comma 40 7 2" xfId="710" xr:uid="{6708C614-5AF1-422E-A7BF-37E1BF9E29EB}"/>
    <cellStyle name="Comma 40 7 2 2" xfId="7225" xr:uid="{46D8815C-363F-469D-9E28-CB2020560C76}"/>
    <cellStyle name="Comma 40 7 3" xfId="7741" xr:uid="{B4CE6C77-8A56-4DC4-B5EB-6C52A6689477}"/>
    <cellStyle name="Comma 40 8" xfId="1257" xr:uid="{DB9558DE-56A6-46C8-BDDD-FDC4E2AC3706}"/>
    <cellStyle name="Comma 40 8 2" xfId="7719" xr:uid="{B538CB96-FDF6-4181-BA39-F2D3F5E4613A}"/>
    <cellStyle name="Comma 40 9" xfId="9604" xr:uid="{5C993F18-C1E5-4584-AE96-B31AABF72E54}"/>
    <cellStyle name="Comma 41" xfId="3231" xr:uid="{6A35D0BB-4F5C-4771-A270-EBA0E7BD96E5}"/>
    <cellStyle name="Comma 41 2" xfId="3233" xr:uid="{E477AAC1-7B06-4507-85B4-4832928613EF}"/>
    <cellStyle name="Comma 41 2 2" xfId="9613" xr:uid="{FD22C92B-48B7-4F90-B693-73BF58867165}"/>
    <cellStyle name="Comma 41 3" xfId="3235" xr:uid="{D98B96D8-890F-432B-B77D-824C5E44361E}"/>
    <cellStyle name="Comma 41 3 2" xfId="9615" xr:uid="{22C24084-FDD3-480A-A4DE-158B865F7E96}"/>
    <cellStyle name="Comma 41 4" xfId="2735" xr:uid="{9258BB0C-EB53-40F5-9111-679A9D85E4AE}"/>
    <cellStyle name="Comma 41 4 2" xfId="9122" xr:uid="{905E67DD-0A08-40F0-9E8A-05CA9814F8B0}"/>
    <cellStyle name="Comma 41 5" xfId="9611" xr:uid="{4132D513-1069-49D0-AAF4-8D25CACBE26B}"/>
    <cellStyle name="Comma 41 6" xfId="6343" xr:uid="{D6B54DCE-9569-494F-B8CE-39F1D8CB258F}"/>
    <cellStyle name="Comma 42" xfId="3237" xr:uid="{49E9A15E-5BEE-4F74-A984-9170A661E494}"/>
    <cellStyle name="Comma 42 2" xfId="3239" xr:uid="{E7ABB099-AEC7-48F1-830D-E22FA952791B}"/>
    <cellStyle name="Comma 42 2 2" xfId="9619" xr:uid="{D0B8A935-75A3-449D-A2BD-A24E3E4D2B27}"/>
    <cellStyle name="Comma 42 3" xfId="3241" xr:uid="{DD72F640-3869-476A-92B3-1183619A55DE}"/>
    <cellStyle name="Comma 42 3 2" xfId="9621" xr:uid="{613A81F7-F208-45A8-9445-A73729DBDC01}"/>
    <cellStyle name="Comma 42 4" xfId="3391" xr:uid="{716CF411-2D34-4EBA-8D9E-DED42C764CF9}"/>
    <cellStyle name="Comma 42 4 2" xfId="9768" xr:uid="{A5E1673A-1754-4325-BBD6-BE145FAB6F4C}"/>
    <cellStyle name="Comma 42 5" xfId="9617" xr:uid="{23EBDB98-B97E-44FE-9810-DFBF77A8458B}"/>
    <cellStyle name="Comma 42 6" xfId="6344" xr:uid="{B78CB996-17B9-4773-94B9-6DA7C3215592}"/>
    <cellStyle name="Comma 43" xfId="3243" xr:uid="{1B58596A-AAA1-4B2E-AF65-E72E6A67F361}"/>
    <cellStyle name="Comma 43 2" xfId="3245" xr:uid="{9D9BFBB4-5842-4ED7-9C9F-50EBE0D502EC}"/>
    <cellStyle name="Comma 43 2 2" xfId="9625" xr:uid="{B5B9FCFE-6308-4974-80AD-C4F96B32CCEA}"/>
    <cellStyle name="Comma 43 3" xfId="3250" xr:uid="{009FEE1F-DDD4-4B29-9DD1-B2C28CB80600}"/>
    <cellStyle name="Comma 43 3 2" xfId="9630" xr:uid="{6044F364-6202-4879-B4C2-665E6AB44D74}"/>
    <cellStyle name="Comma 43 4" xfId="3392" xr:uid="{35C86B5D-D499-4F48-A306-D2969F581A39}"/>
    <cellStyle name="Comma 43 4 2" xfId="9769" xr:uid="{296A3007-EB74-44D9-811E-3D5FA7735E85}"/>
    <cellStyle name="Comma 43 5" xfId="9623" xr:uid="{C33B4620-A9CC-47DD-9CFD-FF4D4AE2227D}"/>
    <cellStyle name="Comma 43 6" xfId="6345" xr:uid="{737FF3CD-B470-463B-860D-FC99AB892018}"/>
    <cellStyle name="Comma 44" xfId="1505" xr:uid="{7172D4E9-1252-44C9-B0D9-8441533ED3EA}"/>
    <cellStyle name="Comma 44 2" xfId="3252" xr:uid="{A351DF02-9E84-4436-8C1D-B87C76E5FE51}"/>
    <cellStyle name="Comma 44 2 2" xfId="3254" xr:uid="{C1A44606-9EB5-4C56-968C-7DEBD6A8BAF7}"/>
    <cellStyle name="Comma 44 2 2 2" xfId="9634" xr:uid="{33076AFF-1F70-47F0-9A6B-60963F1C3BE5}"/>
    <cellStyle name="Comma 44 2 3" xfId="9632" xr:uid="{CAC91A48-B50C-4A29-BDC1-A4E009A657B8}"/>
    <cellStyle name="Comma 44 3" xfId="3259" xr:uid="{F1C2529F-0AD9-456D-8AE5-B4AF0071AAA6}"/>
    <cellStyle name="Comma 44 3 2" xfId="9639" xr:uid="{1FE19B68-ABDE-4E6D-8D06-9133CF8C222D}"/>
    <cellStyle name="Comma 44 4" xfId="7959" xr:uid="{0C470E12-7ECD-44D2-8CA3-2DCB4DA19FF6}"/>
    <cellStyle name="Comma 44 5" xfId="6346" xr:uid="{21828E3F-A3D4-4F84-A732-50FB825F5375}"/>
    <cellStyle name="Comma 45" xfId="1507" xr:uid="{9A13B65F-C8A4-4778-867F-2BB186B9C034}"/>
    <cellStyle name="Comma 45 2" xfId="3393" xr:uid="{4103A4AB-5417-4D0A-9C5A-FD8E85ED65F1}"/>
    <cellStyle name="Comma 45 2 2" xfId="9770" xr:uid="{85BBC155-12BF-4D6D-AC4D-C0D45FA2A48D}"/>
    <cellStyle name="Comma 45 3" xfId="3394" xr:uid="{C83BF15F-A7AF-4BAF-810D-1CD4B82E5955}"/>
    <cellStyle name="Comma 45 3 2" xfId="9771" xr:uid="{9CDD6259-1A6F-4811-97DB-6EA6BE42501F}"/>
    <cellStyle name="Comma 45 4" xfId="2688" xr:uid="{5D5F723F-0A69-4EF1-8071-D99E0CEFFFA7}"/>
    <cellStyle name="Comma 45 4 2" xfId="9079" xr:uid="{536369A1-7030-4CF2-937E-234F624FE2F7}"/>
    <cellStyle name="Comma 45 5" xfId="3395" xr:uid="{C206BD57-D717-42F1-A725-57C8B4180D00}"/>
    <cellStyle name="Comma 45 5 2" xfId="9772" xr:uid="{21980AC3-0178-483D-8FB9-AEC3F81CCB48}"/>
    <cellStyle name="Comma 45 6" xfId="7961" xr:uid="{1E7D9C19-CFFB-463E-8472-ECFD2C7DDB07}"/>
    <cellStyle name="Comma 45 7" xfId="6347" xr:uid="{66CA9030-655A-4A7F-A90A-67974C5D4C73}"/>
    <cellStyle name="Comma 46" xfId="3396" xr:uid="{5C19A7E3-81E9-4413-94C0-02B37C820109}"/>
    <cellStyle name="Comma 46 2" xfId="3399" xr:uid="{EC4027C4-C71D-472F-816E-51B3599EBD78}"/>
    <cellStyle name="Comma 46 2 2" xfId="9775" xr:uid="{9CABE79A-0916-41B5-9DE3-B7ABA391EF74}"/>
    <cellStyle name="Comma 46 3" xfId="9773" xr:uid="{5AB0B756-1102-4A77-A726-45E326BE6A26}"/>
    <cellStyle name="Comma 46 4" xfId="6348" xr:uid="{C260D3E2-8EE9-40A9-BBBC-4BB369B0480C}"/>
    <cellStyle name="Comma 47" xfId="3401" xr:uid="{E12E06A1-4B94-41BC-9435-340004C34E5F}"/>
    <cellStyle name="Comma 47 2" xfId="9777" xr:uid="{421AF68E-32DD-4284-A720-167FBDD01704}"/>
    <cellStyle name="Comma 47 3" xfId="6349" xr:uid="{1F876775-F9F6-4DBB-AA27-BACDC7E7A180}"/>
    <cellStyle name="Comma 48" xfId="3403" xr:uid="{84378CE8-4879-4F0D-BE67-CE6E127788CF}"/>
    <cellStyle name="Comma 48 2" xfId="9779" xr:uid="{890923AF-7425-4C12-83D7-A4743C49C142}"/>
    <cellStyle name="Comma 48 3" xfId="6350" xr:uid="{1AF35476-1F71-4B1C-BAB5-25D6E5AF24B7}"/>
    <cellStyle name="Comma 49" xfId="3405" xr:uid="{D323B9D8-6A6D-4559-95EA-D8255EE40CB2}"/>
    <cellStyle name="Comma 49 2" xfId="9781" xr:uid="{781236B2-1FE4-4556-8EFB-95B298B88F7E}"/>
    <cellStyle name="Comma 49 3" xfId="6351" xr:uid="{42B75ACE-D86A-458F-99C4-137AFDB13069}"/>
    <cellStyle name="Comma 5" xfId="183" xr:uid="{E82430D9-F6B1-4DFE-B462-2F09BD551EF0}"/>
    <cellStyle name="Comma 5 10" xfId="1423" xr:uid="{3C2224DB-360C-4508-A1B5-D6333B98E0D1}"/>
    <cellStyle name="Comma 5 10 2" xfId="7882" xr:uid="{884F2750-300F-4FFD-BD9E-355112B682F4}"/>
    <cellStyle name="Comma 5 11" xfId="3407" xr:uid="{A153BF11-3F4A-4935-9F06-4601574CF05C}"/>
    <cellStyle name="Comma 5 11 2" xfId="2803" xr:uid="{CEC37CE2-7BB6-4CBB-8C5B-90A4C667C732}"/>
    <cellStyle name="Comma 5 11 2 2" xfId="9189" xr:uid="{4CD69B7F-BED2-459F-9171-BAD82FE88D51}"/>
    <cellStyle name="Comma 5 11 3" xfId="9783" xr:uid="{A19E7183-D807-49C4-8414-79B7F72828F9}"/>
    <cellStyle name="Comma 5 12" xfId="3409" xr:uid="{1677459D-D266-4DC8-BEBD-68A2F7A08039}"/>
    <cellStyle name="Comma 5 12 2" xfId="9785" xr:uid="{09C88234-679B-4463-B6D8-68E2A164D481}"/>
    <cellStyle name="Comma 5 13" xfId="3411" xr:uid="{5FD07474-C981-4D52-BD1E-94D75BA8C4F4}"/>
    <cellStyle name="Comma 5 13 2" xfId="9787" xr:uid="{889EF349-FDB4-4587-A5DC-31A893868F95}"/>
    <cellStyle name="Comma 5 14" xfId="3415" xr:uid="{8A8959E5-5DD2-468C-9774-20DD7F07803E}"/>
    <cellStyle name="Comma 5 14 2" xfId="9791" xr:uid="{E43C32C6-4475-4200-8A19-8E14DFA67EFB}"/>
    <cellStyle name="Comma 5 15" xfId="3417" xr:uid="{2BEE8414-A634-4954-A836-A6D931206A09}"/>
    <cellStyle name="Comma 5 15 2" xfId="9793" xr:uid="{604F5119-EF47-4B53-8C7A-754E6CF214EF}"/>
    <cellStyle name="Comma 5 16" xfId="3421" xr:uid="{B0B230E9-DCAE-43CA-8F82-C6744601BFE8}"/>
    <cellStyle name="Comma 5 16 2" xfId="9797" xr:uid="{1BC1556F-37C3-4E71-91D0-899CB675CE79}"/>
    <cellStyle name="Comma 5 17" xfId="3424" xr:uid="{B9C8DBFF-FA95-4AEA-9E7E-6EC9578F6072}"/>
    <cellStyle name="Comma 5 17 2" xfId="9800" xr:uid="{831E6098-839A-4D92-9220-CDE241BEC041}"/>
    <cellStyle name="Comma 5 18" xfId="3429" xr:uid="{F98E89CB-BA22-485D-BFF5-11F5FD532028}"/>
    <cellStyle name="Comma 5 18 2" xfId="9805" xr:uid="{4242F662-5B15-4D46-A5C8-4D37A22C88D9}"/>
    <cellStyle name="Comma 5 19" xfId="3434" xr:uid="{B475EE0A-BA2C-4DE7-9A1C-0DEFFC6AB191}"/>
    <cellStyle name="Comma 5 19 2" xfId="9810" xr:uid="{683CFB42-1CFB-45AA-9544-5AA8F7EFD58B}"/>
    <cellStyle name="Comma 5 2" xfId="344" xr:uid="{F7823FE3-BA5A-4EE3-8290-ED02ADAD5E3F}"/>
    <cellStyle name="Comma 5 2 10" xfId="12244" xr:uid="{9572854B-8C2E-45E8-A9A1-4BE2764ED966}"/>
    <cellStyle name="Comma 5 2 2" xfId="488" xr:uid="{0FCE3B2F-E957-4515-9F16-D2FEC6DEED89}"/>
    <cellStyle name="Comma 5 2 2 2" xfId="1428" xr:uid="{56C8DFEC-0947-44D1-986D-1454BA818312}"/>
    <cellStyle name="Comma 5 2 2 2 2" xfId="7887" xr:uid="{FED946CB-063D-401D-822D-65B7A8C883A6}"/>
    <cellStyle name="Comma 5 2 2 3" xfId="7152" xr:uid="{23F982A8-A22A-4E0A-BF33-277C01E757EA}"/>
    <cellStyle name="Comma 5 2 2 4" xfId="626" xr:uid="{8D6EDF22-8BDE-4BC7-83DB-BC2CA30BCB8A}"/>
    <cellStyle name="Comma 5 2 3" xfId="562" xr:uid="{21BA0C53-7A05-4E99-A9E2-DB5DBC909275}"/>
    <cellStyle name="Comma 5 2 3 2" xfId="7145" xr:uid="{1F91E699-9651-4717-A576-39E760EBECD0}"/>
    <cellStyle name="Comma 5 2 3 3" xfId="619" xr:uid="{38D33C1C-5470-4B5F-8641-509B75DFA4B5}"/>
    <cellStyle name="Comma 5 2 4" xfId="717" xr:uid="{408F5317-8A42-4AC5-ACFF-FCDB4082762A}"/>
    <cellStyle name="Comma 5 2 4 2" xfId="7232" xr:uid="{2B7289C6-E009-4805-8DE6-A04BC17285AD}"/>
    <cellStyle name="Comma 5 2 5" xfId="721" xr:uid="{A0D7BF69-A74E-4096-915E-8FD559915823}"/>
    <cellStyle name="Comma 5 2 5 2" xfId="7235" xr:uid="{50D4FCB4-A326-4E23-A040-1D45B0B5BCA2}"/>
    <cellStyle name="Comma 5 2 6" xfId="726" xr:uid="{6DDE0720-21F5-4EF9-8CFE-F7A414062A0B}"/>
    <cellStyle name="Comma 5 2 6 2" xfId="7239" xr:uid="{43BA94AB-D188-4517-BF7B-615D649ACA1D}"/>
    <cellStyle name="Comma 5 2 7" xfId="9812" xr:uid="{4E55E7B8-2F62-49B0-9EB0-9F19B4002971}"/>
    <cellStyle name="Comma 5 2 8" xfId="6353" xr:uid="{32E6D7CB-8520-4111-B06D-4E5DE2C3FF2D}"/>
    <cellStyle name="Comma 5 2 9" xfId="3436" xr:uid="{ADB50D39-2359-44AF-A525-AE96D37989BC}"/>
    <cellStyle name="Comma 5 20" xfId="3418" xr:uid="{08B0A297-F64A-4013-BC49-05774EAE4559}"/>
    <cellStyle name="Comma 5 20 2" xfId="9794" xr:uid="{905E9E87-36C9-49B7-B655-039B2DF8765A}"/>
    <cellStyle name="Comma 5 21" xfId="3422" xr:uid="{CCFDC767-9DBD-4BD0-8489-FD8FCFC3AECB}"/>
    <cellStyle name="Comma 5 21 2" xfId="9798" xr:uid="{8B379384-3964-4953-97AF-D92273EEBDB9}"/>
    <cellStyle name="Comma 5 21 3" xfId="12197" xr:uid="{2E22E6F7-CB20-44C7-B3C6-B510EF6ABB2E}"/>
    <cellStyle name="Comma 5 21 3 2" xfId="20787" xr:uid="{B6FAFCEC-21B3-480E-9420-4FA6A2143A30}"/>
    <cellStyle name="Comma 5 22" xfId="3425" xr:uid="{CFB1A50F-303A-4F17-A28C-EFC394536313}"/>
    <cellStyle name="Comma 5 22 2" xfId="9801" xr:uid="{506156D3-0FBB-43FE-9B06-C73DE4744D90}"/>
    <cellStyle name="Comma 5 23" xfId="3430" xr:uid="{320ED2F7-C555-4F15-959F-5DB75BDBC46A}"/>
    <cellStyle name="Comma 5 23 2" xfId="9806" xr:uid="{6B6D2572-084F-41C0-9099-EF660ABE23E8}"/>
    <cellStyle name="Comma 5 24" xfId="3435" xr:uid="{C5F153F3-8C3E-416D-B0C5-E4ED2BA3C926}"/>
    <cellStyle name="Comma 5 24 2" xfId="9811" xr:uid="{7AFE698F-817F-4E53-9BB9-DBCF32563C5E}"/>
    <cellStyle name="Comma 5 25" xfId="3437" xr:uid="{1ED475DC-9D96-4A32-9CDD-29C343F0F835}"/>
    <cellStyle name="Comma 5 25 2" xfId="9813" xr:uid="{197ECA6D-F561-48B1-8E4F-21C66EDB0017}"/>
    <cellStyle name="Comma 5 26" xfId="3439" xr:uid="{6D0073C1-B87E-4DEC-BA40-D56034E5213C}"/>
    <cellStyle name="Comma 5 26 2" xfId="9815" xr:uid="{92682339-EFBE-47F5-99E1-027A9C361F93}"/>
    <cellStyle name="Comma 5 27" xfId="3441" xr:uid="{48FA6B67-929A-48C9-97A7-6464DFA58A00}"/>
    <cellStyle name="Comma 5 27 2" xfId="9817" xr:uid="{E164A85C-46A8-4E94-BF77-80F3C358B154}"/>
    <cellStyle name="Comma 5 28" xfId="3443" xr:uid="{3F11F07F-4165-438E-AF4D-6FAC71F3989F}"/>
    <cellStyle name="Comma 5 28 2" xfId="9820" xr:uid="{B85E9CC8-078C-4D43-A1D8-438CCA45C522}"/>
    <cellStyle name="Comma 5 29" xfId="3285" xr:uid="{6158451D-BAF5-4D4A-8C22-87E183FEFECC}"/>
    <cellStyle name="Comma 5 29 2" xfId="9664" xr:uid="{AABA3E9A-A566-49F1-A55D-FEF0A3834007}"/>
    <cellStyle name="Comma 5 3" xfId="368" xr:uid="{8C745A32-FDF1-4FA9-AD5E-D56F6EC283EC}"/>
    <cellStyle name="Comma 5 3 2" xfId="508" xr:uid="{D7E3EC69-0F84-4D50-9AD3-97FA12C20F31}"/>
    <cellStyle name="Comma 5 3 2 2" xfId="9823" xr:uid="{0FFD29CA-1591-448D-944C-AA90B77FF5EF}"/>
    <cellStyle name="Comma 5 3 2 3" xfId="3446" xr:uid="{65CAF8B2-5E88-43C3-BC5C-0D004E5D3E5C}"/>
    <cellStyle name="Comma 5 3 3" xfId="3448" xr:uid="{78733420-58E4-4740-AD7C-2F2C38620D50}"/>
    <cellStyle name="Comma 5 3 3 2" xfId="9825" xr:uid="{2276529D-D82A-406C-8D77-63347775F128}"/>
    <cellStyle name="Comma 5 3 4" xfId="3450" xr:uid="{7A751508-34A7-4CE5-B2AD-250CD19FFEC3}"/>
    <cellStyle name="Comma 5 3 4 2" xfId="9827" xr:uid="{AA3A3E20-C3FD-455D-BCA0-33089028170C}"/>
    <cellStyle name="Comma 5 3 5" xfId="9821" xr:uid="{162E1C25-8A77-47E9-A988-F99CAE726AD9}"/>
    <cellStyle name="Comma 5 3 6" xfId="6354" xr:uid="{926E9291-3E04-44B8-BD96-1F394A79004E}"/>
    <cellStyle name="Comma 5 3 7" xfId="3444" xr:uid="{92F41AEF-C824-4A98-A189-7015F3F62ABA}"/>
    <cellStyle name="Comma 5 30" xfId="3438" xr:uid="{BC7F8D8E-A1A9-447D-AC23-9E7A388A9670}"/>
    <cellStyle name="Comma 5 30 2" xfId="9814" xr:uid="{60F80B23-A116-4921-9549-B6A1F3B762A3}"/>
    <cellStyle name="Comma 5 31" xfId="3440" xr:uid="{0B6F949F-4168-4EAF-AEFB-9401C7F5E07B}"/>
    <cellStyle name="Comma 5 31 2" xfId="9816" xr:uid="{2F03539D-60FA-4219-94A5-00D657604467}"/>
    <cellStyle name="Comma 5 32" xfId="3442" xr:uid="{F942610F-D456-4F84-A5F2-6DC7245BD9D0}"/>
    <cellStyle name="Comma 5 32 2" xfId="9818" xr:uid="{CE0681EA-C09D-49F0-98A6-C2254FCBEEB5}"/>
    <cellStyle name="Comma 5 33" xfId="7480" xr:uid="{01D533F6-4A05-42A6-A7FD-6F4A1B64D258}"/>
    <cellStyle name="Comma 5 34" xfId="6352" xr:uid="{7B5BE0BC-EDF6-4D24-B954-AA1CD3E53EC4}"/>
    <cellStyle name="Comma 5 35" xfId="997" xr:uid="{4E5ED026-F73E-4AC9-BAAA-ADD3CCD25F7B}"/>
    <cellStyle name="Comma 5 36" xfId="275" xr:uid="{B896C7FF-7FA3-4E45-A065-33DB401BE015}"/>
    <cellStyle name="Comma 5 37" xfId="202" xr:uid="{69623E10-FF5C-4BB5-AB55-DDEA4EB36CA6}"/>
    <cellStyle name="Comma 5 4" xfId="464" xr:uid="{DF22443A-E7B3-4F7A-875F-1EEF43A10745}"/>
    <cellStyle name="Comma 5 4 2" xfId="3432" xr:uid="{574A48AF-D8EF-4FB4-BF66-4504EC18E1A7}"/>
    <cellStyle name="Comma 5 4 2 2" xfId="9808" xr:uid="{670C372D-1372-4F29-B50B-D5234709CC6B}"/>
    <cellStyle name="Comma 5 4 3" xfId="9828" xr:uid="{370F6743-9BA7-46BC-B965-A67344BFBB72}"/>
    <cellStyle name="Comma 5 4 4" xfId="3451" xr:uid="{3C9E5B40-576B-4E71-B0F9-83B85DB705C8}"/>
    <cellStyle name="Comma 5 5" xfId="3452" xr:uid="{D2CC3C1C-9152-4D30-820D-C777943A66E3}"/>
    <cellStyle name="Comma 5 5 2" xfId="3453" xr:uid="{A02AA865-AB57-482D-887E-D384BDE2A219}"/>
    <cellStyle name="Comma 5 5 2 2" xfId="9830" xr:uid="{F8195262-C874-4195-9124-6BC57A67C9CC}"/>
    <cellStyle name="Comma 5 5 3" xfId="3454" xr:uid="{8520518A-F98A-4E89-B91E-81D040B00EA0}"/>
    <cellStyle name="Comma 5 5 3 2" xfId="9831" xr:uid="{A36E960E-2FE2-4A80-AE2B-7570126CBCA7}"/>
    <cellStyle name="Comma 5 5 4" xfId="9829" xr:uid="{224C2F21-FBF0-404C-9CA5-694FBC64EDB0}"/>
    <cellStyle name="Comma 5 5 5" xfId="12240" xr:uid="{F9E142F2-257A-46EA-8DFA-0235247A7521}"/>
    <cellStyle name="Comma 5 6" xfId="3458" xr:uid="{03A9005C-5A87-4792-9E13-382BD6EE8B9B}"/>
    <cellStyle name="Comma 5 6 2" xfId="808" xr:uid="{202CAEC5-2F34-451A-8D53-1BB585F2FC30}"/>
    <cellStyle name="Comma 5 6 2 2" xfId="7308" xr:uid="{158C04B0-9A43-4DA9-AA29-34313F0B05B6}"/>
    <cellStyle name="Comma 5 6 3" xfId="3460" xr:uid="{B8C9CB9A-F2DF-4ED9-81AC-6038D6C85AA8}"/>
    <cellStyle name="Comma 5 6 3 2" xfId="9837" xr:uid="{B2BDEC48-B477-4112-81E1-8F248E69F862}"/>
    <cellStyle name="Comma 5 6 4" xfId="9835" xr:uid="{BBAE21C1-C7D4-4EB4-8A94-F003B7B64368}"/>
    <cellStyle name="Comma 5 7" xfId="3462" xr:uid="{FEA4F8D0-B2B8-4A11-9166-1C9A72EEC869}"/>
    <cellStyle name="Comma 5 7 2" xfId="9839" xr:uid="{134AE5C4-EA07-4E99-A89F-2FD997911FD8}"/>
    <cellStyle name="Comma 5 8" xfId="3464" xr:uid="{DBE680F5-9FDE-45E6-90D7-6E285069DB57}"/>
    <cellStyle name="Comma 5 8 2" xfId="9841" xr:uid="{0E6285F6-A345-4596-B04F-CE353968B79B}"/>
    <cellStyle name="Comma 5 9" xfId="3465" xr:uid="{E66D0757-6538-42A2-A711-91973F12F701}"/>
    <cellStyle name="Comma 5 9 2" xfId="9842" xr:uid="{863F9444-44CD-4ACE-9CFA-A64CFCD288D8}"/>
    <cellStyle name="Comma 50" xfId="1508" xr:uid="{AB7B11DD-0790-41E4-8883-DA43AFD188B0}"/>
    <cellStyle name="Comma 50 2" xfId="7962" xr:uid="{4CF5E529-F3F9-43C3-817C-897227158107}"/>
    <cellStyle name="Comma 50 3" xfId="6355" xr:uid="{DDBBE85A-A42F-4AD1-99D8-356DB23DC404}"/>
    <cellStyle name="Comma 51" xfId="3397" xr:uid="{E4BCBC6A-056C-49D1-A9A5-7FCEB9A32411}"/>
    <cellStyle name="Comma 51 2" xfId="9774" xr:uid="{A8DCC56E-7727-4001-BB60-219C80A98506}"/>
    <cellStyle name="Comma 51 3" xfId="6356" xr:uid="{94219F34-D762-40F4-8785-E5A6246B750E}"/>
    <cellStyle name="Comma 52" xfId="3402" xr:uid="{950FAAF1-862D-40B5-A701-730E3B6B36A8}"/>
    <cellStyle name="Comma 52 2" xfId="9778" xr:uid="{209F638A-C412-4C42-9EB5-3D8FD4F48C03}"/>
    <cellStyle name="Comma 52 3" xfId="6230" xr:uid="{864E14DB-6800-4590-937D-7770356A792F}"/>
    <cellStyle name="Comma 53" xfId="3404" xr:uid="{BF43E8FC-651F-4A1C-9769-C0A3B8B36C1D}"/>
    <cellStyle name="Comma 53 2" xfId="9780" xr:uid="{326547A5-C705-4E9E-95C2-688AFB77435E}"/>
    <cellStyle name="Comma 53 3" xfId="7108" xr:uid="{3E82C54C-C9AC-4C30-9EF4-BFD41B3D84FF}"/>
    <cellStyle name="Comma 54" xfId="3406" xr:uid="{BD8182F3-60CA-4AAA-91B6-81CB344418DE}"/>
    <cellStyle name="Comma 54 2" xfId="3466" xr:uid="{917D6D73-98D1-4C12-9104-807109BCE398}"/>
    <cellStyle name="Comma 54 2 2" xfId="9843" xr:uid="{B1CDDD73-A867-4EBE-A990-A6380B01000A}"/>
    <cellStyle name="Comma 54 3" xfId="9782" xr:uid="{2EA5D024-3791-4522-A37A-A895CF2DEC86}"/>
    <cellStyle name="Comma 54 4" xfId="7109" xr:uid="{343FF5B0-3E12-438D-B48C-1CF7615D2D53}"/>
    <cellStyle name="Comma 55" xfId="3468" xr:uid="{3557E4A7-29BE-4976-B7BA-FAB01B6BACA0}"/>
    <cellStyle name="Comma 55 2" xfId="9845" xr:uid="{68AEA9FB-E622-4473-A50B-47838086E698}"/>
    <cellStyle name="Comma 56" xfId="3471" xr:uid="{F0664EC4-03B8-4930-B5CD-A62FB888E183}"/>
    <cellStyle name="Comma 56 2" xfId="9846" xr:uid="{F5987C4A-40E8-4DA3-AC0E-42AFE2C35F28}"/>
    <cellStyle name="Comma 57" xfId="3474" xr:uid="{C52AAB01-37B9-43BA-AA6C-637EE1D10BEE}"/>
    <cellStyle name="Comma 57 2" xfId="3477" xr:uid="{FEE9F380-1567-4A35-97A1-41A3328737F8}"/>
    <cellStyle name="Comma 57 2 2" xfId="3420" xr:uid="{B84FDD78-07FE-45BD-9829-BA4C83DDC722}"/>
    <cellStyle name="Comma 57 2 2 2" xfId="3479" xr:uid="{38D60467-32F7-477A-B085-A02C3310116C}"/>
    <cellStyle name="Comma 57 2 2 2 2" xfId="9854" xr:uid="{D60EA09B-7831-4BFA-AFC7-4BBFB4659467}"/>
    <cellStyle name="Comma 57 2 2 3" xfId="9796" xr:uid="{A8F598DC-F5E0-47F9-B2BC-45ED6C34F178}"/>
    <cellStyle name="Comma 57 2 3" xfId="3423" xr:uid="{B5CDCDD8-DF34-4E16-B0F7-544735266730}"/>
    <cellStyle name="Comma 57 2 3 2" xfId="3480" xr:uid="{B6A94981-23C5-47DA-A56A-09C919BE1352}"/>
    <cellStyle name="Comma 57 2 3 2 2" xfId="9855" xr:uid="{9DD3BF5D-B1E2-40FF-AAD5-165E5141D4D0}"/>
    <cellStyle name="Comma 57 2 3 3" xfId="9799" xr:uid="{E400DFA6-6D8C-4993-8E88-30DB5CB8B314}"/>
    <cellStyle name="Comma 57 2 4" xfId="3427" xr:uid="{CCB61451-462A-4ECB-98F8-C1AF153B50A2}"/>
    <cellStyle name="Comma 57 2 4 2" xfId="3227" xr:uid="{4CE2E212-A3E6-4382-A1EE-5AB2B90D00AF}"/>
    <cellStyle name="Comma 57 2 4 2 2" xfId="9607" xr:uid="{184F70D0-E9DB-4FE4-BD21-6B9C78332011}"/>
    <cellStyle name="Comma 57 2 4 3" xfId="9803" xr:uid="{FFCB9980-A8B0-4F37-8FE7-6B9852C39255}"/>
    <cellStyle name="Comma 57 2 5" xfId="3433" xr:uid="{B3B2FEA8-F275-4E84-AD14-43DB04701AE0}"/>
    <cellStyle name="Comma 57 2 5 2" xfId="9809" xr:uid="{C514C774-A619-429E-B639-9BF554CF67A8}"/>
    <cellStyle name="Comma 57 2 6" xfId="9852" xr:uid="{D044F27A-4BAE-4750-B823-2EA82AFC5178}"/>
    <cellStyle name="Comma 57 3" xfId="3482" xr:uid="{3C8ABFDF-3C71-46E5-AF64-3B75B25F8C51}"/>
    <cellStyle name="Comma 57 3 2" xfId="3484" xr:uid="{80E907A1-D9F7-4485-92AE-8420F096FB0E}"/>
    <cellStyle name="Comma 57 3 2 2" xfId="9859" xr:uid="{0FD62431-C5AE-47B3-9B13-93AC0009C5A2}"/>
    <cellStyle name="Comma 57 3 3" xfId="9857" xr:uid="{5E8C8D89-A549-458F-BA74-B99ADB7E9323}"/>
    <cellStyle name="Comma 57 4" xfId="3485" xr:uid="{C80C6C0C-AD01-4440-9E5C-6224D90D4036}"/>
    <cellStyle name="Comma 57 4 2" xfId="3487" xr:uid="{93B88AAB-7A50-4055-A3B7-4B89AD1FCF65}"/>
    <cellStyle name="Comma 57 4 2 2" xfId="9862" xr:uid="{D940D738-0EA6-41A2-9ADD-6C0883D9ECF4}"/>
    <cellStyle name="Comma 57 4 3" xfId="9860" xr:uid="{863FF2F3-96A9-40FC-A9F2-0CDC6BC81C22}"/>
    <cellStyle name="Comma 57 5" xfId="3488" xr:uid="{55742444-3B15-4658-A31A-F03805BFE316}"/>
    <cellStyle name="Comma 57 5 2" xfId="2886" xr:uid="{FAED30FE-D7FC-4A8C-B492-95C84FAF8FC6}"/>
    <cellStyle name="Comma 57 5 2 2" xfId="9271" xr:uid="{61C5920C-B6B9-45EA-9FC5-EE5754A5020F}"/>
    <cellStyle name="Comma 57 5 3" xfId="9863" xr:uid="{3D8154F6-5A79-4569-9DF4-338C60439775}"/>
    <cellStyle name="Comma 57 6" xfId="3490" xr:uid="{F325A56A-DA69-4CEB-8EDB-ACE1056B7D31}"/>
    <cellStyle name="Comma 57 6 2" xfId="9865" xr:uid="{FE278687-BE82-4A6D-A63D-1DC9A47B2EA0}"/>
    <cellStyle name="Comma 57 7" xfId="9849" xr:uid="{49C35255-9077-4FAB-BF2D-9EC68ADB1A51}"/>
    <cellStyle name="Comma 58" xfId="3491" xr:uid="{EAC7161D-D896-496A-AEB6-78BE7F45D25D}"/>
    <cellStyle name="Comma 58 2" xfId="9866" xr:uid="{1806903A-ED6F-4C58-8D14-9B0DB0B3EBBB}"/>
    <cellStyle name="Comma 59" xfId="3495" xr:uid="{4CA90C8C-2D95-42B3-A681-F8DC85215842}"/>
    <cellStyle name="Comma 59 2" xfId="3499" xr:uid="{35AF88A6-9899-4EA4-A320-133472C47B49}"/>
    <cellStyle name="Comma 59 2 2" xfId="9874" xr:uid="{EC69DAAE-DB23-433D-AF8E-A675F2D62011}"/>
    <cellStyle name="Comma 59 3" xfId="9870" xr:uid="{AF768E24-9CC8-4B42-9B1B-62D15239C9A7}"/>
    <cellStyle name="Comma 6" xfId="184" xr:uid="{D2B32374-863E-4187-8C0E-38FAA04DF4E3}"/>
    <cellStyle name="Comma 6 10" xfId="2155" xr:uid="{ED200551-1864-4D58-9D11-56EE97D19916}"/>
    <cellStyle name="Comma 6 10 2" xfId="8564" xr:uid="{AD8EF436-DAAE-44AE-86E9-93F1CCE6D5EF}"/>
    <cellStyle name="Comma 6 11" xfId="920" xr:uid="{BF9CAF3F-B238-4536-AE3C-A1F5B654E4FE}"/>
    <cellStyle name="Comma 6 11 2" xfId="7413" xr:uid="{8C7D0952-26B5-47D4-B1ED-9B46F1BCD30D}"/>
    <cellStyle name="Comma 6 12" xfId="2158" xr:uid="{9DCDA8E5-817A-4ED9-8FE8-461875CECCAE}"/>
    <cellStyle name="Comma 6 12 2" xfId="8567" xr:uid="{310D75C7-E905-436D-B7DC-82B544E943DE}"/>
    <cellStyle name="Comma 6 13" xfId="2161" xr:uid="{02D1AFA1-71CA-45F6-9EB7-CD0C2894C131}"/>
    <cellStyle name="Comma 6 13 2" xfId="8570" xr:uid="{47F3038F-B307-404A-A15D-62243AB362BA}"/>
    <cellStyle name="Comma 6 14" xfId="7831" xr:uid="{AA506955-F1F2-47D5-9436-A33067AFDEED}"/>
    <cellStyle name="Comma 6 15" xfId="6357" xr:uid="{67B25619-EF9A-4D8D-B2CE-52E5D25CF290}"/>
    <cellStyle name="Comma 6 16" xfId="1369" xr:uid="{38F680A8-CCCF-4173-AC37-6870CDD33B16}"/>
    <cellStyle name="Comma 6 17" xfId="12202" xr:uid="{C5533EA0-C24E-42ED-A9EF-DB8514F80A1C}"/>
    <cellStyle name="Comma 6 17 2" xfId="20789" xr:uid="{8F5F94AB-7C82-4917-AB5A-D6AC6ACF0B05}"/>
    <cellStyle name="Comma 6 18" xfId="12241" xr:uid="{EC1B4F5F-A4EB-4BB5-A5BF-D773E4BFC884}"/>
    <cellStyle name="Comma 6 19" xfId="218" xr:uid="{33A3DF3A-186D-42DB-9B47-61D8F40EACFD}"/>
    <cellStyle name="Comma 6 2" xfId="431" xr:uid="{515EFF13-24F3-4C9B-8E40-DBD9A6D3C24A}"/>
    <cellStyle name="Comma 6 2 10" xfId="3500" xr:uid="{26C0C857-82EF-4CC3-B20D-D51E3BE2E465}"/>
    <cellStyle name="Comma 6 2 2" xfId="3503" xr:uid="{14BD9D0F-FC42-4447-94A5-4891ED03E69D}"/>
    <cellStyle name="Comma 6 2 2 2" xfId="3105" xr:uid="{F791F7AD-D2E7-4D5F-8AA4-E2ECECC98761}"/>
    <cellStyle name="Comma 6 2 2 2 2" xfId="9489" xr:uid="{F1E398B8-3678-47A6-B0E2-99ABBE74318A}"/>
    <cellStyle name="Comma 6 2 2 3" xfId="9878" xr:uid="{C091159E-765F-4274-9326-5DD789F9EE39}"/>
    <cellStyle name="Comma 6 2 3" xfId="3507" xr:uid="{55F02EE6-C136-4966-B708-BAD4264A4651}"/>
    <cellStyle name="Comma 6 2 3 2" xfId="9882" xr:uid="{15FBD503-547F-49DE-B5DC-C95CE1D69FFF}"/>
    <cellStyle name="Comma 6 2 4" xfId="3512" xr:uid="{F19F7E78-4F55-47F7-B6A5-98E0F8882FBE}"/>
    <cellStyle name="Comma 6 2 4 2" xfId="9887" xr:uid="{AA9EEA35-6924-42A6-8E90-C4894EA35731}"/>
    <cellStyle name="Comma 6 2 5" xfId="3516" xr:uid="{1520177F-B5FD-414E-8ACE-5D38288DF9F9}"/>
    <cellStyle name="Comma 6 2 5 2" xfId="9891" xr:uid="{1F4FBB7B-D5CE-4E00-B54D-C17B28A601A9}"/>
    <cellStyle name="Comma 6 2 6" xfId="3520" xr:uid="{7A5668FF-3A2F-47EE-AC86-2445614CB2F2}"/>
    <cellStyle name="Comma 6 2 6 2" xfId="9895" xr:uid="{4B19E637-9C39-4303-A2C5-874B2002D1FC}"/>
    <cellStyle name="Comma 6 2 7" xfId="3523" xr:uid="{8ED0C65A-911A-432C-85F4-D967DA0B0AAE}"/>
    <cellStyle name="Comma 6 2 7 2" xfId="9898" xr:uid="{5CBD7668-9BEA-453A-A9EA-B05DCFF445B0}"/>
    <cellStyle name="Comma 6 2 8" xfId="9875" xr:uid="{99E17EB5-E909-4C30-94C5-4ECAC391A998}"/>
    <cellStyle name="Comma 6 2 9" xfId="6358" xr:uid="{764BD01B-6F47-4D8F-856F-451BE6D42D90}"/>
    <cellStyle name="Comma 6 3" xfId="3524" xr:uid="{2CE6F21D-BDC9-4F12-89B1-28A374505C21}"/>
    <cellStyle name="Comma 6 3 2" xfId="3526" xr:uid="{1EE7081A-ECA9-460E-9B94-3E1906CFEC5F}"/>
    <cellStyle name="Comma 6 3 2 2" xfId="9901" xr:uid="{C52F34B9-30AB-4AD4-9461-CCCAD770F7DB}"/>
    <cellStyle name="Comma 6 3 3" xfId="9899" xr:uid="{F8F3718E-277D-472E-B29A-BD29F50EF052}"/>
    <cellStyle name="Comma 6 3 4" xfId="6359" xr:uid="{1CCF68A8-6244-424F-9D05-3B605E3667CE}"/>
    <cellStyle name="Comma 6 4" xfId="3527" xr:uid="{9A072D68-85DD-4E6E-8CA8-C14CB6761145}"/>
    <cellStyle name="Comma 6 4 2" xfId="3529" xr:uid="{2F9F235D-1BC8-4F19-9B12-58F8C5E65364}"/>
    <cellStyle name="Comma 6 4 2 2" xfId="9904" xr:uid="{CDFCE186-F10D-4392-B6C3-0F7307B0C0F4}"/>
    <cellStyle name="Comma 6 4 3" xfId="9902" xr:uid="{0779E18B-5C6D-4775-BE18-EEE228356101}"/>
    <cellStyle name="Comma 6 5" xfId="3530" xr:uid="{D98EE689-9DA9-4C74-9284-F24F3337A514}"/>
    <cellStyle name="Comma 6 5 2" xfId="3531" xr:uid="{3202CD23-A7B5-4ED4-80DC-12B8A5825518}"/>
    <cellStyle name="Comma 6 5 2 2" xfId="9906" xr:uid="{2CB421A8-BF33-4CAE-8A9A-6B66313D5A6B}"/>
    <cellStyle name="Comma 6 5 3" xfId="9905" xr:uid="{AB109BFB-753E-40E6-966E-7D816DDF2870}"/>
    <cellStyle name="Comma 6 6" xfId="3533" xr:uid="{BB2EA128-5B2D-4832-805B-4F3EE45D12B5}"/>
    <cellStyle name="Comma 6 6 2" xfId="3535" xr:uid="{9E5B5187-6D7F-455F-AE2D-2F4599967FB6}"/>
    <cellStyle name="Comma 6 6 2 2" xfId="9910" xr:uid="{FBA37B6D-08B0-4B33-8D99-52C7009EEFE2}"/>
    <cellStyle name="Comma 6 6 3" xfId="9908" xr:uid="{4FB9D6F5-F630-4C24-B83E-8849366EFE2C}"/>
    <cellStyle name="Comma 6 7" xfId="3537" xr:uid="{BFFDE543-5C93-49C0-8EE1-97922A61B7CD}"/>
    <cellStyle name="Comma 6 7 2" xfId="9912" xr:uid="{50734FE7-FD78-4663-B7A9-05C3B66CA33A}"/>
    <cellStyle name="Comma 6 8" xfId="3539" xr:uid="{9920666A-C227-427E-8E30-7D9210FDC5BA}"/>
    <cellStyle name="Comma 6 8 2" xfId="9914" xr:uid="{C0935C80-C238-4017-B59E-85FB2FC7F6D7}"/>
    <cellStyle name="Comma 6 9" xfId="3540" xr:uid="{834CB673-F1AF-4CF0-80C8-4B8882803372}"/>
    <cellStyle name="Comma 6 9 2" xfId="9915" xr:uid="{582CBFFE-86A6-46D7-95B5-E5D7D90390D6}"/>
    <cellStyle name="Comma 60" xfId="3469" xr:uid="{1F3EE828-D6DF-4406-81F9-F5753B0FF625}"/>
    <cellStyle name="Comma 61" xfId="3472" xr:uid="{E4172572-FCED-4D6E-8912-FABBE560B1A5}"/>
    <cellStyle name="Comma 61 2" xfId="3543" xr:uid="{EEF0F815-8176-4DC6-A58C-AFA46BD0786E}"/>
    <cellStyle name="Comma 61 2 2" xfId="9918" xr:uid="{3CB9074F-D490-43B5-BFC3-BBC6926A29D3}"/>
    <cellStyle name="Comma 61 3" xfId="9847" xr:uid="{70BECF24-D966-4002-BBF8-D155A74381CF}"/>
    <cellStyle name="Comma 62" xfId="3475" xr:uid="{33C1C38E-6887-40E2-84BB-5EF4F7CD99BA}"/>
    <cellStyle name="Comma 62 2" xfId="3478" xr:uid="{1FD025C2-BBE7-4212-8279-4FE36725C1CE}"/>
    <cellStyle name="Comma 62 2 2" xfId="9853" xr:uid="{C421C461-BD9D-47E0-A263-A6BE2C5261AA}"/>
    <cellStyle name="Comma 62 3" xfId="3483" xr:uid="{CF9908F2-0A42-43CD-85AC-6A05D6D1D67B}"/>
    <cellStyle name="Comma 62 3 2" xfId="9858" xr:uid="{D69B031B-C4C2-4E7A-99C9-DD4211BD62AE}"/>
    <cellStyle name="Comma 62 4" xfId="3486" xr:uid="{7FD22916-8FA1-4A83-97B3-389D81F2643A}"/>
    <cellStyle name="Comma 62 4 2" xfId="9861" xr:uid="{3A29532E-C36B-410E-9889-021C6F05E1FA}"/>
    <cellStyle name="Comma 62 5" xfId="9850" xr:uid="{8CA7CA7A-F0FF-420F-A5C8-D6406A45F687}"/>
    <cellStyle name="Comma 63" xfId="3492" xr:uid="{4D4E73B4-2AF3-483A-9833-6985AEBF9FEE}"/>
    <cellStyle name="Comma 63 2" xfId="9867" xr:uid="{EFF4D2B9-628C-46B9-A288-E3F21EA47C8A}"/>
    <cellStyle name="Comma 64" xfId="3496" xr:uid="{CADD941D-4837-4D07-87B6-CA9E7FCAB7D1}"/>
    <cellStyle name="Comma 64 2" xfId="9871" xr:uid="{DA0E8E11-043C-4C62-9ABD-5862103EB364}"/>
    <cellStyle name="Comma 65" xfId="3544" xr:uid="{0E0C4CD7-290F-4E17-98EF-27688BD64479}"/>
    <cellStyle name="Comma 65 2" xfId="9919" xr:uid="{50807743-5FDB-458B-AE1B-5F73DA73D88B}"/>
    <cellStyle name="Comma 66" xfId="3547" xr:uid="{9BF8FD87-360A-4464-BD1C-019C84DA9325}"/>
    <cellStyle name="Comma 66 2" xfId="9922" xr:uid="{9601E0A1-C777-4125-852F-0806536900AE}"/>
    <cellStyle name="Comma 67" xfId="3550" xr:uid="{08C83F03-9591-465C-8400-7B4265F05D62}"/>
    <cellStyle name="Comma 67 2" xfId="9925" xr:uid="{F7C00E8E-002F-4813-B7C3-C593AC17702A}"/>
    <cellStyle name="Comma 68" xfId="379" xr:uid="{8AD17D05-B1D8-46E1-853E-242BBC176AE0}"/>
    <cellStyle name="Comma 68 2" xfId="9926" xr:uid="{B58FFA26-5474-4FDE-8646-242C898CB773}"/>
    <cellStyle name="Comma 68 4" xfId="11991" xr:uid="{A872A9C4-2E79-47CE-B73C-F7E821A9DF17}"/>
    <cellStyle name="Comma 69" xfId="7117" xr:uid="{7049E3DF-2973-4045-8704-36CFEEDEC509}"/>
    <cellStyle name="Comma 7" xfId="277" xr:uid="{6F1DD747-5C06-43A3-B299-26CCD879CA3E}"/>
    <cellStyle name="Comma 7 10" xfId="3555" xr:uid="{35D12FDB-CD57-4FB0-8137-B5A517C3B927}"/>
    <cellStyle name="Comma 7 10 2" xfId="9931" xr:uid="{52339756-310C-4DBC-BE3B-66C9253E0F31}"/>
    <cellStyle name="Comma 7 11" xfId="1687" xr:uid="{29A98736-5A9E-4470-AF9D-19ADF5C429C1}"/>
    <cellStyle name="Comma 7 11 2" xfId="8136" xr:uid="{149F9C57-6B4A-4EF5-AB64-E855841690E8}"/>
    <cellStyle name="Comma 7 12" xfId="2052" xr:uid="{990E673E-D6D1-46BC-BFD8-3582F08DF06C}"/>
    <cellStyle name="Comma 7 12 2" xfId="8465" xr:uid="{C8AA1806-2F49-4094-BAA8-8E341C806FFD}"/>
    <cellStyle name="Comma 7 13" xfId="2070" xr:uid="{94765A03-EFEE-4C0E-90AC-3E27EE232D2E}"/>
    <cellStyle name="Comma 7 13 2" xfId="8483" xr:uid="{BEFF23AC-EE02-407C-BBE6-4EC9920A17A9}"/>
    <cellStyle name="Comma 7 14" xfId="2072" xr:uid="{31824744-5F09-4EEC-931B-7FEAB6DCFB13}"/>
    <cellStyle name="Comma 7 14 2" xfId="8485" xr:uid="{A4C82C42-F101-4AA3-9C59-104491B22A2F}"/>
    <cellStyle name="Comma 7 15" xfId="2074" xr:uid="{EFD5C794-F788-4D3A-9E66-7E315A130B29}"/>
    <cellStyle name="Comma 7 15 2" xfId="8487" xr:uid="{144A9F28-7F61-495B-98B6-4F4CA1D97FA0}"/>
    <cellStyle name="Comma 7 16" xfId="9930" xr:uid="{EF9D4E06-92E7-423F-A88F-A0A4BFBAE2E8}"/>
    <cellStyle name="Comma 7 17" xfId="6360" xr:uid="{E859BA96-C3EA-4682-8F0C-D644C9DB0A49}"/>
    <cellStyle name="Comma 7 18" xfId="3554" xr:uid="{7AC18638-324B-4486-8EA9-3CC17D55AF16}"/>
    <cellStyle name="Comma 7 2" xfId="466" xr:uid="{F4CFC61B-69B9-4483-8D71-EA926531D03E}"/>
    <cellStyle name="Comma 7 2 2" xfId="3557" xr:uid="{B483AD48-635C-4238-A588-824BA860E639}"/>
    <cellStyle name="Comma 7 2 2 2" xfId="3559" xr:uid="{9C5E84FC-F214-4746-A085-71A89E8B0290}"/>
    <cellStyle name="Comma 7 2 2 2 2" xfId="9934" xr:uid="{85B680DA-7A73-46E5-B8FB-001A072BD01F}"/>
    <cellStyle name="Comma 7 2 2 3" xfId="9933" xr:uid="{092E0319-0117-46A7-AFF9-080CEC10C777}"/>
    <cellStyle name="Comma 7 2 3" xfId="3560" xr:uid="{18CC6BCE-F1B0-4506-866C-7EE0485D7FA0}"/>
    <cellStyle name="Comma 7 2 3 2" xfId="9935" xr:uid="{CD70B5BA-FD00-4AD8-B276-23AF6CDC1FDF}"/>
    <cellStyle name="Comma 7 2 4" xfId="3562" xr:uid="{3E5E8579-085A-47FE-AF1C-E34A2C4DD4F8}"/>
    <cellStyle name="Comma 7 2 4 2" xfId="9937" xr:uid="{56251BE7-4A62-45AD-BE5C-EEB5A4B170E0}"/>
    <cellStyle name="Comma 7 2 5" xfId="9932" xr:uid="{F7F0E288-1B7B-455F-A775-D996A994B574}"/>
    <cellStyle name="Comma 7 2 6" xfId="6361" xr:uid="{3D225689-0BB1-440F-804E-076E8724F8F0}"/>
    <cellStyle name="Comma 7 2 7" xfId="3556" xr:uid="{AF2E9BF3-19A9-4E76-8085-3D73160A76B7}"/>
    <cellStyle name="Comma 7 2_B3 - Property plant &amp; equipment_GE" xfId="3146" xr:uid="{CB98069F-639F-429B-8AF5-461F33D74F3C}"/>
    <cellStyle name="Comma 7 3" xfId="563" xr:uid="{48F380D4-FCDB-4070-8326-824CB9B4088C}"/>
    <cellStyle name="Comma 7 3 2" xfId="3567" xr:uid="{F37C69FA-F967-49AA-B4CA-A90C48AA0ADB}"/>
    <cellStyle name="Comma 7 3 2 2" xfId="9942" xr:uid="{621DCB06-B6ED-47C6-9EDE-B257B5D95AF7}"/>
    <cellStyle name="Comma 7 3 3" xfId="3570" xr:uid="{4CAAFE4B-ED7D-4E41-A1F4-4D3369B71C8E}"/>
    <cellStyle name="Comma 7 3 3 2" xfId="9945" xr:uid="{F0908D4F-CA30-40B1-A19B-B20D56E79C6E}"/>
    <cellStyle name="Comma 7 3 4" xfId="9939" xr:uid="{89AA4442-91F4-44A0-BD4C-7E6CDAF97152}"/>
    <cellStyle name="Comma 7 3 5" xfId="3564" xr:uid="{1D26C828-735C-49D3-A4A0-7F141E602133}"/>
    <cellStyle name="Comma 7 4" xfId="3571" xr:uid="{6D6C6E37-B2DA-42A9-B976-75E2D2A01634}"/>
    <cellStyle name="Comma 7 4 2" xfId="1878" xr:uid="{1EC2AE01-BDFD-4631-842F-8F2A9DBA8C94}"/>
    <cellStyle name="Comma 7 4 2 2" xfId="8305" xr:uid="{E22330EE-BD7C-42F8-BFCF-260408A56F4F}"/>
    <cellStyle name="Comma 7 4 3" xfId="9946" xr:uid="{D2190E3E-9178-4674-A360-77465EC7ADC0}"/>
    <cellStyle name="Comma 7 5" xfId="3572" xr:uid="{65402FFC-6759-4670-8512-4F6B3E4A720F}"/>
    <cellStyle name="Comma 7 5 2" xfId="3574" xr:uid="{A74064EC-9007-4F99-9553-020700FB8955}"/>
    <cellStyle name="Comma 7 5 2 2" xfId="9949" xr:uid="{83919DD2-C464-4A79-9DB8-D8E3343BF470}"/>
    <cellStyle name="Comma 7 5 3" xfId="9947" xr:uid="{A7512354-FC11-40B2-82D4-6128D6475123}"/>
    <cellStyle name="Comma 7 6" xfId="1132" xr:uid="{2FE079A3-6958-4A83-B23A-D49F63CD7C4C}"/>
    <cellStyle name="Comma 7 6 2" xfId="7595" xr:uid="{3B68EEBE-E2D0-4200-894D-D752D880B65C}"/>
    <cellStyle name="Comma 7 7" xfId="3575" xr:uid="{B509A0E4-38DB-4C37-A649-C6A6A62B0E08}"/>
    <cellStyle name="Comma 7 7 2" xfId="9950" xr:uid="{FB5BEB06-2713-4C8E-908F-E66F72EA8025}"/>
    <cellStyle name="Comma 7 8" xfId="3576" xr:uid="{295EEE8D-514C-4B81-8290-3EF19B8A45F5}"/>
    <cellStyle name="Comma 7 8 2" xfId="9951" xr:uid="{BB0750D6-41E5-401F-AA00-4674EEEB4622}"/>
    <cellStyle name="Comma 7 9" xfId="3577" xr:uid="{F99F4212-734F-4218-A5DC-FB8A91E09CA5}"/>
    <cellStyle name="Comma 7 9 2" xfId="9952" xr:uid="{93A33968-E727-48E4-AC8C-4BBAD830600A}"/>
    <cellStyle name="Comma 7_B3 - Property plant &amp; equipment.nat" xfId="3578" xr:uid="{D784B890-64D4-4220-B38B-69347C8C5DA3}"/>
    <cellStyle name="Comma 70" xfId="5510" xr:uid="{0EAD74D0-1C0E-4335-8D24-1EF3DC963458}"/>
    <cellStyle name="Comma 71" xfId="11703" xr:uid="{E70E3833-F030-44AF-BAE2-6D46C2308D39}"/>
    <cellStyle name="Comma 72" xfId="11993" xr:uid="{B8ACA402-C69B-48E7-AE60-AD1B6F29F9AF}"/>
    <cellStyle name="Comma 73" xfId="587" xr:uid="{39768745-211A-46C0-88F2-0FD1F0D3312B}"/>
    <cellStyle name="Comma 74" xfId="11995" xr:uid="{ED2ACAA3-B1CE-4AF4-8133-D5A961B83569}"/>
    <cellStyle name="Comma 75" xfId="12016" xr:uid="{212665EF-3E57-45C4-AAE2-7CC4CB992F58}"/>
    <cellStyle name="Comma 76" xfId="12027" xr:uid="{19328B8F-2E41-4FA1-94F1-679CD4C808A0}"/>
    <cellStyle name="Comma 76 2" xfId="12229" xr:uid="{7ADD2AF8-BDF4-4992-906F-5B2B617B77F2}"/>
    <cellStyle name="Comma 77" xfId="12033" xr:uid="{E52C5791-048A-41A4-971B-B72BDEF0E52A}"/>
    <cellStyle name="Comma 77 2" xfId="12040" xr:uid="{36CAA179-CD12-4A48-AF25-E0892721AE23}"/>
    <cellStyle name="Comma 78" xfId="12039" xr:uid="{C3DE9D0C-322F-433A-8732-F39398501385}"/>
    <cellStyle name="Comma 79" xfId="3579" xr:uid="{7180D157-4B65-439A-999F-CA7E34FBDBD8}"/>
    <cellStyle name="Comma 79 2" xfId="9953" xr:uid="{46093C15-F14B-454D-8EB6-67E6AD9EBA76}"/>
    <cellStyle name="Comma 8" xfId="327" xr:uid="{71D9EBA6-07E7-4C76-BD80-1F28711F00E5}"/>
    <cellStyle name="Comma 8 10" xfId="3584" xr:uid="{446C4A8D-7429-4088-8236-D52B23ED9460}"/>
    <cellStyle name="Comma 8 10 2" xfId="9958" xr:uid="{D8CE624A-57C6-464E-AB78-A5F89B6BF6AC}"/>
    <cellStyle name="Comma 8 11" xfId="3585" xr:uid="{BF7A2306-5DC1-4A91-BC5D-3ADF5F655C04}"/>
    <cellStyle name="Comma 8 11 2" xfId="9959" xr:uid="{0D4CF5FA-D9A1-4D4D-B770-641AE7546BCC}"/>
    <cellStyle name="Comma 8 12" xfId="3586" xr:uid="{D017334A-BED2-4DEB-AA02-C8FB3C341D9E}"/>
    <cellStyle name="Comma 8 12 2" xfId="9960" xr:uid="{A93C5D9C-B334-4130-B264-66EF922052DF}"/>
    <cellStyle name="Comma 8 13" xfId="3587" xr:uid="{69EAC16C-7A27-4D0F-A125-5065C840CE30}"/>
    <cellStyle name="Comma 8 13 2" xfId="9961" xr:uid="{4CD64B68-BE65-4A97-A3C3-2B702FCE9253}"/>
    <cellStyle name="Comma 8 14" xfId="9957" xr:uid="{23CC9092-BA6B-4510-8B8C-39E06648533B}"/>
    <cellStyle name="Comma 8 15" xfId="6362" xr:uid="{BEC3482E-0E4C-43CE-861A-428AEBEF6539}"/>
    <cellStyle name="Comma 8 16" xfId="3583" xr:uid="{B5D0A402-E8AE-4F6C-BA9F-9BA26CEF2751}"/>
    <cellStyle name="Comma 8 2" xfId="219" xr:uid="{3DD5A105-6BC8-4FA1-9FC7-95CE1C654D1D}"/>
    <cellStyle name="Comma 8 2 10" xfId="3588" xr:uid="{099A8490-91A5-4EE3-9B94-F02BBDEB192C}"/>
    <cellStyle name="Comma 8 2 11" xfId="12247" xr:uid="{FF744877-53B6-460E-AED4-A5DA269F0C5A}"/>
    <cellStyle name="Comma 8 2 2" xfId="432" xr:uid="{B9D4862D-6469-49E5-8683-E09ED010DD90}"/>
    <cellStyle name="Comma 8 2 2 2" xfId="9963" xr:uid="{227E3D56-8C1C-4387-B7F1-4257D9B7BBE3}"/>
    <cellStyle name="Comma 8 2 2 3" xfId="3589" xr:uid="{D3933C23-A3FF-4CFE-8E1F-708C73E64935}"/>
    <cellStyle name="Comma 8 2 3" xfId="3590" xr:uid="{B9BD1E28-77AD-44C6-9B51-EC9E6F0C7019}"/>
    <cellStyle name="Comma 8 2 3 2" xfId="9964" xr:uid="{B7A6DB02-1C5D-4BCC-9BE0-B08BD7663536}"/>
    <cellStyle name="Comma 8 2 4" xfId="3591" xr:uid="{7F7B69BE-6A2D-4303-8120-36469A0F8C00}"/>
    <cellStyle name="Comma 8 2 4 2" xfId="9965" xr:uid="{4591DB6F-3A45-4D81-BB70-47EE9FF22285}"/>
    <cellStyle name="Comma 8 2 5" xfId="3592" xr:uid="{00D36818-A710-4D20-8EA8-25257928E9DA}"/>
    <cellStyle name="Comma 8 2 5 2" xfId="9966" xr:uid="{C891264F-4101-455A-B63F-F0D21BC3F8D8}"/>
    <cellStyle name="Comma 8 2 6" xfId="3593" xr:uid="{11C1026A-675A-4DC7-A1E5-E9278C602163}"/>
    <cellStyle name="Comma 8 2 6 2" xfId="9967" xr:uid="{6A875E26-CAF2-42FA-A452-8DEA4B57BDC9}"/>
    <cellStyle name="Comma 8 2 7" xfId="993" xr:uid="{4F7A81D6-2118-4CDD-AD76-FF41B4196531}"/>
    <cellStyle name="Comma 8 2 7 2" xfId="7476" xr:uid="{125215B2-8B5B-4F4A-8550-BC00608973EC}"/>
    <cellStyle name="Comma 8 2 8" xfId="9962" xr:uid="{3A61442E-60C0-4E91-8216-41242DEFC140}"/>
    <cellStyle name="Comma 8 2 9" xfId="6363" xr:uid="{729C7F9B-5071-46A8-99D7-B1BF450F0C1F}"/>
    <cellStyle name="Comma 8 3" xfId="365" xr:uid="{04A4EB55-598E-48A7-B84C-E24B174D15A3}"/>
    <cellStyle name="Comma 8 3 2" xfId="507" xr:uid="{3A48EEAF-22E3-4DEA-89CA-8F2589F43C03}"/>
    <cellStyle name="Comma 8 3 2 2" xfId="9969" xr:uid="{A0E6F97D-7093-4F94-A95D-8BFD3726A787}"/>
    <cellStyle name="Comma 8 3 2 3" xfId="3595" xr:uid="{98D67D6A-CF24-4C7C-AB5D-E7557D043638}"/>
    <cellStyle name="Comma 8 3 3" xfId="9968" xr:uid="{36462D4D-73D2-4417-9A0B-F638E8E30523}"/>
    <cellStyle name="Comma 8 3 4" xfId="6364" xr:uid="{017313F7-55EF-488F-B7FE-C8EE5ED37B74}"/>
    <cellStyle name="Comma 8 3 5" xfId="3594" xr:uid="{18C002A9-4A58-4EE4-B271-A0E0D75F4B12}"/>
    <cellStyle name="Comma 8 4" xfId="474" xr:uid="{7789205C-D09E-4D69-A386-71AE6028C0DF}"/>
    <cellStyle name="Comma 8 4 2" xfId="3597" xr:uid="{CDDC31D5-A81D-46D7-BE04-69D949364284}"/>
    <cellStyle name="Comma 8 4 2 2" xfId="9971" xr:uid="{A73DE4AF-B42E-4713-9003-6B36A5C36A6C}"/>
    <cellStyle name="Comma 8 4 3" xfId="3598" xr:uid="{2641CF13-8A75-4357-8011-B49160CC318D}"/>
    <cellStyle name="Comma 8 4 3 2" xfId="9972" xr:uid="{4268F7A7-1AB9-4931-9CB1-C9E95163712A}"/>
    <cellStyle name="Comma 8 4 4" xfId="9970" xr:uid="{5F54B3B9-E86D-46A1-8FE4-08F44D505EE3}"/>
    <cellStyle name="Comma 8 4 5" xfId="6365" xr:uid="{7253428D-511E-45B1-8AB2-E37F3A234FC2}"/>
    <cellStyle name="Comma 8 4 6" xfId="3596" xr:uid="{D53BC584-1C08-48EB-9866-C3F5F8ABF47C}"/>
    <cellStyle name="Comma 8 5" xfId="3599" xr:uid="{561FBDE0-7D26-4B11-9975-0C78B37C16E1}"/>
    <cellStyle name="Comma 8 5 2" xfId="3601" xr:uid="{2EBBD2E7-A5D7-4256-874F-FF265FBF51C6}"/>
    <cellStyle name="Comma 8 5 2 2" xfId="9974" xr:uid="{77083297-AF01-4BF5-9142-53411D6DCDDE}"/>
    <cellStyle name="Comma 8 5 3" xfId="9973" xr:uid="{0060B078-1669-4DF0-9246-1B4B13FF92C1}"/>
    <cellStyle name="Comma 8 6" xfId="659" xr:uid="{37ADBEE2-69AC-478A-A83C-87963F9D29D5}"/>
    <cellStyle name="Comma 8 6 2" xfId="3602" xr:uid="{04C3124F-3C23-401A-BE7F-99E89641B270}"/>
    <cellStyle name="Comma 8 6 2 2" xfId="9975" xr:uid="{6D06837A-679F-4232-B973-8BEBC42232E1}"/>
    <cellStyle name="Comma 8 6 3" xfId="7180" xr:uid="{DD1EA0A9-F0DD-4CD2-904E-17838E22CD7A}"/>
    <cellStyle name="Comma 8 7" xfId="3603" xr:uid="{7372B87E-A38D-4FDF-8EB9-278139A18FCB}"/>
    <cellStyle name="Comma 8 7 2" xfId="9976" xr:uid="{0975B51E-2C41-4913-A690-2069EF4FA7B0}"/>
    <cellStyle name="Comma 8 8" xfId="3605" xr:uid="{7B406CD0-50F9-4DD8-9E3F-E7319210898D}"/>
    <cellStyle name="Comma 8 8 2" xfId="9978" xr:uid="{D9839AA6-6FAC-4192-B4B0-FCAE269822A3}"/>
    <cellStyle name="Comma 8 9" xfId="3607" xr:uid="{C60E378A-2793-489B-80B9-AFA6B935F9EB}"/>
    <cellStyle name="Comma 8 9 2" xfId="9980" xr:uid="{D8E9AD79-7959-4438-A4B1-99EB0C31EC8D}"/>
    <cellStyle name="Comma 8_B3 - Property plant &amp; equipment.nat" xfId="1838" xr:uid="{29566AEB-C7E1-4593-9B8A-21A81A08DC48}"/>
    <cellStyle name="Comma 80" xfId="12052" xr:uid="{DA2F82A3-9D20-4C83-B9B5-5B46CF2BF22A}"/>
    <cellStyle name="Comma 81" xfId="220" xr:uid="{69D5D3BB-8F3E-4BAC-8364-BF51BCECC42A}"/>
    <cellStyle name="Comma 82" xfId="206" xr:uid="{6C58F9C8-F424-4FBD-989B-8182F209146B}"/>
    <cellStyle name="Comma 83" xfId="12050" xr:uid="{79193080-F199-436D-88A4-B6CB484B4838}"/>
    <cellStyle name="Comma 84" xfId="12194" xr:uid="{808F6665-E47D-4411-B9E2-BAD3F8C9A96E}"/>
    <cellStyle name="Comma 85" xfId="12223" xr:uid="{4FA06443-7ED3-4A6A-80CD-F7F24BC4FE1B}"/>
    <cellStyle name="Comma 86" xfId="12250" xr:uid="{64D3590E-0BFA-4542-A87B-093686FA836C}"/>
    <cellStyle name="Comma 87" xfId="12253" xr:uid="{AFFEA2EE-5B46-4C38-A8BF-E39D9547D418}"/>
    <cellStyle name="Comma 88" xfId="12252" xr:uid="{A5F3C004-EF5D-49C7-AE66-70ABAB50E37B}"/>
    <cellStyle name="Comma 89" xfId="192" xr:uid="{FB4AEFFF-E908-40D3-9871-AC3433BF6C9D}"/>
    <cellStyle name="Comma 9" xfId="334" xr:uid="{AB70664F-5352-44D4-A547-97F733E8D005}"/>
    <cellStyle name="Comma 9 10" xfId="3608" xr:uid="{430D591C-68C1-4918-BD1B-F9765C650A5E}"/>
    <cellStyle name="Comma 9 10 2" xfId="9981" xr:uid="{BA89E0ED-D54C-4D37-A3F3-C5C8264D7A04}"/>
    <cellStyle name="Comma 9 11" xfId="3610" xr:uid="{A4391C40-5BFA-437E-AAA8-5723184ACACE}"/>
    <cellStyle name="Comma 9 11 2" xfId="9983" xr:uid="{E72E4CAC-A5AC-4ACD-A486-F24E2C4D6A3D}"/>
    <cellStyle name="Comma 9 12" xfId="3611" xr:uid="{ED46CA38-8339-4EB6-9BB2-C43C44447953}"/>
    <cellStyle name="Comma 9 12 2" xfId="9984" xr:uid="{7C0256C5-E275-4003-9789-9D19B1520DCD}"/>
    <cellStyle name="Comma 9 13" xfId="3612" xr:uid="{B7923D1F-0D27-4AA9-A543-1A5DFB164D06}"/>
    <cellStyle name="Comma 9 13 2" xfId="9985" xr:uid="{46592D8C-96A8-448E-BD94-D44A09AD14EF}"/>
    <cellStyle name="Comma 9 14" xfId="3614" xr:uid="{E9948660-BBC5-4340-9A25-4493F0A2A6C5}"/>
    <cellStyle name="Comma 9 14 2" xfId="2263" xr:uid="{5AB3A22E-3C9A-42DA-9935-C3AE253462A1}"/>
    <cellStyle name="Comma 9 14 2 2" xfId="8668" xr:uid="{AFE109EC-33FF-4F43-814B-1E3E39EFC394}"/>
    <cellStyle name="Comma 9 14 3" xfId="9987" xr:uid="{31C7188B-0092-44B4-83E9-8E432D39650D}"/>
    <cellStyle name="Comma 9 15" xfId="9580" xr:uid="{09296D1D-4B4F-45C2-80CA-F843D09F68AE}"/>
    <cellStyle name="Comma 9 16" xfId="6366" xr:uid="{55BA64AB-A7DC-46D0-BE21-8B4ADD13072E}"/>
    <cellStyle name="Comma 9 17" xfId="3201" xr:uid="{2AD6AB4C-C56A-47F5-9A4F-86FB52AD5A9D}"/>
    <cellStyle name="Comma 9 2" xfId="481" xr:uid="{2FE0B27B-C144-4CEE-864B-6C872677E2A8}"/>
    <cellStyle name="Comma 9 2 2" xfId="3616" xr:uid="{1842AB3C-E384-4DDF-BB13-8F15CEFCB7C7}"/>
    <cellStyle name="Comma 9 2 2 2" xfId="9989" xr:uid="{0F3FFF80-D146-4498-86AF-A86E986A43DF}"/>
    <cellStyle name="Comma 9 2 3" xfId="3617" xr:uid="{0CE36FF7-511E-4A74-AB1A-AC2D806DA089}"/>
    <cellStyle name="Comma 9 2 3 2" xfId="9990" xr:uid="{134943B2-F256-4884-B812-C0F611F7F30D}"/>
    <cellStyle name="Comma 9 2 4" xfId="9988" xr:uid="{D6E1918D-20B5-48FA-8342-4CF83AD919EA}"/>
    <cellStyle name="Comma 9 2 5" xfId="3615" xr:uid="{1DF364E5-519A-4223-87C7-19E7CBA37AB7}"/>
    <cellStyle name="Comma 9 3" xfId="3618" xr:uid="{3EC1283A-C5C0-42FE-9F7D-FECEF95BFC70}"/>
    <cellStyle name="Comma 9 3 2" xfId="2183" xr:uid="{C4AE4370-DE5F-455D-A52D-62B542ED8A53}"/>
    <cellStyle name="Comma 9 3 2 2" xfId="8591" xr:uid="{E1D59A75-3799-4118-99B7-0E274ADD9DBF}"/>
    <cellStyle name="Comma 9 3 3" xfId="2185" xr:uid="{45071E0A-035E-4699-828D-C514F132949F}"/>
    <cellStyle name="Comma 9 3 3 2" xfId="8593" xr:uid="{35DDD4B6-4741-48D2-AD75-EE1B2E8AB525}"/>
    <cellStyle name="Comma 9 3 4" xfId="9991" xr:uid="{53E53B34-3B6E-4B8E-A30A-AB95941623F9}"/>
    <cellStyle name="Comma 9 38 2" xfId="3619" xr:uid="{4BD75445-8D51-4F0A-8319-FA50341FD8C0}"/>
    <cellStyle name="Comma 9 38 2 2" xfId="9992" xr:uid="{6AD4927A-C9EA-42F4-A169-DA25F93B1FF4}"/>
    <cellStyle name="Comma 9 4" xfId="3620" xr:uid="{6ED6DED0-0A3E-4C80-81CE-DCD8BE7EC1A1}"/>
    <cellStyle name="Comma 9 4 2" xfId="3621" xr:uid="{80E8441C-ACA8-496D-AFFC-86CFE8DA9DC2}"/>
    <cellStyle name="Comma 9 4 2 2" xfId="9994" xr:uid="{AFDC80F1-FA12-4A3F-A259-2EA322781BED}"/>
    <cellStyle name="Comma 9 4 3" xfId="3622" xr:uid="{E0E4489D-9489-40A1-A285-CB5F0F954D7A}"/>
    <cellStyle name="Comma 9 4 3 2" xfId="9995" xr:uid="{D1AED9DB-E86D-4579-A674-3ECD91AF2710}"/>
    <cellStyle name="Comma 9 4 4" xfId="9993" xr:uid="{D55FFF9E-4316-4536-93E4-78E15406DEC5}"/>
    <cellStyle name="Comma 9 5" xfId="3623" xr:uid="{4C166D78-1FB4-459B-9D9D-3127504D079B}"/>
    <cellStyle name="Comma 9 5 2" xfId="3624" xr:uid="{27E3F8C7-2EE2-42DC-922E-DAA790904D3E}"/>
    <cellStyle name="Comma 9 5 2 2" xfId="9997" xr:uid="{66A80838-3938-4CCA-8B3D-969DA818E528}"/>
    <cellStyle name="Comma 9 5 3" xfId="9996" xr:uid="{0C627796-4B12-435E-93DA-3F8C65A5B8F9}"/>
    <cellStyle name="Comma 9 6" xfId="1127" xr:uid="{B59C4AB2-CD35-4B99-BEC4-F4DBE26C5DCB}"/>
    <cellStyle name="Comma 9 6 2" xfId="3627" xr:uid="{89250C53-2B45-4689-B954-1EA6B0C48790}"/>
    <cellStyle name="Comma 9 6 2 2" xfId="10000" xr:uid="{239CC966-B867-4622-9D50-F7054FB20000}"/>
    <cellStyle name="Comma 9 6 3" xfId="7590" xr:uid="{13C05CDE-7F3A-4EAA-BC64-CF0F91A4BD2E}"/>
    <cellStyle name="Comma 9 7" xfId="1140" xr:uid="{300E7C2E-EA1F-406C-A9BD-F5DCAEDC42A7}"/>
    <cellStyle name="Comma 9 7 2" xfId="7603" xr:uid="{6260DC0A-373F-44AA-9B2A-08BBF2D2C8BD}"/>
    <cellStyle name="Comma 9 8" xfId="3628" xr:uid="{A741B070-798B-4353-BD8B-5163E31BD523}"/>
    <cellStyle name="Comma 9 8 2" xfId="10001" xr:uid="{4AFD2FB3-DC83-4C2F-8244-26665AD16586}"/>
    <cellStyle name="Comma 9 9" xfId="588" xr:uid="{84BD2C9D-EB2F-47CB-AAA2-EC829E3D1A2D}"/>
    <cellStyle name="Comma 9 9 2" xfId="7118" xr:uid="{4F768315-8F5F-4734-841A-A522B7ECDE5D}"/>
    <cellStyle name="Comma 90" xfId="197" xr:uid="{99D015D7-4C73-4C19-869A-D16289F5CD3E}"/>
    <cellStyle name="Comma 91" xfId="13357" xr:uid="{5D82E033-C395-49EB-AEF8-90146BBDD3FA}"/>
    <cellStyle name="Comma 92" xfId="19535" xr:uid="{04B7CAAF-5C11-4082-90A9-5E8E2DEED1F9}"/>
    <cellStyle name="comma zerodec" xfId="68" xr:uid="{00000000-0005-0000-0000-000047000000}"/>
    <cellStyle name="comma zerodec 10" xfId="2001" xr:uid="{51A67F5F-6BB8-433B-9722-F06B55AA858A}"/>
    <cellStyle name="comma zerodec 10 2" xfId="8417" xr:uid="{46291064-726E-4EEA-9451-CD797D92EAE9}"/>
    <cellStyle name="comma zerodec 11" xfId="2003" xr:uid="{85BEA5C3-44B7-48F3-A9F9-B02CBA1BE6BB}"/>
    <cellStyle name="comma zerodec 11 2" xfId="8419" xr:uid="{7F786DCD-9008-44E8-A405-79B8B9167E75}"/>
    <cellStyle name="comma zerodec 12" xfId="9762" xr:uid="{E385BCDE-C423-4BD6-B0D1-B55F6C201B65}"/>
    <cellStyle name="comma zerodec 13" xfId="6367" xr:uid="{64E0158C-737A-404C-83D0-4921D85EE436}"/>
    <cellStyle name="comma zerodec 14" xfId="3385" xr:uid="{584F6AF4-84C3-430A-B5F3-3A3CA247E905}"/>
    <cellStyle name="comma zerodec 2" xfId="3387" xr:uid="{4CCD48C1-A08F-4D7E-BC16-B7B6A4C95999}"/>
    <cellStyle name="comma zerodec 2 2" xfId="3629" xr:uid="{26149575-E5CF-4149-9B15-AE5259BD8212}"/>
    <cellStyle name="comma zerodec 2 2 2" xfId="3630" xr:uid="{16834340-9C48-4BF7-B908-AE7BCEAB102E}"/>
    <cellStyle name="comma zerodec 2 2 2 2" xfId="10003" xr:uid="{0BCE59FF-D835-46D9-8DD2-4ACE68482762}"/>
    <cellStyle name="comma zerodec 2 2 3" xfId="10002" xr:uid="{BB5A75AA-DAFD-4856-BDDA-839C5AF3A691}"/>
    <cellStyle name="comma zerodec 2 3" xfId="3631" xr:uid="{C58467B4-0707-46EE-9EE2-EDC931860E53}"/>
    <cellStyle name="comma zerodec 2 3 2" xfId="10004" xr:uid="{9F8890AE-0C57-4C0E-8D81-E7A017074DCB}"/>
    <cellStyle name="comma zerodec 2 4" xfId="9764" xr:uid="{DAE6DCCA-795B-4F7D-8A1B-175C71C290CE}"/>
    <cellStyle name="comma zerodec 3" xfId="3632" xr:uid="{D1358A70-8748-4482-A1A5-5BF2CBA0B8EA}"/>
    <cellStyle name="comma zerodec 3 2" xfId="10005" xr:uid="{C7E1634B-BFAC-4917-A912-8566E75EB405}"/>
    <cellStyle name="comma zerodec 4" xfId="3634" xr:uid="{5099466A-14A3-40F4-8EB9-136E875D4B10}"/>
    <cellStyle name="comma zerodec 4 2" xfId="10006" xr:uid="{97D69BCE-4ADA-4944-9F39-B4D2A6FA90DF}"/>
    <cellStyle name="comma zerodec 5" xfId="3635" xr:uid="{AE2BF533-D0E9-4DF7-8D74-65D7C130B5A6}"/>
    <cellStyle name="comma zerodec 5 2" xfId="10007" xr:uid="{6F7FA8D9-0F11-4CE2-898B-E8D1166B0CC1}"/>
    <cellStyle name="comma zerodec 6" xfId="3636" xr:uid="{A5C796D3-0CB0-4D82-857A-DA6B98E3CD19}"/>
    <cellStyle name="comma zerodec 6 2" xfId="10008" xr:uid="{B846929B-F8C3-4FA7-B9B1-9EAA570CA1F0}"/>
    <cellStyle name="comma zerodec 7" xfId="3637" xr:uid="{8A31B8D3-8969-4DD7-9F7C-976510FB473D}"/>
    <cellStyle name="comma zerodec 7 2" xfId="10009" xr:uid="{BE3C59B6-B02B-48F7-AC99-CFFB29A83FE9}"/>
    <cellStyle name="comma zerodec 8" xfId="1171" xr:uid="{2446AEF0-D8BA-4BBB-A4C5-710DA8E04B94}"/>
    <cellStyle name="comma zerodec 8 2" xfId="7634" xr:uid="{83E01FE8-3C53-4D2C-9B0C-8E543C9213A5}"/>
    <cellStyle name="comma zerodec 9" xfId="3638" xr:uid="{A8CDC27B-C5FD-49EB-A0BD-6DF82082CDEF}"/>
    <cellStyle name="comma zerodec 9 2" xfId="10010" xr:uid="{1DC966E1-DF71-4766-8BCD-6C55D57779D7}"/>
    <cellStyle name="comma zerodec_282-193.00" xfId="1631" xr:uid="{AF37B6A4-B827-414D-9F61-E227AE31F4CB}"/>
    <cellStyle name="Comma0" xfId="69" xr:uid="{00000000-0005-0000-0000-000048000000}"/>
    <cellStyle name="Comma0 2" xfId="8791" xr:uid="{5FF1112F-511F-450A-8CF5-A730A5EF0358}"/>
    <cellStyle name="Copied" xfId="3641" xr:uid="{65BF1DB5-9753-4320-B1F2-B208605CB8A7}"/>
    <cellStyle name="COST1" xfId="3642" xr:uid="{37185243-3A9A-4DEC-BD41-EF349771DFDD}"/>
    <cellStyle name="Cover Date" xfId="3645" xr:uid="{B16596B8-4554-4269-9E04-0097AE9E5065}"/>
    <cellStyle name="Cover Subtitle" xfId="3647" xr:uid="{5E7D9DC8-1FB5-4BE0-98C3-8C4B7D48125D}"/>
    <cellStyle name="Cover Title" xfId="3648" xr:uid="{1401C458-CAB9-4EAA-A145-E2BBA75EB4B0}"/>
    <cellStyle name="Curren - Style3" xfId="3649" xr:uid="{4ED19B63-ADDD-4058-8836-8D1C768E9CB3}"/>
    <cellStyle name="Curren - Style4" xfId="3398" xr:uid="{D8EA28E0-E2BB-4B00-A3B3-3F87C590228E}"/>
    <cellStyle name="Currency (0.00)" xfId="2662" xr:uid="{CD548431-183F-4E6E-951F-C1E0EA95D083}"/>
    <cellStyle name="Currency (0.00) 2" xfId="11875" xr:uid="{42E7F4F7-6CDD-497E-BEA4-DF202762A99B}"/>
    <cellStyle name="Currency (0.00) 2 2" xfId="12154" xr:uid="{92A10E59-CF12-4A57-907B-44811F4F591D}"/>
    <cellStyle name="Currency (0.00) 2 2 2" xfId="13628" xr:uid="{ACDA691F-29B7-4B2A-9AC2-9883041C06F9}"/>
    <cellStyle name="Currency (0.00) 2 2 2 2" xfId="17180" xr:uid="{221D35E6-17FB-45BC-98D1-A026F1F70053}"/>
    <cellStyle name="Currency (0.00) 2 2 2 2 2" xfId="23511" xr:uid="{B0A8C0B0-9652-4CAC-AC94-285F1D8F21DD}"/>
    <cellStyle name="Currency (0.00) 2 2 2 3" xfId="18782" xr:uid="{88FA0B7E-3DCF-49BC-B694-2581B348E947}"/>
    <cellStyle name="Currency (0.00) 2 2 2 3 2" xfId="25047" xr:uid="{B3DB860C-AE62-45AF-805B-1D9C48A1EEF4}"/>
    <cellStyle name="Currency (0.00) 2 2 2 4" xfId="21044" xr:uid="{4A61BCDF-6B0C-48A1-95DA-A2EC4A635662}"/>
    <cellStyle name="Currency (0.00) 2 2 2 5" xfId="20563" xr:uid="{001DADF7-DEE6-465F-BF08-1F45D9334A7D}"/>
    <cellStyle name="Currency (0.00) 2 2 3" xfId="15883" xr:uid="{39EE5324-72EA-4F31-86B5-66C68FD5D2DB}"/>
    <cellStyle name="Currency (0.00) 2 2 3 2" xfId="22234" xr:uid="{B3963948-0D17-40BB-A53E-650720CF99DF}"/>
    <cellStyle name="Currency (0.00) 2 2 4" xfId="17391" xr:uid="{14FCB6A7-1A81-45CE-9CAE-0E1DED1AFC52}"/>
    <cellStyle name="Currency (0.00) 2 2 4 2" xfId="23663" xr:uid="{4F57F596-9D60-4923-83E6-081B61549954}"/>
    <cellStyle name="Currency (0.00) 2 2 5" xfId="20765" xr:uid="{2C5728FE-3715-42B3-A1C5-FED10CB0B72F}"/>
    <cellStyle name="Currency (0.00) 2 2 6" xfId="18887" xr:uid="{58EA1B95-0FFC-40D4-AD5A-C377D8615E09}"/>
    <cellStyle name="Currency (0.00) 2 3" xfId="13482" xr:uid="{D1170BE0-9787-4CFA-B7DD-5976761BCED5}"/>
    <cellStyle name="Currency (0.00) 2 3 2" xfId="18636" xr:uid="{667FC15F-D805-48C9-9E73-0B336C664A7C}"/>
    <cellStyle name="Currency (0.00) 2 3 2 2" xfId="24901" xr:uid="{35CCFB8F-F648-4B8D-9DA2-3F07408443EC}"/>
    <cellStyle name="Currency (0.00) 2 3 3" xfId="20413" xr:uid="{4CCF8480-8BBD-43FE-AB31-04A98A83C2C0}"/>
    <cellStyle name="Currency (0.00) 2 4" xfId="17295" xr:uid="{08CE32B8-94BE-4044-BA49-61F7C63E79C1}"/>
    <cellStyle name="Currency (0.00) 2 4 2" xfId="23582" xr:uid="{9A36BBC9-F684-4BD0-878C-60C044AE04BB}"/>
    <cellStyle name="Currency (0.00) 2 5" xfId="19305" xr:uid="{2E9E566B-8CDB-43DF-99FF-97A8887CA2CE}"/>
    <cellStyle name="Currency (0.00) 2 6" xfId="14569" xr:uid="{8A7A769D-283F-4416-B51C-17C177135D15}"/>
    <cellStyle name="Currency (0.00) 3" xfId="12078" xr:uid="{4606604A-5518-4DA8-94A3-7A23987CA6AB}"/>
    <cellStyle name="Currency (0.00) 3 2" xfId="13552" xr:uid="{028F77A7-6AC4-43C9-BA85-9C29D5103B2F}"/>
    <cellStyle name="Currency (0.00) 3 2 2" xfId="17111" xr:uid="{75A995BE-F042-4442-8F4B-DCAC6535C203}"/>
    <cellStyle name="Currency (0.00) 3 2 2 2" xfId="23443" xr:uid="{7B77C6A3-D62A-4824-B570-57C02D8885A9}"/>
    <cellStyle name="Currency (0.00) 3 2 3" xfId="18706" xr:uid="{953AEB1C-EF2F-45F1-BE24-251EA6C56262}"/>
    <cellStyle name="Currency (0.00) 3 2 3 2" xfId="24971" xr:uid="{D3552736-83FD-4FE7-8FFF-7CEB82640E59}"/>
    <cellStyle name="Currency (0.00) 3 2 4" xfId="20976" xr:uid="{10CDC2D7-BE98-4070-8040-879AE956F392}"/>
    <cellStyle name="Currency (0.00) 3 2 5" xfId="20487" xr:uid="{34546F02-6BB3-4147-864F-14B5B6E97A3F}"/>
    <cellStyle name="Currency (0.00) 3 3" xfId="15837" xr:uid="{D0506C63-0E49-4BBA-A769-356F91CD2C4A}"/>
    <cellStyle name="Currency (0.00) 3 3 2" xfId="22193" xr:uid="{3AE68D40-BCA5-4BC8-8857-8014556E8F01}"/>
    <cellStyle name="Currency (0.00) 3 4" xfId="17347" xr:uid="{3993204A-2A99-4CDE-994B-5B5ED4A9DEB6}"/>
    <cellStyle name="Currency (0.00) 3 4 2" xfId="23619" xr:uid="{8117F1C3-CF5D-4599-981E-3F44913B05FB}"/>
    <cellStyle name="Currency (0.00) 3 5" xfId="20697" xr:uid="{59AA4D9B-4447-4F1D-9A53-9506ACB29EAF}"/>
    <cellStyle name="Currency (0.00) 3 6" xfId="15196" xr:uid="{AE98567D-521C-4305-9438-ABF0306B581F}"/>
    <cellStyle name="Currency (0.00) 4" xfId="12395" xr:uid="{55B47AC9-5AED-4C2F-9C8D-8FB3F0D34ABD}"/>
    <cellStyle name="Currency (0.00) 4 2" xfId="17552" xr:uid="{4084924C-F3D0-4C6C-99DB-75E72EEBED3C}"/>
    <cellStyle name="Currency (0.00) 4 2 2" xfId="23817" xr:uid="{380D6FA9-27F3-463F-960B-2729084CE708}"/>
    <cellStyle name="Currency (0.00) 4 3" xfId="19099" xr:uid="{23A39C6A-D289-48F9-89BF-E38F2548935F}"/>
    <cellStyle name="Currency (0.00) 5" xfId="15106" xr:uid="{EB3D6F97-B9B2-4493-9D8A-B922C79584F1}"/>
    <cellStyle name="Currency (0.00) 5 2" xfId="21750" xr:uid="{454C40AB-9F6C-44FB-8D7E-F7D4CB8A8B70}"/>
    <cellStyle name="Currency (0.00) 6" xfId="19604" xr:uid="{9965851C-A110-49E2-8DAC-35A1D3738055}"/>
    <cellStyle name="Currency (0.00) 7" xfId="13729" xr:uid="{B82FFE62-7007-4B75-A594-EECD1B07B11F}"/>
    <cellStyle name="Currency (hidden)" xfId="3651" xr:uid="{D54E58F7-ED20-4712-848C-744E1F32902F}"/>
    <cellStyle name="Currency (hidden) 2" xfId="10017" xr:uid="{AD528EA1-C5E9-408C-BDDB-43ED0EE370F9}"/>
    <cellStyle name="Currency (hidden) 3" xfId="11884" xr:uid="{F114DE23-BAA8-4C12-B7A6-EE8E900B52F0}"/>
    <cellStyle name="Currency [00]" xfId="70" xr:uid="{00000000-0005-0000-0000-000049000000}"/>
    <cellStyle name="Currency [00] 2" xfId="1329" xr:uid="{F45C1B8A-6965-4335-888C-671890CE8923}"/>
    <cellStyle name="Currency [00] 2 2" xfId="7791" xr:uid="{7566466E-681A-496D-83A5-8FC609756F1D}"/>
    <cellStyle name="Currency [00] 3" xfId="8058" xr:uid="{2E095F0B-BABA-4439-B45E-CDABDC6C98F0}"/>
    <cellStyle name="Currency [1]" xfId="3639" xr:uid="{5BAF7FF4-EF4A-4EE8-82CF-D9A1B98E91B7}"/>
    <cellStyle name="Currency [1] 10" xfId="14743" xr:uid="{DA58AFE3-C428-4B44-AAD3-7076331A4E3C}"/>
    <cellStyle name="Currency [1] 2" xfId="3652" xr:uid="{2E6B3368-50BF-4B19-A373-8A1D2726E3FE}"/>
    <cellStyle name="Currency [1] 2 2" xfId="3335" xr:uid="{4197A520-04D5-43F9-8E13-ADF6A32CBA3F}"/>
    <cellStyle name="Currency [1] 2 2 2" xfId="9714" xr:uid="{62A0E0BB-1E70-4056-A516-9B1A8533D6CA}"/>
    <cellStyle name="Currency [1] 2 2 2 2" xfId="13034" xr:uid="{9BCE1B90-2ABD-4933-BC13-C8985281E1A5}"/>
    <cellStyle name="Currency [1] 2 2 2 2 2" xfId="16636" xr:uid="{563EAB76-F723-42E0-873A-16DCDD7D6A29}"/>
    <cellStyle name="Currency [1] 2 2 2 2 2 2" xfId="22978" xr:uid="{9B1600CC-4A9A-4B8B-BD0B-E1294BABCB4B}"/>
    <cellStyle name="Currency [1] 2 2 2 2 3" xfId="18189" xr:uid="{A681A171-DADA-4C9E-90CA-BA4D6811A545}"/>
    <cellStyle name="Currency [1] 2 2 2 2 3 2" xfId="24454" xr:uid="{4AE0B0E1-45B2-4364-911B-69D8653CB6A6}"/>
    <cellStyle name="Currency [1] 2 2 2 2 4" xfId="19926" xr:uid="{CD99D573-5E52-4B19-9732-E524CC09F095}"/>
    <cellStyle name="Currency [1] 2 2 2 3" xfId="15228" xr:uid="{61654BA5-55D8-4E0C-878B-112962F38863}"/>
    <cellStyle name="Currency [1] 2 2 2 3 2" xfId="21799" xr:uid="{B40D7F5B-1C90-457C-B6BA-45637E557749}"/>
    <cellStyle name="Currency [1] 2 2 2 4" xfId="14071" xr:uid="{B9F39B45-7BBA-4634-A8E5-6AADC424939C}"/>
    <cellStyle name="Currency [1] 2 2 3" xfId="12428" xr:uid="{14B9A1A2-8005-4476-A1D7-980A8E6F9241}"/>
    <cellStyle name="Currency [1] 2 2 3 2" xfId="16063" xr:uid="{0265F24F-0553-41E4-9F49-F6E33B2EE630}"/>
    <cellStyle name="Currency [1] 2 2 3 2 2" xfId="22406" xr:uid="{295650B3-A604-4CBC-BC6E-6DE09CFBBB5C}"/>
    <cellStyle name="Currency [1] 2 2 3 3" xfId="17585" xr:uid="{3C9574CE-2495-4175-854B-2001CB7F0C27}"/>
    <cellStyle name="Currency [1] 2 2 3 3 2" xfId="23850" xr:uid="{623E19A8-AF26-46C5-B15E-4054E7213230}"/>
    <cellStyle name="Currency [1] 2 2 3 4" xfId="19156" xr:uid="{8FE7EBD4-C797-40C4-AAB0-7AB61C582DB0}"/>
    <cellStyle name="Currency [1] 2 2 4" xfId="14115" xr:uid="{1AF50732-C560-451A-BC2F-FA1DF03E28AD}"/>
    <cellStyle name="Currency [1] 2 2 4 2" xfId="21258" xr:uid="{7BE0DA19-D614-4ED1-8A0B-FB49420EB09A}"/>
    <cellStyle name="Currency [1] 2 2 5" xfId="14571" xr:uid="{DB7C9DAF-17AA-43EB-A43B-552B42B79E4F}"/>
    <cellStyle name="Currency [1] 2 3" xfId="10018" xr:uid="{D17F2B50-46A3-43C2-8D33-EB02F21D5D7C}"/>
    <cellStyle name="Currency [1] 2 3 2" xfId="13044" xr:uid="{DA61CE1D-DD80-4A34-8CBB-2411CE930E58}"/>
    <cellStyle name="Currency [1] 2 3 2 2" xfId="16646" xr:uid="{77DC29C9-C054-4748-AAD5-F8FE2BBD795D}"/>
    <cellStyle name="Currency [1] 2 3 2 2 2" xfId="22988" xr:uid="{F59470F1-6A53-45D2-AD2C-C4396A45AD8E}"/>
    <cellStyle name="Currency [1] 2 3 2 3" xfId="18199" xr:uid="{F21AD80E-C58E-4C79-831A-96A2863CF52F}"/>
    <cellStyle name="Currency [1] 2 3 2 3 2" xfId="24464" xr:uid="{6FD004FF-A108-4D1B-8262-61806247D9B1}"/>
    <cellStyle name="Currency [1] 2 3 2 4" xfId="19945" xr:uid="{54C44128-DD94-46A8-BF2C-41FCB0571D80}"/>
    <cellStyle name="Currency [1] 2 3 3" xfId="15267" xr:uid="{14F1478D-6FF4-43FB-A2FC-C6A554754302}"/>
    <cellStyle name="Currency [1] 2 3 3 2" xfId="21810" xr:uid="{8649CEB4-E45C-4198-9BB1-D1E7A69F24A1}"/>
    <cellStyle name="Currency [1] 2 3 4" xfId="14917" xr:uid="{DD0FF477-0842-4595-92A3-65500EC85D1B}"/>
    <cellStyle name="Currency [1] 2 4" xfId="12438" xr:uid="{9D69F5A5-6581-4A37-BDA2-7E5B13138AA9}"/>
    <cellStyle name="Currency [1] 2 4 2" xfId="16073" xr:uid="{05C46CF4-59D8-44EA-8E14-D3A20DBD60C7}"/>
    <cellStyle name="Currency [1] 2 4 2 2" xfId="22416" xr:uid="{3D2E0BF4-2084-494A-B10C-70A4F3A46CA7}"/>
    <cellStyle name="Currency [1] 2 4 3" xfId="17595" xr:uid="{B6E9E1E8-32E9-4CB6-930C-93731A5D6220}"/>
    <cellStyle name="Currency [1] 2 4 3 2" xfId="23860" xr:uid="{948E7841-258E-42A8-BE16-3CC0F91FCA82}"/>
    <cellStyle name="Currency [1] 2 4 4" xfId="19181" xr:uid="{EA0278D9-694C-4597-8584-564078AB7CD1}"/>
    <cellStyle name="Currency [1] 2 5" xfId="14169" xr:uid="{12FED31B-2139-47AD-BAF3-2FFDBE0DAD16}"/>
    <cellStyle name="Currency [1] 2 5 2" xfId="21270" xr:uid="{1D028B94-06F4-441F-A788-1FB6353EC973}"/>
    <cellStyle name="Currency [1] 2 6" xfId="15825" xr:uid="{1626B4E0-60BD-41E9-A8C4-976CD531BA62}"/>
    <cellStyle name="Currency [1] 3" xfId="3653" xr:uid="{59B2840A-E35D-4860-9CF5-14F169A96C6F}"/>
    <cellStyle name="Currency [1] 3 2" xfId="3655" xr:uid="{5027BF0A-AC8D-446E-ABF4-657C354299D0}"/>
    <cellStyle name="Currency [1] 3 2 2" xfId="10021" xr:uid="{71669512-93D2-4C6A-92D5-F6239398511F}"/>
    <cellStyle name="Currency [1] 3 2 2 2" xfId="13046" xr:uid="{D6822E3A-DC16-4E76-AAEE-F29E4DC74610}"/>
    <cellStyle name="Currency [1] 3 2 2 2 2" xfId="16648" xr:uid="{AE7288FB-496C-42CE-B048-BF136E6499A2}"/>
    <cellStyle name="Currency [1] 3 2 2 2 2 2" xfId="22990" xr:uid="{0947F7B5-12FF-41B6-8B54-112F11CFB2B4}"/>
    <cellStyle name="Currency [1] 3 2 2 2 3" xfId="18201" xr:uid="{FF1346A7-00BE-402C-AAA7-12AEB06F871E}"/>
    <cellStyle name="Currency [1] 3 2 2 2 3 2" xfId="24466" xr:uid="{1E74D4A2-26A3-4C3E-98B1-14965D46F542}"/>
    <cellStyle name="Currency [1] 3 2 2 2 4" xfId="19947" xr:uid="{4C6F4838-CEF6-44F5-A45B-068EC1A23D6B}"/>
    <cellStyle name="Currency [1] 3 2 2 3" xfId="15269" xr:uid="{192FCACD-3B6F-4E84-8009-3027E9E91733}"/>
    <cellStyle name="Currency [1] 3 2 2 3 2" xfId="21812" xr:uid="{56FAFEFB-96F0-4755-9DBA-DD923A4E09E0}"/>
    <cellStyle name="Currency [1] 3 2 2 4" xfId="15352" xr:uid="{76F50BF5-913A-42EC-AEC7-25893CE58448}"/>
    <cellStyle name="Currency [1] 3 2 3" xfId="12440" xr:uid="{CC3F4DC3-678B-48BF-BD1F-23B745A83CF4}"/>
    <cellStyle name="Currency [1] 3 2 3 2" xfId="16075" xr:uid="{BDF967A2-C5FC-4FB8-9EAF-57C03EE3550A}"/>
    <cellStyle name="Currency [1] 3 2 3 2 2" xfId="22418" xr:uid="{50D02879-5354-474F-84B4-982BE7F405DD}"/>
    <cellStyle name="Currency [1] 3 2 3 3" xfId="17597" xr:uid="{789D38D6-F6BC-475E-9F8D-FEDDF746EFFC}"/>
    <cellStyle name="Currency [1] 3 2 3 3 2" xfId="23862" xr:uid="{41C95FA4-039D-4681-AB14-9DBEBF8EF45A}"/>
    <cellStyle name="Currency [1] 3 2 3 4" xfId="19183" xr:uid="{49FFBF7D-EA89-4E3C-A790-BEFBB6549394}"/>
    <cellStyle name="Currency [1] 3 2 4" xfId="14171" xr:uid="{F823FB14-D5F5-4930-9EDF-1AFCD33D890B}"/>
    <cellStyle name="Currency [1] 3 2 4 2" xfId="21272" xr:uid="{B5D03D96-A847-4FCD-96F7-F6C29E7E9414}"/>
    <cellStyle name="Currency [1] 3 2 5" xfId="14229" xr:uid="{BF292EE1-D787-4278-99D4-342816638F8B}"/>
    <cellStyle name="Currency [1] 3 3" xfId="10019" xr:uid="{BA755349-6A24-4033-8FF5-929B0BB0CA3D}"/>
    <cellStyle name="Currency [1] 3 3 2" xfId="13045" xr:uid="{4237D1BC-03A8-4685-B094-D7B99DBBDD06}"/>
    <cellStyle name="Currency [1] 3 3 2 2" xfId="16647" xr:uid="{254A1E1C-7A95-4FC9-87B3-C105FD81A9D7}"/>
    <cellStyle name="Currency [1] 3 3 2 2 2" xfId="22989" xr:uid="{BBC785AD-8807-4A33-A63A-9E9230DD5F06}"/>
    <cellStyle name="Currency [1] 3 3 2 3" xfId="18200" xr:uid="{5FCAEEDF-A58A-4643-B283-F804A4351678}"/>
    <cellStyle name="Currency [1] 3 3 2 3 2" xfId="24465" xr:uid="{2CDCB77F-8EAA-439B-9562-7A1288BC2BC7}"/>
    <cellStyle name="Currency [1] 3 3 2 4" xfId="19946" xr:uid="{C858CEAC-9907-46D7-8FDF-DC7D9C0C2D45}"/>
    <cellStyle name="Currency [1] 3 3 3" xfId="15268" xr:uid="{2BB1BF6B-94C6-470A-A8C4-B485421BE70E}"/>
    <cellStyle name="Currency [1] 3 3 3 2" xfId="21811" xr:uid="{9B63CC6F-5C58-432E-96A7-30FC8249AF05}"/>
    <cellStyle name="Currency [1] 3 3 4" xfId="15351" xr:uid="{2FF9642A-E8A6-4DA2-BD4E-DEA5C328D860}"/>
    <cellStyle name="Currency [1] 3 4" xfId="12439" xr:uid="{52B39848-789A-4928-BC0E-04792835A4E6}"/>
    <cellStyle name="Currency [1] 3 4 2" xfId="16074" xr:uid="{3A982A1E-525B-43E3-86E4-D38B6E9BC8B0}"/>
    <cellStyle name="Currency [1] 3 4 2 2" xfId="22417" xr:uid="{41DF24CF-4953-4702-883E-3BA477170E76}"/>
    <cellStyle name="Currency [1] 3 4 3" xfId="17596" xr:uid="{A4BC0666-F40E-4812-A3F8-AEAC04E29CB1}"/>
    <cellStyle name="Currency [1] 3 4 3 2" xfId="23861" xr:uid="{33911A65-37A5-42AB-83C7-6B2AC1881B06}"/>
    <cellStyle name="Currency [1] 3 4 4" xfId="19182" xr:uid="{88D39D75-84E1-491B-8AEB-7AA7DB0EE116}"/>
    <cellStyle name="Currency [1] 3 5" xfId="14170" xr:uid="{FD66F4DC-8B6C-46C9-9176-13ACBC7BD133}"/>
    <cellStyle name="Currency [1] 3 5 2" xfId="21271" xr:uid="{E8B569BE-A316-4F3C-B069-AFB2CE8DAE39}"/>
    <cellStyle name="Currency [1] 3 6" xfId="15214" xr:uid="{E7DB3F04-D6CD-4991-9FC7-5760DAAE5E34}"/>
    <cellStyle name="Currency [1] 4" xfId="3657" xr:uid="{BF26E90F-5014-4EA5-8404-CA6C02EDCE27}"/>
    <cellStyle name="Currency [1] 4 2" xfId="10023" xr:uid="{23409F47-2A84-4BC9-83E2-9DA79986C11D}"/>
    <cellStyle name="Currency [1] 4 2 2" xfId="13047" xr:uid="{BDC85CA8-DA8E-4305-9600-3C549A2B3B58}"/>
    <cellStyle name="Currency [1] 4 2 2 2" xfId="16649" xr:uid="{63ABED03-0A2E-4179-AE91-BB035C4A5428}"/>
    <cellStyle name="Currency [1] 4 2 2 2 2" xfId="22991" xr:uid="{612B990A-45B0-4455-AB7B-6E9587B25C36}"/>
    <cellStyle name="Currency [1] 4 2 2 3" xfId="18202" xr:uid="{41992C38-0839-4BE5-9FE5-1F9F705C51FA}"/>
    <cellStyle name="Currency [1] 4 2 2 3 2" xfId="24467" xr:uid="{A91F07DB-5B80-479D-8448-F82F81A65EEF}"/>
    <cellStyle name="Currency [1] 4 2 2 4" xfId="19948" xr:uid="{FD4FE9BC-690E-4C11-99AD-01B30DE03340}"/>
    <cellStyle name="Currency [1] 4 2 3" xfId="15270" xr:uid="{F6F35C94-C6A5-4BD8-BD9E-01E0D2EBCE25}"/>
    <cellStyle name="Currency [1] 4 2 3 2" xfId="21813" xr:uid="{42BB35E0-9554-4AD2-9F7A-E4DDA4C4FAE2}"/>
    <cellStyle name="Currency [1] 4 2 4" xfId="15353" xr:uid="{50E70145-9595-46DB-809D-EA473D8E8CBD}"/>
    <cellStyle name="Currency [1] 4 3" xfId="12441" xr:uid="{E4F3F281-7C22-49EF-A85E-4F2D4205B002}"/>
    <cellStyle name="Currency [1] 4 3 2" xfId="16076" xr:uid="{BDD32FD6-EF48-4F70-AADA-0800AE3F3E3F}"/>
    <cellStyle name="Currency [1] 4 3 2 2" xfId="22419" xr:uid="{6340F15F-DA80-4B12-96BE-BE05C9988F70}"/>
    <cellStyle name="Currency [1] 4 3 3" xfId="17598" xr:uid="{980063B9-6994-4325-8B38-66C4078D0969}"/>
    <cellStyle name="Currency [1] 4 3 3 2" xfId="23863" xr:uid="{DE2EAF98-AE53-4181-B09E-3D5B8FB9E242}"/>
    <cellStyle name="Currency [1] 4 3 4" xfId="19184" xr:uid="{78570FF0-8C02-4BE8-852D-E0F55169D4E2}"/>
    <cellStyle name="Currency [1] 4 4" xfId="14173" xr:uid="{E424CC13-9DFB-4A26-BE27-1C1E342950B4}"/>
    <cellStyle name="Currency [1] 4 4 2" xfId="21273" xr:uid="{A7464901-D6DD-491F-B646-B22B0C9373B8}"/>
    <cellStyle name="Currency [1] 4 5" xfId="14895" xr:uid="{9ED9C41A-1E40-4CA5-8DAB-4D68FCAACA20}"/>
    <cellStyle name="Currency [1] 5" xfId="1450" xr:uid="{AC28D346-3CA0-487E-AECC-C1BA826B7671}"/>
    <cellStyle name="Currency [1] 5 2" xfId="7909" xr:uid="{B16C2809-D172-490E-B6A1-80E9C9F2E3B3}"/>
    <cellStyle name="Currency [1] 5 2 2" xfId="12933" xr:uid="{92BDDF66-32CC-4B46-B34D-DBF543150A28}"/>
    <cellStyle name="Currency [1] 5 2 2 2" xfId="16543" xr:uid="{8F4006D8-D4AD-4FA2-AD92-F331A94064E5}"/>
    <cellStyle name="Currency [1] 5 2 2 2 2" xfId="22885" xr:uid="{7824C4A5-BF19-41C5-A2AB-B55B6EE0F382}"/>
    <cellStyle name="Currency [1] 5 2 2 3" xfId="18088" xr:uid="{45F4F6AF-8CDE-4781-BED9-323EB51D36C5}"/>
    <cellStyle name="Currency [1] 5 2 2 3 2" xfId="24353" xr:uid="{9BA54DD0-E02A-46CB-B6B3-18E18D4B6E99}"/>
    <cellStyle name="Currency [1] 5 2 2 4" xfId="19776" xr:uid="{8B6CC65B-2412-4685-8F89-077715EAC07B}"/>
    <cellStyle name="Currency [1] 5 2 3" xfId="14995" xr:uid="{7818C708-DF44-48F2-8F0E-F44A851A4091}"/>
    <cellStyle name="Currency [1] 5 2 3 2" xfId="21709" xr:uid="{B32B470B-B78D-4EEF-882D-5323D15C78D7}"/>
    <cellStyle name="Currency [1] 5 2 4" xfId="14684" xr:uid="{C7A7C3ED-72B2-48D5-952E-64234E74E869}"/>
    <cellStyle name="Currency [1] 5 3" xfId="12319" xr:uid="{9397C796-4341-468B-9507-15790A9C1A11}"/>
    <cellStyle name="Currency [1] 5 3 2" xfId="15970" xr:uid="{07CEFED3-63A3-4348-B2D3-EE076B538A10}"/>
    <cellStyle name="Currency [1] 5 3 2 2" xfId="22314" xr:uid="{15DA3B0C-AAE2-4F08-A3A9-A8597A9C465E}"/>
    <cellStyle name="Currency [1] 5 3 3" xfId="17481" xr:uid="{7C871FAF-EAC6-4D21-91CD-B1B8EA70436F}"/>
    <cellStyle name="Currency [1] 5 3 3 2" xfId="23746" xr:uid="{03EFCE7E-BB97-44FA-957B-64B9FF9D51FD}"/>
    <cellStyle name="Currency [1] 5 3 4" xfId="18996" xr:uid="{166B6560-3B9A-426E-B478-5DF59063BBD0}"/>
    <cellStyle name="Currency [1] 5 4" xfId="13837" xr:uid="{77012209-768F-4B5E-B07D-857C4E111EFF}"/>
    <cellStyle name="Currency [1] 5 4 2" xfId="21163" xr:uid="{28341461-E375-4C91-BBBD-0E5B00A4C4C2}"/>
    <cellStyle name="Currency [1] 5 5" xfId="13885" xr:uid="{D569B5FA-657C-47AA-9E29-37BCB67C7E55}"/>
    <cellStyle name="Currency [1] 6" xfId="3658" xr:uid="{576032AF-0899-4670-A44B-A6E23596300A}"/>
    <cellStyle name="Currency [1] 6 2" xfId="10024" xr:uid="{F3D4F8D4-9F40-4B10-A8BD-6EFFC09601ED}"/>
    <cellStyle name="Currency [1] 6 2 2" xfId="13048" xr:uid="{18F06D66-D696-4F66-9E9A-06917600B572}"/>
    <cellStyle name="Currency [1] 6 2 2 2" xfId="16650" xr:uid="{B3CFE5A0-608C-4E4A-A7C2-85398DFA2E37}"/>
    <cellStyle name="Currency [1] 6 2 2 2 2" xfId="22992" xr:uid="{30D5E4FC-E0F5-428B-977B-31FB23AB4577}"/>
    <cellStyle name="Currency [1] 6 2 2 3" xfId="18203" xr:uid="{120F6A74-D864-43E2-9B6C-01ECC9659B8E}"/>
    <cellStyle name="Currency [1] 6 2 2 3 2" xfId="24468" xr:uid="{85AD70CB-A077-4A3C-BC86-62434CC7E6D2}"/>
    <cellStyle name="Currency [1] 6 2 2 4" xfId="19949" xr:uid="{7387F57C-5D76-410D-9F20-255D0DC8900A}"/>
    <cellStyle name="Currency [1] 6 2 3" xfId="15271" xr:uid="{6B3919D0-0B96-498A-8BAD-1B7D3574A49A}"/>
    <cellStyle name="Currency [1] 6 2 3 2" xfId="21814" xr:uid="{E430F274-1322-4292-86B2-B0490418E1B8}"/>
    <cellStyle name="Currency [1] 6 2 4" xfId="15043" xr:uid="{4B1FCF16-7E55-44DD-96BC-37B36DF9821E}"/>
    <cellStyle name="Currency [1] 6 3" xfId="12442" xr:uid="{BE2CA55C-5FD6-4DD9-84F7-F7D52AB519FD}"/>
    <cellStyle name="Currency [1] 6 3 2" xfId="16077" xr:uid="{E8F2EEC1-3449-415B-8D25-D75A17E544D7}"/>
    <cellStyle name="Currency [1] 6 3 2 2" xfId="22420" xr:uid="{B5A15307-F993-48B5-B9E3-7DE19ADF0F17}"/>
    <cellStyle name="Currency [1] 6 3 3" xfId="17599" xr:uid="{AA317AEC-2C33-4916-A0AE-06FCC4400C12}"/>
    <cellStyle name="Currency [1] 6 3 3 2" xfId="23864" xr:uid="{612A1D20-EF84-4EA8-A9FA-EAC9337E9725}"/>
    <cellStyle name="Currency [1] 6 3 4" xfId="19185" xr:uid="{D7C60B2F-4C1D-40E6-9062-6D663A89283B}"/>
    <cellStyle name="Currency [1] 6 4" xfId="14174" xr:uid="{56AD2B7C-4898-45BF-A749-109C6E440812}"/>
    <cellStyle name="Currency [1] 6 4 2" xfId="21274" xr:uid="{2B52E95D-3A3A-4976-9E08-328E0EF1BD2B}"/>
    <cellStyle name="Currency [1] 6 5" xfId="15358" xr:uid="{A02BF2BD-B6AB-4BE4-AAC9-74A37D4266A0}"/>
    <cellStyle name="Currency [1] 7" xfId="10011" xr:uid="{C26297EA-0332-4D94-95B3-6E4BB37F1EE1}"/>
    <cellStyle name="Currency [1] 7 2" xfId="13043" xr:uid="{72310E3C-DFD6-4429-9894-5E89A9C36113}"/>
    <cellStyle name="Currency [1] 7 2 2" xfId="16645" xr:uid="{9F075F03-7858-4BE2-9898-AE9736AE3D18}"/>
    <cellStyle name="Currency [1] 7 2 2 2" xfId="22987" xr:uid="{35785024-5094-4BD3-A0DB-46E3412744E5}"/>
    <cellStyle name="Currency [1] 7 2 3" xfId="18198" xr:uid="{C99DD985-3821-499F-9063-6FDFD1AFCE9B}"/>
    <cellStyle name="Currency [1] 7 2 3 2" xfId="24463" xr:uid="{20DCE05C-5508-43B6-A371-567549FE7CFE}"/>
    <cellStyle name="Currency [1] 7 2 4" xfId="19944" xr:uid="{EE7597A1-160F-468F-A5E8-85BDB26B7983}"/>
    <cellStyle name="Currency [1] 7 3" xfId="15265" xr:uid="{1FE1D1F0-F2C8-49FA-B213-49C43E16449C}"/>
    <cellStyle name="Currency [1] 7 3 2" xfId="21809" xr:uid="{ED9EC6AD-5282-401E-B489-75FB38DE09AB}"/>
    <cellStyle name="Currency [1] 7 4" xfId="15234" xr:uid="{FBA3B571-CB0B-4370-B871-DD10FA9C18B7}"/>
    <cellStyle name="Currency [1] 8" xfId="12437" xr:uid="{8A0202F0-80B8-49C5-97A6-7A357AED731B}"/>
    <cellStyle name="Currency [1] 8 2" xfId="16072" xr:uid="{51F8DC18-168F-46BF-971D-187845511418}"/>
    <cellStyle name="Currency [1] 8 2 2" xfId="22415" xr:uid="{64363180-CA9C-44E8-9C1D-331C9B96D005}"/>
    <cellStyle name="Currency [1] 8 3" xfId="17594" xr:uid="{FDA92FB9-9C38-4CB9-96E9-56155D5DB5F1}"/>
    <cellStyle name="Currency [1] 8 3 2" xfId="23859" xr:uid="{2E72A9A8-75B5-4C92-8A67-8B95E3549B09}"/>
    <cellStyle name="Currency [1] 8 4" xfId="19180" xr:uid="{68157671-F6F5-45F2-9912-0140662D6C69}"/>
    <cellStyle name="Currency [1] 9" xfId="14161" xr:uid="{04F48854-5B47-4249-8293-F3B514CDEE18}"/>
    <cellStyle name="Currency [1] 9 2" xfId="21269" xr:uid="{2CF913E4-1DE3-45F2-B42E-18E1EC2BF3D7}"/>
    <cellStyle name="Currency 2" xfId="830" xr:uid="{95FED9C7-1BDD-48D3-899E-0D374CDB66D9}"/>
    <cellStyle name="Currency 2 2" xfId="837" xr:uid="{2C2732A2-3CA0-46C8-BF6C-A819B6A3266C}"/>
    <cellStyle name="Currency 2 2 2" xfId="7336" xr:uid="{783414DE-3CCF-43BC-9CA8-E6C205D7209E}"/>
    <cellStyle name="Currency 2 3" xfId="3660" xr:uid="{A6C4A325-F06E-449A-8316-7398DBFE3D20}"/>
    <cellStyle name="Currency 2 3 2" xfId="10026" xr:uid="{4BDE9F67-318D-4A75-945D-5C1ABD9FF87E}"/>
    <cellStyle name="Currency 2 4" xfId="3662" xr:uid="{DA066043-6C63-492C-963E-72F499185E32}"/>
    <cellStyle name="Currency 2 4 2" xfId="10028" xr:uid="{6382A463-9403-49B0-BCE5-924796B5C858}"/>
    <cellStyle name="Currency 2 5" xfId="7329" xr:uid="{49D8070B-7D36-4910-88C9-22598C17D8E3}"/>
    <cellStyle name="Currency 2 6" xfId="6368" xr:uid="{CE4657E9-A172-43B8-B208-843FCD12DB08}"/>
    <cellStyle name="Currency 2 7" xfId="12189" xr:uid="{EFBBCDE4-AA21-4DF2-8A3F-B1B6D0C689E4}"/>
    <cellStyle name="Currency 3" xfId="2930" xr:uid="{E1C373CF-D00B-4327-B976-145D44B9DB25}"/>
    <cellStyle name="Currency 3 2" xfId="3663" xr:uid="{7F09AA8E-19AD-453A-AB35-9B4228FADF02}"/>
    <cellStyle name="Currency 3 2 2" xfId="10029" xr:uid="{4EB5C815-C9CB-4B78-A22D-FD7BE0829F56}"/>
    <cellStyle name="Currency 3 3" xfId="9316" xr:uid="{D6E663F9-32C9-4E7C-8282-7D9F1FDE7830}"/>
    <cellStyle name="Currency 3 4" xfId="6369" xr:uid="{A5E7069A-E52E-425C-99C2-D41EF3915EC8}"/>
    <cellStyle name="Currency 4" xfId="2938" xr:uid="{EE69E0D8-D53B-41A8-BCC6-1BC442416FE2}"/>
    <cellStyle name="Currency 4 2" xfId="9324" xr:uid="{D326A457-CC92-4B12-898B-2645767D82CE}"/>
    <cellStyle name="Currency 5" xfId="2941" xr:uid="{C3C2ABA4-9B5F-45E0-A636-78EE03D2D6E4}"/>
    <cellStyle name="Currency 5 2" xfId="9327" xr:uid="{CE3644F2-EC0B-483A-B4FB-FB91C130524F}"/>
    <cellStyle name="Currency 6" xfId="2944" xr:uid="{C9C7F0FF-031D-48E0-9719-ECD17FFAFC68}"/>
    <cellStyle name="Currency 6 2" xfId="9330" xr:uid="{40C34727-6D2E-4A2B-B8EB-BA0C34DAE0D0}"/>
    <cellStyle name="Currency 7" xfId="1990" xr:uid="{6F34C593-F964-4E14-9A9A-F1E010DD770D}"/>
    <cellStyle name="Currency 7 2" xfId="8408" xr:uid="{EB0997EB-AB8F-4BF0-A515-CBACB61C783A}"/>
    <cellStyle name="Currency 8" xfId="2947" xr:uid="{0F29419C-179C-4C44-BB99-53DF80AE461D}"/>
    <cellStyle name="Currency 8 2" xfId="9333" xr:uid="{DE361F1C-03EB-4101-9B81-EC65EC642982}"/>
    <cellStyle name="Currency 9" xfId="7121" xr:uid="{50518F95-8583-4B8A-9F7C-228F1BA7E1DD}"/>
    <cellStyle name="Currency0" xfId="71" xr:uid="{00000000-0005-0000-0000-00004A000000}"/>
    <cellStyle name="Currency0 2" xfId="9176" xr:uid="{332465BD-87E2-4268-82D8-40E87375AAEA}"/>
    <cellStyle name="Currency1" xfId="72" xr:uid="{00000000-0005-0000-0000-00004B000000}"/>
    <cellStyle name="Currency1 10" xfId="3665" xr:uid="{A0F9AC1C-51D8-4203-A56C-C0D90EA59295}"/>
    <cellStyle name="Currency1 10 2" xfId="10031" xr:uid="{1FF1BE72-BB8C-4649-AECB-3C10B326DFFC}"/>
    <cellStyle name="Currency1 11" xfId="3122" xr:uid="{5EF97D6B-CD9F-4970-A1EF-360A650EE6C9}"/>
    <cellStyle name="Currency1 11 2" xfId="9505" xr:uid="{BCF9ECCA-1352-4389-B4E8-9C1FC9C69E61}"/>
    <cellStyle name="Currency1 12" xfId="9178" xr:uid="{420C36A4-8777-441C-89B2-2BE142A1DA0B}"/>
    <cellStyle name="Currency1 13" xfId="6370" xr:uid="{EC0B78DC-EAB9-4655-A0A2-A7C3D93EA292}"/>
    <cellStyle name="Currency1 14" xfId="2792" xr:uid="{B4CFA41B-0D45-41A6-8B6D-503AD3BA1945}"/>
    <cellStyle name="Currency1 15" xfId="18967" xr:uid="{C715C3B4-26AE-46F8-BCE5-AEFEF0F1DEAC}"/>
    <cellStyle name="Currency1 2" xfId="3666" xr:uid="{C738B3A1-6DD5-4386-A268-F285C146ACE3}"/>
    <cellStyle name="Currency1 2 2" xfId="3667" xr:uid="{49DE04ED-673C-4278-B206-EDB0491CD637}"/>
    <cellStyle name="Currency1 2 2 2" xfId="10033" xr:uid="{FE57EF52-7079-41A3-B7A0-DBA8AE8F0730}"/>
    <cellStyle name="Currency1 2 3" xfId="3668" xr:uid="{124F8368-1FE8-4590-8251-AA022D92EC2D}"/>
    <cellStyle name="Currency1 2 3 2" xfId="10034" xr:uid="{A46B7F0D-B0CE-4899-8C8A-1110BF71FDC5}"/>
    <cellStyle name="Currency1 2 4" xfId="10032" xr:uid="{A183E755-A5C2-451F-81EC-677A0F1B6AC9}"/>
    <cellStyle name="Currency1 3" xfId="3670" xr:uid="{D30702DD-787C-45DE-B0DB-29B585C39E3B}"/>
    <cellStyle name="Currency1 3 2" xfId="10036" xr:uid="{CD6E6FC9-D236-4083-8654-0AF49288DDE4}"/>
    <cellStyle name="Currency1 4" xfId="3672" xr:uid="{D92C55C8-B9E6-442E-B3BB-0C7EA3F40EF6}"/>
    <cellStyle name="Currency1 4 2" xfId="10038" xr:uid="{E621DF70-9042-4AB3-94F1-233351152386}"/>
    <cellStyle name="Currency1 5" xfId="3211" xr:uid="{B36F66CA-F780-48C1-B8FC-03CC8A77A46A}"/>
    <cellStyle name="Currency1 5 2" xfId="9591" xr:uid="{8CCB01BB-B446-4477-BB4C-89301A238430}"/>
    <cellStyle name="Currency1 6" xfId="3673" xr:uid="{3D3C5ABA-E3B9-446F-92A3-B5C338EC1FF2}"/>
    <cellStyle name="Currency1 6 2" xfId="10039" xr:uid="{EF1C82DB-94A4-49B0-80DA-E7508CF901B0}"/>
    <cellStyle name="Currency1 7" xfId="2820" xr:uid="{8AE27681-AA04-47FB-9767-07C0203BC631}"/>
    <cellStyle name="Currency1 7 2" xfId="9206" xr:uid="{93B4EB04-1646-433A-BD8A-8046E67F57A6}"/>
    <cellStyle name="Currency1 8" xfId="3004" xr:uid="{69923CC4-5D68-42AE-BC74-6D1ED67A4E21}"/>
    <cellStyle name="Currency1 8 2" xfId="9389" xr:uid="{33B217E2-BFBC-44CC-B803-9DFB2CAF8B6C}"/>
    <cellStyle name="Currency1 9" xfId="3006" xr:uid="{7F53E231-8020-4232-B28E-81048BCF5847}"/>
    <cellStyle name="Currency1 9 2" xfId="9391" xr:uid="{DE4B6012-C110-41A2-AE9D-793ED2234547}"/>
    <cellStyle name="Currency1_282-193.00" xfId="3674" xr:uid="{C7F95310-A82C-40A3-B66F-4DE8A42E6BFA}"/>
    <cellStyle name="Currency2" xfId="2794" xr:uid="{B128467C-F222-431C-B7FE-54B6FA4A57D4}"/>
    <cellStyle name="Currency2 2" xfId="9180" xr:uid="{A0967A91-FD3D-4382-AED9-5EC833382DE0}"/>
    <cellStyle name="custom" xfId="637" xr:uid="{0488958D-46C7-404D-99EB-C0BDEAF9DD02}"/>
    <cellStyle name="Custom - Style1" xfId="2182" xr:uid="{C5D10083-EBE2-492E-86E1-677166F04CB0}"/>
    <cellStyle name="Custom - Style8" xfId="3675" xr:uid="{78C09023-C42B-4108-8CAC-FD4D95E723BB}"/>
    <cellStyle name="Custom - Style8 2" xfId="2485" xr:uid="{EAC73742-78D1-493D-AC5E-073CE9AC17E7}"/>
    <cellStyle name="Custom - Style8 2 2" xfId="8885" xr:uid="{A1DC88AD-4AC3-4EDE-A94B-27E09C966C5A}"/>
    <cellStyle name="Custom - Style8 3" xfId="2487" xr:uid="{84084F99-7DAE-4B27-A679-92F08C730F43}"/>
    <cellStyle name="Custom - Style8 3 2" xfId="8887" xr:uid="{F10CA8EA-4FF1-4CF1-B4D2-DDD74450BEB2}"/>
    <cellStyle name="Custom - Style8 4" xfId="2489" xr:uid="{07E4051B-ACE4-4567-8DA8-6C7A64DDAD2D}"/>
    <cellStyle name="Custom - Style8 4 2" xfId="3676" xr:uid="{F79BF47D-67ED-4DB1-8868-55BFBE1F4ED3}"/>
    <cellStyle name="Custom - Style8 4 2 2" xfId="10041" xr:uid="{B8CD2662-01C9-495A-9A6D-FC3055AAF066}"/>
    <cellStyle name="Custom - Style8 4 3" xfId="8889" xr:uid="{745CC423-DDFA-4234-939F-172021ACC0D4}"/>
    <cellStyle name="Custom - Style8 5" xfId="3677" xr:uid="{AE4B38B0-E330-4CE3-8299-1D8129A13F76}"/>
    <cellStyle name="Custom - Style8 5 2" xfId="10042" xr:uid="{1F7D88D9-D5F1-4BCE-9C9D-D29DF72888DE}"/>
    <cellStyle name="Custom - Style8 6" xfId="10040" xr:uid="{74B97571-268B-4531-935F-B1389154961B}"/>
    <cellStyle name="Custom - Style8_AWP (IS)-311208" xfId="3678" xr:uid="{CEDD9410-ADAC-4384-A6A0-E020496BD392}"/>
    <cellStyle name="custom 2" xfId="1206" xr:uid="{6A0716F6-E38E-4216-90B2-6E27716175DC}"/>
    <cellStyle name="custom 2 2" xfId="7668" xr:uid="{EE0D57D1-8620-478D-87C4-3E87975F76A3}"/>
    <cellStyle name="custom 3" xfId="7162" xr:uid="{6F18D0EE-CC8F-4127-9E40-78EBE2D69E00}"/>
    <cellStyle name="custom 4" xfId="11826" xr:uid="{A4BF2C65-9D8D-4B63-BC77-61F268C8D99E}"/>
    <cellStyle name="custom_A3" xfId="3679" xr:uid="{DE0707A1-66F3-4509-AB7A-E6A167CE6144}"/>
    <cellStyle name="Dan" xfId="3680" xr:uid="{0DCB8820-9216-4082-8763-27BCA48ECEFB}"/>
    <cellStyle name="Dan 2" xfId="10043" xr:uid="{B6C698AA-226B-448B-B2D0-AA1A52B3F733}"/>
    <cellStyle name="Data   - Style2" xfId="968" xr:uid="{21B60ACC-90FE-4CD0-A16C-F0F32301F508}"/>
    <cellStyle name="Data   - Style2 10" xfId="17259" xr:uid="{D72FD9EF-18C0-463F-8754-18255FF2FA30}"/>
    <cellStyle name="Data   - Style2 2" xfId="2917" xr:uid="{3AE71E51-33A0-40E6-AFF3-A2CECE79D494}"/>
    <cellStyle name="Data   - Style2 2 2" xfId="3684" xr:uid="{7F7C3878-8F1A-4351-9FBE-CAC8D75C13DD}"/>
    <cellStyle name="Data   - Style2 2 2 2" xfId="10047" xr:uid="{8F81F91F-713F-492A-9BD3-6F56E4A146D5}"/>
    <cellStyle name="Data   - Style2 2 2 2 2" xfId="13049" xr:uid="{9361292D-6815-4E85-8A8F-72D592BCC6F4}"/>
    <cellStyle name="Data   - Style2 2 2 2 2 2" xfId="16651" xr:uid="{057E1755-9683-452B-BEBA-A64CB6DEB0C2}"/>
    <cellStyle name="Data   - Style2 2 2 2 2 2 2" xfId="22993" xr:uid="{64211335-3255-4303-A5B4-AFDF9B6DEB45}"/>
    <cellStyle name="Data   - Style2 2 2 2 2 3" xfId="18204" xr:uid="{F8C02D12-215C-482B-BF4A-9550E7E65717}"/>
    <cellStyle name="Data   - Style2 2 2 2 2 3 2" xfId="24469" xr:uid="{CE88456E-7844-42C2-AAC8-81E794DE94C7}"/>
    <cellStyle name="Data   - Style2 2 2 2 2 4" xfId="19950" xr:uid="{39DAFECA-FEB0-49D7-93C7-90E9C90DDAF2}"/>
    <cellStyle name="Data   - Style2 2 2 2 3" xfId="15272" xr:uid="{4D3FD0CB-BFCF-4202-B42A-9A97B32AE2F4}"/>
    <cellStyle name="Data   - Style2 2 2 2 3 2" xfId="21815" xr:uid="{A84E94B0-1D85-43B7-88FA-A9F2F561F640}"/>
    <cellStyle name="Data   - Style2 2 2 2 4" xfId="14376" xr:uid="{26669822-980C-4455-B31F-7693B2F7A76C}"/>
    <cellStyle name="Data   - Style2 2 2 3" xfId="12443" xr:uid="{5D66252F-28E2-4525-9A1B-70CFC0A66B37}"/>
    <cellStyle name="Data   - Style2 2 2 3 2" xfId="16078" xr:uid="{447145CC-4AF4-4E64-ABA3-8B6FD04D9EA1}"/>
    <cellStyle name="Data   - Style2 2 2 3 2 2" xfId="22421" xr:uid="{A6646629-4C82-47C9-A14F-58BAC31E1C9B}"/>
    <cellStyle name="Data   - Style2 2 2 3 3" xfId="17600" xr:uid="{784A3F4B-7021-4E8C-B452-81541AB35B0D}"/>
    <cellStyle name="Data   - Style2 2 2 3 3 2" xfId="23865" xr:uid="{3656F8DF-46C4-4A0B-9E6D-91AEEE4BFA26}"/>
    <cellStyle name="Data   - Style2 2 2 3 4" xfId="19187" xr:uid="{303A13A2-206A-47DF-8709-4AE77AE0BDDC}"/>
    <cellStyle name="Data   - Style2 2 2 4" xfId="14176" xr:uid="{78203C0C-A89F-4913-9B03-4994C6931DF4}"/>
    <cellStyle name="Data   - Style2 2 2 4 2" xfId="21275" xr:uid="{16F33496-8AA8-469A-91F9-589BA3A5B098}"/>
    <cellStyle name="Data   - Style2 2 2 5" xfId="14269" xr:uid="{09CCB92F-E322-4CB6-A627-8A1A40B2FD78}"/>
    <cellStyle name="Data   - Style2 2 3" xfId="9303" xr:uid="{97ACB1C2-5A81-40C7-9AFA-EDCE06AF8CC0}"/>
    <cellStyle name="Data   - Style2 2 3 2" xfId="13017" xr:uid="{171E31DE-0C4E-4807-BD80-334BD6E3DB3D}"/>
    <cellStyle name="Data   - Style2 2 3 2 2" xfId="16622" xr:uid="{972093BC-0C40-4A26-BF58-FF9BA4435EEB}"/>
    <cellStyle name="Data   - Style2 2 3 2 2 2" xfId="22964" xr:uid="{CC6ACF3B-8432-4B87-A6F7-292C1AA05472}"/>
    <cellStyle name="Data   - Style2 2 3 2 3" xfId="18172" xr:uid="{62428FAC-6957-47E3-ABEF-70F7BD5EACC0}"/>
    <cellStyle name="Data   - Style2 2 3 2 3 2" xfId="24437" xr:uid="{C9EC9BF0-279E-4511-89CB-59BAEC9A056D}"/>
    <cellStyle name="Data   - Style2 2 3 2 4" xfId="19900" xr:uid="{F91FF664-48C2-4803-AD55-25AB97BCFA89}"/>
    <cellStyle name="Data   - Style2 2 3 3" xfId="15187" xr:uid="{4AC24E8F-81D6-4DE2-B43F-22A6E8D8CFBD}"/>
    <cellStyle name="Data   - Style2 2 3 3 2" xfId="21787" xr:uid="{42099F00-8FB6-41E0-8141-985DC6BAF663}"/>
    <cellStyle name="Data   - Style2 2 3 4" xfId="14792" xr:uid="{008CDF91-E5FC-4DF1-A77C-F9B9B8D77309}"/>
    <cellStyle name="Data   - Style2 2 4" xfId="12413" xr:uid="{761FD8DD-CAE2-4FAA-AF20-63FFF987EA7D}"/>
    <cellStyle name="Data   - Style2 2 4 2" xfId="16051" xr:uid="{F11CF6D5-E79A-4542-B831-9BFF8BB94CD7}"/>
    <cellStyle name="Data   - Style2 2 4 2 2" xfId="22394" xr:uid="{940D40D1-76E0-4622-B5F3-47DD252D62E8}"/>
    <cellStyle name="Data   - Style2 2 4 3" xfId="17570" xr:uid="{88167E25-9D5D-466A-9A95-34913BA08827}"/>
    <cellStyle name="Data   - Style2 2 4 3 2" xfId="23835" xr:uid="{2134AE89-2131-493B-B08F-FA92588B2409}"/>
    <cellStyle name="Data   - Style2 2 4 4" xfId="19130" xr:uid="{65B48DDC-BE3D-49AC-A8C9-7634876BA199}"/>
    <cellStyle name="Data   - Style2 2 5" xfId="14066" xr:uid="{27E52864-DF53-4C87-B5F6-69C6B1506043}"/>
    <cellStyle name="Data   - Style2 2 5 2" xfId="21247" xr:uid="{1A96CD73-58DA-481D-9C43-5627E0A020B0}"/>
    <cellStyle name="Data   - Style2 2 6" xfId="14627" xr:uid="{6F4E71E5-199D-4AAD-A03A-4EC03E9404DC}"/>
    <cellStyle name="Data   - Style2 3" xfId="2919" xr:uid="{6D2CB3CF-E367-4076-8943-E0D36C6257F9}"/>
    <cellStyle name="Data   - Style2 3 2" xfId="3613" xr:uid="{8D4C903C-0E8A-42BD-805F-04CEF1D6D54A}"/>
    <cellStyle name="Data   - Style2 3 2 2" xfId="9986" xr:uid="{BD756A5D-4F80-4E20-852F-DA1BEBD7E90E}"/>
    <cellStyle name="Data   - Style2 3 2 2 2" xfId="13042" xr:uid="{882E39B5-2935-4F05-8383-AC440149C95E}"/>
    <cellStyle name="Data   - Style2 3 2 2 2 2" xfId="16644" xr:uid="{DACCFF84-84B6-49DD-9C44-76A77A4AC919}"/>
    <cellStyle name="Data   - Style2 3 2 2 2 2 2" xfId="22986" xr:uid="{04C75083-082D-40F1-B762-A19C827967C6}"/>
    <cellStyle name="Data   - Style2 3 2 2 2 3" xfId="18197" xr:uid="{BD17AB5D-B238-4D20-B8E0-84EED15E7C96}"/>
    <cellStyle name="Data   - Style2 3 2 2 2 3 2" xfId="24462" xr:uid="{318408A3-20BF-4676-BA17-1E4D91A817B5}"/>
    <cellStyle name="Data   - Style2 3 2 2 2 4" xfId="19943" xr:uid="{96D3764B-B3C5-468F-A1DB-703F8EF8F438}"/>
    <cellStyle name="Data   - Style2 3 2 2 3" xfId="15260" xr:uid="{021905F8-D922-40AB-8550-ACC62B77F104}"/>
    <cellStyle name="Data   - Style2 3 2 2 3 2" xfId="21808" xr:uid="{52151583-67C0-4774-BC8D-A36BB3919E7D}"/>
    <cellStyle name="Data   - Style2 3 2 2 4" xfId="15010" xr:uid="{9001A0C3-04E8-4868-8AF1-09DAB62885AC}"/>
    <cellStyle name="Data   - Style2 3 2 3" xfId="12436" xr:uid="{C254CB8E-212F-4EB1-B846-A3905BEE225F}"/>
    <cellStyle name="Data   - Style2 3 2 3 2" xfId="16071" xr:uid="{94A99572-1AE0-40C4-BD1E-BBE5E9A9AC84}"/>
    <cellStyle name="Data   - Style2 3 2 3 2 2" xfId="22414" xr:uid="{214E2D0C-5693-46B7-9ED6-8993952E83CB}"/>
    <cellStyle name="Data   - Style2 3 2 3 3" xfId="17593" xr:uid="{94FE5E97-6294-4118-B4A2-48F197C6CDA2}"/>
    <cellStyle name="Data   - Style2 3 2 3 3 2" xfId="23858" xr:uid="{3A77AD4B-401F-4793-8B8A-ECC1C1BE9167}"/>
    <cellStyle name="Data   - Style2 3 2 3 4" xfId="19179" xr:uid="{6A5F045D-832F-4E8F-A995-4F091CE8EAC0}"/>
    <cellStyle name="Data   - Style2 3 2 4" xfId="14157" xr:uid="{9A2A2E76-340A-43F7-87AA-796583140985}"/>
    <cellStyle name="Data   - Style2 3 2 4 2" xfId="21268" xr:uid="{7771DA84-B1F8-45BC-98AD-64833DE28F88}"/>
    <cellStyle name="Data   - Style2 3 2 5" xfId="15014" xr:uid="{00966B5C-0BAD-4984-95D7-C50F182CB6D3}"/>
    <cellStyle name="Data   - Style2 3 3" xfId="9305" xr:uid="{921123FC-E35C-41D3-B117-587F8B0273D8}"/>
    <cellStyle name="Data   - Style2 3 3 2" xfId="13018" xr:uid="{BBDF0DAC-72E9-41D8-AFE7-06BFCAA55803}"/>
    <cellStyle name="Data   - Style2 3 3 2 2" xfId="16623" xr:uid="{E32A95AC-93B8-4849-90ED-5DC31DF8D778}"/>
    <cellStyle name="Data   - Style2 3 3 2 2 2" xfId="22965" xr:uid="{FAE2961E-8C0B-4EA0-B052-F5779D6D7297}"/>
    <cellStyle name="Data   - Style2 3 3 2 3" xfId="18173" xr:uid="{1DFDF72C-58B0-4244-BE4D-980F3B88C2A1}"/>
    <cellStyle name="Data   - Style2 3 3 2 3 2" xfId="24438" xr:uid="{14A7B588-CD99-4CA4-9FE3-FC656ECE6FEA}"/>
    <cellStyle name="Data   - Style2 3 3 2 4" xfId="19901" xr:uid="{8BDF3CF4-9D1D-4EB3-B9E9-CB6D26304059}"/>
    <cellStyle name="Data   - Style2 3 3 3" xfId="15188" xr:uid="{3F7BECF5-756B-453C-8712-55865868FD05}"/>
    <cellStyle name="Data   - Style2 3 3 3 2" xfId="21788" xr:uid="{D2F280D9-7BA7-4BEA-BF43-05A1393C44B0}"/>
    <cellStyle name="Data   - Style2 3 3 4" xfId="15093" xr:uid="{B3C34E14-A633-4906-9F34-67B99C88B987}"/>
    <cellStyle name="Data   - Style2 3 4" xfId="12414" xr:uid="{474E0887-EB25-437E-B152-B47C1116779E}"/>
    <cellStyle name="Data   - Style2 3 4 2" xfId="16052" xr:uid="{A68151FE-5BD8-4CC7-ADB4-30B143A6E669}"/>
    <cellStyle name="Data   - Style2 3 4 2 2" xfId="22395" xr:uid="{541DCFAD-A6B9-4FEC-891D-C029FFC3E7E8}"/>
    <cellStyle name="Data   - Style2 3 4 3" xfId="17571" xr:uid="{5C45DFB2-C61A-493B-A24B-5D148F1B7075}"/>
    <cellStyle name="Data   - Style2 3 4 3 2" xfId="23836" xr:uid="{6378FB6E-BD19-45B7-9B00-188C71CA6FBB}"/>
    <cellStyle name="Data   - Style2 3 4 4" xfId="19131" xr:uid="{B19F3C94-BEDB-4603-89D2-3AF066964431}"/>
    <cellStyle name="Data   - Style2 3 5" xfId="14067" xr:uid="{6F00A4CD-ABED-443D-8029-FA85BE796875}"/>
    <cellStyle name="Data   - Style2 3 5 2" xfId="21248" xr:uid="{F535CE49-4F97-4DC5-8A09-B2343C82461B}"/>
    <cellStyle name="Data   - Style2 3 6" xfId="14622" xr:uid="{3D15F0B5-5A58-4AAE-BCD9-21B6A6D498A6}"/>
    <cellStyle name="Data   - Style2 4" xfId="2921" xr:uid="{0AA198A5-2551-4F16-B69C-C651BC900337}"/>
    <cellStyle name="Data   - Style2 4 2" xfId="9307" xr:uid="{58A3365D-8A39-471D-9DEB-E168E4E93832}"/>
    <cellStyle name="Data   - Style2 4 2 2" xfId="13019" xr:uid="{174445AF-8D05-45F1-9A05-9CD89A54A638}"/>
    <cellStyle name="Data   - Style2 4 2 2 2" xfId="16624" xr:uid="{0699E3DC-C3AC-4254-89EE-E7FC60898F8F}"/>
    <cellStyle name="Data   - Style2 4 2 2 2 2" xfId="22966" xr:uid="{373A9977-240B-4EE8-9C64-AA67558678BE}"/>
    <cellStyle name="Data   - Style2 4 2 2 3" xfId="18174" xr:uid="{5FE730C3-7227-44B8-A9D6-4447B0CF18A5}"/>
    <cellStyle name="Data   - Style2 4 2 2 3 2" xfId="24439" xr:uid="{67E0493C-A084-4523-B1A8-E29AE22C31B6}"/>
    <cellStyle name="Data   - Style2 4 2 2 4" xfId="19902" xr:uid="{87B323F5-B3B6-4633-95ED-105162089C79}"/>
    <cellStyle name="Data   - Style2 4 2 3" xfId="15189" xr:uid="{C198EDA6-E44A-476A-AE6C-F099FB0222E5}"/>
    <cellStyle name="Data   - Style2 4 2 3 2" xfId="21789" xr:uid="{B2402F68-0D42-44ED-9C2D-0687F9A77AD9}"/>
    <cellStyle name="Data   - Style2 4 2 4" xfId="13944" xr:uid="{076660AC-ECBB-46B8-9313-460D12442FBB}"/>
    <cellStyle name="Data   - Style2 4 3" xfId="12415" xr:uid="{69DD07F1-DCCC-4FFD-8B49-4289CBD441D4}"/>
    <cellStyle name="Data   - Style2 4 3 2" xfId="16053" xr:uid="{315A706E-B3AD-4AF0-84C4-865EF830C1D9}"/>
    <cellStyle name="Data   - Style2 4 3 2 2" xfId="22396" xr:uid="{065702D0-8916-4A63-9E93-578675104A7A}"/>
    <cellStyle name="Data   - Style2 4 3 3" xfId="17572" xr:uid="{C912E635-E919-4CB6-A9E9-9876C825B9E0}"/>
    <cellStyle name="Data   - Style2 4 3 3 2" xfId="23837" xr:uid="{D359BB7F-6EB3-46A1-8015-B72A80CDD1D9}"/>
    <cellStyle name="Data   - Style2 4 3 4" xfId="19132" xr:uid="{C9E160A5-DFB4-456C-BD3D-DAC2F8DE5BE8}"/>
    <cellStyle name="Data   - Style2 4 4" xfId="14068" xr:uid="{E6785F7A-BBD2-4013-9FE5-60040B3AC374}"/>
    <cellStyle name="Data   - Style2 4 4 2" xfId="21249" xr:uid="{A1F3E80E-FCA7-4417-A44C-5037C9DC84AA}"/>
    <cellStyle name="Data   - Style2 4 5" xfId="13784" xr:uid="{9F7BF92A-E519-4506-AFEA-26B72035D9A7}"/>
    <cellStyle name="Data   - Style2 5" xfId="859" xr:uid="{227DAEFF-A505-4824-9355-8A98F686BE80}"/>
    <cellStyle name="Data   - Style2 5 2" xfId="7358" xr:uid="{6DE267BE-F28F-4E61-9723-391E074AD9CB}"/>
    <cellStyle name="Data   - Style2 5 2 2" xfId="12881" xr:uid="{500D3EC6-64F8-446A-9059-06C10AFEA6F8}"/>
    <cellStyle name="Data   - Style2 5 2 2 2" xfId="16493" xr:uid="{504ECF3A-AF84-4C9B-A953-F1E4F9AF2C8C}"/>
    <cellStyle name="Data   - Style2 5 2 2 2 2" xfId="22835" xr:uid="{9378C12F-CF07-49CD-9903-59621B32C8CB}"/>
    <cellStyle name="Data   - Style2 5 2 2 3" xfId="18036" xr:uid="{C33C9537-8467-4BDB-97A2-ADC00EF9300C}"/>
    <cellStyle name="Data   - Style2 5 2 2 3 2" xfId="24301" xr:uid="{2012FB68-F867-40D7-B380-2635B243D0D8}"/>
    <cellStyle name="Data   - Style2 5 2 2 4" xfId="19711" xr:uid="{22AF15C1-30E7-4C3F-BB60-C3549F22DE17}"/>
    <cellStyle name="Data   - Style2 5 2 3" xfId="14910" xr:uid="{E18F1C98-B76D-4BFB-8651-16EA4138571A}"/>
    <cellStyle name="Data   - Style2 5 2 3 2" xfId="21665" xr:uid="{7E0DBC1B-80A0-4410-8B45-19CB714A3301}"/>
    <cellStyle name="Data   - Style2 5 2 4" xfId="13864" xr:uid="{42C64E2F-D5D5-4F5F-B59F-5F55713F4D49}"/>
    <cellStyle name="Data   - Style2 5 3" xfId="12269" xr:uid="{B92D057C-2305-49F4-95AE-2E355F26C67F}"/>
    <cellStyle name="Data   - Style2 5 3 2" xfId="15922" xr:uid="{677ED7E2-F564-4F9F-8C41-FA9C9EE1FEDF}"/>
    <cellStyle name="Data   - Style2 5 3 2 2" xfId="22267" xr:uid="{02A6D7B4-7097-4A22-9EF7-72B087FA8EB6}"/>
    <cellStyle name="Data   - Style2 5 3 3" xfId="17431" xr:uid="{8080E4E4-8BDB-4D0F-AB00-5A1489DE4474}"/>
    <cellStyle name="Data   - Style2 5 3 3 2" xfId="23696" xr:uid="{25B9F429-3FBE-421F-8B49-E5C180956EE2}"/>
    <cellStyle name="Data   - Style2 5 3 4" xfId="18929" xr:uid="{9EB65FFF-6B3E-499C-AF2D-9373549977BB}"/>
    <cellStyle name="Data   - Style2 5 4" xfId="13753" xr:uid="{1D3D3E20-B167-4F58-BD70-3A3843619827}"/>
    <cellStyle name="Data   - Style2 5 4 2" xfId="21121" xr:uid="{028A8EB0-D8CE-4F99-AFA1-04B192A33679}"/>
    <cellStyle name="Data   - Style2 5 5" xfId="17261" xr:uid="{66DAFC4E-FB2F-49AD-9B22-2D1905565F5E}"/>
    <cellStyle name="Data   - Style2 6" xfId="2177" xr:uid="{F3CEB085-C778-405D-A101-57C65538FF79}"/>
    <cellStyle name="Data   - Style2 6 2" xfId="8586" xr:uid="{76EB4977-0C2C-4B82-B267-3B0A6F0B16F8}"/>
    <cellStyle name="Data   - Style2 6 2 2" xfId="12965" xr:uid="{72FCEA92-BDF6-496A-BE8E-5B7A52D75590}"/>
    <cellStyle name="Data   - Style2 6 2 2 2" xfId="16574" xr:uid="{18A30B0B-19C5-4A8E-A462-EBACCB12725B}"/>
    <cellStyle name="Data   - Style2 6 2 2 2 2" xfId="22916" xr:uid="{20891D20-D2A1-4167-8802-D4E0D63C446E}"/>
    <cellStyle name="Data   - Style2 6 2 2 3" xfId="18120" xr:uid="{DC0EA657-B167-4E4E-B927-883EC2CC11F5}"/>
    <cellStyle name="Data   - Style2 6 2 2 3 2" xfId="24385" xr:uid="{8DCC72AD-CFFE-43ED-A17C-A585C066F8EA}"/>
    <cellStyle name="Data   - Style2 6 2 2 4" xfId="19821" xr:uid="{6683B1AF-B7BC-4CC8-8A21-6590F94E6BE0}"/>
    <cellStyle name="Data   - Style2 6 2 3" xfId="15079" xr:uid="{52692BFB-A572-4D6E-9ECD-DF3551C6FB3D}"/>
    <cellStyle name="Data   - Style2 6 2 3 2" xfId="21739" xr:uid="{A7985BCE-DABA-4818-83C6-81D860C33C75}"/>
    <cellStyle name="Data   - Style2 6 2 4" xfId="13838" xr:uid="{D8737091-BD99-4276-BD77-2F9ABA2DE954}"/>
    <cellStyle name="Data   - Style2 6 3" xfId="12358" xr:uid="{E5681E89-AB0D-4CDE-B76C-8ECF2BF63BE7}"/>
    <cellStyle name="Data   - Style2 6 3 2" xfId="16001" xr:uid="{B22CF680-D9B3-4D34-AB37-FE06D3CEF90F}"/>
    <cellStyle name="Data   - Style2 6 3 2 2" xfId="22345" xr:uid="{29390493-1101-47F4-B44A-C07CEE62B85B}"/>
    <cellStyle name="Data   - Style2 6 3 3" xfId="17515" xr:uid="{22BC5F68-1672-495B-B018-EA9E2931BF1A}"/>
    <cellStyle name="Data   - Style2 6 3 3 2" xfId="23780" xr:uid="{86728F4D-02DD-4909-A746-78919A845033}"/>
    <cellStyle name="Data   - Style2 6 3 4" xfId="19050" xr:uid="{5C94789D-6D6B-4FE4-A9B9-E1762C0C7964}"/>
    <cellStyle name="Data   - Style2 6 4" xfId="13931" xr:uid="{4500B111-451B-4186-8384-A854F4488E38}"/>
    <cellStyle name="Data   - Style2 6 4 2" xfId="21197" xr:uid="{C0677845-98FF-4AB9-98CE-34AC8F6AA3CE}"/>
    <cellStyle name="Data   - Style2 6 5" xfId="13743" xr:uid="{807EB408-D128-4267-A44C-B2DA80F081D6}"/>
    <cellStyle name="Data   - Style2 7" xfId="7457" xr:uid="{2F60444F-C639-4988-B440-350D5675869B}"/>
    <cellStyle name="Data   - Style2 7 2" xfId="12890" xr:uid="{24AF7FE9-6161-4E57-AF1E-017F021CF3B4}"/>
    <cellStyle name="Data   - Style2 7 2 2" xfId="16500" xr:uid="{95E4B123-A00D-4B35-BE01-F133F7EE4D9B}"/>
    <cellStyle name="Data   - Style2 7 2 2 2" xfId="22842" xr:uid="{F565DE47-0BE8-45CD-BA10-6D216C918CCC}"/>
    <cellStyle name="Data   - Style2 7 2 3" xfId="18045" xr:uid="{B03E8709-72FC-4234-931C-90E714DAA5FE}"/>
    <cellStyle name="Data   - Style2 7 2 3 2" xfId="24310" xr:uid="{89051A40-3612-42AB-9C53-88DCAA95777B}"/>
    <cellStyle name="Data   - Style2 7 2 4" xfId="19722" xr:uid="{63CD40C9-85B8-41A6-83F9-471FF53DE7CB}"/>
    <cellStyle name="Data   - Style2 7 3" xfId="14925" xr:uid="{DF9CB2E0-072F-4BF1-83EA-40374E8768E5}"/>
    <cellStyle name="Data   - Style2 7 3 2" xfId="21673" xr:uid="{EB59B0C5-A0FC-40EC-A5F1-5955C98D83C1}"/>
    <cellStyle name="Data   - Style2 7 4" xfId="14672" xr:uid="{C486CEB8-D236-43B1-905E-01C066A69891}"/>
    <cellStyle name="Data   - Style2 8" xfId="12278" xr:uid="{EC37E4F9-0579-44FB-9739-B5553A5CC6D8}"/>
    <cellStyle name="Data   - Style2 8 2" xfId="15930" xr:uid="{95369431-C8A7-49C3-A8F1-A6B7AEBD6F2F}"/>
    <cellStyle name="Data   - Style2 8 2 2" xfId="22274" xr:uid="{610C6072-958D-42AE-AA81-50E052D98A4D}"/>
    <cellStyle name="Data   - Style2 8 3" xfId="17440" xr:uid="{556428C7-FDC0-4360-B618-AFB85EEBE2EB}"/>
    <cellStyle name="Data   - Style2 8 3 2" xfId="23705" xr:uid="{9872CE39-382A-4C9F-BD97-EBE33C53A137}"/>
    <cellStyle name="Data   - Style2 8 4" xfId="18942" xr:uid="{9C33084C-B227-4681-83F4-FD2870B1E049}"/>
    <cellStyle name="Data   - Style2 9" xfId="13768" xr:uid="{676D1151-EC54-4D03-8B5F-DF528782D98F}"/>
    <cellStyle name="Data   - Style2 9 2" xfId="21128" xr:uid="{9DA5C21F-17F7-423B-B216-56D4BE4EDFF2}"/>
    <cellStyle name="Date" xfId="3686" xr:uid="{20358B60-EC56-4C08-A492-DA00A059955D}"/>
    <cellStyle name="Date 10" xfId="3687" xr:uid="{3029309F-F7E0-481D-97BA-D1F78EF8B08B}"/>
    <cellStyle name="Date 10 2" xfId="10050" xr:uid="{266318E8-A93D-4CD0-B381-2F74A57B9D7C}"/>
    <cellStyle name="Date 11" xfId="3688" xr:uid="{94CBCC0F-47AB-42BA-B258-FEDD82B1C399}"/>
    <cellStyle name="Date 11 2" xfId="10051" xr:uid="{D2E697A3-A3F3-4006-98AF-FC1E356E3A1A}"/>
    <cellStyle name="Date 12" xfId="10049" xr:uid="{43A4814C-4E59-4EC3-A59C-8A5E485DAC01}"/>
    <cellStyle name="Date 13" xfId="6371" xr:uid="{9F5F6742-78D8-4830-8AE5-444BEA84F725}"/>
    <cellStyle name="Date 2" xfId="3690" xr:uid="{8A93C0D2-A696-4AB7-BBC1-7932592DC52C}"/>
    <cellStyle name="Date 2 2" xfId="10053" xr:uid="{19FD498E-5B53-444E-B6D4-6DDEBD649D5C}"/>
    <cellStyle name="Date 3" xfId="1684" xr:uid="{27C5A132-FE45-4707-A7BC-682A5D2A8DDD}"/>
    <cellStyle name="Date 3 2" xfId="8133" xr:uid="{6815768E-7A90-47D9-B548-35833D2F445B}"/>
    <cellStyle name="Date 4" xfId="1948" xr:uid="{0D067087-6779-4893-93A9-1908E49B2543}"/>
    <cellStyle name="Date 4 2" xfId="8368" xr:uid="{D8E20117-0D20-42A6-95AA-8955A1506055}"/>
    <cellStyle name="Date 5" xfId="1953" xr:uid="{30AF110A-4543-44B4-9756-ECF57CE064B6}"/>
    <cellStyle name="Date 5 2" xfId="8373" xr:uid="{20BC8A72-B709-4A10-A73A-E26AFC5BAA40}"/>
    <cellStyle name="Date 6" xfId="1955" xr:uid="{8B3B8888-FD1B-4CF2-A8FC-1BF55697B3E6}"/>
    <cellStyle name="Date 6 2" xfId="8375" xr:uid="{3BA571C1-12CD-4E45-9633-38CC2B7E6676}"/>
    <cellStyle name="Date 7" xfId="1957" xr:uid="{52021476-210B-45F7-BCA5-293711F1449E}"/>
    <cellStyle name="Date 7 2" xfId="8377" xr:uid="{890E31C2-B8BF-4737-A682-BFFE8D3CE37F}"/>
    <cellStyle name="Date 8" xfId="1959" xr:uid="{2B882EFF-5A81-45D4-9803-C57DE5C3BBFE}"/>
    <cellStyle name="Date 8 2" xfId="8379" xr:uid="{E6D9C203-F584-420E-8739-945712469F40}"/>
    <cellStyle name="Date 9" xfId="3691" xr:uid="{6D511E11-8168-4153-ACD2-2D2E4E1873DB}"/>
    <cellStyle name="Date 9 2" xfId="10054" xr:uid="{F9BC342F-91A7-4099-8F82-9D84E6C874AF}"/>
    <cellStyle name="Date Short" xfId="73" xr:uid="{00000000-0005-0000-0000-00004C000000}"/>
    <cellStyle name="Date Short 2" xfId="10055" xr:uid="{4C370E4D-A1FF-4DFC-9A2E-0FC012472D09}"/>
    <cellStyle name="Date_(A3)Working Balance Sheet v4" xfId="2476" xr:uid="{873E44DF-D08A-4812-9195-256ABF696808}"/>
    <cellStyle name="Define your own named style" xfId="3692" xr:uid="{F713188D-3CAB-4189-A0C8-5AA56DBD8977}"/>
    <cellStyle name="Define your own named style 10" xfId="14709" xr:uid="{7184B4BD-7024-4FA2-ADAF-F0B88A5A6A32}"/>
    <cellStyle name="Define your own named style 2" xfId="2372" xr:uid="{A4C7B476-47E7-4538-8368-078142C618B5}"/>
    <cellStyle name="Define your own named style 2 2" xfId="3693" xr:uid="{DC11B187-5DE2-4DB0-A2F4-80E79FB22A24}"/>
    <cellStyle name="Define your own named style 2 2 2" xfId="10057" xr:uid="{B164038A-E0F7-41E3-8847-A1736635F298}"/>
    <cellStyle name="Define your own named style 2 2 2 2" xfId="13052" xr:uid="{3DF16E3C-1742-4311-89D2-07F4E537F48D}"/>
    <cellStyle name="Define your own named style 2 2 2 2 2" xfId="16654" xr:uid="{7B5745A4-B454-4725-820C-C5F959F3DAEC}"/>
    <cellStyle name="Define your own named style 2 2 2 2 2 2" xfId="22996" xr:uid="{E6403DE4-357D-4047-AFFD-281479D0079A}"/>
    <cellStyle name="Define your own named style 2 2 2 2 3" xfId="18207" xr:uid="{2E0DE71A-3712-4918-AC63-3F6A39E41A30}"/>
    <cellStyle name="Define your own named style 2 2 2 2 3 2" xfId="24472" xr:uid="{26C987B2-FE22-4662-BADE-79958235F757}"/>
    <cellStyle name="Define your own named style 2 2 2 2 4" xfId="19953" xr:uid="{D9D7EE8B-F6F8-42AA-A2B4-F9B31A1052F1}"/>
    <cellStyle name="Define your own named style 2 2 2 3" xfId="15275" xr:uid="{8ECDC71D-F89F-4F98-ACA3-31CA1C05F626}"/>
    <cellStyle name="Define your own named style 2 2 2 3 2" xfId="21818" xr:uid="{15B42CF1-02AD-45F6-B2EA-128C1DDEFE94}"/>
    <cellStyle name="Define your own named style 2 2 2 4" xfId="15241" xr:uid="{B2D5075E-A035-46CF-8845-92200E95339B}"/>
    <cellStyle name="Define your own named style 2 2 3" xfId="12446" xr:uid="{1F97F58B-4F21-4AB8-9B57-11EF98EE0BF3}"/>
    <cellStyle name="Define your own named style 2 2 3 2" xfId="16081" xr:uid="{931C2445-772C-4E22-98D8-F5C501451603}"/>
    <cellStyle name="Define your own named style 2 2 3 2 2" xfId="22424" xr:uid="{1D7FF4E9-2E25-40B6-AC29-FBE99FF8CCD9}"/>
    <cellStyle name="Define your own named style 2 2 3 3" xfId="17603" xr:uid="{00985263-5F05-4A6C-A0D4-280733295A62}"/>
    <cellStyle name="Define your own named style 2 2 3 3 2" xfId="23868" xr:uid="{0CE7E08C-7D99-45E6-9522-80033B1BB387}"/>
    <cellStyle name="Define your own named style 2 2 3 4" xfId="19191" xr:uid="{6804B0E0-3069-4B22-8B4D-31480AF6F476}"/>
    <cellStyle name="Define your own named style 2 2 4" xfId="14179" xr:uid="{46F1CDBF-3791-42D1-8AD3-DA4F16AF6F73}"/>
    <cellStyle name="Define your own named style 2 2 4 2" xfId="21278" xr:uid="{D9386A4A-9529-49E8-8C24-FF2C96F84760}"/>
    <cellStyle name="Define your own named style 2 2 5" xfId="14893" xr:uid="{F3A3CA87-AC90-4B94-812B-5FCC0B6D2088}"/>
    <cellStyle name="Define your own named style 2 3" xfId="8775" xr:uid="{32CBE8E8-BD87-4643-AC26-310AB88F1C60}"/>
    <cellStyle name="Define your own named style 2 3 2" xfId="12969" xr:uid="{3522AB7E-7D63-46D7-92C7-51DC84BC04EB}"/>
    <cellStyle name="Define your own named style 2 3 2 2" xfId="16578" xr:uid="{A31A18E4-D1CE-43BA-9703-A5A05DCB6AA4}"/>
    <cellStyle name="Define your own named style 2 3 2 2 2" xfId="22920" xr:uid="{35789B4B-F495-4A27-AE15-7C77378A911A}"/>
    <cellStyle name="Define your own named style 2 3 2 3" xfId="18124" xr:uid="{60C0012B-F3C8-480B-B42D-D1DE6E3478B3}"/>
    <cellStyle name="Define your own named style 2 3 2 3 2" xfId="24389" xr:uid="{0422EFC7-11CE-4070-97C0-4C74F0F11A67}"/>
    <cellStyle name="Define your own named style 2 3 2 4" xfId="19831" xr:uid="{D71B97D9-2AC3-4364-844B-3CEAA28BA90D}"/>
    <cellStyle name="Define your own named style 2 3 3" xfId="15094" xr:uid="{BBF23F92-A4B3-488A-8560-47F8AE6F4D9E}"/>
    <cellStyle name="Define your own named style 2 3 3 2" xfId="21743" xr:uid="{93A725C2-35F9-4C27-B025-C7D0C190DBF8}"/>
    <cellStyle name="Define your own named style 2 3 4" xfId="15668" xr:uid="{D1DAF553-907C-4A2B-80C5-CFA27FA01653}"/>
    <cellStyle name="Define your own named style 2 4" xfId="12362" xr:uid="{BFA59868-A32C-49B4-B4E9-E201DE3B7D4F}"/>
    <cellStyle name="Define your own named style 2 4 2" xfId="16005" xr:uid="{0542605A-0E64-4EA1-A1E2-81D141CC4C98}"/>
    <cellStyle name="Define your own named style 2 4 2 2" xfId="22349" xr:uid="{D4A93D29-5CAE-45E5-A270-3FD9400C3B0D}"/>
    <cellStyle name="Define your own named style 2 4 3" xfId="17519" xr:uid="{43E8320E-5A4A-4D92-A84D-C291E4211405}"/>
    <cellStyle name="Define your own named style 2 4 3 2" xfId="23784" xr:uid="{6156A50E-1375-44CB-874A-BA20B9285A8F}"/>
    <cellStyle name="Define your own named style 2 4 4" xfId="19058" xr:uid="{98F8BB62-3E12-47BE-8AC7-531EFBE08224}"/>
    <cellStyle name="Define your own named style 2 5" xfId="13946" xr:uid="{05B74D21-AB03-479C-9FA9-5C79EE9710BA}"/>
    <cellStyle name="Define your own named style 2 5 2" xfId="21202" xr:uid="{722AFD88-FAF6-423C-9518-C5ACA6302753}"/>
    <cellStyle name="Define your own named style 2 6" xfId="14624" xr:uid="{35AF2115-3DBF-4256-A7A8-E95F42100AF1}"/>
    <cellStyle name="Define your own named style 3" xfId="2374" xr:uid="{41144847-2E78-43AA-9765-61B68601F432}"/>
    <cellStyle name="Define your own named style 3 2" xfId="3694" xr:uid="{8DC9B9E6-8A19-43C2-92DF-25E96CDDFE62}"/>
    <cellStyle name="Define your own named style 3 2 2" xfId="10058" xr:uid="{C7F65728-04C5-448D-ABDD-9CE17521B435}"/>
    <cellStyle name="Define your own named style 3 2 2 2" xfId="13053" xr:uid="{5F723E83-B3A4-47C8-9F86-03D8139A157D}"/>
    <cellStyle name="Define your own named style 3 2 2 2 2" xfId="16655" xr:uid="{8D447541-56CB-40A2-BB66-EC60246E5429}"/>
    <cellStyle name="Define your own named style 3 2 2 2 2 2" xfId="22997" xr:uid="{917E2301-0C51-46B8-85F3-D0614C33AD30}"/>
    <cellStyle name="Define your own named style 3 2 2 2 3" xfId="18208" xr:uid="{0D1576F9-8D1E-4688-9097-25458B4A138A}"/>
    <cellStyle name="Define your own named style 3 2 2 2 3 2" xfId="24473" xr:uid="{602D506D-3867-4C89-8ABB-C275A40DE14B}"/>
    <cellStyle name="Define your own named style 3 2 2 2 4" xfId="19954" xr:uid="{75C3E63B-2270-40B2-87CF-0CF5257A5C2A}"/>
    <cellStyle name="Define your own named style 3 2 2 3" xfId="15276" xr:uid="{5EE0B465-2BE4-4E85-8162-9971FBCD6D08}"/>
    <cellStyle name="Define your own named style 3 2 2 3 2" xfId="21819" xr:uid="{A55EEECF-54FC-4218-8DEC-B9D081C6BD64}"/>
    <cellStyle name="Define your own named style 3 2 2 4" xfId="15239" xr:uid="{A3AAA8DE-6A3E-44DD-8D5A-67344FCCB4A0}"/>
    <cellStyle name="Define your own named style 3 2 3" xfId="12447" xr:uid="{A8A30DD4-A4E1-4D49-AE60-E37AF4C6DF98}"/>
    <cellStyle name="Define your own named style 3 2 3 2" xfId="16082" xr:uid="{3F700A9A-AE6E-4533-8E17-5C1F69586E5D}"/>
    <cellStyle name="Define your own named style 3 2 3 2 2" xfId="22425" xr:uid="{8D52739E-820D-4959-92F2-0DB0971664ED}"/>
    <cellStyle name="Define your own named style 3 2 3 3" xfId="17604" xr:uid="{7A370AEB-CEE6-4326-A099-79D3B63BCA3E}"/>
    <cellStyle name="Define your own named style 3 2 3 3 2" xfId="23869" xr:uid="{E8407EB2-0A28-484C-A2EE-853F8D1718DD}"/>
    <cellStyle name="Define your own named style 3 2 3 4" xfId="19192" xr:uid="{8BD2993A-C6E3-4502-AB5C-BFEAA53C0E1A}"/>
    <cellStyle name="Define your own named style 3 2 4" xfId="14180" xr:uid="{FB1CB05D-6340-41FC-860B-FF283CDBC297}"/>
    <cellStyle name="Define your own named style 3 2 4 2" xfId="21279" xr:uid="{9F950B78-0D73-4EC2-9FC1-75FF3483CDE2}"/>
    <cellStyle name="Define your own named style 3 2 5" xfId="14606" xr:uid="{F1C60D4A-E89D-43DC-AD4D-479B75D6F559}"/>
    <cellStyle name="Define your own named style 3 3" xfId="8777" xr:uid="{3710CC91-9DC6-48C4-843A-9A1E769DDE4C}"/>
    <cellStyle name="Define your own named style 3 3 2" xfId="12970" xr:uid="{3CBB5EB5-BB6A-48A5-8652-275186BD8B00}"/>
    <cellStyle name="Define your own named style 3 3 2 2" xfId="16579" xr:uid="{ED4C6C91-3882-4FEA-85BC-6A29DAE9E089}"/>
    <cellStyle name="Define your own named style 3 3 2 2 2" xfId="22921" xr:uid="{87D7D35E-A594-413B-BB74-4BA0CBC8F077}"/>
    <cellStyle name="Define your own named style 3 3 2 3" xfId="18125" xr:uid="{85DB42D7-CA07-465F-BDDA-85DC1FDAD9AC}"/>
    <cellStyle name="Define your own named style 3 3 2 3 2" xfId="24390" xr:uid="{DD6CFA09-91FE-4C1B-84D7-FFAC05E3489E}"/>
    <cellStyle name="Define your own named style 3 3 2 4" xfId="19832" xr:uid="{F1E7A512-ADFE-49B3-B70C-06F1C820F9B7}"/>
    <cellStyle name="Define your own named style 3 3 3" xfId="15095" xr:uid="{A9DC2D4E-D5C3-48F5-A160-E5CD06BE8F82}"/>
    <cellStyle name="Define your own named style 3 3 3 2" xfId="21744" xr:uid="{B073F344-DC54-4BEE-801B-947EEA643C98}"/>
    <cellStyle name="Define your own named style 3 3 4" xfId="14860" xr:uid="{21500050-D59C-4396-BF3F-C76ABE0686FE}"/>
    <cellStyle name="Define your own named style 3 4" xfId="12363" xr:uid="{89E61176-4388-4EA4-9089-AEEFD37EF7CF}"/>
    <cellStyle name="Define your own named style 3 4 2" xfId="16006" xr:uid="{58A38A30-D477-4EB0-90B6-6739FC454306}"/>
    <cellStyle name="Define your own named style 3 4 2 2" xfId="22350" xr:uid="{1924E4CA-7C05-4AA7-AF78-9A6C8A6BD7F6}"/>
    <cellStyle name="Define your own named style 3 4 3" xfId="17520" xr:uid="{8A77B337-4C1E-476B-AFAD-9AD5554CCD3C}"/>
    <cellStyle name="Define your own named style 3 4 3 2" xfId="23785" xr:uid="{38341D46-0FF6-4FA0-8BA6-207256B2BDE7}"/>
    <cellStyle name="Define your own named style 3 4 4" xfId="19059" xr:uid="{705D8231-309E-4B3F-86BD-26E4807C5707}"/>
    <cellStyle name="Define your own named style 3 5" xfId="13947" xr:uid="{AFF87422-7450-476A-AD2F-952337204E32}"/>
    <cellStyle name="Define your own named style 3 5 2" xfId="21203" xr:uid="{80B4BF0B-6813-4C9E-B0DB-9CF779743A31}"/>
    <cellStyle name="Define your own named style 3 6" xfId="14625" xr:uid="{09962195-ABA3-4BB8-834E-B70E235A306A}"/>
    <cellStyle name="Define your own named style 4" xfId="2376" xr:uid="{65EE2A91-8A4D-4C01-97D1-059F53FA4D81}"/>
    <cellStyle name="Define your own named style 4 2" xfId="8779" xr:uid="{37ECDA1E-2105-4A46-B6B5-D143A9AF1718}"/>
    <cellStyle name="Define your own named style 4 2 2" xfId="12971" xr:uid="{A0890B34-2A35-4E9D-A61B-A4FF59FD5D1F}"/>
    <cellStyle name="Define your own named style 4 2 2 2" xfId="16580" xr:uid="{96D7A4FF-D721-445F-9BE3-CC79D2F64297}"/>
    <cellStyle name="Define your own named style 4 2 2 2 2" xfId="22922" xr:uid="{99720470-ADEA-4F95-A62C-071E8F2B2A47}"/>
    <cellStyle name="Define your own named style 4 2 2 3" xfId="18126" xr:uid="{B1D86501-CBC1-452B-B28C-1938C3ECDF00}"/>
    <cellStyle name="Define your own named style 4 2 2 3 2" xfId="24391" xr:uid="{5E93184D-F943-44FD-865D-28AE9D333641}"/>
    <cellStyle name="Define your own named style 4 2 2 4" xfId="19833" xr:uid="{250E8C91-1088-4B24-937E-2E3493D7A84D}"/>
    <cellStyle name="Define your own named style 4 2 3" xfId="15096" xr:uid="{D5607A6B-F7F5-4868-ADA5-153C5D1BF49A}"/>
    <cellStyle name="Define your own named style 4 2 3 2" xfId="21745" xr:uid="{7D04CE80-C84F-431C-83FA-A8F3652E2BDE}"/>
    <cellStyle name="Define your own named style 4 2 4" xfId="17270" xr:uid="{16054F2D-60F2-47B6-A2F1-0A936813BFE6}"/>
    <cellStyle name="Define your own named style 4 3" xfId="12364" xr:uid="{A455D61E-12AC-49A9-A6D1-3E6323AFB932}"/>
    <cellStyle name="Define your own named style 4 3 2" xfId="16007" xr:uid="{16FD0B0B-35C3-4147-A602-B5F309068390}"/>
    <cellStyle name="Define your own named style 4 3 2 2" xfId="22351" xr:uid="{29E06F40-3A58-4C26-B76F-64CB1C7E7477}"/>
    <cellStyle name="Define your own named style 4 3 3" xfId="17521" xr:uid="{C75C1A94-E002-42F3-B89C-390D7137E6D2}"/>
    <cellStyle name="Define your own named style 4 3 3 2" xfId="23786" xr:uid="{513FD92C-D43A-4BF0-897A-1BB248F59C25}"/>
    <cellStyle name="Define your own named style 4 3 4" xfId="19060" xr:uid="{E6708FA5-CEAD-4E60-9ED8-E82DF911E302}"/>
    <cellStyle name="Define your own named style 4 4" xfId="13948" xr:uid="{8904EFE4-1DEB-4D74-9F4C-E609220252FA}"/>
    <cellStyle name="Define your own named style 4 4 2" xfId="21204" xr:uid="{12CE449F-8C81-44E7-9278-4B94EE369359}"/>
    <cellStyle name="Define your own named style 4 5" xfId="14626" xr:uid="{FA26E84C-A3F0-463E-B440-1B85022DDD63}"/>
    <cellStyle name="Define your own named style 5" xfId="2345" xr:uid="{33CB959B-F0E3-46D1-8AAC-E09CE036717F}"/>
    <cellStyle name="Define your own named style 5 2" xfId="8748" xr:uid="{ADA4FB35-EAA6-4D9F-A468-891E1728CE35}"/>
    <cellStyle name="Define your own named style 5 2 2" xfId="12968" xr:uid="{F8344AF6-CD84-4063-8E37-3029A220BEFE}"/>
    <cellStyle name="Define your own named style 5 2 2 2" xfId="16577" xr:uid="{A80B61A0-4A3A-49CD-BD50-014725C52574}"/>
    <cellStyle name="Define your own named style 5 2 2 2 2" xfId="22919" xr:uid="{129485B8-0460-4589-91DE-F588A7AEC29C}"/>
    <cellStyle name="Define your own named style 5 2 2 3" xfId="18123" xr:uid="{2E2E63DE-C3D5-488A-A96C-CA15EA7ECB11}"/>
    <cellStyle name="Define your own named style 5 2 2 3 2" xfId="24388" xr:uid="{261AE3BB-A267-4B6E-B48C-559DC0FDE64F}"/>
    <cellStyle name="Define your own named style 5 2 2 4" xfId="19830" xr:uid="{8E533F80-C8F8-4B4C-9984-0F0AA80D2B73}"/>
    <cellStyle name="Define your own named style 5 2 3" xfId="15092" xr:uid="{5B2392B4-CDEE-422E-BF22-C06DA7AE0578}"/>
    <cellStyle name="Define your own named style 5 2 3 2" xfId="21742" xr:uid="{FDD0D67F-F5E5-4BAB-ACE2-470A50DE4DB3}"/>
    <cellStyle name="Define your own named style 5 2 4" xfId="14274" xr:uid="{B4660360-C03A-4C8A-B78E-E67C04D433F1}"/>
    <cellStyle name="Define your own named style 5 3" xfId="12361" xr:uid="{B231E11B-B1D1-40A8-B66D-07D78098C838}"/>
    <cellStyle name="Define your own named style 5 3 2" xfId="16004" xr:uid="{EBFC8ADB-8AF3-426C-8F21-2CE24D217DBE}"/>
    <cellStyle name="Define your own named style 5 3 2 2" xfId="22348" xr:uid="{D3406496-60E4-4F30-8764-A5EFD562D543}"/>
    <cellStyle name="Define your own named style 5 3 3" xfId="17518" xr:uid="{CB47DBDE-AB87-4877-BCAE-D0B0A2FB0F78}"/>
    <cellStyle name="Define your own named style 5 3 3 2" xfId="23783" xr:uid="{645C86A6-3DAD-4E0C-9BAB-F5CF23AFAF0D}"/>
    <cellStyle name="Define your own named style 5 3 4" xfId="19057" xr:uid="{9852FB7F-B436-4A51-98B1-DAE29E24D772}"/>
    <cellStyle name="Define your own named style 5 4" xfId="13942" xr:uid="{12ED8296-D3D0-459F-97B1-F16EB5C78A41}"/>
    <cellStyle name="Define your own named style 5 4 2" xfId="21201" xr:uid="{64FF0BC6-91AB-423A-831C-B8C14AEEDED1}"/>
    <cellStyle name="Define your own named style 5 5" xfId="14733" xr:uid="{7B205CE7-E901-46F9-B9CC-6E629616CE41}"/>
    <cellStyle name="Define your own named style 6" xfId="1430" xr:uid="{DE3A2EB6-CD2D-4E65-93A8-07017AC80231}"/>
    <cellStyle name="Define your own named style 6 2" xfId="7889" xr:uid="{86067995-0EA5-4CC2-BF9A-279AC62DFAAC}"/>
    <cellStyle name="Define your own named style 6 2 2" xfId="12932" xr:uid="{61BBCD52-AB14-490A-B6A0-F35BD8D5484A}"/>
    <cellStyle name="Define your own named style 6 2 2 2" xfId="16542" xr:uid="{B71F4511-40B6-48A4-B463-BE82AA06C147}"/>
    <cellStyle name="Define your own named style 6 2 2 2 2" xfId="22884" xr:uid="{5B49EE77-B644-4EDE-AE3E-EDBAD452B00A}"/>
    <cellStyle name="Define your own named style 6 2 2 3" xfId="18087" xr:uid="{4D3E9889-C3B5-4DC3-9ED1-00D9372E7CB8}"/>
    <cellStyle name="Define your own named style 6 2 2 3 2" xfId="24352" xr:uid="{C63F0014-E397-4CED-A081-343ED5BECEDA}"/>
    <cellStyle name="Define your own named style 6 2 2 4" xfId="19775" xr:uid="{C58B3903-6C92-4BA9-BEFF-1F7D723C01D7}"/>
    <cellStyle name="Define your own named style 6 2 3" xfId="14991" xr:uid="{36834858-E9DF-4280-A521-E0A5799392AA}"/>
    <cellStyle name="Define your own named style 6 2 3 2" xfId="21708" xr:uid="{E53E2A09-220D-41D9-B4E5-836B348EBA77}"/>
    <cellStyle name="Define your own named style 6 2 4" xfId="14675" xr:uid="{5F3615E5-E374-4348-A87F-35107ABF990E}"/>
    <cellStyle name="Define your own named style 6 3" xfId="12318" xr:uid="{0448796A-3391-44FF-A33C-14790E21A2B8}"/>
    <cellStyle name="Define your own named style 6 3 2" xfId="15969" xr:uid="{A181C729-49A4-4B69-AC6D-EAED73ACBCD3}"/>
    <cellStyle name="Define your own named style 6 3 2 2" xfId="22313" xr:uid="{259F9AE8-E86F-4966-A274-0670C1D88570}"/>
    <cellStyle name="Define your own named style 6 3 3" xfId="17480" xr:uid="{C76EBE80-20DC-4BA4-973C-0F8A7732B1AC}"/>
    <cellStyle name="Define your own named style 6 3 3 2" xfId="23745" xr:uid="{637B6A10-2987-41B9-A8EF-62B1BFD5CF32}"/>
    <cellStyle name="Define your own named style 6 3 4" xfId="18995" xr:uid="{BE16665D-26C2-4B9A-BEBC-C3E517CA83FB}"/>
    <cellStyle name="Define your own named style 6 4" xfId="13835" xr:uid="{0074A390-A1BC-4F8F-9AE3-B0F4B343B96D}"/>
    <cellStyle name="Define your own named style 6 4 2" xfId="21162" xr:uid="{C7E0FD87-587D-4436-9E99-45ADC7CB63C4}"/>
    <cellStyle name="Define your own named style 6 5" xfId="17237" xr:uid="{EA12917D-EE10-4DD9-8242-DD4755C04914}"/>
    <cellStyle name="Define your own named style 7" xfId="10056" xr:uid="{6DA4BB94-FAFE-46F5-9A94-423CF4644241}"/>
    <cellStyle name="Define your own named style 7 2" xfId="13051" xr:uid="{5DA8303F-0ED3-49BA-8EBC-9376CC232F0C}"/>
    <cellStyle name="Define your own named style 7 2 2" xfId="16653" xr:uid="{C3BC6FEF-2DF1-45DB-94C2-F7A5AA21EE89}"/>
    <cellStyle name="Define your own named style 7 2 2 2" xfId="22995" xr:uid="{F811D815-0748-4706-AAC6-241CB854EDF9}"/>
    <cellStyle name="Define your own named style 7 2 3" xfId="18206" xr:uid="{C5B10055-1880-4EBF-8CDC-38ED65D5E864}"/>
    <cellStyle name="Define your own named style 7 2 3 2" xfId="24471" xr:uid="{94E67A2D-FBE9-4940-9F61-00580043057C}"/>
    <cellStyle name="Define your own named style 7 2 4" xfId="19952" xr:uid="{61E73A74-A4FE-4A69-8C53-D71E6876A5BB}"/>
    <cellStyle name="Define your own named style 7 3" xfId="15274" xr:uid="{3EDF87CC-6AA4-4E4A-85FC-259A3906FFC6}"/>
    <cellStyle name="Define your own named style 7 3 2" xfId="21817" xr:uid="{97F13105-7886-462E-8E00-11872938E153}"/>
    <cellStyle name="Define your own named style 7 4" xfId="14133" xr:uid="{DC8FF9A8-A06F-4F47-B980-7CD005D0B6AB}"/>
    <cellStyle name="Define your own named style 8" xfId="12445" xr:uid="{D3B38B0B-B92B-4176-A2B1-F0A6DD47131A}"/>
    <cellStyle name="Define your own named style 8 2" xfId="16080" xr:uid="{11A2C9E5-30F2-4EF6-B788-91F2DEB033FD}"/>
    <cellStyle name="Define your own named style 8 2 2" xfId="22423" xr:uid="{579AC5B8-0636-44AC-864E-2267967717F2}"/>
    <cellStyle name="Define your own named style 8 3" xfId="17602" xr:uid="{05EFC3AA-7643-44DB-A8CC-2DD92546D173}"/>
    <cellStyle name="Define your own named style 8 3 2" xfId="23867" xr:uid="{C3068CC2-0E7D-48AB-A984-94792889812E}"/>
    <cellStyle name="Define your own named style 8 4" xfId="19190" xr:uid="{FE055874-523E-46BC-BD63-617BB7D669E8}"/>
    <cellStyle name="Define your own named style 9" xfId="14178" xr:uid="{F5AFDC48-F388-4120-A693-B8F6FDC0B365}"/>
    <cellStyle name="Define your own named style 9 2" xfId="21277" xr:uid="{47729B91-DCCF-4848-A6AC-1935315A884D}"/>
    <cellStyle name="DELTA" xfId="3115" xr:uid="{D4B2B1EA-6EC6-4596-8A13-57545F2B2B86}"/>
    <cellStyle name="Dezimal [0]_Compiling Utility Macros" xfId="3697" xr:uid="{CC8FA3D9-CE34-4E44-B7EC-E9F7B06AC81F}"/>
    <cellStyle name="Dezimal_Compiling Utility Macros" xfId="3699" xr:uid="{49C88D9B-93A5-4BB8-B223-B132FD004FCC}"/>
    <cellStyle name="Dillernia=14" xfId="3700" xr:uid="{FE23CF1C-E03C-43CB-AE43-84F1518CDED8}"/>
    <cellStyle name="Dillernia=14 2" xfId="10062" xr:uid="{F7F4B373-0B8B-438F-8893-F4F14D6BCC59}"/>
    <cellStyle name="Dollar (zero dec)" xfId="74" xr:uid="{00000000-0005-0000-0000-00004D000000}"/>
    <cellStyle name="Dollar (zero dec) 10" xfId="3701" xr:uid="{589C21B7-A5AD-443F-8014-A920D347804C}"/>
    <cellStyle name="Dollar (zero dec) 10 2" xfId="10063" xr:uid="{B49F0ACE-3197-41D5-8DB8-E5C03B22652E}"/>
    <cellStyle name="Dollar (zero dec) 11" xfId="3702" xr:uid="{016562FD-2672-4B54-92D0-57B848439601}"/>
    <cellStyle name="Dollar (zero dec) 11 2" xfId="10064" xr:uid="{68768417-DBC0-4457-A073-601F8E65F030}"/>
    <cellStyle name="Dollar (zero dec) 12" xfId="9435" xr:uid="{868C0FBB-922F-4AA8-BF50-4D12F1E8C5D8}"/>
    <cellStyle name="Dollar (zero dec) 13" xfId="6372" xr:uid="{D04DA4B6-32D2-488A-BE62-91C86A2038D0}"/>
    <cellStyle name="Dollar (zero dec) 14" xfId="3052" xr:uid="{064E8155-EEAD-4959-BAC5-30469CAD4CB5}"/>
    <cellStyle name="Dollar (zero dec) 15" xfId="20630" xr:uid="{60C359E1-BA50-4DB2-B678-B3A58A0E7B0C}"/>
    <cellStyle name="Dollar (zero dec) 2" xfId="3703" xr:uid="{EF2947E9-D5FB-4EA0-8F2C-05BCBCABF94B}"/>
    <cellStyle name="Dollar (zero dec) 2 2" xfId="640" xr:uid="{B19C34AC-E41C-4966-B249-9E35F25D6B20}"/>
    <cellStyle name="Dollar (zero dec) 2 2 2" xfId="7165" xr:uid="{91023D93-F4E3-4327-BBDF-7108533055A1}"/>
    <cellStyle name="Dollar (zero dec) 2 3" xfId="645" xr:uid="{6FFCBD91-EF77-4A2C-86C0-1F8031533E99}"/>
    <cellStyle name="Dollar (zero dec) 2 3 2" xfId="7168" xr:uid="{615B21C6-B5F3-4DD4-A4A4-D87B7511BE80}"/>
    <cellStyle name="Dollar (zero dec) 2 4" xfId="10065" xr:uid="{799B2652-253B-4BD9-8249-D4FC80304A51}"/>
    <cellStyle name="Dollar (zero dec) 3" xfId="3704" xr:uid="{0B1C62EA-E2E3-4F15-BEDC-C615938608D9}"/>
    <cellStyle name="Dollar (zero dec) 3 2" xfId="10066" xr:uid="{D8B59F68-77CA-4488-8750-C65EAA4A1ADA}"/>
    <cellStyle name="Dollar (zero dec) 4" xfId="3705" xr:uid="{CDE01244-F89A-478C-8BF9-B18F4CC87495}"/>
    <cellStyle name="Dollar (zero dec) 4 2" xfId="10067" xr:uid="{215562E8-3D45-43EC-B43C-92455497CB5C}"/>
    <cellStyle name="Dollar (zero dec) 5" xfId="3706" xr:uid="{A14B61DC-03CA-461B-B752-B606A219F1E6}"/>
    <cellStyle name="Dollar (zero dec) 5 2" xfId="10068" xr:uid="{AC346F1F-BA69-4DC3-AC0C-10A69E9F5A99}"/>
    <cellStyle name="Dollar (zero dec) 6" xfId="3709" xr:uid="{8331F0FF-9FA7-4C96-B171-8691574874A4}"/>
    <cellStyle name="Dollar (zero dec) 6 2" xfId="10071" xr:uid="{9B9BCCB7-4518-414B-B586-5D59BDEC1CEC}"/>
    <cellStyle name="Dollar (zero dec) 7" xfId="3710" xr:uid="{832D324B-C175-43E9-B3B5-7A55B54A36E5}"/>
    <cellStyle name="Dollar (zero dec) 7 2" xfId="10072" xr:uid="{305C6074-1491-4522-8AF4-6F8C348C7C49}"/>
    <cellStyle name="Dollar (zero dec) 8" xfId="3711" xr:uid="{EE440BF8-FA5B-4779-85A8-AA1A2592BD69}"/>
    <cellStyle name="Dollar (zero dec) 8 2" xfId="10073" xr:uid="{2A0C73D3-5DBA-4B9D-BC05-24FCBF62BF01}"/>
    <cellStyle name="Dollar (zero dec) 9" xfId="3712" xr:uid="{470580C9-0810-4DCA-B4CB-690583103BE3}"/>
    <cellStyle name="Dollar (zero dec) 9 2" xfId="10074" xr:uid="{555F1B58-BD00-41E9-B97F-92D8963BEB3B}"/>
    <cellStyle name="Dollar (zero dec)_282-193.00" xfId="3715" xr:uid="{8697E4C2-7BFA-4B8F-9CE4-B971FDAD69FA}"/>
    <cellStyle name="Dollars" xfId="3716" xr:uid="{725B670D-7EAB-42BB-B25F-0FF01A4BE729}"/>
    <cellStyle name="Dollars 2" xfId="3717" xr:uid="{C1A60D16-FD99-44F2-9B4E-F0B4C262ED95}"/>
    <cellStyle name="Dollars 2 2" xfId="10077" xr:uid="{5993A9C9-2865-4F43-AD4F-B6535AF3BC6C}"/>
    <cellStyle name="Dollars 3" xfId="10076" xr:uid="{4C99F386-ACB7-4859-8C82-7B44F688AAFE}"/>
    <cellStyle name="Dollars(0)" xfId="3718" xr:uid="{8ADA680A-DD12-49CD-8376-E115F1F6C7FB}"/>
    <cellStyle name="Dollars(0) 2" xfId="3721" xr:uid="{B4268D7E-6474-4739-8E6E-9DB5F5D37D23}"/>
    <cellStyle name="Dollars(0) 2 2" xfId="10081" xr:uid="{C8B0B53C-4DA4-4B1D-B1D1-249BC15A106E}"/>
    <cellStyle name="Dollars(0) 3" xfId="10078" xr:uid="{DE545596-8703-454D-9F0B-BF576E983012}"/>
    <cellStyle name="Dollars_purchases test - orisoft systems" xfId="3723" xr:uid="{343ACE82-8D09-43AB-BB05-CC3F617ABA84}"/>
    <cellStyle name="Draw lines around data in range" xfId="848" xr:uid="{7983F215-37B7-421E-B7A4-F05BAC8A1852}"/>
    <cellStyle name="Draw lines around data in range 10" xfId="13935" xr:uid="{5C209BEA-6416-4F8F-A387-E20BF6435C94}"/>
    <cellStyle name="Draw lines around data in range 2" xfId="850" xr:uid="{E556BA72-D807-494C-9403-8AE43BDB4719}"/>
    <cellStyle name="Draw lines around data in range 2 2" xfId="3724" xr:uid="{4AE1B9C1-0744-4CF5-B54C-B1CCC33FF9FD}"/>
    <cellStyle name="Draw lines around data in range 2 2 2" xfId="10083" xr:uid="{1BC5DD6D-059F-45F9-8428-E8F7ABC39FDF}"/>
    <cellStyle name="Draw lines around data in range 2 2 2 2" xfId="13056" xr:uid="{8B784A94-2AFB-4D31-A857-40E2D5352709}"/>
    <cellStyle name="Draw lines around data in range 2 2 2 2 2" xfId="16658" xr:uid="{D5F5CAC8-9F3D-4A4D-A728-4AAD0A44B9A6}"/>
    <cellStyle name="Draw lines around data in range 2 2 2 2 2 2" xfId="23000" xr:uid="{0418FA4C-1D2B-4C08-9276-334BCB0A4A61}"/>
    <cellStyle name="Draw lines around data in range 2 2 2 2 3" xfId="18211" xr:uid="{421196A3-136F-4F82-9C3A-2774C7870664}"/>
    <cellStyle name="Draw lines around data in range 2 2 2 2 3 2" xfId="24476" xr:uid="{3149285F-3666-4E16-9D4F-9A7B1CECCA1C}"/>
    <cellStyle name="Draw lines around data in range 2 2 2 2 4" xfId="19957" xr:uid="{60F58DFA-46CC-4AE3-8130-B9B7552F698E}"/>
    <cellStyle name="Draw lines around data in range 2 2 2 3" xfId="15292" xr:uid="{DC8A5364-8572-4948-AD5E-9AA8965A21A8}"/>
    <cellStyle name="Draw lines around data in range 2 2 2 3 2" xfId="21822" xr:uid="{8CF493CE-38FB-491E-8CEA-9576E9F49C36}"/>
    <cellStyle name="Draw lines around data in range 2 2 2 4" xfId="14599" xr:uid="{6A9443C4-F1B6-4153-9020-0B551A6ACC10}"/>
    <cellStyle name="Draw lines around data in range 2 2 3" xfId="12451" xr:uid="{68B96928-43C8-412A-9C14-5980254A990E}"/>
    <cellStyle name="Draw lines around data in range 2 2 3 2" xfId="16085" xr:uid="{5EE0D9BA-7D1C-476B-B768-B95BC14CDC55}"/>
    <cellStyle name="Draw lines around data in range 2 2 3 2 2" xfId="22428" xr:uid="{D649ED04-BF2B-47F0-ABAF-2FF1BC7F51C3}"/>
    <cellStyle name="Draw lines around data in range 2 2 3 3" xfId="17607" xr:uid="{1FB59408-15E2-405E-B1DA-F20DD9246131}"/>
    <cellStyle name="Draw lines around data in range 2 2 3 3 2" xfId="23872" xr:uid="{7FB1AAE5-6FF3-40FE-84D8-F3704F6C10CA}"/>
    <cellStyle name="Draw lines around data in range 2 2 3 4" xfId="19198" xr:uid="{BA85750D-4351-4D13-B8F0-C88FA041108F}"/>
    <cellStyle name="Draw lines around data in range 2 2 4" xfId="14199" xr:uid="{0C01F5BC-F2A1-460B-9B13-208622C6B134}"/>
    <cellStyle name="Draw lines around data in range 2 2 4 2" xfId="21282" xr:uid="{BB3678FF-4BF9-445E-AEC3-4A92E04A31BC}"/>
    <cellStyle name="Draw lines around data in range 2 2 5" xfId="13795" xr:uid="{1A4D4F45-7F3F-438A-84D8-B54498905141}"/>
    <cellStyle name="Draw lines around data in range 2 3" xfId="7349" xr:uid="{78EE408A-F30E-4CE9-8600-769CF5B6C0B4}"/>
    <cellStyle name="Draw lines around data in range 2 3 2" xfId="12880" xr:uid="{BB393D32-FCFC-4D0B-92A5-407DED567CCF}"/>
    <cellStyle name="Draw lines around data in range 2 3 2 2" xfId="16492" xr:uid="{1A476B7C-7280-426E-81E1-14F88BEB5972}"/>
    <cellStyle name="Draw lines around data in range 2 3 2 2 2" xfId="22834" xr:uid="{D85214F8-71AA-4D2F-B6AA-AB88EB5BBECF}"/>
    <cellStyle name="Draw lines around data in range 2 3 2 3" xfId="18035" xr:uid="{4F442EAA-6A78-4D16-886C-136CA71427FA}"/>
    <cellStyle name="Draw lines around data in range 2 3 2 3 2" xfId="24300" xr:uid="{EB610595-8155-4306-A302-28EC6F222297}"/>
    <cellStyle name="Draw lines around data in range 2 3 2 4" xfId="19710" xr:uid="{10C6EA5E-634E-4C64-B278-617AD86AC0D6}"/>
    <cellStyle name="Draw lines around data in range 2 3 3" xfId="14908" xr:uid="{3064827D-6741-4DEE-AC1B-1F1E00849700}"/>
    <cellStyle name="Draw lines around data in range 2 3 3 2" xfId="21664" xr:uid="{141F8627-7E61-4A8D-9C19-97969B67A747}"/>
    <cellStyle name="Draw lines around data in range 2 3 4" xfId="15407" xr:uid="{CF837FDE-DC3E-44F4-86A6-21005BDEBD62}"/>
    <cellStyle name="Draw lines around data in range 2 4" xfId="12268" xr:uid="{D9F5A489-CB9F-4450-97F9-BEAA4838BC3A}"/>
    <cellStyle name="Draw lines around data in range 2 4 2" xfId="15921" xr:uid="{F4DF91A9-7448-4B78-A6FE-5F87DE6E89B5}"/>
    <cellStyle name="Draw lines around data in range 2 4 2 2" xfId="22266" xr:uid="{A6339896-21ED-4F25-AAE6-C1B7682832DF}"/>
    <cellStyle name="Draw lines around data in range 2 4 3" xfId="17430" xr:uid="{EBC7350D-27B9-4232-950F-36A5047366AE}"/>
    <cellStyle name="Draw lines around data in range 2 4 3 2" xfId="23695" xr:uid="{348C1833-EEA4-4119-A001-4322E56123E4}"/>
    <cellStyle name="Draw lines around data in range 2 4 4" xfId="18928" xr:uid="{B91F2CE3-B5DC-4550-B031-8B1929AE6B33}"/>
    <cellStyle name="Draw lines around data in range 2 5" xfId="13752" xr:uid="{FD5DD41B-B9CC-481C-8DE6-AC9185F39ACE}"/>
    <cellStyle name="Draw lines around data in range 2 5 2" xfId="21120" xr:uid="{61FB96B8-00D0-4A24-AD91-893DD84FCA99}"/>
    <cellStyle name="Draw lines around data in range 2 6" xfId="14095" xr:uid="{C0E61BB9-9E36-4B0C-89CD-50BDB54626EF}"/>
    <cellStyle name="Draw lines around data in range 3" xfId="3725" xr:uid="{3FBE79D0-DD67-4259-B55D-22AF4EFAB5F1}"/>
    <cellStyle name="Draw lines around data in range 3 2" xfId="3726" xr:uid="{A8416009-7485-45CD-B146-8687892D6572}"/>
    <cellStyle name="Draw lines around data in range 3 2 2" xfId="10085" xr:uid="{025229A4-4039-4630-8777-2878E3F1ED78}"/>
    <cellStyle name="Draw lines around data in range 3 2 2 2" xfId="13058" xr:uid="{70D02F62-9C05-4288-97F2-7E603531BBAC}"/>
    <cellStyle name="Draw lines around data in range 3 2 2 2 2" xfId="16660" xr:uid="{6FDCD555-2DBC-428C-AF3F-5C5C8BFA04D6}"/>
    <cellStyle name="Draw lines around data in range 3 2 2 2 2 2" xfId="23002" xr:uid="{B5AB0F7D-1D3D-4155-944A-57B922B6116D}"/>
    <cellStyle name="Draw lines around data in range 3 2 2 2 3" xfId="18213" xr:uid="{BB7B3910-FCA2-405B-92B6-83AF1D01BEAA}"/>
    <cellStyle name="Draw lines around data in range 3 2 2 2 3 2" xfId="24478" xr:uid="{AD4E69BE-927F-4B70-B121-CFF97754DF9C}"/>
    <cellStyle name="Draw lines around data in range 3 2 2 2 4" xfId="19959" xr:uid="{6534E234-24C7-4A0A-8D64-62C4653156AB}"/>
    <cellStyle name="Draw lines around data in range 3 2 2 3" xfId="15294" xr:uid="{0EE4398F-B2FA-45CB-A208-859D4C2D963A}"/>
    <cellStyle name="Draw lines around data in range 3 2 2 3 2" xfId="21824" xr:uid="{D70D3292-2988-4ACE-8CCA-5EA0905B51D6}"/>
    <cellStyle name="Draw lines around data in range 3 2 2 4" xfId="13955" xr:uid="{28F64840-34C6-4928-B1C5-68C1C194D092}"/>
    <cellStyle name="Draw lines around data in range 3 2 3" xfId="12453" xr:uid="{52D37AA4-459C-41E1-9CD1-CF6C82943A52}"/>
    <cellStyle name="Draw lines around data in range 3 2 3 2" xfId="16087" xr:uid="{48E5F489-BF67-4C6D-93C4-8BA060A86616}"/>
    <cellStyle name="Draw lines around data in range 3 2 3 2 2" xfId="22430" xr:uid="{14AF909D-44CB-4D28-BF84-CB80CFE8A4E1}"/>
    <cellStyle name="Draw lines around data in range 3 2 3 3" xfId="17609" xr:uid="{FA95DC95-DE19-4DBB-9D03-8D210617BFA6}"/>
    <cellStyle name="Draw lines around data in range 3 2 3 3 2" xfId="23874" xr:uid="{361BE12C-0E84-4D2E-8BA0-E1902C070629}"/>
    <cellStyle name="Draw lines around data in range 3 2 3 4" xfId="19200" xr:uid="{E0429A23-CCD3-4349-8DED-C34D27D90DCF}"/>
    <cellStyle name="Draw lines around data in range 3 2 4" xfId="14201" xr:uid="{F3FA1000-AF17-48EF-B87A-1C4A87E645A2}"/>
    <cellStyle name="Draw lines around data in range 3 2 4 2" xfId="21284" xr:uid="{ECC781A1-485A-43EC-87BF-C1F90E7E8CC8}"/>
    <cellStyle name="Draw lines around data in range 3 2 5" xfId="17412" xr:uid="{F97228B9-9C63-48FA-8EAD-5E54A6678429}"/>
    <cellStyle name="Draw lines around data in range 3 3" xfId="10084" xr:uid="{B45CAF9E-34B4-45FB-9284-C1C7D5441BD4}"/>
    <cellStyle name="Draw lines around data in range 3 3 2" xfId="13057" xr:uid="{BAA934E2-460A-432D-A27E-AA2F99782431}"/>
    <cellStyle name="Draw lines around data in range 3 3 2 2" xfId="16659" xr:uid="{5AE6E343-1E8D-4553-87AF-460325F62212}"/>
    <cellStyle name="Draw lines around data in range 3 3 2 2 2" xfId="23001" xr:uid="{856B177A-4826-460C-9B2D-ADA4D91AEC92}"/>
    <cellStyle name="Draw lines around data in range 3 3 2 3" xfId="18212" xr:uid="{CD643D79-1FB7-4D71-BA23-56B612C80269}"/>
    <cellStyle name="Draw lines around data in range 3 3 2 3 2" xfId="24477" xr:uid="{499464AE-43B2-4C59-875B-8A54B6589C69}"/>
    <cellStyle name="Draw lines around data in range 3 3 2 4" xfId="19958" xr:uid="{8C65718D-2F27-4694-A3F2-108895F6EE14}"/>
    <cellStyle name="Draw lines around data in range 3 3 3" xfId="15293" xr:uid="{45A4C1D6-4776-4357-ADE0-589407E80120}"/>
    <cellStyle name="Draw lines around data in range 3 3 3 2" xfId="21823" xr:uid="{D5CD51CA-02BA-47D2-BAB8-11D61A855702}"/>
    <cellStyle name="Draw lines around data in range 3 3 4" xfId="14135" xr:uid="{30201A0E-A540-4C20-B47B-F7B2033B319B}"/>
    <cellStyle name="Draw lines around data in range 3 4" xfId="12452" xr:uid="{6AB5D0E8-28D0-43FB-B21F-650B64D1873C}"/>
    <cellStyle name="Draw lines around data in range 3 4 2" xfId="16086" xr:uid="{32F2B911-9D40-4B1D-A080-81378CE234EF}"/>
    <cellStyle name="Draw lines around data in range 3 4 2 2" xfId="22429" xr:uid="{4DA9D019-8D29-42C5-9E9E-B1815A53E082}"/>
    <cellStyle name="Draw lines around data in range 3 4 3" xfId="17608" xr:uid="{EACD9FA9-7D8B-4738-8AEE-5B57C42BB9B0}"/>
    <cellStyle name="Draw lines around data in range 3 4 3 2" xfId="23873" xr:uid="{DF32D798-E7BE-4975-B62B-1401398E7E8F}"/>
    <cellStyle name="Draw lines around data in range 3 4 4" xfId="19199" xr:uid="{DBF4CE3A-51E5-4285-8343-CEFDE25652CE}"/>
    <cellStyle name="Draw lines around data in range 3 5" xfId="14200" xr:uid="{6368F932-8DCC-4C5E-8507-BE19DBD7FE48}"/>
    <cellStyle name="Draw lines around data in range 3 5 2" xfId="21283" xr:uid="{3B7055EB-00DB-4A4F-A073-0F4139A67557}"/>
    <cellStyle name="Draw lines around data in range 3 6" xfId="14421" xr:uid="{110A2587-2330-4F8B-8817-4A2FE2D59E48}"/>
    <cellStyle name="Draw lines around data in range 4" xfId="3727" xr:uid="{8E91B60E-E353-4CE5-A9AD-53B078782A47}"/>
    <cellStyle name="Draw lines around data in range 4 2" xfId="10086" xr:uid="{41AFE06A-5F78-4825-B54A-1E40F1C1096E}"/>
    <cellStyle name="Draw lines around data in range 4 2 2" xfId="13059" xr:uid="{82E1AC71-E7E4-4EEE-AD2D-83692C39F442}"/>
    <cellStyle name="Draw lines around data in range 4 2 2 2" xfId="16661" xr:uid="{8ADAA30B-8877-4C37-85E3-3490768DF7D5}"/>
    <cellStyle name="Draw lines around data in range 4 2 2 2 2" xfId="23003" xr:uid="{8CE8B669-4E7D-46D6-9079-871D536FC58E}"/>
    <cellStyle name="Draw lines around data in range 4 2 2 3" xfId="18214" xr:uid="{6556231B-66AD-4EA5-A1BD-4EBFD7E04DCE}"/>
    <cellStyle name="Draw lines around data in range 4 2 2 3 2" xfId="24479" xr:uid="{1A8AD0EC-EEAF-40E8-A151-0E3F9DA17A1F}"/>
    <cellStyle name="Draw lines around data in range 4 2 2 4" xfId="19960" xr:uid="{15A49BBC-5588-464E-8D69-444F9469FA96}"/>
    <cellStyle name="Draw lines around data in range 4 2 3" xfId="15295" xr:uid="{41A3DD65-532B-4CB6-A34E-7CBD7EB7CBE9}"/>
    <cellStyle name="Draw lines around data in range 4 2 3 2" xfId="21825" xr:uid="{1C0CD661-E674-4F29-B964-FD97EEDFAE86}"/>
    <cellStyle name="Draw lines around data in range 4 2 4" xfId="13958" xr:uid="{350220ED-7608-4B83-84E1-64EA6072E521}"/>
    <cellStyle name="Draw lines around data in range 4 3" xfId="12454" xr:uid="{3F2A01F8-FDA5-47E2-A93C-F100701FE910}"/>
    <cellStyle name="Draw lines around data in range 4 3 2" xfId="16088" xr:uid="{FD4370D7-47D3-48F4-B7D9-FB8976EC2C00}"/>
    <cellStyle name="Draw lines around data in range 4 3 2 2" xfId="22431" xr:uid="{23B3C042-32DE-4115-B292-8A58D8311ACA}"/>
    <cellStyle name="Draw lines around data in range 4 3 3" xfId="17610" xr:uid="{0D8550AC-F2D1-41AA-BA2B-49EC6F020DCB}"/>
    <cellStyle name="Draw lines around data in range 4 3 3 2" xfId="23875" xr:uid="{ED758D16-1C39-4FE1-9597-19401A6EDC3E}"/>
    <cellStyle name="Draw lines around data in range 4 3 4" xfId="19201" xr:uid="{A328F032-7E42-4666-9394-996630094FAA}"/>
    <cellStyle name="Draw lines around data in range 4 4" xfId="14202" xr:uid="{D8BCE7D2-EFC9-43E6-B2C9-B1ED59301AA3}"/>
    <cellStyle name="Draw lines around data in range 4 4 2" xfId="21285" xr:uid="{56739060-6675-4447-A1FE-0A841252F527}"/>
    <cellStyle name="Draw lines around data in range 4 5" xfId="17330" xr:uid="{50E1A12F-D62B-48C9-8279-0281F8689AC9}"/>
    <cellStyle name="Draw lines around data in range 5" xfId="3728" xr:uid="{82D85A54-B729-4343-8AAF-8B297D8D51CD}"/>
    <cellStyle name="Draw lines around data in range 5 2" xfId="10087" xr:uid="{8493FCE6-68C3-4621-904F-305502E2F5CC}"/>
    <cellStyle name="Draw lines around data in range 5 2 2" xfId="13060" xr:uid="{7A0B63BE-FB30-451D-A479-E53BEDA87E79}"/>
    <cellStyle name="Draw lines around data in range 5 2 2 2" xfId="16662" xr:uid="{871BDE46-BDA1-4E95-9C79-3D6530A65BA6}"/>
    <cellStyle name="Draw lines around data in range 5 2 2 2 2" xfId="23004" xr:uid="{9CFA107D-902E-45D6-9764-C16B3105CBFF}"/>
    <cellStyle name="Draw lines around data in range 5 2 2 3" xfId="18215" xr:uid="{D683193A-79BB-478C-913D-89E8254B1490}"/>
    <cellStyle name="Draw lines around data in range 5 2 2 3 2" xfId="24480" xr:uid="{7104DBAB-D777-400A-B19E-D2AABAABCEB5}"/>
    <cellStyle name="Draw lines around data in range 5 2 2 4" xfId="19961" xr:uid="{16998DA6-5E91-43B3-A07D-55B247EBD9BA}"/>
    <cellStyle name="Draw lines around data in range 5 2 3" xfId="15296" xr:uid="{0D25F78C-321A-4514-984B-7C20951E55B5}"/>
    <cellStyle name="Draw lines around data in range 5 2 3 2" xfId="21826" xr:uid="{46F4CC06-08EF-4367-9ED5-EB4DA63DB2FC}"/>
    <cellStyle name="Draw lines around data in range 5 2 4" xfId="15466" xr:uid="{53EEC158-C11B-4BE8-98C3-385E5EDAFCC4}"/>
    <cellStyle name="Draw lines around data in range 5 3" xfId="12455" xr:uid="{930C1B6C-7632-402B-B7D7-C9D125C2CC12}"/>
    <cellStyle name="Draw lines around data in range 5 3 2" xfId="16089" xr:uid="{50784A0C-5523-4FD1-B856-1929D7DA9137}"/>
    <cellStyle name="Draw lines around data in range 5 3 2 2" xfId="22432" xr:uid="{19CB51CF-4F59-495E-90EA-9524A125324F}"/>
    <cellStyle name="Draw lines around data in range 5 3 3" xfId="17611" xr:uid="{266C83AC-A78A-4365-A5F6-7829EF27DF21}"/>
    <cellStyle name="Draw lines around data in range 5 3 3 2" xfId="23876" xr:uid="{B7459673-3972-490D-AFA7-C4D5A6048A80}"/>
    <cellStyle name="Draw lines around data in range 5 3 4" xfId="19202" xr:uid="{A728F683-E6AB-496B-8D9B-E80BAE474826}"/>
    <cellStyle name="Draw lines around data in range 5 4" xfId="14203" xr:uid="{25C80124-0A24-474D-83AA-F0F7A6086E3C}"/>
    <cellStyle name="Draw lines around data in range 5 4 2" xfId="21286" xr:uid="{9D6B70BC-817A-43C0-9EA0-F6C3E4F402A1}"/>
    <cellStyle name="Draw lines around data in range 5 5" xfId="17329" xr:uid="{C1E7CE5B-2702-4EF4-AB73-5A03945392E6}"/>
    <cellStyle name="Draw lines around data in range 6" xfId="3729" xr:uid="{98616B70-5354-4F46-B33C-6664822B38CF}"/>
    <cellStyle name="Draw lines around data in range 6 2" xfId="10088" xr:uid="{F79518F8-8ADB-4B25-8ED1-669B027ECF8B}"/>
    <cellStyle name="Draw lines around data in range 6 2 2" xfId="13061" xr:uid="{A8FC19CB-FA8D-4A98-B3CB-EF9C1D891F84}"/>
    <cellStyle name="Draw lines around data in range 6 2 2 2" xfId="16663" xr:uid="{8B29814F-3341-452E-8C68-AB3F09AFC89D}"/>
    <cellStyle name="Draw lines around data in range 6 2 2 2 2" xfId="23005" xr:uid="{3BBC2251-CDF7-498D-B63D-6A1EECC2AFB2}"/>
    <cellStyle name="Draw lines around data in range 6 2 2 3" xfId="18216" xr:uid="{494C3285-6FC1-46ED-A4CB-7B9281C73927}"/>
    <cellStyle name="Draw lines around data in range 6 2 2 3 2" xfId="24481" xr:uid="{91C1A556-85E1-47F6-A9AF-25339C36A258}"/>
    <cellStyle name="Draw lines around data in range 6 2 2 4" xfId="19962" xr:uid="{206C7FCD-F559-49F3-82F4-59295F46117D}"/>
    <cellStyle name="Draw lines around data in range 6 2 3" xfId="15297" xr:uid="{6BAF59A1-706D-49AD-AEB8-C70BB391BC2B}"/>
    <cellStyle name="Draw lines around data in range 6 2 3 2" xfId="21827" xr:uid="{B71572D6-8850-43EB-AD7E-CC1E2859F9B2}"/>
    <cellStyle name="Draw lines around data in range 6 2 4" xfId="15108" xr:uid="{874270D4-91F1-428A-AB52-DC8A05457243}"/>
    <cellStyle name="Draw lines around data in range 6 3" xfId="12456" xr:uid="{B37382AA-1FBE-469A-887B-7DF25DEACBB5}"/>
    <cellStyle name="Draw lines around data in range 6 3 2" xfId="16090" xr:uid="{F8719CE3-8467-44DA-80B9-3950DB368DC1}"/>
    <cellStyle name="Draw lines around data in range 6 3 2 2" xfId="22433" xr:uid="{4B06CC4D-935F-46D1-9436-6C50757DCCB6}"/>
    <cellStyle name="Draw lines around data in range 6 3 3" xfId="17612" xr:uid="{309C5F85-82AE-4928-85E4-5500AEF6BA7D}"/>
    <cellStyle name="Draw lines around data in range 6 3 3 2" xfId="23877" xr:uid="{D8FC7720-1099-409A-8564-B71026687A21}"/>
    <cellStyle name="Draw lines around data in range 6 3 4" xfId="19203" xr:uid="{1E5D557A-6C28-4A4A-AD96-E15CB462A736}"/>
    <cellStyle name="Draw lines around data in range 6 4" xfId="14204" xr:uid="{BC0BAEFA-A121-44A5-A646-ECFDE0383D08}"/>
    <cellStyle name="Draw lines around data in range 6 4 2" xfId="21287" xr:uid="{E2A897CD-71B3-45EA-9B3E-16F9383DCA5A}"/>
    <cellStyle name="Draw lines around data in range 6 5" xfId="15215" xr:uid="{7BF7F463-4A10-46EF-BD69-AFB447C1C0A3}"/>
    <cellStyle name="Draw lines around data in range 7" xfId="7347" xr:uid="{791B2BA5-F43F-4850-BB3C-AEA3A048928E}"/>
    <cellStyle name="Draw lines around data in range 7 2" xfId="12879" xr:uid="{5A8EB762-39DE-4C9F-86E0-4494672F17B2}"/>
    <cellStyle name="Draw lines around data in range 7 2 2" xfId="16491" xr:uid="{E413CEFA-B3C7-40BA-9962-0015E6192CD3}"/>
    <cellStyle name="Draw lines around data in range 7 2 2 2" xfId="22833" xr:uid="{C6F2B8AD-7587-4BAF-8B16-296C1C0128F7}"/>
    <cellStyle name="Draw lines around data in range 7 2 3" xfId="18034" xr:uid="{D19C9FBF-568D-4D72-BAED-7CDA169C68BC}"/>
    <cellStyle name="Draw lines around data in range 7 2 3 2" xfId="24299" xr:uid="{6DFA5147-4F0A-4B3A-B1C5-CEA28075BE8D}"/>
    <cellStyle name="Draw lines around data in range 7 2 4" xfId="19708" xr:uid="{CD0DFB22-0F81-463E-A3BB-795A7F882BC4}"/>
    <cellStyle name="Draw lines around data in range 7 3" xfId="14907" xr:uid="{6CBFA8E7-F43A-4EF4-9CD9-5428CB04AF8A}"/>
    <cellStyle name="Draw lines around data in range 7 3 2" xfId="21663" xr:uid="{D2DED91C-A057-4401-861B-FF32125C342C}"/>
    <cellStyle name="Draw lines around data in range 7 4" xfId="15018" xr:uid="{CF838ECD-BF46-4FBA-98E1-AE31A570E4EE}"/>
    <cellStyle name="Draw lines around data in range 8" xfId="12267" xr:uid="{38E70D9F-FAC8-437D-BAC0-1AD54C04293E}"/>
    <cellStyle name="Draw lines around data in range 8 2" xfId="15920" xr:uid="{D44CFAA5-CEC9-4169-AC79-E0E7D8BCFFA2}"/>
    <cellStyle name="Draw lines around data in range 8 2 2" xfId="22265" xr:uid="{126B0CD2-4D07-4A5E-A180-F0542A59F348}"/>
    <cellStyle name="Draw lines around data in range 8 3" xfId="17429" xr:uid="{D7194B1B-8677-4A91-827C-0F6ACDDF2375}"/>
    <cellStyle name="Draw lines around data in range 8 3 2" xfId="23694" xr:uid="{1ADF8CA6-AEAB-428B-BDA8-852C21BFEC30}"/>
    <cellStyle name="Draw lines around data in range 8 4" xfId="18927" xr:uid="{0C57151A-96E3-4C01-8649-FC5774571612}"/>
    <cellStyle name="Draw lines around data in range 9" xfId="13751" xr:uid="{EF0762B1-91CF-4F39-90E3-038BB97C9651}"/>
    <cellStyle name="Draw lines around data in range 9 2" xfId="21119" xr:uid="{4B86E096-11D0-4AC1-B1CF-363179ADCB8E}"/>
    <cellStyle name="Draw shadow and lines within range" xfId="1286" xr:uid="{6CE207D2-9E14-4499-8F02-A8DB6AFFB84F}"/>
    <cellStyle name="Draw shadow and lines within range 10" xfId="17243" xr:uid="{31A83D06-D79F-4542-AAA5-44AF08CDFF8A}"/>
    <cellStyle name="Draw shadow and lines within range 2" xfId="1290" xr:uid="{6C92502F-1F56-4A36-8C22-7A7208F546B2}"/>
    <cellStyle name="Draw shadow and lines within range 2 2" xfId="938" xr:uid="{322BBE56-FCBD-41F6-B52C-44A8AE230ADE}"/>
    <cellStyle name="Draw shadow and lines within range 2 2 2" xfId="7431" xr:uid="{DD0F0127-A994-4D04-836D-4E381D2003BC}"/>
    <cellStyle name="Draw shadow and lines within range 2 2 2 2" xfId="12885" xr:uid="{D00281E5-3BA1-4E00-BDCE-E9E88FE4F345}"/>
    <cellStyle name="Draw shadow and lines within range 2 2 2 2 2" xfId="16497" xr:uid="{DD1A2F20-FC3A-46A7-8D45-F161EC96570C}"/>
    <cellStyle name="Draw shadow and lines within range 2 2 2 2 2 2" xfId="22839" xr:uid="{A8C12B38-66DD-4EB5-A011-1A6EAAF207FA}"/>
    <cellStyle name="Draw shadow and lines within range 2 2 2 2 3" xfId="18040" xr:uid="{3E8CA2FD-B59B-40A0-B899-378AC9F8B3CE}"/>
    <cellStyle name="Draw shadow and lines within range 2 2 2 2 3 2" xfId="24305" xr:uid="{C4C3228D-7966-46EE-97FA-5224D719B00C}"/>
    <cellStyle name="Draw shadow and lines within range 2 2 2 2 4" xfId="19716" xr:uid="{7109F738-733A-4F7E-B397-3584DFDDCC79}"/>
    <cellStyle name="Draw shadow and lines within range 2 2 2 3" xfId="14922" xr:uid="{5EF74A42-D66D-43D0-9F90-42E6C8E69A5F}"/>
    <cellStyle name="Draw shadow and lines within range 2 2 2 3 2" xfId="21671" xr:uid="{F6862FCF-1F62-498E-AF88-E10C3C0AB70D}"/>
    <cellStyle name="Draw shadow and lines within range 2 2 2 4" xfId="15229" xr:uid="{0EF249A4-6F97-4A1A-83E3-B73F8EE500D3}"/>
    <cellStyle name="Draw shadow and lines within range 2 2 3" xfId="12273" xr:uid="{87A3CCF6-BC98-4A0B-B3E2-8456B1D62FB0}"/>
    <cellStyle name="Draw shadow and lines within range 2 2 3 2" xfId="15926" xr:uid="{29FA78BE-31FD-40EC-8066-77E79C7114E6}"/>
    <cellStyle name="Draw shadow and lines within range 2 2 3 2 2" xfId="22271" xr:uid="{AA7E4B1D-22BC-4EF9-92A4-B263EA6ED6DA}"/>
    <cellStyle name="Draw shadow and lines within range 2 2 3 3" xfId="17435" xr:uid="{6940DCDF-F867-432F-A6C4-E7D3B7898854}"/>
    <cellStyle name="Draw shadow and lines within range 2 2 3 3 2" xfId="23700" xr:uid="{87162991-366A-4110-B723-746ED9403092}"/>
    <cellStyle name="Draw shadow and lines within range 2 2 3 4" xfId="18936" xr:uid="{B0ADE128-4C1B-48B2-AE1E-2B40F1558332}"/>
    <cellStyle name="Draw shadow and lines within range 2 2 4" xfId="13766" xr:uid="{CC83F8ED-8095-4286-ACB7-CF74D5F35DB3}"/>
    <cellStyle name="Draw shadow and lines within range 2 2 4 2" xfId="21126" xr:uid="{732084B1-39F5-46D3-AD6B-8AB6433651A7}"/>
    <cellStyle name="Draw shadow and lines within range 2 2 5" xfId="17260" xr:uid="{66D6FD3C-FBF6-42EC-B9C9-B9AF89950144}"/>
    <cellStyle name="Draw shadow and lines within range 2 3" xfId="7752" xr:uid="{625D7868-7758-47E4-AAC3-323AA228EA4D}"/>
    <cellStyle name="Draw shadow and lines within range 2 3 2" xfId="12917" xr:uid="{B751AEBC-4CC4-4DAB-A220-4859BECB4B31}"/>
    <cellStyle name="Draw shadow and lines within range 2 3 2 2" xfId="16527" xr:uid="{DAD81674-9BFC-4DD6-ADCC-2491BC2BF8FF}"/>
    <cellStyle name="Draw shadow and lines within range 2 3 2 2 2" xfId="22869" xr:uid="{A48009FB-B8EA-410C-9BBB-359AC7D43CE4}"/>
    <cellStyle name="Draw shadow and lines within range 2 3 2 3" xfId="18072" xr:uid="{82BD094D-B183-41C8-A2EA-24CCE275B5EA}"/>
    <cellStyle name="Draw shadow and lines within range 2 3 2 3 2" xfId="24337" xr:uid="{DBB5ABFE-F55C-4545-AF94-ECDBD626823E}"/>
    <cellStyle name="Draw shadow and lines within range 2 3 2 4" xfId="19757" xr:uid="{BCDBB54A-D829-497C-A03B-A58C2D6F1AB0}"/>
    <cellStyle name="Draw shadow and lines within range 2 3 3" xfId="14962" xr:uid="{ECEBC65C-0068-4CE5-B35C-9F0AB6A22621}"/>
    <cellStyle name="Draw shadow and lines within range 2 3 3 2" xfId="21694" xr:uid="{AADDEE27-120A-4992-96CE-80371050CB25}"/>
    <cellStyle name="Draw shadow and lines within range 2 3 4" xfId="14220" xr:uid="{B71714E3-CC00-4F10-9E34-302914390019}"/>
    <cellStyle name="Draw shadow and lines within range 2 4" xfId="12302" xr:uid="{05F9FCD9-86F4-46DD-B81B-DB335C4E747E}"/>
    <cellStyle name="Draw shadow and lines within range 2 4 2" xfId="15953" xr:uid="{ED54E745-B4D1-4A6E-90EA-36E5E3C4FE3D}"/>
    <cellStyle name="Draw shadow and lines within range 2 4 2 2" xfId="22297" xr:uid="{2E72AC9B-E66F-4734-A3EF-ACF2FC342410}"/>
    <cellStyle name="Draw shadow and lines within range 2 4 3" xfId="17464" xr:uid="{F21A777D-1618-4BE1-B3F8-5E91292566CD}"/>
    <cellStyle name="Draw shadow and lines within range 2 4 3 2" xfId="23729" xr:uid="{E54436A7-1518-4C95-9656-6D78F24FCBBA}"/>
    <cellStyle name="Draw shadow and lines within range 2 4 4" xfId="18976" xr:uid="{337B2C93-AB19-4E13-8313-A080ACDAA0F8}"/>
    <cellStyle name="Draw shadow and lines within range 2 5" xfId="13808" xr:uid="{0993EE77-6B14-4ABC-B23A-F05D3714ACEB}"/>
    <cellStyle name="Draw shadow and lines within range 2 5 2" xfId="21150" xr:uid="{B6AFCD2F-47AC-4179-AF04-635470F99976}"/>
    <cellStyle name="Draw shadow and lines within range 2 6" xfId="14716" xr:uid="{6A57A849-B23B-4FA2-AEFE-06CC23D7AE57}"/>
    <cellStyle name="Draw shadow and lines within range 3" xfId="3730" xr:uid="{008D88A9-AA13-4D92-BDC0-F09CD8B8FCE8}"/>
    <cellStyle name="Draw shadow and lines within range 3 2" xfId="1379" xr:uid="{215B9DDE-FABC-4155-918D-91B5E90DD3DE}"/>
    <cellStyle name="Draw shadow and lines within range 3 2 2" xfId="7840" xr:uid="{20392AE1-4DBE-4BA0-815C-6BAC5A529FB1}"/>
    <cellStyle name="Draw shadow and lines within range 3 2 2 2" xfId="12924" xr:uid="{AC3203E7-5200-48C2-BF5E-15A79EB2C5B2}"/>
    <cellStyle name="Draw shadow and lines within range 3 2 2 2 2" xfId="16534" xr:uid="{8334D09A-2835-4393-92E9-CB8FCF5AC8A7}"/>
    <cellStyle name="Draw shadow and lines within range 3 2 2 2 2 2" xfId="22876" xr:uid="{A0BDA12E-CB46-448E-8EA5-2C008663F20F}"/>
    <cellStyle name="Draw shadow and lines within range 3 2 2 2 3" xfId="18079" xr:uid="{27671DD2-EE09-4509-9C68-75D37B59BA48}"/>
    <cellStyle name="Draw shadow and lines within range 3 2 2 2 3 2" xfId="24344" xr:uid="{BC9A0DAA-6C53-4B58-8D73-8A2996F707AA}"/>
    <cellStyle name="Draw shadow and lines within range 3 2 2 2 4" xfId="19766" xr:uid="{A4F412B8-939C-49A3-9AFA-8283EE34DEF2}"/>
    <cellStyle name="Draw shadow and lines within range 3 2 2 3" xfId="14979" xr:uid="{CA430CE2-F7E6-4EA6-80DF-5E0772BA56ED}"/>
    <cellStyle name="Draw shadow and lines within range 3 2 2 3 2" xfId="21699" xr:uid="{25562235-B226-4AD8-92B0-CB878E6D7018}"/>
    <cellStyle name="Draw shadow and lines within range 3 2 2 4" xfId="15233" xr:uid="{E03E7423-71EB-4099-BABB-58BDE21C76BF}"/>
    <cellStyle name="Draw shadow and lines within range 3 2 3" xfId="12310" xr:uid="{2D901673-F745-41E9-862D-6A3403DA898A}"/>
    <cellStyle name="Draw shadow and lines within range 3 2 3 2" xfId="15961" xr:uid="{123ECCA1-B80F-4B1A-9209-44EE195BD895}"/>
    <cellStyle name="Draw shadow and lines within range 3 2 3 2 2" xfId="22305" xr:uid="{9BDA7FC1-6B92-47F0-899A-A5E0EF9060B8}"/>
    <cellStyle name="Draw shadow and lines within range 3 2 3 3" xfId="17472" xr:uid="{C88EFCFD-58B1-41B4-8FFF-8131FE38CC06}"/>
    <cellStyle name="Draw shadow and lines within range 3 2 3 3 2" xfId="23737" xr:uid="{2A775A60-2DD1-4D9C-8059-75AC70BAB9F3}"/>
    <cellStyle name="Draw shadow and lines within range 3 2 3 4" xfId="18986" xr:uid="{9D70DCAF-981D-4676-97DC-42383651B3AE}"/>
    <cellStyle name="Draw shadow and lines within range 3 2 4" xfId="13825" xr:uid="{AAC329D1-E8DC-4332-8F46-2A1A2A64098C}"/>
    <cellStyle name="Draw shadow and lines within range 3 2 4 2" xfId="21154" xr:uid="{3CF8EB27-4170-46C5-823D-9F2E7D9417A6}"/>
    <cellStyle name="Draw shadow and lines within range 3 2 5" xfId="17239" xr:uid="{650D8B23-97E3-4F77-862D-95780DD96069}"/>
    <cellStyle name="Draw shadow and lines within range 3 3" xfId="10089" xr:uid="{B3F73058-8773-4AC8-B0BB-736BC7D09930}"/>
    <cellStyle name="Draw shadow and lines within range 3 3 2" xfId="13062" xr:uid="{32E7ECD7-C50F-43ED-B3C6-07CD6E586324}"/>
    <cellStyle name="Draw shadow and lines within range 3 3 2 2" xfId="16664" xr:uid="{12B5E084-6486-4F2F-B822-5A08464E1C99}"/>
    <cellStyle name="Draw shadow and lines within range 3 3 2 2 2" xfId="23006" xr:uid="{87A439C7-BB2F-4E19-827B-65A6C6D2EFA0}"/>
    <cellStyle name="Draw shadow and lines within range 3 3 2 3" xfId="18217" xr:uid="{B0D9EDA2-2607-4A58-8928-2189805B6F4B}"/>
    <cellStyle name="Draw shadow and lines within range 3 3 2 3 2" xfId="24482" xr:uid="{663844C6-5E1F-427A-ADB9-9C7487EF3178}"/>
    <cellStyle name="Draw shadow and lines within range 3 3 2 4" xfId="19963" xr:uid="{F2302A94-6A59-4894-9834-FC7EF93BAAC0}"/>
    <cellStyle name="Draw shadow and lines within range 3 3 3" xfId="15298" xr:uid="{EC714C5A-0FCC-4488-B217-2F932167FAFF}"/>
    <cellStyle name="Draw shadow and lines within range 3 3 3 2" xfId="21828" xr:uid="{6AA45229-A799-47C5-B367-2D9BE0B42052}"/>
    <cellStyle name="Draw shadow and lines within range 3 3 4" xfId="15039" xr:uid="{2BF9B8C4-8CBA-4E32-943E-7B965D70BD19}"/>
    <cellStyle name="Draw shadow and lines within range 3 4" xfId="12457" xr:uid="{59531443-1142-4398-B68B-F945ED5F5EE1}"/>
    <cellStyle name="Draw shadow and lines within range 3 4 2" xfId="16091" xr:uid="{72C261EB-1234-4FCF-98D9-5436AFF3FEF5}"/>
    <cellStyle name="Draw shadow and lines within range 3 4 2 2" xfId="22434" xr:uid="{BED84926-AC57-4B9E-A7CE-E696AD548743}"/>
    <cellStyle name="Draw shadow and lines within range 3 4 3" xfId="17613" xr:uid="{4DEA2587-6BA2-4C80-A116-84FF80E9924E}"/>
    <cellStyle name="Draw shadow and lines within range 3 4 3 2" xfId="23878" xr:uid="{874536F3-7619-4B8C-AC60-0829461F2F3B}"/>
    <cellStyle name="Draw shadow and lines within range 3 4 4" xfId="19204" xr:uid="{60F400FF-B469-4B81-8169-CB23549F3179}"/>
    <cellStyle name="Draw shadow and lines within range 3 5" xfId="14205" xr:uid="{8B2C265A-FCDF-4FD5-A916-56CFCCB15104}"/>
    <cellStyle name="Draw shadow and lines within range 3 5 2" xfId="21288" xr:uid="{9AC336AB-E000-44E5-A03F-FC1B485539B4}"/>
    <cellStyle name="Draw shadow and lines within range 3 6" xfId="14886" xr:uid="{8D15EEFB-A75B-4D67-9028-04D4AC0E2C7F}"/>
    <cellStyle name="Draw shadow and lines within range 4" xfId="1262" xr:uid="{2B0C47AB-3ED7-4AC9-A7DE-F79024DD9194}"/>
    <cellStyle name="Draw shadow and lines within range 4 2" xfId="7724" xr:uid="{1B1C75E0-35AC-4B0A-BDDC-169A9A26F811}"/>
    <cellStyle name="Draw shadow and lines within range 4 2 2" xfId="12910" xr:uid="{49610FF0-25AB-447D-B261-724D125816F5}"/>
    <cellStyle name="Draw shadow and lines within range 4 2 2 2" xfId="16520" xr:uid="{FB1FD608-7366-48B2-8691-2E542906CE2A}"/>
    <cellStyle name="Draw shadow and lines within range 4 2 2 2 2" xfId="22862" xr:uid="{B03661BD-6A89-40CC-9368-6C2089983FCF}"/>
    <cellStyle name="Draw shadow and lines within range 4 2 2 3" xfId="18065" xr:uid="{C3431113-529F-421C-AA6D-F0DC9C20D8D4}"/>
    <cellStyle name="Draw shadow and lines within range 4 2 2 3 2" xfId="24330" xr:uid="{7657B7FC-D1F6-42AD-B00F-CA801AF33B18}"/>
    <cellStyle name="Draw shadow and lines within range 4 2 2 4" xfId="19749" xr:uid="{E28233F4-2338-48BB-B5E0-BB333BCE75A0}"/>
    <cellStyle name="Draw shadow and lines within range 4 2 3" xfId="14959" xr:uid="{8D3169C9-CE3A-47FD-A7BE-15CE18C4CB34}"/>
    <cellStyle name="Draw shadow and lines within range 4 2 3 2" xfId="21691" xr:uid="{CFCE5F79-FA12-4079-AF8D-0FF773F4C16E}"/>
    <cellStyle name="Draw shadow and lines within range 4 2 4" xfId="14674" xr:uid="{EC574ABC-252B-46A8-9FFD-C41FA4C0BCC2}"/>
    <cellStyle name="Draw shadow and lines within range 4 3" xfId="12298" xr:uid="{9C263E46-CE8D-431D-AE8A-6EC78398D404}"/>
    <cellStyle name="Draw shadow and lines within range 4 3 2" xfId="15949" xr:uid="{35538D96-9F02-46F6-B757-4D5C77B6F013}"/>
    <cellStyle name="Draw shadow and lines within range 4 3 2 2" xfId="22293" xr:uid="{60583A2D-5D12-491C-950C-D40F38032D9B}"/>
    <cellStyle name="Draw shadow and lines within range 4 3 3" xfId="17460" xr:uid="{1C15C434-A750-4A5B-A877-466069C9363B}"/>
    <cellStyle name="Draw shadow and lines within range 4 3 3 2" xfId="23725" xr:uid="{83274F45-7FEA-48EE-B6BB-E736A93CDDC6}"/>
    <cellStyle name="Draw shadow and lines within range 4 3 4" xfId="18972" xr:uid="{63CA44FB-17C3-49D0-8581-9D4B44C49518}"/>
    <cellStyle name="Draw shadow and lines within range 4 4" xfId="13803" xr:uid="{DB876B07-58C0-4C6B-AB31-3E7E470B982E}"/>
    <cellStyle name="Draw shadow and lines within range 4 4 2" xfId="21147" xr:uid="{EB46C60A-A7BE-442B-8269-68A642977D7F}"/>
    <cellStyle name="Draw shadow and lines within range 4 5" xfId="15135" xr:uid="{79FCE54D-B341-4417-97AF-F5BE8C783A71}"/>
    <cellStyle name="Draw shadow and lines within range 5" xfId="735" xr:uid="{8C18322B-3CE1-4E58-92F3-AC340F217DFA}"/>
    <cellStyle name="Draw shadow and lines within range 5 2" xfId="7247" xr:uid="{733A6483-7C77-461F-8797-F4B4CF882AF5}"/>
    <cellStyle name="Draw shadow and lines within range 5 2 2" xfId="12875" xr:uid="{35AA5680-00FE-43D3-8BE7-E3461319227C}"/>
    <cellStyle name="Draw shadow and lines within range 5 2 2 2" xfId="16488" xr:uid="{58556A22-8840-40F8-9BB8-798D2255DB2A}"/>
    <cellStyle name="Draw shadow and lines within range 5 2 2 2 2" xfId="22830" xr:uid="{4E3BD460-D29C-4A0E-8DA0-B1DE9E1D564B}"/>
    <cellStyle name="Draw shadow and lines within range 5 2 2 3" xfId="18030" xr:uid="{8911C921-A33C-4485-BFCF-A1C4BC01FF44}"/>
    <cellStyle name="Draw shadow and lines within range 5 2 2 3 2" xfId="24295" xr:uid="{C24BA769-AB73-4445-AF87-7A05206360E1}"/>
    <cellStyle name="Draw shadow and lines within range 5 2 2 4" xfId="19701" xr:uid="{4859C8CE-8906-4CDA-AF16-9562985F36A7}"/>
    <cellStyle name="Draw shadow and lines within range 5 2 3" xfId="14894" xr:uid="{73693FBB-C43D-4D76-BDC2-8CDF0A3C9D88}"/>
    <cellStyle name="Draw shadow and lines within range 5 2 3 2" xfId="21656" xr:uid="{D386A611-94BB-4F05-BED4-7F3C23B5C46C}"/>
    <cellStyle name="Draw shadow and lines within range 5 2 4" xfId="14670" xr:uid="{58CC9E50-679C-4062-BD92-932E1B4F7CCA}"/>
    <cellStyle name="Draw shadow and lines within range 5 3" xfId="12263" xr:uid="{924B375A-A792-4718-9642-2FD62026E851}"/>
    <cellStyle name="Draw shadow and lines within range 5 3 2" xfId="15917" xr:uid="{4571D4E6-C4BF-413B-9484-FAC32D86446A}"/>
    <cellStyle name="Draw shadow and lines within range 5 3 2 2" xfId="22262" xr:uid="{29EE7AD1-BD3C-4ABC-99BF-2D806183FA63}"/>
    <cellStyle name="Draw shadow and lines within range 5 3 3" xfId="17425" xr:uid="{991B1EF7-C0EB-4C54-87FB-02D0CEDC859C}"/>
    <cellStyle name="Draw shadow and lines within range 5 3 3 2" xfId="23690" xr:uid="{3A844F95-7F64-44CA-B3A7-941C6E9D0A61}"/>
    <cellStyle name="Draw shadow and lines within range 5 3 4" xfId="18922" xr:uid="{F07FCBB7-F790-421A-9CAB-05EB5EC0F122}"/>
    <cellStyle name="Draw shadow and lines within range 5 4" xfId="13736" xr:uid="{CA24695F-C8F2-4172-9B5F-59848990ED4E}"/>
    <cellStyle name="Draw shadow and lines within range 5 4 2" xfId="21111" xr:uid="{B97B7A6F-DF5E-4524-819D-69FAC1E98A6E}"/>
    <cellStyle name="Draw shadow and lines within range 5 5" xfId="15805" xr:uid="{C358D16B-BD66-4596-B3A1-C258983E8A5D}"/>
    <cellStyle name="Draw shadow and lines within range 6" xfId="3689" xr:uid="{9BAE9F64-D449-49CC-9782-4A65EADF56AE}"/>
    <cellStyle name="Draw shadow and lines within range 6 2" xfId="10052" xr:uid="{FFA6CDB7-9A1F-4780-B99C-188F8EB81960}"/>
    <cellStyle name="Draw shadow and lines within range 6 2 2" xfId="13050" xr:uid="{4B786835-8290-4083-8C5E-785D386EF342}"/>
    <cellStyle name="Draw shadow and lines within range 6 2 2 2" xfId="16652" xr:uid="{E1093682-DC31-49B3-AF03-3120EE7F6661}"/>
    <cellStyle name="Draw shadow and lines within range 6 2 2 2 2" xfId="22994" xr:uid="{7F303D6A-6849-4AB2-B9E1-700DBDF97410}"/>
    <cellStyle name="Draw shadow and lines within range 6 2 2 3" xfId="18205" xr:uid="{79314E62-2BB1-4109-9E33-9124D2B490B4}"/>
    <cellStyle name="Draw shadow and lines within range 6 2 2 3 2" xfId="24470" xr:uid="{25CB7BB9-A932-48CC-90C7-E53DD9F538B8}"/>
    <cellStyle name="Draw shadow and lines within range 6 2 2 4" xfId="19951" xr:uid="{09838FE7-3F49-4B88-A008-35B7D97AEAF1}"/>
    <cellStyle name="Draw shadow and lines within range 6 2 3" xfId="15273" xr:uid="{5801B523-ED45-4703-AA1E-A1249C56BC64}"/>
    <cellStyle name="Draw shadow and lines within range 6 2 3 2" xfId="21816" xr:uid="{DEE8C979-1C7A-4670-B322-9F7DE39680FE}"/>
    <cellStyle name="Draw shadow and lines within range 6 2 4" xfId="14132" xr:uid="{751FA203-AF2E-4B3F-B8D8-5F46797AE4FE}"/>
    <cellStyle name="Draw shadow and lines within range 6 3" xfId="12444" xr:uid="{112550A6-C790-4005-9712-E523A119CDAE}"/>
    <cellStyle name="Draw shadow and lines within range 6 3 2" xfId="16079" xr:uid="{055719B7-D325-4778-9E9B-91113FDA033B}"/>
    <cellStyle name="Draw shadow and lines within range 6 3 2 2" xfId="22422" xr:uid="{B4DBDFB1-4ACE-48F6-BCF0-46FD43B8BD36}"/>
    <cellStyle name="Draw shadow and lines within range 6 3 3" xfId="17601" xr:uid="{8B8D2F20-A478-4DF4-83C4-F9135DA2D2DC}"/>
    <cellStyle name="Draw shadow and lines within range 6 3 3 2" xfId="23866" xr:uid="{28EB7C10-3D52-491C-87E8-89FB0438BA71}"/>
    <cellStyle name="Draw shadow and lines within range 6 3 4" xfId="19189" xr:uid="{C6342586-2C2B-4603-A845-94E1447FE765}"/>
    <cellStyle name="Draw shadow and lines within range 6 4" xfId="14177" xr:uid="{2F5766BB-C961-429E-8830-1350532B7A5C}"/>
    <cellStyle name="Draw shadow and lines within range 6 4 2" xfId="21276" xr:uid="{D1F73927-E55E-4B40-B3D2-94E13AD5921A}"/>
    <cellStyle name="Draw shadow and lines within range 6 5" xfId="14270" xr:uid="{AD361688-3BA5-4B98-B184-71C461827C9F}"/>
    <cellStyle name="Draw shadow and lines within range 7" xfId="7748" xr:uid="{791010B8-0AF7-463A-A15C-3558BDBFC4A3}"/>
    <cellStyle name="Draw shadow and lines within range 7 2" xfId="12915" xr:uid="{7D6A56B7-D1B8-45B2-95A0-8E975EFCB313}"/>
    <cellStyle name="Draw shadow and lines within range 7 2 2" xfId="16525" xr:uid="{6371C3CA-6C4A-4C33-8CCD-FB8CA7DE9718}"/>
    <cellStyle name="Draw shadow and lines within range 7 2 2 2" xfId="22867" xr:uid="{A896E07F-EF16-4D93-B742-A1F85F8D18B0}"/>
    <cellStyle name="Draw shadow and lines within range 7 2 3" xfId="18070" xr:uid="{029DE057-6CD1-4B22-849D-739C84E63051}"/>
    <cellStyle name="Draw shadow and lines within range 7 2 3 2" xfId="24335" xr:uid="{A3AFA03E-0CB4-467E-9CFE-E56A5B5FC19F}"/>
    <cellStyle name="Draw shadow and lines within range 7 2 4" xfId="19755" xr:uid="{43F13393-CD76-4E31-B681-BAB1C2813076}"/>
    <cellStyle name="Draw shadow and lines within range 7 3" xfId="14961" xr:uid="{6075C0EE-E045-4E51-806D-D0B5934AA81D}"/>
    <cellStyle name="Draw shadow and lines within range 7 3 2" xfId="21693" xr:uid="{CAE86512-7F57-4842-953F-46A8DC4A69A1}"/>
    <cellStyle name="Draw shadow and lines within range 7 4" xfId="14371" xr:uid="{40F765E4-24EC-4C8E-9C54-48665951F4FC}"/>
    <cellStyle name="Draw shadow and lines within range 8" xfId="12301" xr:uid="{E1A81630-ABC2-4943-9290-BBCDEA7C300A}"/>
    <cellStyle name="Draw shadow and lines within range 8 2" xfId="15952" xr:uid="{0B85FE70-1E16-4D8D-A912-A2363816E081}"/>
    <cellStyle name="Draw shadow and lines within range 8 2 2" xfId="22296" xr:uid="{31F37DED-6988-43E8-9044-D576048F83C8}"/>
    <cellStyle name="Draw shadow and lines within range 8 3" xfId="17463" xr:uid="{67AAA63E-505C-4596-BD02-12135B61F2F9}"/>
    <cellStyle name="Draw shadow and lines within range 8 3 2" xfId="23728" xr:uid="{90297B19-139A-43ED-B5EC-C5E6AB4285C9}"/>
    <cellStyle name="Draw shadow and lines within range 8 4" xfId="18975" xr:uid="{8642ACDE-8128-480B-888B-FD2EB5DAFDA5}"/>
    <cellStyle name="Draw shadow and lines within range 9" xfId="13807" xr:uid="{D1830E0B-D74E-49A0-B856-EDE5357B456D}"/>
    <cellStyle name="Draw shadow and lines within range 9 2" xfId="21149" xr:uid="{4E2A45E6-C4FA-4337-BB8B-202F39CEFB47}"/>
    <cellStyle name="E&amp;Y House" xfId="3731" xr:uid="{C621148B-B378-4332-AF3A-CDA0CE616559}"/>
    <cellStyle name="E&amp;Y House 2" xfId="10090" xr:uid="{71E7F73F-A078-4C16-AB54-7644130A38D6}"/>
    <cellStyle name="EE" xfId="3732" xr:uid="{395C0876-2F35-4962-BFBE-A8A38D1BC1B3}"/>
    <cellStyle name="EE 2" xfId="10091" xr:uid="{0EAE77D8-4E88-43D7-8F34-C6A2A9B7FC06}"/>
    <cellStyle name="Eliza" xfId="3734" xr:uid="{3826AB4A-E0CB-47B1-A100-86A22713913C}"/>
    <cellStyle name="Eliza 2" xfId="10093" xr:uid="{2C240664-19C5-41D4-9088-33DE92FB6427}"/>
    <cellStyle name="Eliza 2 2" xfId="12118" xr:uid="{5EE5C239-FB91-46CA-91DE-57ABEF1C458F}"/>
    <cellStyle name="Eliza 2 2 2" xfId="13592" xr:uid="{A4439748-79A6-476D-8D4B-75A696C2BA85}"/>
    <cellStyle name="Eliza 2 2 2 2" xfId="17148" xr:uid="{8BC9F048-2A3B-4BF7-A63A-7E8ABD18B6DB}"/>
    <cellStyle name="Eliza 2 2 2 2 2" xfId="23479" xr:uid="{76B10DA2-BAD2-4A2F-89F2-FCFD1F13A9EC}"/>
    <cellStyle name="Eliza 2 2 2 3" xfId="18746" xr:uid="{20318C5A-5F63-4F74-A37D-F10537B4F9DF}"/>
    <cellStyle name="Eliza 2 2 2 3 2" xfId="25011" xr:uid="{118B39A6-71F9-40D2-959E-3C68D6317004}"/>
    <cellStyle name="Eliza 2 2 2 4" xfId="21012" xr:uid="{63CE27B0-DC95-45BD-955D-FA4EF733B2F7}"/>
    <cellStyle name="Eliza 2 2 2 5" xfId="20527" xr:uid="{30201623-2E60-4DB9-8C06-F2416040230B}"/>
    <cellStyle name="Eliza 2 2 3" xfId="15862" xr:uid="{E5F9C4F3-6CBF-4C0E-A151-FF69B8B605E1}"/>
    <cellStyle name="Eliza 2 2 3 2" xfId="22214" xr:uid="{7836CBAE-7B8B-49F0-A890-D0874D90649A}"/>
    <cellStyle name="Eliza 2 2 4" xfId="17369" xr:uid="{A13300B3-8940-4270-ADB3-A6821088F02F}"/>
    <cellStyle name="Eliza 2 2 4 2" xfId="23641" xr:uid="{48226B34-92EC-4CEB-995F-96F1E150E6A0}"/>
    <cellStyle name="Eliza 2 2 5" xfId="20733" xr:uid="{33A010A6-A948-4AEB-9CD1-1D36F47B4CC5}"/>
    <cellStyle name="Eliza 2 2 6" xfId="18863" xr:uid="{AC248CBF-2BD3-40AE-88A3-5806CD097D87}"/>
    <cellStyle name="Eliza 2 3" xfId="13063" xr:uid="{EDF2A0F7-B1B5-47EB-8724-123D3A1D5F53}"/>
    <cellStyle name="Eliza 2 3 2" xfId="18218" xr:uid="{6AFF2136-DB50-4B49-A0DA-48EEF822A645}"/>
    <cellStyle name="Eliza 2 3 2 2" xfId="24483" xr:uid="{7FCF947F-E65B-4956-9C3F-A058345DBD56}"/>
    <cellStyle name="Eliza 2 3 3" xfId="19964" xr:uid="{1CAAC888-768C-4612-B3F2-166705915053}"/>
    <cellStyle name="Eliza 2 4" xfId="14656" xr:uid="{1ECB66F0-D9BA-4BE2-A5F1-E30A8626B2D2}"/>
    <cellStyle name="Eliza 2 4 2" xfId="21536" xr:uid="{1FC6E484-CAAC-48EE-BA23-FB393824EB41}"/>
    <cellStyle name="Eliza 2 5" xfId="19861" xr:uid="{4439F787-C5F1-41DB-AD5A-EE767CEABA2B}"/>
    <cellStyle name="Eliza 2 6" xfId="14377" xr:uid="{B54D5E29-486C-463B-8FA2-1637ED94ED55}"/>
    <cellStyle name="Eliza 3" xfId="11885" xr:uid="{A4C22941-95EB-46A1-AE0F-78BE03AFBF4A}"/>
    <cellStyle name="Eliza 3 2" xfId="12158" xr:uid="{9C8C4177-AE0E-4B08-85C5-2F4C24282402}"/>
    <cellStyle name="Eliza 3 2 2" xfId="13632" xr:uid="{40DFAB5D-816B-41C3-83AD-21AEC63E99D9}"/>
    <cellStyle name="Eliza 3 2 2 2" xfId="17184" xr:uid="{06BF00B6-814E-4EEE-8793-6CE19AC566D3}"/>
    <cellStyle name="Eliza 3 2 2 2 2" xfId="23515" xr:uid="{504FB2A8-FEE6-426F-8AF1-3F24229773D5}"/>
    <cellStyle name="Eliza 3 2 2 3" xfId="18786" xr:uid="{C463C924-26FE-4574-AE26-3B67DFC3B075}"/>
    <cellStyle name="Eliza 3 2 2 3 2" xfId="25051" xr:uid="{2DE1A7A8-CCC3-47A7-8416-90C418E43D26}"/>
    <cellStyle name="Eliza 3 2 2 4" xfId="21048" xr:uid="{DB026985-A6B0-4A30-A5F1-73EC176C034F}"/>
    <cellStyle name="Eliza 3 2 2 5" xfId="20567" xr:uid="{84780F57-9932-4373-8F82-72B0DA22A7F5}"/>
    <cellStyle name="Eliza 3 2 3" xfId="15885" xr:uid="{ED7BA9C2-4F0A-491A-9CD1-BD71119B9419}"/>
    <cellStyle name="Eliza 3 2 3 2" xfId="22236" xr:uid="{AEAD3352-DBE0-4A52-B01B-BCB62B136E87}"/>
    <cellStyle name="Eliza 3 2 4" xfId="17393" xr:uid="{8EBD096E-7AF0-49DB-ACEA-0154EC3857A0}"/>
    <cellStyle name="Eliza 3 2 4 2" xfId="23665" xr:uid="{06C7586C-3671-4C1E-85B2-EB1AD527556D}"/>
    <cellStyle name="Eliza 3 2 5" xfId="20769" xr:uid="{03F836F7-3AB9-42EB-9A69-1B47A9AD0D95}"/>
    <cellStyle name="Eliza 3 2 6" xfId="18889" xr:uid="{80E28375-F300-4FF6-A381-65BD81200479}"/>
    <cellStyle name="Eliza 3 3" xfId="13488" xr:uid="{7437CBF8-D653-4086-BD91-92225460F0DB}"/>
    <cellStyle name="Eliza 3 3 2" xfId="18642" xr:uid="{4F265EF1-8877-47CB-9F6D-6B80E03E8A42}"/>
    <cellStyle name="Eliza 3 3 2 2" xfId="24907" xr:uid="{A5285A8A-24D8-45FC-B418-69ED8CBFE32B}"/>
    <cellStyle name="Eliza 3 3 3" xfId="20419" xr:uid="{17833A6A-8192-44F3-A5EB-E9398B25DE55}"/>
    <cellStyle name="Eliza 3 4" xfId="17298" xr:uid="{518CE8E4-1B04-4D1D-A0CD-41E33B627780}"/>
    <cellStyle name="Eliza 3 4 2" xfId="23585" xr:uid="{0D744A26-73B4-4F98-BEF1-4BC56DCD9484}"/>
    <cellStyle name="Eliza 3 5" xfId="19144" xr:uid="{8484514C-687B-4C1A-BD44-ED334475BCD3}"/>
    <cellStyle name="Eliza 3 6" xfId="15655" xr:uid="{29255F17-3684-4BC5-9DEB-BC95EB634563}"/>
    <cellStyle name="Eliza 4" xfId="12082" xr:uid="{5D403DD4-7DC7-426B-A6B7-5D173CC5A505}"/>
    <cellStyle name="Eliza 4 2" xfId="13556" xr:uid="{72D1A9F0-64D6-436C-92A2-B0FB99BCAFBC}"/>
    <cellStyle name="Eliza 4 2 2" xfId="17115" xr:uid="{316050CA-5F56-4154-AFD4-CC420B0C0E94}"/>
    <cellStyle name="Eliza 4 2 2 2" xfId="23447" xr:uid="{1398BF32-0537-4FE5-A828-B3F02692A703}"/>
    <cellStyle name="Eliza 4 2 3" xfId="18710" xr:uid="{8BBDE0B5-D284-4A5E-8188-47B2D78B45B2}"/>
    <cellStyle name="Eliza 4 2 3 2" xfId="24975" xr:uid="{7BC57993-6558-4C85-8F11-5E8A6D34840B}"/>
    <cellStyle name="Eliza 4 2 4" xfId="20980" xr:uid="{9374F79A-1CD2-474D-AB78-9A89046CF784}"/>
    <cellStyle name="Eliza 4 2 5" xfId="20491" xr:uid="{AAD2F6BC-97E7-48E6-ABAD-6D7DD56B2D90}"/>
    <cellStyle name="Eliza 4 3" xfId="15839" xr:uid="{F7DE13E9-A812-450C-95D6-CF9C99C473BA}"/>
    <cellStyle name="Eliza 4 3 2" xfId="22195" xr:uid="{DD1D1FCB-3373-4602-83FC-23DCA93409A0}"/>
    <cellStyle name="Eliza 4 4" xfId="17349" xr:uid="{F7CE21F8-6998-4F01-83C3-2FFA00653837}"/>
    <cellStyle name="Eliza 4 4 2" xfId="23621" xr:uid="{B66C7F1C-7C6E-4F50-8832-7A3F1147F6DD}"/>
    <cellStyle name="Eliza 4 5" xfId="20701" xr:uid="{A96ED430-A18A-4DB8-AA36-6E0F30D6C26D}"/>
    <cellStyle name="Eliza 4 6" xfId="15662" xr:uid="{F824C3DB-716B-4C93-A8AE-A3E0F39915D8}"/>
    <cellStyle name="Eliza 5" xfId="12458" xr:uid="{D4D99BAB-4113-47CB-B9B6-8580B1CAD974}"/>
    <cellStyle name="Eliza 5 2" xfId="17614" xr:uid="{B37EA8CF-2D9C-406A-813E-953CD721ACFB}"/>
    <cellStyle name="Eliza 5 2 2" xfId="23879" xr:uid="{34C32100-D861-4BBC-AD49-FD024F42743E}"/>
    <cellStyle name="Eliza 5 3" xfId="19205" xr:uid="{739B14CC-2DAF-4874-985E-F10A3B0C91F6}"/>
    <cellStyle name="Eliza 6" xfId="15349" xr:uid="{07EB287C-E045-47E0-BBE9-DE98F93E3A84}"/>
    <cellStyle name="Eliza 6 2" xfId="21870" xr:uid="{D51523EB-4007-43CD-B895-985935AAD832}"/>
    <cellStyle name="Eliza 7" xfId="19162" xr:uid="{76A67990-6956-4DED-B57D-8D5A612E21D8}"/>
    <cellStyle name="Eliza 8" xfId="14748" xr:uid="{64565729-50A1-4008-A91B-904C0EFB0134}"/>
    <cellStyle name="Emphasis 1" xfId="1375" xr:uid="{807B6F6B-333B-43B2-A6BF-DDDE859394F2}"/>
    <cellStyle name="Emphasis 2" xfId="3735" xr:uid="{EE3A058D-5C76-4AF9-B786-C2E29A86FED7}"/>
    <cellStyle name="Emphasis 3" xfId="3736" xr:uid="{31D2BDC9-7F89-4681-8211-9BE038CA126B}"/>
    <cellStyle name="ency [0]_laroux" xfId="2085" xr:uid="{D41CE3AB-66A8-4AF7-8B31-1274EB006F6A}"/>
    <cellStyle name="Enghead" xfId="2935" xr:uid="{DEADD6D9-A5F3-4FED-BFEF-96B3DE7F5429}"/>
    <cellStyle name="Enghead 2" xfId="9321" xr:uid="{ECB3C22C-FD8E-4781-A5EE-16E6EDF244BB}"/>
    <cellStyle name="Enlarge title text, yellow on blue" xfId="3737" xr:uid="{779A78AE-676A-40E2-A0A0-6F6E4ABEC86D}"/>
    <cellStyle name="Enter Currency (0)" xfId="75" xr:uid="{00000000-0005-0000-0000-00004E000000}"/>
    <cellStyle name="Enter Currency (0) 2" xfId="169" xr:uid="{3856E6B8-202D-4755-A969-276ED9D347FD}"/>
    <cellStyle name="Enter Currency (0) 2 2" xfId="10096" xr:uid="{230F2D77-5A3D-47A6-8FA4-E5DE9826C337}"/>
    <cellStyle name="Enter Currency (0) 3" xfId="10094" xr:uid="{A03FB33E-1C3A-4AE2-89BA-3077BE9A7ECA}"/>
    <cellStyle name="Enter Currency (2)" xfId="76" xr:uid="{00000000-0005-0000-0000-00004F000000}"/>
    <cellStyle name="Enter Currency (2) 2" xfId="1055" xr:uid="{CC333DFD-2C29-4F84-81BA-5F4445C9E842}"/>
    <cellStyle name="Enter Currency (2) 2 2" xfId="7527" xr:uid="{5DF7BA5C-7DD2-4264-8886-DFB9265FCA29}"/>
    <cellStyle name="Enter Currency (2) 3" xfId="10097" xr:uid="{1B1C3C00-EB83-4088-B583-84ED5204FBB8}"/>
    <cellStyle name="Enter Units (0)" xfId="77" xr:uid="{00000000-0005-0000-0000-000050000000}"/>
    <cellStyle name="Enter Units (0) 2" xfId="170" xr:uid="{91C70933-B957-4326-94BC-E5C1D27BE4F3}"/>
    <cellStyle name="Enter Units (0) 2 2" xfId="10098" xr:uid="{D9B2C6A4-0B87-4D7F-A509-891D5A69CD43}"/>
    <cellStyle name="Enter Units (0) 3" xfId="9284" xr:uid="{D8A36CB4-F3C5-4041-9D6C-65946808826F}"/>
    <cellStyle name="Enter Units (1)" xfId="78" xr:uid="{00000000-0005-0000-0000-000051000000}"/>
    <cellStyle name="Enter Units (1) 2" xfId="3549" xr:uid="{EB39F6E3-087E-41C6-BCE6-DE4F032A8704}"/>
    <cellStyle name="Enter Units (1) 2 2" xfId="9924" xr:uid="{3E686586-DBF5-4C14-8A3F-5DEEE33C4FE0}"/>
    <cellStyle name="Enter Units (1) 3" xfId="10099" xr:uid="{DBAE7EB7-C7B8-4787-B388-28999D9698A6}"/>
    <cellStyle name="Enter Units (2)" xfId="79" xr:uid="{00000000-0005-0000-0000-000052000000}"/>
    <cellStyle name="Enter Units (2) 2" xfId="1242" xr:uid="{E6C5F56A-B542-48AD-A15D-A69575DC3EEE}"/>
    <cellStyle name="Enter Units (2) 2 2" xfId="7703" xr:uid="{98CFB6B4-380A-441F-B63A-F61BE06B6DD1}"/>
    <cellStyle name="Enter Units (2) 3" xfId="8225" xr:uid="{473D2CC3-C181-42F7-BD01-3E72E5719C11}"/>
    <cellStyle name="Entered" xfId="1046" xr:uid="{39920955-2388-4902-B217-75A435A81D93}"/>
    <cellStyle name="Euro" xfId="3669" xr:uid="{879A87CD-ABA9-488A-A3D9-D52DCBEA7D11}"/>
    <cellStyle name="Euro 2" xfId="2283" xr:uid="{3C892371-1261-4E15-8074-82AD43361141}"/>
    <cellStyle name="Euro 2 2" xfId="8687" xr:uid="{715FF2A2-9BCD-406A-AEC2-DD86D2BF467E}"/>
    <cellStyle name="Euro 3" xfId="707" xr:uid="{5C323402-0247-45FD-98BE-9DADA7DD3705}"/>
    <cellStyle name="Euro 3 2" xfId="7222" xr:uid="{D2A0258F-A2B8-4AA5-8A1E-B41E7180EA59}"/>
    <cellStyle name="Euro 4" xfId="3739" xr:uid="{C877BFB1-B704-4D5F-912B-CB839D39E51E}"/>
    <cellStyle name="Euro 4 2" xfId="10100" xr:uid="{E4CC8E33-F933-444C-8199-23E1B4DBA812}"/>
    <cellStyle name="Euro 5" xfId="3740" xr:uid="{2DD23D7F-1F43-4F3A-A5FA-BEA2268B1DB6}"/>
    <cellStyle name="Euro 5 2" xfId="10101" xr:uid="{1D4E12EC-EEBE-4E5C-B5C0-73147724907C}"/>
    <cellStyle name="Euro 6" xfId="1526" xr:uid="{F794D66E-4887-4932-9C3C-24FEBF7AB4CB}"/>
    <cellStyle name="Euro 6 2" xfId="7980" xr:uid="{44210697-AC51-4423-B04D-9878C72B2297}"/>
    <cellStyle name="Euro 7" xfId="1979" xr:uid="{F8BAE803-7886-4938-B34C-431C4C7A9B5C}"/>
    <cellStyle name="Euro 7 2" xfId="8398" xr:uid="{57EF8183-144C-4302-A589-7E13094C0973}"/>
    <cellStyle name="Euro 8" xfId="10035" xr:uid="{AE983964-C296-45DA-97DA-A0CB31D89AA0}"/>
    <cellStyle name="Euro 9" xfId="6373" xr:uid="{AF966D9B-2D23-41C4-AAA8-EC95DACD4219}"/>
    <cellStyle name="Excel_BuiltIn_Accent6" xfId="3744" xr:uid="{A7AFD5D4-B41A-42C5-BFD5-3CBC6356351E}"/>
    <cellStyle name="Explanatory Text" xfId="80" builtinId="53" customBuiltin="1"/>
    <cellStyle name="Explanatory Text 10" xfId="6374" xr:uid="{6C9EBC2E-604F-4DE4-9E7E-ECE426E259A7}"/>
    <cellStyle name="Explanatory Text 11" xfId="6375" xr:uid="{8F7862E5-F927-4D3E-B691-A5673F5D2B23}"/>
    <cellStyle name="Explanatory Text 12" xfId="6376" xr:uid="{43BFD78D-54F5-48E1-A440-172826B7064B}"/>
    <cellStyle name="Explanatory Text 13" xfId="6377" xr:uid="{1ADEEA06-A7C3-425F-AC24-3D44E108CADE}"/>
    <cellStyle name="Explanatory Text 14" xfId="6378" xr:uid="{66755EF0-C15D-49D8-B10C-EE3DA4297200}"/>
    <cellStyle name="Explanatory Text 15" xfId="6379" xr:uid="{5287A35E-F051-418D-B302-2E98592EFA5E}"/>
    <cellStyle name="Explanatory Text 16" xfId="300" xr:uid="{4540A184-60DE-4258-BCFD-6ACD8490E2A4}"/>
    <cellStyle name="Explanatory Text 2" xfId="1562" xr:uid="{C88077B6-097E-47C4-AA0E-8439F622478F}"/>
    <cellStyle name="Explanatory Text 2 2" xfId="3746" xr:uid="{C2AC3A95-1ACB-427B-93CC-3B84E96C4EDB}"/>
    <cellStyle name="Explanatory Text 2 2 2" xfId="3748" xr:uid="{CBF43270-E38C-46FE-BBD5-E5851E5997F2}"/>
    <cellStyle name="Explanatory Text 2 2 2 2" xfId="10108" xr:uid="{1DE6F596-D7B5-4110-821E-1C5D29414C2C}"/>
    <cellStyle name="Explanatory Text 2 2 3" xfId="10106" xr:uid="{6CAFBF59-45E7-4E63-B5C2-EC1BD42219D1}"/>
    <cellStyle name="Explanatory Text 2 2 4" xfId="6381" xr:uid="{84DA75A1-095D-4BF1-B406-86EE2758FF77}"/>
    <cellStyle name="Explanatory Text 2 3" xfId="3749" xr:uid="{F5CF0320-C008-4505-A559-05EBE8757D75}"/>
    <cellStyle name="Explanatory Text 2 4" xfId="3750" xr:uid="{BF76F5C6-7F03-4AB9-83FA-96AF3D637A4C}"/>
    <cellStyle name="Explanatory Text 2 4 2" xfId="10109" xr:uid="{EDD9CAFB-2D6F-4E05-B81E-2A232A6C54CF}"/>
    <cellStyle name="Explanatory Text 2 5" xfId="3751" xr:uid="{4ADA0EC4-1D2E-439D-8DF1-70D95C353008}"/>
    <cellStyle name="Explanatory Text 2 5 2" xfId="10110" xr:uid="{79ADD074-DC70-4BEC-B6EF-408746608EB1}"/>
    <cellStyle name="Explanatory Text 2 6" xfId="3752" xr:uid="{046EAE2E-20CD-4D9A-8604-B71C7B3C1A10}"/>
    <cellStyle name="Explanatory Text 2 6 2" xfId="10111" xr:uid="{3492613B-6BFD-4B58-8A80-2FAC5FA452F1}"/>
    <cellStyle name="Explanatory Text 2 7" xfId="3753" xr:uid="{6221D75C-35CF-482E-8A9D-49BD6621A93D}"/>
    <cellStyle name="Explanatory Text 2 7 2" xfId="10112" xr:uid="{7E4FC0D1-2962-4AC5-ABC1-0B7A9B4BDFCF}"/>
    <cellStyle name="Explanatory Text 2 8" xfId="8014" xr:uid="{E53899E0-F457-4FBF-8010-D24A9214FF18}"/>
    <cellStyle name="Explanatory Text 2 9" xfId="6380" xr:uid="{2B87A5F9-436F-4A3C-9283-451FFE95F884}"/>
    <cellStyle name="Explanatory Text 3" xfId="1564" xr:uid="{43B0025C-41C6-4054-96EE-F73BBB438158}"/>
    <cellStyle name="Explanatory Text 3 2" xfId="3754" xr:uid="{C83BA67B-0813-4B86-8605-A92A59DBD100}"/>
    <cellStyle name="Explanatory Text 3 2 2" xfId="10113" xr:uid="{FBEE5B4C-497E-4D88-823A-58D455D7D715}"/>
    <cellStyle name="Explanatory Text 3 3" xfId="8016" xr:uid="{1D67872A-D849-4BF7-8FE5-1A7E29F9C74A}"/>
    <cellStyle name="Explanatory Text 3 4" xfId="6382" xr:uid="{E660464F-6C88-4F0C-9ADE-70A609AC2548}"/>
    <cellStyle name="Explanatory Text 4" xfId="3755" xr:uid="{2487CE79-7590-44FA-8983-F396C79C0A6C}"/>
    <cellStyle name="Explanatory Text 4 2" xfId="10114" xr:uid="{12026CDD-3487-4A39-B770-04A436950F93}"/>
    <cellStyle name="Explanatory Text 4 3" xfId="6383" xr:uid="{EF1EB89C-B59A-4D43-A008-7723B3F3E599}"/>
    <cellStyle name="Explanatory Text 5" xfId="3756" xr:uid="{A8FFF30B-B467-463C-970A-6907C1799146}"/>
    <cellStyle name="Explanatory Text 5 2" xfId="10115" xr:uid="{369C4D5C-A693-4CB5-964D-C37A54BC2BEC}"/>
    <cellStyle name="Explanatory Text 5 3" xfId="6384" xr:uid="{FBD6A8BC-72C3-4E95-8E49-6EE2D0113928}"/>
    <cellStyle name="Explanatory Text 6" xfId="6385" xr:uid="{C8DE5538-1507-4119-9FBC-90A19B9463D6}"/>
    <cellStyle name="Explanatory Text 7" xfId="6386" xr:uid="{2A720C8F-1FD4-4087-A344-58536AB30A6E}"/>
    <cellStyle name="Explanatory Text 8" xfId="6387" xr:uid="{E0BE6E81-D8B1-478D-BCA3-0F6707DC9A21}"/>
    <cellStyle name="Explanatory Text 9" xfId="6388" xr:uid="{C899C561-1857-4CF3-9E88-E80C998ED62A}"/>
    <cellStyle name="F2" xfId="3757" xr:uid="{954E3624-1469-4510-B163-65CC75379C0E}"/>
    <cellStyle name="F3" xfId="1205" xr:uid="{37051456-7A75-483D-94AF-1ACA92E8A9C2}"/>
    <cellStyle name="F4" xfId="804" xr:uid="{6BC94864-7661-477E-9CC7-808D2FC18185}"/>
    <cellStyle name="F5" xfId="1210" xr:uid="{8A013C35-171C-40DE-89F8-1B7707CD24FB}"/>
    <cellStyle name="F6" xfId="1212" xr:uid="{FEA40FC6-4548-47CA-93C8-293019C337C7}"/>
    <cellStyle name="F7" xfId="631" xr:uid="{4C63773F-42B5-4409-913D-5090A88ACF6E}"/>
    <cellStyle name="F8" xfId="596" xr:uid="{A83C3011-626C-49F8-B31A-71EB4C5A93A2}"/>
    <cellStyle name="Fixed" xfId="3456" xr:uid="{4FE3490C-9289-4AD7-9033-E6DEEA9C86F3}"/>
    <cellStyle name="Fixed 10" xfId="2251" xr:uid="{D350CFCA-24DB-4095-8515-F0352220B98F}"/>
    <cellStyle name="Fixed 10 2" xfId="8657" xr:uid="{1D913416-D81E-4A5B-B081-15AB4BAA7902}"/>
    <cellStyle name="Fixed 11" xfId="2258" xr:uid="{C4F254E7-9A53-4FBD-BDA3-D20FD10EDBAA}"/>
    <cellStyle name="Fixed 11 2" xfId="8664" xr:uid="{7B1E5961-BA4A-4D89-9B93-2C5A963481D5}"/>
    <cellStyle name="Fixed 12" xfId="9833" xr:uid="{C4D3B134-7657-490C-AFDC-6AB4069E02A7}"/>
    <cellStyle name="Fixed 13" xfId="6389" xr:uid="{41821E75-5899-4325-9B6D-E5E2C6B61516}"/>
    <cellStyle name="Fixed 2" xfId="807" xr:uid="{45DF968B-4760-4EB1-A3EB-D5382FE46896}"/>
    <cellStyle name="Fixed 2 2" xfId="7307" xr:uid="{35918937-18E7-4F9F-A085-709231317626}"/>
    <cellStyle name="Fixed 3" xfId="3459" xr:uid="{285BECBC-33F7-468D-894F-C87AB26FCA61}"/>
    <cellStyle name="Fixed 3 2" xfId="9836" xr:uid="{91A735EF-F739-4361-8035-E077199842AA}"/>
    <cellStyle name="Fixed 4" xfId="3758" xr:uid="{AB74C3DB-1AD9-4FC5-8CE9-41FAD43895FA}"/>
    <cellStyle name="Fixed 4 2" xfId="10116" xr:uid="{6F7D4339-1A7A-4614-BA1D-3B8DB962832F}"/>
    <cellStyle name="Fixed 5" xfId="3759" xr:uid="{BF124BFB-083F-48CD-B142-3980F23BA9A1}"/>
    <cellStyle name="Fixed 5 2" xfId="10117" xr:uid="{C1A9FC59-57B6-4EA5-BA0B-9465EE71980A}"/>
    <cellStyle name="Fixed 6" xfId="3760" xr:uid="{92E17DE4-3B58-41BD-9F04-9D65990A5627}"/>
    <cellStyle name="Fixed 6 2" xfId="10118" xr:uid="{AE805D92-0EF8-4FB2-B824-D6868138CD25}"/>
    <cellStyle name="Fixed 7" xfId="633" xr:uid="{8EA9497E-40DD-460D-A8A4-92F10D092943}"/>
    <cellStyle name="Fixed 7 2" xfId="7158" xr:uid="{E1125F38-40E1-4F64-86D0-EEB319D58C65}"/>
    <cellStyle name="Fixed 8" xfId="3761" xr:uid="{92C82BC1-73CC-4479-86BD-CAF70EAFA393}"/>
    <cellStyle name="Fixed 8 2" xfId="10119" xr:uid="{053ED686-D3EB-4CAA-94F0-B6C688D0304E}"/>
    <cellStyle name="Fixed 9" xfId="3762" xr:uid="{5E626005-278A-461E-8537-7CA45CC10AF8}"/>
    <cellStyle name="Fixed 9 2" xfId="10120" xr:uid="{D714CE03-929B-4A0A-A83A-2AE48583B266}"/>
    <cellStyle name="Fixed_AVERAGE-ยา" xfId="3764" xr:uid="{4BF5BAD9-65B7-4F04-BEFA-F1C81801BE97}"/>
    <cellStyle name="Followed Hyperlink" xfId="12190" xr:uid="{D160ED47-1DB2-4688-86A8-42D3938F6D43}"/>
    <cellStyle name="Footer SBILogo1" xfId="3765" xr:uid="{B74A2878-53D4-4380-804D-F70DC1506530}"/>
    <cellStyle name="Footer SBILogo2" xfId="3767" xr:uid="{F148566D-2117-4738-B970-E574C72133F8}"/>
    <cellStyle name="Footnote" xfId="3771" xr:uid="{31270A0C-EA40-435D-9E10-984500DC26E0}"/>
    <cellStyle name="Footnote Reference" xfId="3633" xr:uid="{60BF2C27-E46A-4FC2-B1D1-BFEA509A0702}"/>
    <cellStyle name="Footnote__0_Lead_ KOSE_30.06.05" xfId="3775" xr:uid="{6D0B5841-0803-4311-B2F9-23FA789EC092}"/>
    <cellStyle name="Format a column of totals" xfId="1826" xr:uid="{1875CBB9-C5F8-4F6E-8EDB-2EE669AB61EF}"/>
    <cellStyle name="Format a column of totals 10" xfId="15656" xr:uid="{2955D5A9-DAB8-4B04-B3D5-B5AE09C1E2C2}"/>
    <cellStyle name="Format a column of totals 2" xfId="1165" xr:uid="{8A63F3C4-AF0C-4226-8B14-1985AEABF84E}"/>
    <cellStyle name="Format a column of totals 2 2" xfId="1168" xr:uid="{605BA3FB-FCB1-4310-ADA8-0DA49A6B21E9}"/>
    <cellStyle name="Format a column of totals 2 2 2" xfId="7631" xr:uid="{C9AD93F9-9161-49B7-8C25-2BA29B2C7D83}"/>
    <cellStyle name="Format a column of totals 2 2 2 2" xfId="12900" xr:uid="{4441B078-8927-47F0-B639-0DEE00BC1CF6}"/>
    <cellStyle name="Format a column of totals 2 2 2 2 2" xfId="16510" xr:uid="{6E10D401-784C-48B6-948B-AF2C9067FE95}"/>
    <cellStyle name="Format a column of totals 2 2 2 2 2 2" xfId="22852" xr:uid="{BFFD29B8-E2D0-42F2-851D-64520F0061C8}"/>
    <cellStyle name="Format a column of totals 2 2 2 2 3" xfId="18055" xr:uid="{47FDE613-7D78-43E5-885D-0B7E52FBE865}"/>
    <cellStyle name="Format a column of totals 2 2 2 2 3 2" xfId="24320" xr:uid="{CE9F4315-4B3E-4FA1-A429-65DF303BF2AB}"/>
    <cellStyle name="Format a column of totals 2 2 2 2 4" xfId="19739" xr:uid="{0FF14512-6F90-4241-95F4-6B6AD4F83A7A}"/>
    <cellStyle name="Format a column of totals 2 2 2 3" xfId="14946" xr:uid="{2E8D569A-FC7B-4352-8CEF-67C2F403A78D}"/>
    <cellStyle name="Format a column of totals 2 2 2 3 2" xfId="21682" xr:uid="{B557DADF-8A0C-4040-BB65-4A7ABB31D245}"/>
    <cellStyle name="Format a column of totals 2 2 2 4" xfId="15391" xr:uid="{F5CE3948-474A-4700-8099-57355DD9C686}"/>
    <cellStyle name="Format a column of totals 2 2 3" xfId="12289" xr:uid="{48100DAE-5466-464F-BDBD-4A6C82626C40}"/>
    <cellStyle name="Format a column of totals 2 2 3 2" xfId="15940" xr:uid="{142B2F63-8836-4CBD-9B3C-B009E3595EDD}"/>
    <cellStyle name="Format a column of totals 2 2 3 2 2" xfId="22284" xr:uid="{4B81E04F-4A6B-4E46-A93D-6A2FF021D70D}"/>
    <cellStyle name="Format a column of totals 2 2 3 3" xfId="17451" xr:uid="{0C4FF209-DDCA-4C16-AA23-CA6AF6B75611}"/>
    <cellStyle name="Format a column of totals 2 2 3 3 2" xfId="23716" xr:uid="{48ABACD3-CFAA-4668-9B78-77C602EE2234}"/>
    <cellStyle name="Format a column of totals 2 2 3 4" xfId="18960" xr:uid="{D3D5B2C8-9B90-4F67-8E53-23C3681B6702}"/>
    <cellStyle name="Format a column of totals 2 2 4" xfId="13788" xr:uid="{FFD6B226-7CF1-408A-93F1-474F43BBC10A}"/>
    <cellStyle name="Format a column of totals 2 2 4 2" xfId="21138" xr:uid="{185CBFE7-D185-4C28-99C1-30A7792E9291}"/>
    <cellStyle name="Format a column of totals 2 2 5" xfId="17251" xr:uid="{F03CB20E-E7CF-4E7F-9270-FFEB7BF84951}"/>
    <cellStyle name="Format a column of totals 2 3" xfId="7628" xr:uid="{9645C58E-8757-42BB-80B6-00E42960C82C}"/>
    <cellStyle name="Format a column of totals 2 3 2" xfId="12899" xr:uid="{182160F8-0FB4-4C27-B936-1C5AF9B76746}"/>
    <cellStyle name="Format a column of totals 2 3 2 2" xfId="16509" xr:uid="{D6762556-6957-41AB-A1FE-A31592F0F649}"/>
    <cellStyle name="Format a column of totals 2 3 2 2 2" xfId="22851" xr:uid="{E2834C9F-01C2-4F75-B7FB-97ACFA1B6E8A}"/>
    <cellStyle name="Format a column of totals 2 3 2 3" xfId="18054" xr:uid="{8F4E3C2A-18EE-45A6-986B-5CC18A8BEEDF}"/>
    <cellStyle name="Format a column of totals 2 3 2 3 2" xfId="24319" xr:uid="{8A689218-1EE8-4AD1-9734-D357F708E4E0}"/>
    <cellStyle name="Format a column of totals 2 3 2 4" xfId="19738" xr:uid="{AD391455-900D-4A40-937E-0CAB95769B61}"/>
    <cellStyle name="Format a column of totals 2 3 3" xfId="14945" xr:uid="{1CAF5FA2-8694-4058-9064-8BBD270340C3}"/>
    <cellStyle name="Format a column of totals 2 3 3 2" xfId="21681" xr:uid="{EAD9AFE8-D296-4F38-81B7-CFC288320967}"/>
    <cellStyle name="Format a column of totals 2 3 4" xfId="14928" xr:uid="{7274C8EA-BC6C-4117-9A00-F9C95F0F4B48}"/>
    <cellStyle name="Format a column of totals 2 4" xfId="12288" xr:uid="{29F51295-4EE5-4223-87B6-983EDBCDF3C5}"/>
    <cellStyle name="Format a column of totals 2 4 2" xfId="15939" xr:uid="{1927972C-5DAD-4CAA-AB36-46D95C43A4E8}"/>
    <cellStyle name="Format a column of totals 2 4 2 2" xfId="22283" xr:uid="{BDE69460-336B-4607-83DB-8D81F34B8D57}"/>
    <cellStyle name="Format a column of totals 2 4 3" xfId="17450" xr:uid="{E57CB1C4-1540-4FE8-8EC7-F21C1EE24019}"/>
    <cellStyle name="Format a column of totals 2 4 3 2" xfId="23715" xr:uid="{81AD0224-1F54-46C1-B934-63A7873FA59F}"/>
    <cellStyle name="Format a column of totals 2 4 4" xfId="18958" xr:uid="{24C98359-2779-44EB-BBCA-68306E5F542C}"/>
    <cellStyle name="Format a column of totals 2 5" xfId="13786" xr:uid="{520329CF-34B9-4752-A350-2EEF58EC0FD0}"/>
    <cellStyle name="Format a column of totals 2 5 2" xfId="21136" xr:uid="{E614BD32-7519-4B1C-A49C-707D897CB3E5}"/>
    <cellStyle name="Format a column of totals 2 6" xfId="15011" xr:uid="{99037294-8B5B-485F-AFAE-89125B9587EB}"/>
    <cellStyle name="Format a column of totals 3" xfId="665" xr:uid="{FD3D9C92-5B06-4563-9FFF-AC3F69265DD8}"/>
    <cellStyle name="Format a column of totals 3 2" xfId="1172" xr:uid="{27E2A651-CEFE-4C2D-8454-44A62EE46439}"/>
    <cellStyle name="Format a column of totals 3 2 2" xfId="7635" xr:uid="{1904FDCC-37C6-4AC0-BC12-0D1AC458BB90}"/>
    <cellStyle name="Format a column of totals 3 2 2 2" xfId="12901" xr:uid="{9547CBF0-72F3-45C0-B13E-924A2489D46E}"/>
    <cellStyle name="Format a column of totals 3 2 2 2 2" xfId="16511" xr:uid="{7804C6B1-139A-43F5-8521-585DBC43980B}"/>
    <cellStyle name="Format a column of totals 3 2 2 2 2 2" xfId="22853" xr:uid="{1B38EF3A-F5F9-4ED5-B729-30BBBBB69331}"/>
    <cellStyle name="Format a column of totals 3 2 2 2 3" xfId="18056" xr:uid="{1CBFFE43-3F86-44D2-A710-CDAC0257648D}"/>
    <cellStyle name="Format a column of totals 3 2 2 2 3 2" xfId="24321" xr:uid="{B9F96134-2A14-46AE-B933-89DFF57532B4}"/>
    <cellStyle name="Format a column of totals 3 2 2 2 4" xfId="19740" xr:uid="{3A825A38-21E3-4445-B47E-52D1C86C4A20}"/>
    <cellStyle name="Format a column of totals 3 2 2 3" xfId="14948" xr:uid="{CC2F466E-5D43-4D39-AE93-E2DCB4B0B431}"/>
    <cellStyle name="Format a column of totals 3 2 2 3 2" xfId="21683" xr:uid="{AF6EE61B-47FA-460E-8B57-C5E2547354BF}"/>
    <cellStyle name="Format a column of totals 3 2 2 4" xfId="14327" xr:uid="{F733E85D-1921-4D99-89C7-092053B322D5}"/>
    <cellStyle name="Format a column of totals 3 2 3" xfId="12290" xr:uid="{90E70CB6-CA0E-40BC-AF99-47F6539B9EC2}"/>
    <cellStyle name="Format a column of totals 3 2 3 2" xfId="15941" xr:uid="{5679E99E-2F58-4BED-A203-1992CF6FF521}"/>
    <cellStyle name="Format a column of totals 3 2 3 2 2" xfId="22285" xr:uid="{56E7B299-0BBC-4901-99C0-2316D99A7E3E}"/>
    <cellStyle name="Format a column of totals 3 2 3 3" xfId="17452" xr:uid="{A0C35284-F324-47FE-A597-40FFFB14623A}"/>
    <cellStyle name="Format a column of totals 3 2 3 3 2" xfId="23717" xr:uid="{2FC61397-827F-4615-8669-45F55EBCC567}"/>
    <cellStyle name="Format a column of totals 3 2 3 4" xfId="18961" xr:uid="{02AD7FF3-8A52-474E-8DA4-EAC14DF065B0}"/>
    <cellStyle name="Format a column of totals 3 2 4" xfId="13790" xr:uid="{A5FF416C-AE82-4B2B-9AF9-BA43D6F9F095}"/>
    <cellStyle name="Format a column of totals 3 2 4 2" xfId="21139" xr:uid="{219390DB-9759-4C45-9D7B-A9A57124552E}"/>
    <cellStyle name="Format a column of totals 3 2 5" xfId="17250" xr:uid="{A4A22E8D-6419-4BC6-940D-05049572DC83}"/>
    <cellStyle name="Format a column of totals 3 3" xfId="7186" xr:uid="{FE7607EE-CD66-44E6-A6D4-190F245F0D8A}"/>
    <cellStyle name="Format a column of totals 3 3 2" xfId="12873" xr:uid="{3C0358C2-9A5D-4433-BE39-3617B885A711}"/>
    <cellStyle name="Format a column of totals 3 3 2 2" xfId="16486" xr:uid="{259125F6-FE3B-4188-BD84-0F703ED2E991}"/>
    <cellStyle name="Format a column of totals 3 3 2 2 2" xfId="22828" xr:uid="{9A156C46-902D-4D38-8C31-9F744F1ECEC1}"/>
    <cellStyle name="Format a column of totals 3 3 2 3" xfId="18028" xr:uid="{58EB45AA-9C5D-428A-B6EF-42A7A37259DC}"/>
    <cellStyle name="Format a column of totals 3 3 2 3 2" xfId="24293" xr:uid="{45FA77E3-F4EF-4B74-A7AB-1BDAD247A63B}"/>
    <cellStyle name="Format a column of totals 3 3 2 4" xfId="19698" xr:uid="{243E2EA5-0C32-4D2D-A030-84D343A42250}"/>
    <cellStyle name="Format a column of totals 3 3 3" xfId="14890" xr:uid="{C96334A0-5084-433F-BB0B-4D1BC1A6517F}"/>
    <cellStyle name="Format a column of totals 3 3 3 2" xfId="21654" xr:uid="{D7F3D43C-431C-4F81-A043-449AF336203C}"/>
    <cellStyle name="Format a column of totals 3 3 4" xfId="13865" xr:uid="{B12F3693-576A-45AE-AB3D-C79034669F2E}"/>
    <cellStyle name="Format a column of totals 3 4" xfId="12260" xr:uid="{BB926D5A-92B6-4151-A979-ACAF6D96349C}"/>
    <cellStyle name="Format a column of totals 3 4 2" xfId="15914" xr:uid="{C218FD59-C7AB-41FD-BC41-FC51DC520EC5}"/>
    <cellStyle name="Format a column of totals 3 4 2 2" xfId="22259" xr:uid="{D0C86FBF-7235-457A-9A19-39670B6D1269}"/>
    <cellStyle name="Format a column of totals 3 4 3" xfId="17422" xr:uid="{B91DB4E1-572A-410D-A4E2-F105D27A54A6}"/>
    <cellStyle name="Format a column of totals 3 4 3 2" xfId="23687" xr:uid="{1A9D54B7-DC5E-4A6E-9800-A4EA3CBBDC09}"/>
    <cellStyle name="Format a column of totals 3 4 4" xfId="18919" xr:uid="{D8E4B2F7-2FEC-42A9-AF7A-B831C663A52D}"/>
    <cellStyle name="Format a column of totals 3 5" xfId="13731" xr:uid="{4B09CA80-6C18-4AF3-A4D7-EE80DD7DFDD9}"/>
    <cellStyle name="Format a column of totals 3 5 2" xfId="21109" xr:uid="{B2AC3BA0-7A4C-431D-A42F-681D0F03B555}"/>
    <cellStyle name="Format a column of totals 3 6" xfId="17262" xr:uid="{51590446-D511-4526-A52A-9E14DED3FB32}"/>
    <cellStyle name="Format a column of totals 4" xfId="1174" xr:uid="{3AEDCA96-5B70-4109-A515-10623D824328}"/>
    <cellStyle name="Format a column of totals 4 2" xfId="7637" xr:uid="{1D9F0397-8879-4573-8328-95E90DC58B65}"/>
    <cellStyle name="Format a column of totals 4 2 2" xfId="12902" xr:uid="{504D0E46-7924-485A-8E06-C178A9BC8B2B}"/>
    <cellStyle name="Format a column of totals 4 2 2 2" xfId="16512" xr:uid="{F934B58F-6A7B-41CD-8DCA-6EC5EA8D2CBB}"/>
    <cellStyle name="Format a column of totals 4 2 2 2 2" xfId="22854" xr:uid="{8FEF9334-C163-447D-89ED-DD33502210BA}"/>
    <cellStyle name="Format a column of totals 4 2 2 3" xfId="18057" xr:uid="{65BAF9EB-C655-4ABC-A252-843408FCA0CC}"/>
    <cellStyle name="Format a column of totals 4 2 2 3 2" xfId="24322" xr:uid="{74F6165B-F809-47B5-AA2D-D7723B72D9AC}"/>
    <cellStyle name="Format a column of totals 4 2 2 4" xfId="19741" xr:uid="{0A896692-6A22-48F8-AFB5-E758BB27EE9D}"/>
    <cellStyle name="Format a column of totals 4 2 3" xfId="14949" xr:uid="{130D8D21-92CE-4FBB-8198-A132D7CC952C}"/>
    <cellStyle name="Format a column of totals 4 2 3 2" xfId="21684" xr:uid="{B7497A59-A153-4DD2-AF0E-6581FF6B4F98}"/>
    <cellStyle name="Format a column of totals 4 2 4" xfId="15809" xr:uid="{BEF10C7D-2E50-4DA6-98CD-E0624795873C}"/>
    <cellStyle name="Format a column of totals 4 3" xfId="12291" xr:uid="{6336B815-A4D1-4B46-AE57-D1874C1FC0D6}"/>
    <cellStyle name="Format a column of totals 4 3 2" xfId="15942" xr:uid="{34D66563-32CA-4172-BA26-68BF4EA1500E}"/>
    <cellStyle name="Format a column of totals 4 3 2 2" xfId="22286" xr:uid="{E245228E-4526-4166-A5EB-C8CDEA047719}"/>
    <cellStyle name="Format a column of totals 4 3 3" xfId="17453" xr:uid="{EEAD3055-49B3-4728-9AB1-B052EDA0C1AF}"/>
    <cellStyle name="Format a column of totals 4 3 3 2" xfId="23718" xr:uid="{4C5FEA3E-A87B-4F54-8DFA-8AA690E6BDAE}"/>
    <cellStyle name="Format a column of totals 4 3 4" xfId="18963" xr:uid="{D2713A7A-2653-40BD-A5F9-2558E02EA41D}"/>
    <cellStyle name="Format a column of totals 4 4" xfId="13791" xr:uid="{3515C6BB-8388-4240-BD93-8BACBA4FE4E5}"/>
    <cellStyle name="Format a column of totals 4 4 2" xfId="21140" xr:uid="{4FBF00EB-954F-4A72-90AA-BE8FB143A74E}"/>
    <cellStyle name="Format a column of totals 4 5" xfId="17249" xr:uid="{BDB63305-1824-4248-BBC0-A1D72B072111}"/>
    <cellStyle name="Format a column of totals 5" xfId="1179" xr:uid="{674869DD-FB6B-4D38-A816-07FD649E9C85}"/>
    <cellStyle name="Format a column of totals 5 2" xfId="7642" xr:uid="{76B04EA1-5401-4284-9248-3041268F7A9F}"/>
    <cellStyle name="Format a column of totals 5 2 2" xfId="12903" xr:uid="{1175853B-4758-42B4-B8EE-BB59088E16F5}"/>
    <cellStyle name="Format a column of totals 5 2 2 2" xfId="16513" xr:uid="{4394952E-EF16-47F6-9CEA-513D95941CAA}"/>
    <cellStyle name="Format a column of totals 5 2 2 2 2" xfId="22855" xr:uid="{097DF3D4-B383-4937-8DF9-56306831FF1B}"/>
    <cellStyle name="Format a column of totals 5 2 2 3" xfId="18058" xr:uid="{A0DBB849-543F-412D-B72C-ACC884699F57}"/>
    <cellStyle name="Format a column of totals 5 2 2 3 2" xfId="24323" xr:uid="{307725D4-C2A9-4525-BA54-E02AC34DA649}"/>
    <cellStyle name="Format a column of totals 5 2 2 4" xfId="19742" xr:uid="{255890BE-BDAB-4142-96F4-370E87FC8E27}"/>
    <cellStyle name="Format a column of totals 5 2 3" xfId="14950" xr:uid="{4DA11A9C-C177-4A50-8770-8D8FE0DE0B44}"/>
    <cellStyle name="Format a column of totals 5 2 3 2" xfId="21685" xr:uid="{6BFC140B-DE2D-4A7D-AB40-7DAFFA21D69E}"/>
    <cellStyle name="Format a column of totals 5 2 4" xfId="14317" xr:uid="{E53D9240-968F-42D5-8689-54E0D3917560}"/>
    <cellStyle name="Format a column of totals 5 3" xfId="12292" xr:uid="{C677FE8C-E2D8-4309-849F-E0323CB1BE5D}"/>
    <cellStyle name="Format a column of totals 5 3 2" xfId="15943" xr:uid="{9C95FEB8-B7FA-46C5-907B-43DB9125DF8C}"/>
    <cellStyle name="Format a column of totals 5 3 2 2" xfId="22287" xr:uid="{AB02EC7B-4CFD-4F50-BC37-BE377E1E82A5}"/>
    <cellStyle name="Format a column of totals 5 3 3" xfId="17454" xr:uid="{99C73918-18BE-45D7-819B-51F60FF072BF}"/>
    <cellStyle name="Format a column of totals 5 3 3 2" xfId="23719" xr:uid="{5CFB6AA2-94EB-4FC1-A829-D9EE3D3286C8}"/>
    <cellStyle name="Format a column of totals 5 3 4" xfId="18964" xr:uid="{B027734C-4C7C-4717-AFBA-2A5D9F2A64E0}"/>
    <cellStyle name="Format a column of totals 5 4" xfId="13792" xr:uid="{9CADFC74-0F7D-441B-A4CB-8B83E71748BC}"/>
    <cellStyle name="Format a column of totals 5 4 2" xfId="21141" xr:uid="{34A10401-02D4-4960-A7C7-80879AA07588}"/>
    <cellStyle name="Format a column of totals 5 5" xfId="14298" xr:uid="{F3D0F922-CEBD-454E-AB02-E8487CBC3ADA}"/>
    <cellStyle name="Format a column of totals 6" xfId="1184" xr:uid="{48AE196E-B441-4832-AC17-3BD4FFC2A384}"/>
    <cellStyle name="Format a column of totals 6 2" xfId="7647" xr:uid="{8DB2F5D0-6AD3-4D1A-80B5-E5DCFA48AC31}"/>
    <cellStyle name="Format a column of totals 6 2 2" xfId="12904" xr:uid="{6FF54B8B-76E0-4EE9-8610-437B46802B1A}"/>
    <cellStyle name="Format a column of totals 6 2 2 2" xfId="16514" xr:uid="{21EF9AD6-DE97-4DBC-93CD-B99A4209A573}"/>
    <cellStyle name="Format a column of totals 6 2 2 2 2" xfId="22856" xr:uid="{BB41ADDB-8A7C-4734-9262-9A2F3B8E8233}"/>
    <cellStyle name="Format a column of totals 6 2 2 3" xfId="18059" xr:uid="{255AAA4A-DC6E-4F60-9D6E-C6E716F44510}"/>
    <cellStyle name="Format a column of totals 6 2 2 3 2" xfId="24324" xr:uid="{F2705B8E-3FAF-4997-81C3-B52ECD010D8B}"/>
    <cellStyle name="Format a column of totals 6 2 2 4" xfId="19743" xr:uid="{254E0B1B-C9F7-4248-9EA7-5AF5F68126FF}"/>
    <cellStyle name="Format a column of totals 6 2 3" xfId="14951" xr:uid="{50E09F5A-CE71-4C1C-85A0-B7EC4E9343E0}"/>
    <cellStyle name="Format a column of totals 6 2 3 2" xfId="21686" xr:uid="{F2B9A08A-B502-4842-9793-8C020580B7A7}"/>
    <cellStyle name="Format a column of totals 6 2 4" xfId="14977" xr:uid="{3C4F8C38-6EE7-4F4A-B873-997A60EC7A98}"/>
    <cellStyle name="Format a column of totals 6 3" xfId="12293" xr:uid="{CB8E9EBC-3010-4533-981E-9C80E93A5794}"/>
    <cellStyle name="Format a column of totals 6 3 2" xfId="15944" xr:uid="{565F46DF-C33C-46B6-90C4-C9ED65E50DDE}"/>
    <cellStyle name="Format a column of totals 6 3 2 2" xfId="22288" xr:uid="{3C884F92-ACC9-4FE5-9978-B1BDA10E9FAE}"/>
    <cellStyle name="Format a column of totals 6 3 3" xfId="17455" xr:uid="{CA17A581-4BBD-4F2E-AC6F-FCC586A0A45C}"/>
    <cellStyle name="Format a column of totals 6 3 3 2" xfId="23720" xr:uid="{EBF84F84-EB37-42E5-BF0A-1946B7A200B4}"/>
    <cellStyle name="Format a column of totals 6 3 4" xfId="18965" xr:uid="{98802592-BFCF-460D-9791-ADAF54BA75FC}"/>
    <cellStyle name="Format a column of totals 6 4" xfId="13793" xr:uid="{F8B7B191-6834-44B5-915C-C2E1ED67D8FA}"/>
    <cellStyle name="Format a column of totals 6 4 2" xfId="21142" xr:uid="{D2930365-0CE1-42A8-833B-CD74FDB8099A}"/>
    <cellStyle name="Format a column of totals 6 5" xfId="17248" xr:uid="{72C71FF4-FB34-4272-A563-661FAEFD99DB}"/>
    <cellStyle name="Format a column of totals 7" xfId="8270" xr:uid="{6704EB12-9847-4DAB-B4CA-31E5666D8B58}"/>
    <cellStyle name="Format a column of totals 7 2" xfId="12949" xr:uid="{6576794F-271A-4C86-915A-0F80A26A63F8}"/>
    <cellStyle name="Format a column of totals 7 2 2" xfId="16559" xr:uid="{2FD25AD6-005A-4C31-BFEF-CD7D1A675A10}"/>
    <cellStyle name="Format a column of totals 7 2 2 2" xfId="22901" xr:uid="{90C4D261-A4B7-4956-A3AD-FDD73287286A}"/>
    <cellStyle name="Format a column of totals 7 2 3" xfId="18104" xr:uid="{65DAEFA5-EEFC-40E4-815E-D478746EC209}"/>
    <cellStyle name="Format a column of totals 7 2 3 2" xfId="24369" xr:uid="{6846AF9E-B224-4342-ACFA-41A684AF58AE}"/>
    <cellStyle name="Format a column of totals 7 2 4" xfId="19802" xr:uid="{DB75F331-19F3-4353-BCCD-2509A0D44C7C}"/>
    <cellStyle name="Format a column of totals 7 3" xfId="15041" xr:uid="{BC3E5582-4F75-443C-A6DA-BA7936971690}"/>
    <cellStyle name="Format a column of totals 7 3 2" xfId="21724" xr:uid="{7808C442-70F0-4C79-93E7-43A24389ECDE}"/>
    <cellStyle name="Format a column of totals 7 4" xfId="15901" xr:uid="{0AEC3068-7CA1-4EB2-BB89-BED180DDA9A7}"/>
    <cellStyle name="Format a column of totals 8" xfId="12337" xr:uid="{0C4D2BE6-2554-413F-9933-8ABE3BC8AF3A}"/>
    <cellStyle name="Format a column of totals 8 2" xfId="15986" xr:uid="{DC40E29C-80CE-4610-8690-F9B250BF5FDC}"/>
    <cellStyle name="Format a column of totals 8 2 2" xfId="22330" xr:uid="{2450B4ED-7332-4786-BFF0-C8AE8DF4B9AE}"/>
    <cellStyle name="Format a column of totals 8 3" xfId="17497" xr:uid="{6BF4FE42-DFBA-4E40-8822-DF8F26A26FF9}"/>
    <cellStyle name="Format a column of totals 8 3 2" xfId="23762" xr:uid="{59556857-1007-45B3-BA7A-4089365319F6}"/>
    <cellStyle name="Format a column of totals 8 4" xfId="19022" xr:uid="{E9C63129-D6FE-4FBA-A701-A74D80B0DE3F}"/>
    <cellStyle name="Format a column of totals 9" xfId="13887" xr:uid="{941C2154-5D3B-4ED7-B0FB-F6D1EAC817F7}"/>
    <cellStyle name="Format a column of totals 9 2" xfId="21180" xr:uid="{D83A7A2B-8580-4200-B275-C0190448CC60}"/>
    <cellStyle name="Format a row of totals" xfId="3776" xr:uid="{C511A9F3-F38E-467E-AC02-5F62E72C786C}"/>
    <cellStyle name="Format a row of totals 10" xfId="13845" xr:uid="{74D6C82F-9013-4537-81FF-A9BA7A52410A}"/>
    <cellStyle name="Format a row of totals 2" xfId="3506" xr:uid="{B93E1F99-6040-4245-B9BC-226D24EFB0FE}"/>
    <cellStyle name="Format a row of totals 2 2" xfId="3119" xr:uid="{0195F185-7AF8-4FFE-B678-8D8B2DC8E2E8}"/>
    <cellStyle name="Format a row of totals 2 2 2" xfId="9502" xr:uid="{201EDB5E-5AAC-43F3-A256-8070E600F662}"/>
    <cellStyle name="Format a row of totals 2 2 2 2" xfId="13027" xr:uid="{0E8AA1CB-837F-4D8F-B751-C5257A6D1E94}"/>
    <cellStyle name="Format a row of totals 2 2 2 2 2" xfId="16631" xr:uid="{ABDBBC9D-D9D9-4C88-BF48-9F43F4191C4A}"/>
    <cellStyle name="Format a row of totals 2 2 2 2 2 2" xfId="22973" xr:uid="{BD15E08A-18EE-4AF4-AAD4-76A78D863BA5}"/>
    <cellStyle name="Format a row of totals 2 2 2 2 3" xfId="18182" xr:uid="{69551161-51EF-4C45-A0EF-B380D8552725}"/>
    <cellStyle name="Format a row of totals 2 2 2 2 3 2" xfId="24447" xr:uid="{8A163CAE-5429-45F4-BA95-54935F7BDCFD}"/>
    <cellStyle name="Format a row of totals 2 2 2 2 4" xfId="19915" xr:uid="{02B9BB43-E0F7-4178-8F3D-F70DC78707ED}"/>
    <cellStyle name="Format a row of totals 2 2 2 3" xfId="15208" xr:uid="{FDB243EB-105E-46FA-921F-FB2DEC7529FD}"/>
    <cellStyle name="Format a row of totals 2 2 2 3 2" xfId="21793" xr:uid="{CAAAADF9-BD63-431D-8C71-36469A420E90}"/>
    <cellStyle name="Format a row of totals 2 2 2 4" xfId="15458" xr:uid="{2400FC0E-2815-424E-988B-E815A4B33972}"/>
    <cellStyle name="Format a row of totals 2 2 3" xfId="12421" xr:uid="{254783B6-887C-45B3-8A6B-E97C488976EE}"/>
    <cellStyle name="Format a row of totals 2 2 3 2" xfId="16058" xr:uid="{A418092F-A117-4A05-B954-9A448E3AE313}"/>
    <cellStyle name="Format a row of totals 2 2 3 2 2" xfId="22401" xr:uid="{EDE1806A-A774-47B6-8CCA-8180020EE4BA}"/>
    <cellStyle name="Format a row of totals 2 2 3 3" xfId="17578" xr:uid="{7816696C-9747-427C-BFC5-7223DBAC1C15}"/>
    <cellStyle name="Format a row of totals 2 2 3 3 2" xfId="23843" xr:uid="{612CF3AF-FE2F-45B7-9E4C-3D8A8B46D0B0}"/>
    <cellStyle name="Format a row of totals 2 2 3 4" xfId="19141" xr:uid="{BA38155B-125A-4B4F-AA3A-97A425917BD7}"/>
    <cellStyle name="Format a row of totals 2 2 4" xfId="14097" xr:uid="{B3B71CB7-3EBC-49A2-98BA-A869FCFAAF8E}"/>
    <cellStyle name="Format a row of totals 2 2 4 2" xfId="21253" xr:uid="{47423FF0-4578-43B6-BF19-E2391813CB8F}"/>
    <cellStyle name="Format a row of totals 2 2 5" xfId="15201" xr:uid="{2F75DD8A-0899-4D00-9EF6-B8FF10935693}"/>
    <cellStyle name="Format a row of totals 2 3" xfId="9881" xr:uid="{3C6FE18E-DB67-4CA6-AEB7-79865ADEE5BE}"/>
    <cellStyle name="Format a row of totals 2 3 2" xfId="13037" xr:uid="{F6E8F0F6-783F-4159-AEC4-D06F61AEDB18}"/>
    <cellStyle name="Format a row of totals 2 3 2 2" xfId="16639" xr:uid="{7BF70401-7E6D-48E6-A527-7A698DE8D5E2}"/>
    <cellStyle name="Format a row of totals 2 3 2 2 2" xfId="22981" xr:uid="{2FE3FBE5-AA1E-4700-852C-8FCDDCD33DD2}"/>
    <cellStyle name="Format a row of totals 2 3 2 3" xfId="18192" xr:uid="{EAF0F09C-7C80-4A1F-89E0-BABC6A3CBAFC}"/>
    <cellStyle name="Format a row of totals 2 3 2 3 2" xfId="24457" xr:uid="{4FC836FD-5C43-493C-AB68-6FC7F22C5377}"/>
    <cellStyle name="Format a row of totals 2 3 2 4" xfId="19932" xr:uid="{65482E32-9525-49DF-97E7-40842F3F045B}"/>
    <cellStyle name="Format a row of totals 2 3 3" xfId="15245" xr:uid="{1DC3EBD6-1A5C-4798-AC78-4320ACEDA3D4}"/>
    <cellStyle name="Format a row of totals 2 3 3 2" xfId="21802" xr:uid="{2EFDA221-1BFF-444D-A520-589D76304449}"/>
    <cellStyle name="Format a row of totals 2 3 4" xfId="14482" xr:uid="{81B8C519-76A1-4F5E-9649-B1D2D036C5C5}"/>
    <cellStyle name="Format a row of totals 2 4" xfId="12431" xr:uid="{15DAF541-8635-4907-BD41-B741507063F7}"/>
    <cellStyle name="Format a row of totals 2 4 2" xfId="16066" xr:uid="{252555D0-00A0-4C21-A68B-61AAA56E2338}"/>
    <cellStyle name="Format a row of totals 2 4 2 2" xfId="22409" xr:uid="{06899BAD-2FC0-4EAD-BB9D-C2FD7945BB12}"/>
    <cellStyle name="Format a row of totals 2 4 3" xfId="17588" xr:uid="{205DD9E3-C37A-415D-BCEE-B6E71236AE5E}"/>
    <cellStyle name="Format a row of totals 2 4 3 2" xfId="23853" xr:uid="{4A695D22-8F73-4063-8350-ACE7EC63FFBE}"/>
    <cellStyle name="Format a row of totals 2 4 4" xfId="19166" xr:uid="{B69CE0F0-7AD7-43E7-8447-9E33398B9329}"/>
    <cellStyle name="Format a row of totals 2 5" xfId="14139" xr:uid="{FBAA1B99-0BDB-480E-B846-AD53FB275584}"/>
    <cellStyle name="Format a row of totals 2 5 2" xfId="21261" xr:uid="{9A15B930-C417-48DE-9E85-3125EDE4006F}"/>
    <cellStyle name="Format a row of totals 2 6" xfId="15061" xr:uid="{2D04425D-CCAA-40A8-A161-8CBA68FBAA3C}"/>
    <cellStyle name="Format a row of totals 3" xfId="3511" xr:uid="{32172933-5AFC-42B6-A5EA-04DC8E5EB4C0}"/>
    <cellStyle name="Format a row of totals 3 2" xfId="3125" xr:uid="{C2BCA0B2-BAB0-4709-B073-FBDB4FB38C90}"/>
    <cellStyle name="Format a row of totals 3 2 2" xfId="9508" xr:uid="{C6958553-5D3F-4EA8-A355-AFD55F4388E3}"/>
    <cellStyle name="Format a row of totals 3 2 2 2" xfId="13028" xr:uid="{0A607517-447B-400C-B8EA-9DE76F8E9C6F}"/>
    <cellStyle name="Format a row of totals 3 2 2 2 2" xfId="16632" xr:uid="{C45E6EE9-F56D-4B11-91A3-BD2DB5F39C33}"/>
    <cellStyle name="Format a row of totals 3 2 2 2 2 2" xfId="22974" xr:uid="{12E4BA68-DFDF-43E4-9BD4-08BC0DB0258E}"/>
    <cellStyle name="Format a row of totals 3 2 2 2 3" xfId="18183" xr:uid="{0676C966-9468-4FEF-8E8C-766901FFB8EA}"/>
    <cellStyle name="Format a row of totals 3 2 2 2 3 2" xfId="24448" xr:uid="{2C28F639-E2FE-46F4-B61C-42045B3D17CE}"/>
    <cellStyle name="Format a row of totals 3 2 2 2 4" xfId="19916" xr:uid="{A67B6856-355A-45F5-AEFE-B90FE1379B52}"/>
    <cellStyle name="Format a row of totals 3 2 2 3" xfId="15209" xr:uid="{F20B0A4B-BE0F-43A5-B857-6C3D32F6FE4F}"/>
    <cellStyle name="Format a row of totals 3 2 2 3 2" xfId="21794" xr:uid="{6573CD0C-C99D-4832-9705-2F8F74CB3DDE}"/>
    <cellStyle name="Format a row of totals 3 2 2 4" xfId="15874" xr:uid="{B1D6EE4E-BAD1-4767-9AFB-B339AD06DEAC}"/>
    <cellStyle name="Format a row of totals 3 2 3" xfId="12422" xr:uid="{E34D36F2-87BE-415E-B9F3-05161BF6ABD7}"/>
    <cellStyle name="Format a row of totals 3 2 3 2" xfId="16059" xr:uid="{4317E5B0-8C7C-41C6-8D79-119DD2F8A8E4}"/>
    <cellStyle name="Format a row of totals 3 2 3 2 2" xfId="22402" xr:uid="{8C79B29E-E223-4AB2-AC8A-1B14177E2524}"/>
    <cellStyle name="Format a row of totals 3 2 3 3" xfId="17579" xr:uid="{820CCFF6-B5C7-456A-A53C-010A9B298A7B}"/>
    <cellStyle name="Format a row of totals 3 2 3 3 2" xfId="23844" xr:uid="{0CE7970C-4A2B-4E43-93CA-6B8D9ED49227}"/>
    <cellStyle name="Format a row of totals 3 2 3 4" xfId="19142" xr:uid="{603BEA66-AEF3-4A0D-BE01-FD6A1835045B}"/>
    <cellStyle name="Format a row of totals 3 2 4" xfId="14098" xr:uid="{9F1C3928-3E92-4CA6-B170-3E7F57565A6D}"/>
    <cellStyle name="Format a row of totals 3 2 4 2" xfId="21254" xr:uid="{C24AE76C-9B37-4622-BC40-4FA8C60902F2}"/>
    <cellStyle name="Format a row of totals 3 2 5" xfId="14307" xr:uid="{1194C8CA-FE74-4617-B54D-90F343E6BA61}"/>
    <cellStyle name="Format a row of totals 3 3" xfId="9886" xr:uid="{E1572930-EB7C-4C58-B34E-6D5FE3C2EF92}"/>
    <cellStyle name="Format a row of totals 3 3 2" xfId="13038" xr:uid="{102D409E-92E1-4EF3-856F-8A3A19718EF5}"/>
    <cellStyle name="Format a row of totals 3 3 2 2" xfId="16640" xr:uid="{30BC5F79-A6AE-4790-9BC1-4C7A4222FF05}"/>
    <cellStyle name="Format a row of totals 3 3 2 2 2" xfId="22982" xr:uid="{53A62601-E149-419C-96BB-3D16F792B9C3}"/>
    <cellStyle name="Format a row of totals 3 3 2 3" xfId="18193" xr:uid="{B5FA03C9-11D5-40D9-B896-5EEB3A779916}"/>
    <cellStyle name="Format a row of totals 3 3 2 3 2" xfId="24458" xr:uid="{014BFDC9-CC6D-49BA-BD59-660F12397A53}"/>
    <cellStyle name="Format a row of totals 3 3 2 4" xfId="19933" xr:uid="{F2F65070-86AF-4324-9BC8-B2FB2605736B}"/>
    <cellStyle name="Format a row of totals 3 3 3" xfId="15246" xr:uid="{CDAA10E5-3571-4CA1-8879-AE8A178200B1}"/>
    <cellStyle name="Format a row of totals 3 3 3 2" xfId="21803" xr:uid="{C82C652A-A5FC-4F59-8362-B60F8554F00E}"/>
    <cellStyle name="Format a row of totals 3 3 4" xfId="13945" xr:uid="{ECA16D14-81CB-4147-AEC9-0B6126E8611A}"/>
    <cellStyle name="Format a row of totals 3 4" xfId="12432" xr:uid="{983E683D-B191-4D07-A6F8-2D31BEE2E78B}"/>
    <cellStyle name="Format a row of totals 3 4 2" xfId="16067" xr:uid="{0E15A085-015F-4220-9ADD-486AA80B9608}"/>
    <cellStyle name="Format a row of totals 3 4 2 2" xfId="22410" xr:uid="{6DC25836-C0BC-496D-A179-BC417EC736DD}"/>
    <cellStyle name="Format a row of totals 3 4 3" xfId="17589" xr:uid="{92EB9B2D-DFD1-4A2B-A99B-5CCD440B7874}"/>
    <cellStyle name="Format a row of totals 3 4 3 2" xfId="23854" xr:uid="{24E6DEE5-CF9A-46B7-BA92-99B955431906}"/>
    <cellStyle name="Format a row of totals 3 4 4" xfId="19167" xr:uid="{799E1DBD-2D33-47E7-AB7E-9FE52F20E19C}"/>
    <cellStyle name="Format a row of totals 3 5" xfId="14140" xr:uid="{F86CAD30-64D7-4804-8107-2DE29E96A8BB}"/>
    <cellStyle name="Format a row of totals 3 5 2" xfId="21262" xr:uid="{BFB1238F-62BD-4B78-8595-084C42CBBA57}"/>
    <cellStyle name="Format a row of totals 3 6" xfId="15359" xr:uid="{ADA4C9A0-5820-4DE2-B837-862BAA193B34}"/>
    <cellStyle name="Format a row of totals 4" xfId="3515" xr:uid="{6D06631D-90C1-48F5-BFCD-4FF5D72F9F87}"/>
    <cellStyle name="Format a row of totals 4 2" xfId="9890" xr:uid="{4A7B5D1F-B280-47ED-8BCB-6225ED53E773}"/>
    <cellStyle name="Format a row of totals 4 2 2" xfId="13039" xr:uid="{7CD23595-5B24-4924-BCC0-FE6237634A17}"/>
    <cellStyle name="Format a row of totals 4 2 2 2" xfId="16641" xr:uid="{ACE5A9B1-7EC5-4E39-8EDE-90F1C7E21CC7}"/>
    <cellStyle name="Format a row of totals 4 2 2 2 2" xfId="22983" xr:uid="{87EF0CC3-F141-450D-9F56-B3F70B844B7D}"/>
    <cellStyle name="Format a row of totals 4 2 2 3" xfId="18194" xr:uid="{CEBF7A57-3AC6-4507-ABC8-51C61EAF2221}"/>
    <cellStyle name="Format a row of totals 4 2 2 3 2" xfId="24459" xr:uid="{422CF655-FCDD-47F7-8626-024540E15DF8}"/>
    <cellStyle name="Format a row of totals 4 2 2 4" xfId="19934" xr:uid="{2DD5A9DB-0DA6-41B7-8C4C-C60E5EC95E14}"/>
    <cellStyle name="Format a row of totals 4 2 3" xfId="15247" xr:uid="{8C0B6B10-9E48-4B21-9D3A-B56BFF7EC416}"/>
    <cellStyle name="Format a row of totals 4 2 3 2" xfId="21804" xr:uid="{4D226F40-EBAA-4E57-AD7A-3F2DBF1FA113}"/>
    <cellStyle name="Format a row of totals 4 2 4" xfId="15463" xr:uid="{26EDF163-91CC-420E-B5E7-B47D430F92C1}"/>
    <cellStyle name="Format a row of totals 4 3" xfId="12433" xr:uid="{8942538C-C0B4-4997-9C46-810BC129CEEF}"/>
    <cellStyle name="Format a row of totals 4 3 2" xfId="16068" xr:uid="{5A070431-D519-4D98-853C-EF7C4563A842}"/>
    <cellStyle name="Format a row of totals 4 3 2 2" xfId="22411" xr:uid="{89B30C52-A9A9-4C99-84D3-F25DE58DC67E}"/>
    <cellStyle name="Format a row of totals 4 3 3" xfId="17590" xr:uid="{1D9252B4-CB51-468B-A9BF-AEC533BB1878}"/>
    <cellStyle name="Format a row of totals 4 3 3 2" xfId="23855" xr:uid="{D9DE87D1-5D10-4271-8156-CF4E796EBDAC}"/>
    <cellStyle name="Format a row of totals 4 3 4" xfId="19169" xr:uid="{DEAC9B87-F50F-4B0A-8708-8DFDFA342ED6}"/>
    <cellStyle name="Format a row of totals 4 4" xfId="14141" xr:uid="{173AB555-2F3F-410C-85E7-36A8DCCEB629}"/>
    <cellStyle name="Format a row of totals 4 4 2" xfId="21263" xr:uid="{1F60A5F3-EC3C-46C5-A02E-28792725600D}"/>
    <cellStyle name="Format a row of totals 4 5" xfId="14365" xr:uid="{08095C52-3D2D-4E8A-AC61-0879B6A70CED}"/>
    <cellStyle name="Format a row of totals 5" xfId="3519" xr:uid="{BC87F09B-38D0-446E-AC6C-66BB86E48DFE}"/>
    <cellStyle name="Format a row of totals 5 2" xfId="9894" xr:uid="{011FBF93-5A6E-4E56-811E-F1DDA9CAEAD2}"/>
    <cellStyle name="Format a row of totals 5 2 2" xfId="13040" xr:uid="{89DB7EE2-93D0-40E0-8072-BE96AFEE0AA3}"/>
    <cellStyle name="Format a row of totals 5 2 2 2" xfId="16642" xr:uid="{CFF9ACF7-0052-4A83-A384-DD60FA100B65}"/>
    <cellStyle name="Format a row of totals 5 2 2 2 2" xfId="22984" xr:uid="{51F4174F-C426-45C7-8247-26EABD579138}"/>
    <cellStyle name="Format a row of totals 5 2 2 3" xfId="18195" xr:uid="{D600D9FA-6EDE-4F4E-9B32-EBC5AA65916E}"/>
    <cellStyle name="Format a row of totals 5 2 2 3 2" xfId="24460" xr:uid="{1A94A8FC-C307-4A64-B0CA-2C86D7DA68AC}"/>
    <cellStyle name="Format a row of totals 5 2 2 4" xfId="19935" xr:uid="{E8BC189C-9ADE-4560-A0B2-3B0C25F14C29}"/>
    <cellStyle name="Format a row of totals 5 2 3" xfId="15248" xr:uid="{5317DBB0-DB36-4AEC-85E7-B74E1AF4CB83}"/>
    <cellStyle name="Format a row of totals 5 2 3 2" xfId="21805" xr:uid="{CBAB7E1D-D030-4BC9-9173-0B00B8D3732B}"/>
    <cellStyle name="Format a row of totals 5 2 4" xfId="13844" xr:uid="{C55CA52E-87CB-4E39-9D37-8B51C042D9C4}"/>
    <cellStyle name="Format a row of totals 5 3" xfId="12434" xr:uid="{0223C4B8-BBD5-4FCF-8987-37A8BC12F226}"/>
    <cellStyle name="Format a row of totals 5 3 2" xfId="16069" xr:uid="{ACF013B7-F004-4857-B4AD-E04F76DA91F3}"/>
    <cellStyle name="Format a row of totals 5 3 2 2" xfId="22412" xr:uid="{3CA2E8DD-51BB-41B7-A16B-F6CF82CACAB4}"/>
    <cellStyle name="Format a row of totals 5 3 3" xfId="17591" xr:uid="{692B5505-2374-4B95-8C56-29685D9CFAB4}"/>
    <cellStyle name="Format a row of totals 5 3 3 2" xfId="23856" xr:uid="{A657F2CB-6112-477B-8377-D79A76D9B8F4}"/>
    <cellStyle name="Format a row of totals 5 3 4" xfId="19170" xr:uid="{79E323B9-BFCD-47E7-B11B-18FA20C9EE4B}"/>
    <cellStyle name="Format a row of totals 5 4" xfId="14142" xr:uid="{E979DD4D-3A55-4588-8316-365BA60393BF}"/>
    <cellStyle name="Format a row of totals 5 4 2" xfId="21264" xr:uid="{E3CA0824-2F31-4B7F-B486-5556D9621D65}"/>
    <cellStyle name="Format a row of totals 5 5" xfId="15824" xr:uid="{1A83ED8C-4A39-4291-A1B2-23C7EB43FC58}"/>
    <cellStyle name="Format a row of totals 6" xfId="3522" xr:uid="{E4CB05BC-8CD3-4139-BB78-662C7B6E966D}"/>
    <cellStyle name="Format a row of totals 6 2" xfId="9897" xr:uid="{19B9BC28-65E0-424F-858B-50E14409D77F}"/>
    <cellStyle name="Format a row of totals 6 2 2" xfId="13041" xr:uid="{9A31D8E8-1290-4DCC-A6D7-D24679AD69FE}"/>
    <cellStyle name="Format a row of totals 6 2 2 2" xfId="16643" xr:uid="{A5CB76FB-51C9-4033-A5DD-64A9BBAE9CAC}"/>
    <cellStyle name="Format a row of totals 6 2 2 2 2" xfId="22985" xr:uid="{CA9F2CD7-3D3A-44AD-A4D4-480FFFF4722B}"/>
    <cellStyle name="Format a row of totals 6 2 2 3" xfId="18196" xr:uid="{03423714-7B2D-43F4-9A98-4AFA486EB5C3}"/>
    <cellStyle name="Format a row of totals 6 2 2 3 2" xfId="24461" xr:uid="{CD9C8A7E-3630-4072-B29F-B11CD9FD2D98}"/>
    <cellStyle name="Format a row of totals 6 2 2 4" xfId="19936" xr:uid="{F0D9A211-75C8-4023-88F7-A2E88D3ABA17}"/>
    <cellStyle name="Format a row of totals 6 2 3" xfId="15249" xr:uid="{6A21F8BA-40F4-4E27-B381-4B664F8C3E3F}"/>
    <cellStyle name="Format a row of totals 6 2 3 2" xfId="21806" xr:uid="{DFBB0D79-33FA-409D-8F7D-6E15B5BE5A91}"/>
    <cellStyle name="Format a row of totals 6 2 4" xfId="14373" xr:uid="{AC8A4AB2-D057-4E27-8099-44AE3933A3C7}"/>
    <cellStyle name="Format a row of totals 6 3" xfId="12435" xr:uid="{881E2520-6A6D-45D2-8CDB-B19421248E83}"/>
    <cellStyle name="Format a row of totals 6 3 2" xfId="16070" xr:uid="{6A76C9B5-6F11-4395-BE41-73DBC6EC55D9}"/>
    <cellStyle name="Format a row of totals 6 3 2 2" xfId="22413" xr:uid="{187A7F50-8F6A-41FA-BC51-2F6DDCF732BA}"/>
    <cellStyle name="Format a row of totals 6 3 3" xfId="17592" xr:uid="{36E3B685-D9CB-4625-86F9-5994491A2104}"/>
    <cellStyle name="Format a row of totals 6 3 3 2" xfId="23857" xr:uid="{5FBD1A28-F9E6-4FAD-936B-B88E5E8F5E93}"/>
    <cellStyle name="Format a row of totals 6 3 4" xfId="19171" xr:uid="{8A85CA66-5F48-49FB-B3A7-62440386BFB4}"/>
    <cellStyle name="Format a row of totals 6 4" xfId="14144" xr:uid="{67827913-5131-4C70-AFF8-F3A0E88AFE6F}"/>
    <cellStyle name="Format a row of totals 6 4 2" xfId="21265" xr:uid="{5613B9CE-0D5F-47A1-AA41-AAEF0D3E64DA}"/>
    <cellStyle name="Format a row of totals 6 5" xfId="14290" xr:uid="{45C63714-EC64-4867-B9B2-037B0198F11D}"/>
    <cellStyle name="Format a row of totals 7" xfId="10129" xr:uid="{A79641B0-7790-4AF4-BF11-346CCB27B13F}"/>
    <cellStyle name="Format a row of totals 7 2" xfId="13066" xr:uid="{20B8BB15-A099-43D7-A984-8EAFC952C896}"/>
    <cellStyle name="Format a row of totals 7 2 2" xfId="16668" xr:uid="{1FC0282F-C6F9-4886-B249-2E36E67E7E31}"/>
    <cellStyle name="Format a row of totals 7 2 2 2" xfId="23009" xr:uid="{D56AAD68-B630-4DD0-B7E1-5F00DB0EB933}"/>
    <cellStyle name="Format a row of totals 7 2 3" xfId="18221" xr:uid="{21D2B3FD-D4DD-4C1B-AF04-B4ED96CB27D4}"/>
    <cellStyle name="Format a row of totals 7 2 3 2" xfId="24486" xr:uid="{337C965A-DB1B-4F0E-9678-BF079F9DF2D3}"/>
    <cellStyle name="Format a row of totals 7 2 4" xfId="19968" xr:uid="{984BA111-E7C5-4524-8745-3DDD73D9967D}"/>
    <cellStyle name="Format a row of totals 7 3" xfId="15305" xr:uid="{5D053E93-05B8-4471-A7D7-CB95E8D2D7C3}"/>
    <cellStyle name="Format a row of totals 7 3 2" xfId="21830" xr:uid="{9B068F1C-38D3-4A48-81AD-A056D5C17649}"/>
    <cellStyle name="Format a row of totals 7 4" xfId="14375" xr:uid="{8C683063-1F16-45CB-9977-B1BB3728A1DC}"/>
    <cellStyle name="Format a row of totals 8" xfId="12461" xr:uid="{64BD7ECE-A267-4265-BE44-2276DCBFF17B}"/>
    <cellStyle name="Format a row of totals 8 2" xfId="16095" xr:uid="{4F516705-CB0D-4F0E-B355-A9F512748890}"/>
    <cellStyle name="Format a row of totals 8 2 2" xfId="22437" xr:uid="{1D0AEB5C-BDB1-4FE8-A2F6-1DCBB6A0C4F5}"/>
    <cellStyle name="Format a row of totals 8 3" xfId="17617" xr:uid="{FC5D89C3-B016-4DEE-BD72-7BADCF833533}"/>
    <cellStyle name="Format a row of totals 8 3 2" xfId="23882" xr:uid="{F3BFBF42-1B84-436F-AEA2-07FEACC90182}"/>
    <cellStyle name="Format a row of totals 8 4" xfId="19209" xr:uid="{B2164FCD-0606-4570-BF3D-7547DD19F67E}"/>
    <cellStyle name="Format a row of totals 9" xfId="14212" xr:uid="{C84AE914-86BB-44C7-A05B-2E2A706822E6}"/>
    <cellStyle name="Format a row of totals 9 2" xfId="21290" xr:uid="{9E03704B-67D6-437E-A1DD-D2D0BBED100E}"/>
    <cellStyle name="Format Number Column" xfId="2062" xr:uid="{686D5667-CB5E-4BBA-90DF-0361A198750F}"/>
    <cellStyle name="Format Number Column 2" xfId="8475" xr:uid="{AB15780B-6AFC-42ED-8CD8-57CD6F53B5A1}"/>
    <cellStyle name="Format text as bold, black on yello" xfId="2699" xr:uid="{C302AA4C-A4DA-4BC4-A0F9-1F94DF27FA7F}"/>
    <cellStyle name="Format text as bold, black on yello 10" xfId="17273" xr:uid="{F9E0E11F-FF59-4485-8CE0-57FA5294E397}"/>
    <cellStyle name="Format text as bold, black on yello 2" xfId="2702" xr:uid="{0A94ABEA-8BF3-45CA-8E20-6CF870BF839C}"/>
    <cellStyle name="Format text as bold, black on yello 2 2" xfId="3777" xr:uid="{8DBF0975-E530-4836-A6C8-2227C750544B}"/>
    <cellStyle name="Format text as bold, black on yello 2 2 2" xfId="10130" xr:uid="{097B028C-6BE0-4C99-889F-C7262256C029}"/>
    <cellStyle name="Format text as bold, black on yello 2 2 2 2" xfId="13067" xr:uid="{D2F864BD-40CA-4D8A-AF3F-27FC795F4957}"/>
    <cellStyle name="Format text as bold, black on yello 2 2 2 2 2" xfId="16669" xr:uid="{1317D153-8917-486A-B242-537D436BF303}"/>
    <cellStyle name="Format text as bold, black on yello 2 2 2 2 2 2" xfId="23010" xr:uid="{1780F736-A2D3-499B-90F1-636BE54ADD3B}"/>
    <cellStyle name="Format text as bold, black on yello 2 2 2 2 3" xfId="18222" xr:uid="{BBDE8D80-74E3-4E44-8582-6FBED223AA08}"/>
    <cellStyle name="Format text as bold, black on yello 2 2 2 2 3 2" xfId="24487" xr:uid="{1E5CF473-D63F-46B1-8DA8-DD3D0234E63D}"/>
    <cellStyle name="Format text as bold, black on yello 2 2 2 2 4" xfId="19969" xr:uid="{AED5DA8F-9A75-4A8E-8DB4-B6D643668EB6}"/>
    <cellStyle name="Format text as bold, black on yello 2 2 2 3" xfId="15306" xr:uid="{83682DC0-01DC-466A-8E3C-72BB19B753D1}"/>
    <cellStyle name="Format text as bold, black on yello 2 2 2 3 2" xfId="21831" xr:uid="{A4D27827-DE74-46B3-8CE7-BF37F5B51791}"/>
    <cellStyle name="Format text as bold, black on yello 2 2 2 4" xfId="15104" xr:uid="{0B3CFF72-1BCF-4789-8732-68EA12E4F024}"/>
    <cellStyle name="Format text as bold, black on yello 2 2 3" xfId="12462" xr:uid="{53D6E5E8-0D30-48CA-8876-145BA4D6E5D4}"/>
    <cellStyle name="Format text as bold, black on yello 2 2 3 2" xfId="16096" xr:uid="{CE04223F-AF23-479F-B0D3-596E7DCF8925}"/>
    <cellStyle name="Format text as bold, black on yello 2 2 3 2 2" xfId="22438" xr:uid="{A0364F48-E64D-4185-9237-2760A413E34A}"/>
    <cellStyle name="Format text as bold, black on yello 2 2 3 3" xfId="17618" xr:uid="{F7D9F759-007B-4B7B-864B-3AA06903BC90}"/>
    <cellStyle name="Format text as bold, black on yello 2 2 3 3 2" xfId="23883" xr:uid="{6927DF33-72E3-42C3-9D5D-119006D1A8D3}"/>
    <cellStyle name="Format text as bold, black on yello 2 2 3 4" xfId="19210" xr:uid="{8D00CEC8-AE86-4BCC-A2B5-A3733DF2CD9B}"/>
    <cellStyle name="Format text as bold, black on yello 2 2 4" xfId="14213" xr:uid="{E9AAC6D7-1D68-435F-ACC1-242B3B4AA806}"/>
    <cellStyle name="Format text as bold, black on yello 2 2 4 2" xfId="21291" xr:uid="{255A16BA-9763-4343-935C-234503583740}"/>
    <cellStyle name="Format text as bold, black on yello 2 2 5" xfId="13840" xr:uid="{922618F3-2AA6-4B9A-BF49-8A9E4677E344}"/>
    <cellStyle name="Format text as bold, black on yello 2 3" xfId="9093" xr:uid="{690698BD-C234-49BA-95A3-C9D45255375D}"/>
    <cellStyle name="Format text as bold, black on yello 2 3 2" xfId="13006" xr:uid="{5ECE7E32-B86F-4B1B-B231-EE6EC07A6239}"/>
    <cellStyle name="Format text as bold, black on yello 2 3 2 2" xfId="16611" xr:uid="{FDBAE73A-21ED-4681-B08D-D7308B271130}"/>
    <cellStyle name="Format text as bold, black on yello 2 3 2 2 2" xfId="22953" xr:uid="{E411950D-C450-4A0E-90BF-C76480748B51}"/>
    <cellStyle name="Format text as bold, black on yello 2 3 2 3" xfId="18161" xr:uid="{00880DCC-BC1C-4806-AE15-398E29BA28F7}"/>
    <cellStyle name="Format text as bold, black on yello 2 3 2 3 2" xfId="24426" xr:uid="{DD9EBC94-5BF1-4A06-ABC6-C14FBBFE000D}"/>
    <cellStyle name="Format text as bold, black on yello 2 3 2 4" xfId="19875" xr:uid="{A6B6DA3F-C55C-43E2-B8FD-5101C5C12673}"/>
    <cellStyle name="Format text as bold, black on yello 2 3 3" xfId="15158" xr:uid="{E16C5845-CAEF-44B1-8FC1-68E58226CC25}"/>
    <cellStyle name="Format text as bold, black on yello 2 3 3 2" xfId="21777" xr:uid="{F03AD70C-CB90-4104-8C6D-74339D9BE192}"/>
    <cellStyle name="Format text as bold, black on yello 2 3 4" xfId="14944" xr:uid="{D9C2DD73-6BD2-46B9-A7EA-7C1C103BD7EE}"/>
    <cellStyle name="Format text as bold, black on yello 2 4" xfId="12401" xr:uid="{D40AAF59-1A7F-4B7E-81FC-D8EC59058465}"/>
    <cellStyle name="Format text as bold, black on yello 2 4 2" xfId="16039" xr:uid="{6365DEFB-9704-4E3A-9624-B51DFEAC6BAE}"/>
    <cellStyle name="Format text as bold, black on yello 2 4 2 2" xfId="22382" xr:uid="{05D8C31F-08C8-4A25-B25D-FA1AE65471F6}"/>
    <cellStyle name="Format text as bold, black on yello 2 4 3" xfId="17558" xr:uid="{72EEF63B-B026-4440-B50D-C86F00EFAF67}"/>
    <cellStyle name="Format text as bold, black on yello 2 4 3 2" xfId="23823" xr:uid="{AF2C5B0F-5E64-4516-91FF-284CC271CD23}"/>
    <cellStyle name="Format text as bold, black on yello 2 4 4" xfId="19106" xr:uid="{54AEC18D-85DA-44B3-899C-EA74113CA942}"/>
    <cellStyle name="Format text as bold, black on yello 2 5" xfId="14016" xr:uid="{857B6177-19EC-40CA-9E87-D0C2619E2CF3}"/>
    <cellStyle name="Format text as bold, black on yello 2 5 2" xfId="21236" xr:uid="{0DBCA00D-AEDB-4000-85B5-CBDA58474AC6}"/>
    <cellStyle name="Format text as bold, black on yello 2 6" xfId="15144" xr:uid="{77FFE9CE-947E-4AC4-B79A-53DFFC33C3D5}"/>
    <cellStyle name="Format text as bold, black on yello 3" xfId="2703" xr:uid="{71DA9F38-FFA6-4427-9B7B-912502D41DA9}"/>
    <cellStyle name="Format text as bold, black on yello 3 2" xfId="3778" xr:uid="{AE3A97AD-EDDC-4433-8665-1D958ACA248E}"/>
    <cellStyle name="Format text as bold, black on yello 3 2 2" xfId="10131" xr:uid="{3BDE916C-6700-4E47-8489-39DD7E412329}"/>
    <cellStyle name="Format text as bold, black on yello 3 2 2 2" xfId="13068" xr:uid="{B72B346D-89BE-4340-AAC9-DD677912BAF6}"/>
    <cellStyle name="Format text as bold, black on yello 3 2 2 2 2" xfId="16670" xr:uid="{BB4922C7-F138-42EC-B488-69FA2AAAFE9B}"/>
    <cellStyle name="Format text as bold, black on yello 3 2 2 2 2 2" xfId="23011" xr:uid="{CA831555-0FF2-474A-A405-BC25A6738E68}"/>
    <cellStyle name="Format text as bold, black on yello 3 2 2 2 3" xfId="18223" xr:uid="{27B563A5-E0A2-4398-8227-3727FD405A31}"/>
    <cellStyle name="Format text as bold, black on yello 3 2 2 2 3 2" xfId="24488" xr:uid="{676D1C36-7715-4BD6-8069-328CB816A13E}"/>
    <cellStyle name="Format text as bold, black on yello 3 2 2 2 4" xfId="19970" xr:uid="{852451D1-EE87-44DB-B315-CCB3F98A4E9C}"/>
    <cellStyle name="Format text as bold, black on yello 3 2 2 3" xfId="15307" xr:uid="{24B52B5E-1715-49CE-8875-F60175C8D0AF}"/>
    <cellStyle name="Format text as bold, black on yello 3 2 2 3 2" xfId="21832" xr:uid="{D3FE42DE-0908-4C74-AFA1-6C091FE772A5}"/>
    <cellStyle name="Format text as bold, black on yello 3 2 2 4" xfId="15464" xr:uid="{6DF4D2B6-72D8-4214-B5A8-22412EF04F06}"/>
    <cellStyle name="Format text as bold, black on yello 3 2 3" xfId="12463" xr:uid="{D0CB27CD-FBD0-48AA-B4CC-58FB87749DD4}"/>
    <cellStyle name="Format text as bold, black on yello 3 2 3 2" xfId="16097" xr:uid="{FA0B8CF5-B1BE-43DB-BD7B-C271ABDD1610}"/>
    <cellStyle name="Format text as bold, black on yello 3 2 3 2 2" xfId="22439" xr:uid="{2C15BD59-7E78-4C72-BD4B-C6D5A1BFBE29}"/>
    <cellStyle name="Format text as bold, black on yello 3 2 3 3" xfId="17619" xr:uid="{95DC386E-2178-4890-82A5-A641373EC798}"/>
    <cellStyle name="Format text as bold, black on yello 3 2 3 3 2" xfId="23884" xr:uid="{EC0E7730-2B81-4489-A478-D48159EA23AC}"/>
    <cellStyle name="Format text as bold, black on yello 3 2 3 4" xfId="19211" xr:uid="{A04390B7-F121-4C3E-AE37-1F635EB23DB3}"/>
    <cellStyle name="Format text as bold, black on yello 3 2 4" xfId="14214" xr:uid="{112E5113-9F05-465B-9A64-4F9C61890A9E}"/>
    <cellStyle name="Format text as bold, black on yello 3 2 4 2" xfId="21292" xr:uid="{4CFC2A27-CA53-402E-BF04-13BE0381ABF9}"/>
    <cellStyle name="Format text as bold, black on yello 3 2 5" xfId="14619" xr:uid="{A2A82090-FD83-4DD7-B5A9-129993838592}"/>
    <cellStyle name="Format text as bold, black on yello 3 3" xfId="9094" xr:uid="{337312E7-C271-4B19-9E9A-CCB1D2772AD4}"/>
    <cellStyle name="Format text as bold, black on yello 3 3 2" xfId="13007" xr:uid="{065AFC16-69AF-446E-9713-6844FF60B7CE}"/>
    <cellStyle name="Format text as bold, black on yello 3 3 2 2" xfId="16612" xr:uid="{1A61E3D2-3F27-4413-9BED-698731BA0156}"/>
    <cellStyle name="Format text as bold, black on yello 3 3 2 2 2" xfId="22954" xr:uid="{EE58A9B7-60F2-4AE5-8B1B-56C48B65EB3D}"/>
    <cellStyle name="Format text as bold, black on yello 3 3 2 3" xfId="18162" xr:uid="{84C9DA33-5C38-47F1-B9FF-A5889532FC5C}"/>
    <cellStyle name="Format text as bold, black on yello 3 3 2 3 2" xfId="24427" xr:uid="{FD5593D6-1F56-4EA3-8E03-C30A0BD913BB}"/>
    <cellStyle name="Format text as bold, black on yello 3 3 2 4" xfId="19876" xr:uid="{13552B18-27DB-4429-AD42-FCD809A11F08}"/>
    <cellStyle name="Format text as bold, black on yello 3 3 3" xfId="15159" xr:uid="{6FC959E3-A3F3-469D-BE07-1C3A10F01622}"/>
    <cellStyle name="Format text as bold, black on yello 3 3 3 2" xfId="21778" xr:uid="{61A37420-BAC6-458A-88D3-15E28D787F7D}"/>
    <cellStyle name="Format text as bold, black on yello 3 3 4" xfId="15235" xr:uid="{26CD0E5A-EF50-4774-81D8-9A307F810BF3}"/>
    <cellStyle name="Format text as bold, black on yello 3 4" xfId="12402" xr:uid="{84B599EF-2BEB-4289-AA49-FE16C963828C}"/>
    <cellStyle name="Format text as bold, black on yello 3 4 2" xfId="16040" xr:uid="{78F034CA-E21B-4143-9056-A403F561DE61}"/>
    <cellStyle name="Format text as bold, black on yello 3 4 2 2" xfId="22383" xr:uid="{98F007D4-3A79-42A6-BDC0-A8F1142F6A35}"/>
    <cellStyle name="Format text as bold, black on yello 3 4 3" xfId="17559" xr:uid="{09B49911-8422-4D34-9D4F-F26AEC1A5E68}"/>
    <cellStyle name="Format text as bold, black on yello 3 4 3 2" xfId="23824" xr:uid="{AF7575A9-5628-40AA-96E4-A34F2BD8C82F}"/>
    <cellStyle name="Format text as bold, black on yello 3 4 4" xfId="19107" xr:uid="{0F7D2950-30DD-4BA5-8C1A-7C93E7BE4D96}"/>
    <cellStyle name="Format text as bold, black on yello 3 5" xfId="14017" xr:uid="{5F0354A1-4674-4943-982B-13EE8EC41A96}"/>
    <cellStyle name="Format text as bold, black on yello 3 5 2" xfId="21237" xr:uid="{681A4E1C-1D89-41F5-A8C0-49196BBA9671}"/>
    <cellStyle name="Format text as bold, black on yello 3 6" xfId="14974" xr:uid="{C57E59ED-7554-4112-9CFB-2EBA24D61AAF}"/>
    <cellStyle name="Format text as bold, black on yello 4" xfId="1772" xr:uid="{80B7DA98-5469-4E22-98A9-80D89ED477AF}"/>
    <cellStyle name="Format text as bold, black on yello 4 2" xfId="8217" xr:uid="{2485DAE3-4AEE-47AF-84B2-A1521254ED63}"/>
    <cellStyle name="Format text as bold, black on yello 4 2 2" xfId="12944" xr:uid="{011C31BD-AAA8-4858-BAE4-1A986FF4806B}"/>
    <cellStyle name="Format text as bold, black on yello 4 2 2 2" xfId="16554" xr:uid="{0B5ABABA-48C5-4352-8FDC-6D28884F2BC6}"/>
    <cellStyle name="Format text as bold, black on yello 4 2 2 2 2" xfId="22896" xr:uid="{384A40A4-B8EC-45C1-B443-B7A790D3CB8A}"/>
    <cellStyle name="Format text as bold, black on yello 4 2 2 3" xfId="18099" xr:uid="{9F2FF7F7-7BF1-46D8-8F58-98E77B08B1A9}"/>
    <cellStyle name="Format text as bold, black on yello 4 2 2 3 2" xfId="24364" xr:uid="{4D0D4BE9-09D3-4685-872C-5D7BB04E430A}"/>
    <cellStyle name="Format text as bold, black on yello 4 2 2 4" xfId="19796" xr:uid="{A1DF0ECC-DB98-4025-9A7D-FF2680F22B6B}"/>
    <cellStyle name="Format text as bold, black on yello 4 2 3" xfId="15034" xr:uid="{9DFF3AEB-02E1-49A7-9B39-A71E33DF7F83}"/>
    <cellStyle name="Format text as bold, black on yello 4 2 3 2" xfId="21719" xr:uid="{0E20F0A3-A387-4989-A16E-2F818C15D058}"/>
    <cellStyle name="Format text as bold, black on yello 4 2 4" xfId="17411" xr:uid="{039C024B-1905-42D2-B157-D0871300CCB8}"/>
    <cellStyle name="Format text as bold, black on yello 4 3" xfId="12332" xr:uid="{C6AAB300-6D6E-415D-A03F-BD3F51900ABF}"/>
    <cellStyle name="Format text as bold, black on yello 4 3 2" xfId="15981" xr:uid="{4479B661-8713-46BE-BC05-675106EE7178}"/>
    <cellStyle name="Format text as bold, black on yello 4 3 2 2" xfId="22325" xr:uid="{ACEFB14E-14FF-4BE1-B30C-F83F710F9080}"/>
    <cellStyle name="Format text as bold, black on yello 4 3 3" xfId="17492" xr:uid="{D701C868-8FAB-4E56-90F8-4B17BFC18A48}"/>
    <cellStyle name="Format text as bold, black on yello 4 3 3 2" xfId="23757" xr:uid="{CA34F106-9443-485E-8C8F-DA33B34EB77D}"/>
    <cellStyle name="Format text as bold, black on yello 4 3 4" xfId="19015" xr:uid="{E7D13456-6F90-4600-B3AC-12E8E00A3A98}"/>
    <cellStyle name="Format text as bold, black on yello 4 4" xfId="13878" xr:uid="{AEA24D0C-EB1B-493C-AA73-5C1DD7E2E816}"/>
    <cellStyle name="Format text as bold, black on yello 4 4 2" xfId="21175" xr:uid="{D167D2AC-9F17-454C-AB37-357DE2D72809}"/>
    <cellStyle name="Format text as bold, black on yello 4 5" xfId="13739" xr:uid="{AB11C4B7-E5EE-497C-A157-F30B59681958}"/>
    <cellStyle name="Format text as bold, black on yello 5" xfId="1776" xr:uid="{C478583B-1914-4614-AC16-5247880B82A1}"/>
    <cellStyle name="Format text as bold, black on yello 5 2" xfId="8220" xr:uid="{96263470-D3BC-40B2-867A-00BC945153BE}"/>
    <cellStyle name="Format text as bold, black on yello 5 2 2" xfId="12945" xr:uid="{86C631C3-7744-4E44-B6A5-83CBDA2272CB}"/>
    <cellStyle name="Format text as bold, black on yello 5 2 2 2" xfId="16555" xr:uid="{03C1EACA-81AA-4025-917F-E1C89BFEE00B}"/>
    <cellStyle name="Format text as bold, black on yello 5 2 2 2 2" xfId="22897" xr:uid="{CBCBA4C2-13CC-413D-B1C6-3CDDE5E039CF}"/>
    <cellStyle name="Format text as bold, black on yello 5 2 2 3" xfId="18100" xr:uid="{94A68CEE-4865-4F2B-A769-152249BD045E}"/>
    <cellStyle name="Format text as bold, black on yello 5 2 2 3 2" xfId="24365" xr:uid="{60A796A4-A33F-4DA2-94F1-04B453DD4A14}"/>
    <cellStyle name="Format text as bold, black on yello 5 2 2 4" xfId="19798" xr:uid="{D8D35141-1073-405B-9A8E-B0519B6D3271}"/>
    <cellStyle name="Format text as bold, black on yello 5 2 3" xfId="15035" xr:uid="{BE575F1B-7684-445A-BE81-1A5014A8C989}"/>
    <cellStyle name="Format text as bold, black on yello 5 2 3 2" xfId="21720" xr:uid="{393A0386-72DC-4843-A45B-757587978F77}"/>
    <cellStyle name="Format text as bold, black on yello 5 2 4" xfId="13694" xr:uid="{285DFF0D-8DC2-446F-9BA0-C3B69450CE05}"/>
    <cellStyle name="Format text as bold, black on yello 5 3" xfId="12333" xr:uid="{EFACA649-ABEB-444A-87CC-07E8632D4A4B}"/>
    <cellStyle name="Format text as bold, black on yello 5 3 2" xfId="15982" xr:uid="{60F28B33-27D9-482B-88EC-1A66D6199F49}"/>
    <cellStyle name="Format text as bold, black on yello 5 3 2 2" xfId="22326" xr:uid="{5E8C0651-F583-4F17-9C97-24F2BDB05C12}"/>
    <cellStyle name="Format text as bold, black on yello 5 3 3" xfId="17493" xr:uid="{7B8B6529-4A2D-4E37-80FA-F6CB30E1F111}"/>
    <cellStyle name="Format text as bold, black on yello 5 3 3 2" xfId="23758" xr:uid="{4F1637CE-3EF8-4544-9CFC-049C6FE30A1B}"/>
    <cellStyle name="Format text as bold, black on yello 5 3 4" xfId="19016" xr:uid="{ECA0E588-2888-4541-8C26-FE436FD2470A}"/>
    <cellStyle name="Format text as bold, black on yello 5 4" xfId="13880" xr:uid="{16F34A48-3462-42E4-A2FC-AE96DBE3BF36}"/>
    <cellStyle name="Format text as bold, black on yello 5 4 2" xfId="21176" xr:uid="{B1C8FC24-538C-4FDC-8487-5548FA4670A0}"/>
    <cellStyle name="Format text as bold, black on yello 5 5" xfId="14225" xr:uid="{952BB852-2ECE-4161-9E89-CAB0455E44EC}"/>
    <cellStyle name="Format text as bold, black on yello 6" xfId="1780" xr:uid="{EBCB5E01-7E82-4C84-A2C6-0F6DD6E4F797}"/>
    <cellStyle name="Format text as bold, black on yello 6 2" xfId="8224" xr:uid="{ACF63D74-F1DE-4A20-929E-073F3795113D}"/>
    <cellStyle name="Format text as bold, black on yello 6 2 2" xfId="12947" xr:uid="{5CE18F6A-F1BE-401C-953B-D7A6A865B770}"/>
    <cellStyle name="Format text as bold, black on yello 6 2 2 2" xfId="16557" xr:uid="{5D904721-9854-4D19-8903-9817391D5503}"/>
    <cellStyle name="Format text as bold, black on yello 6 2 2 2 2" xfId="22899" xr:uid="{2AA7662F-F1B7-4429-BCF7-0547D79EF288}"/>
    <cellStyle name="Format text as bold, black on yello 6 2 2 3" xfId="18102" xr:uid="{67036C82-0894-4841-844E-C64396D036C4}"/>
    <cellStyle name="Format text as bold, black on yello 6 2 2 3 2" xfId="24367" xr:uid="{09D484E6-802C-4D33-9C35-4D07D0F0EA4F}"/>
    <cellStyle name="Format text as bold, black on yello 6 2 2 4" xfId="19800" xr:uid="{114F83A6-F064-404B-8855-E201ACA6609D}"/>
    <cellStyle name="Format text as bold, black on yello 6 2 3" xfId="15037" xr:uid="{247ED4E3-F83C-4019-BF18-DC01F9C464CD}"/>
    <cellStyle name="Format text as bold, black on yello 6 2 3 2" xfId="21722" xr:uid="{C057143A-9000-4ED9-A203-701AF30AE9DF}"/>
    <cellStyle name="Format text as bold, black on yello 6 2 4" xfId="14621" xr:uid="{4F4F0ABA-92F6-4777-BF3A-65344DEA8C69}"/>
    <cellStyle name="Format text as bold, black on yello 6 3" xfId="12335" xr:uid="{D75ED8E5-1F3C-41DB-A98B-E0CA27738344}"/>
    <cellStyle name="Format text as bold, black on yello 6 3 2" xfId="15984" xr:uid="{E9D07FDB-B749-4323-9D2E-ECE1ECDCD0E2}"/>
    <cellStyle name="Format text as bold, black on yello 6 3 2 2" xfId="22328" xr:uid="{0AC07156-5B0B-4BC3-8845-CEC854E092DC}"/>
    <cellStyle name="Format text as bold, black on yello 6 3 3" xfId="17495" xr:uid="{275E4483-6B50-44FB-BE3A-8F5C16B47A4E}"/>
    <cellStyle name="Format text as bold, black on yello 6 3 3 2" xfId="23760" xr:uid="{118CD03D-B75A-4717-81A7-589E1BEC9C4D}"/>
    <cellStyle name="Format text as bold, black on yello 6 3 4" xfId="19019" xr:uid="{D967B31C-5ED1-4A9E-92B9-BE8E8D9006DA}"/>
    <cellStyle name="Format text as bold, black on yello 6 4" xfId="13883" xr:uid="{91CBEE6F-B1F7-48B5-9193-D64EEC3387A3}"/>
    <cellStyle name="Format text as bold, black on yello 6 4 2" xfId="21178" xr:uid="{1D987823-7125-4AD7-A155-1352C0602B45}"/>
    <cellStyle name="Format text as bold, black on yello 6 5" xfId="14226" xr:uid="{D345DE5D-8A2B-42B8-8ED7-CD2987BEB394}"/>
    <cellStyle name="Format text as bold, black on yello 7" xfId="9090" xr:uid="{24F66C1E-FEEA-4888-A03F-10D4CA393E18}"/>
    <cellStyle name="Format text as bold, black on yello 7 2" xfId="13005" xr:uid="{2A49E6B6-EB99-409D-B818-009DBE3536DB}"/>
    <cellStyle name="Format text as bold, black on yello 7 2 2" xfId="16610" xr:uid="{F07721C5-3B99-40FE-B503-E7FA4C189C6D}"/>
    <cellStyle name="Format text as bold, black on yello 7 2 2 2" xfId="22952" xr:uid="{EFC7AA4C-A178-47E1-99C3-160B9A41CCBD}"/>
    <cellStyle name="Format text as bold, black on yello 7 2 3" xfId="18160" xr:uid="{5B12BFAA-461A-4DAE-AEB0-E958B64946B9}"/>
    <cellStyle name="Format text as bold, black on yello 7 2 3 2" xfId="24425" xr:uid="{62BBD77A-ABDB-4B81-B97C-218D38B74B05}"/>
    <cellStyle name="Format text as bold, black on yello 7 2 4" xfId="19874" xr:uid="{73923060-1B2A-4EE6-8760-A3662985235C}"/>
    <cellStyle name="Format text as bold, black on yello 7 3" xfId="15156" xr:uid="{B77F38ED-5C38-412B-AC5C-738975E3DA72}"/>
    <cellStyle name="Format text as bold, black on yello 7 3 2" xfId="21776" xr:uid="{72508A16-4A5D-46F2-98BC-22427206EFF5}"/>
    <cellStyle name="Format text as bold, black on yello 7 4" xfId="15650" xr:uid="{97753101-585C-47A7-9E1E-1F572C09EA73}"/>
    <cellStyle name="Format text as bold, black on yello 8" xfId="12400" xr:uid="{631A84DE-F508-400F-A46E-B4D39C432C9C}"/>
    <cellStyle name="Format text as bold, black on yello 8 2" xfId="16038" xr:uid="{CFEB47A5-F6F6-4D9B-98FA-15269FA8936B}"/>
    <cellStyle name="Format text as bold, black on yello 8 2 2" xfId="22381" xr:uid="{1C6D6C45-CD92-4D07-A269-217E12DCCB7E}"/>
    <cellStyle name="Format text as bold, black on yello 8 3" xfId="17557" xr:uid="{11F15FF7-BA80-49F2-A830-0FB1ADDE9E4A}"/>
    <cellStyle name="Format text as bold, black on yello 8 3 2" xfId="23822" xr:uid="{4739A7A3-521E-4285-9F61-EED9036B9916}"/>
    <cellStyle name="Format text as bold, black on yello 8 4" xfId="19105" xr:uid="{6B90AFA2-0448-4922-B1A4-F1A62687EED8}"/>
    <cellStyle name="Format text as bold, black on yello 9" xfId="14014" xr:uid="{5CBB8042-43CE-40B6-A556-39B8052B3328}"/>
    <cellStyle name="Format text as bold, black on yello 9 2" xfId="21235" xr:uid="{47E2F89C-1520-43D8-9CEA-F2906161194D}"/>
    <cellStyle name="g,bos]ydxitdyo" xfId="3779" xr:uid="{5A71D7DA-A7CA-4F60-A6D5-5CD266261B24}"/>
    <cellStyle name="g,bos]ydxitdyo 2" xfId="10132" xr:uid="{F0FB1051-F31E-4501-9996-BB7E7CD79A03}"/>
    <cellStyle name="g,bos]ydxitdyo 2 2" xfId="12119" xr:uid="{CDEADE7B-FC23-4B5A-947B-72D64A8EBC18}"/>
    <cellStyle name="g,bos]ydxitdyo 2 2 2" xfId="13593" xr:uid="{663EACD5-679B-4D93-B108-039D50B66A27}"/>
    <cellStyle name="g,bos]ydxitdyo 2 2 2 2" xfId="17149" xr:uid="{FDCA56F2-8F16-4C55-A088-CAAE0E258AA5}"/>
    <cellStyle name="g,bos]ydxitdyo 2 2 2 2 2" xfId="23480" xr:uid="{50CEC404-D9A8-49AF-89EB-1913A79972E4}"/>
    <cellStyle name="g,bos]ydxitdyo 2 2 2 3" xfId="18747" xr:uid="{81C8B1C6-4F7F-4FA8-9543-4E26D6EBF410}"/>
    <cellStyle name="g,bos]ydxitdyo 2 2 2 3 2" xfId="25012" xr:uid="{D8E9EBBC-5CBF-4DE1-9EC0-15DABFCB87CF}"/>
    <cellStyle name="g,bos]ydxitdyo 2 2 2 4" xfId="21013" xr:uid="{D8EE03EC-D1A5-4E5A-A663-EBA7CFE60406}"/>
    <cellStyle name="g,bos]ydxitdyo 2 2 2 5" xfId="20528" xr:uid="{481BCAF6-FB38-42FB-BF5A-184DB6DB1866}"/>
    <cellStyle name="g,bos]ydxitdyo 2 2 3" xfId="15863" xr:uid="{C912FE40-4E6B-46A6-AB8D-A48B2AA21E59}"/>
    <cellStyle name="g,bos]ydxitdyo 2 2 3 2" xfId="22215" xr:uid="{1EB48FFF-49B8-4F48-8726-925FE410E9E5}"/>
    <cellStyle name="g,bos]ydxitdyo 2 2 4" xfId="17370" xr:uid="{0EBA0DD7-F0C9-41D9-A113-75AC3C17760F}"/>
    <cellStyle name="g,bos]ydxitdyo 2 2 4 2" xfId="23642" xr:uid="{6DAD1467-83FD-457E-A3B3-BEF498F343F8}"/>
    <cellStyle name="g,bos]ydxitdyo 2 2 5" xfId="20734" xr:uid="{EDB4E98D-11C9-450A-8ACA-AABF2D4B62A1}"/>
    <cellStyle name="g,bos]ydxitdyo 2 2 6" xfId="18864" xr:uid="{2201E383-7D67-495A-B877-295003423F35}"/>
    <cellStyle name="g,bos]ydxitdyo 2 3" xfId="13069" xr:uid="{2F716EC8-73F0-493F-9788-072720CE6F19}"/>
    <cellStyle name="g,bos]ydxitdyo 2 3 2" xfId="18224" xr:uid="{068B987A-7FBD-4426-9DDB-7CC88C366C87}"/>
    <cellStyle name="g,bos]ydxitdyo 2 3 2 2" xfId="24489" xr:uid="{AFB9F418-AC7F-4EEF-9E16-1B8CBC6FE092}"/>
    <cellStyle name="g,bos]ydxitdyo 2 3 3" xfId="19971" xr:uid="{87CCA055-5132-4B81-9AE8-9BF41D71A97B}"/>
    <cellStyle name="g,bos]ydxitdyo 2 4" xfId="13787" xr:uid="{1230A09E-8E4D-45C4-9E8E-59B0E2206427}"/>
    <cellStyle name="g,bos]ydxitdyo 2 4 2" xfId="21137" xr:uid="{26ED2FA5-69B6-4B66-BFA4-0256A1711650}"/>
    <cellStyle name="g,bos]ydxitdyo 2 5" xfId="18999" xr:uid="{D70DE6DE-4001-4582-82D4-7C0C396B0F2F}"/>
    <cellStyle name="g,bos]ydxitdyo 2 6" xfId="15105" xr:uid="{469FCC6A-0E7B-4CAA-ABD7-A0131539C992}"/>
    <cellStyle name="g,bos]ydxitdyo 3" xfId="11887" xr:uid="{739E8C6C-3E78-42FF-89E6-B1531EF871E8}"/>
    <cellStyle name="g,bos]ydxitdyo 3 2" xfId="12159" xr:uid="{F783B4FD-9473-48C9-9F4E-DEA1ADB44470}"/>
    <cellStyle name="g,bos]ydxitdyo 3 2 2" xfId="13633" xr:uid="{78041883-F460-413A-BE76-B530303C6A2A}"/>
    <cellStyle name="g,bos]ydxitdyo 3 2 2 2" xfId="17185" xr:uid="{822ADF7E-9702-4892-AD17-C9696A446B2E}"/>
    <cellStyle name="g,bos]ydxitdyo 3 2 2 2 2" xfId="23516" xr:uid="{022A1900-8265-47A7-90D2-85AADDBAD481}"/>
    <cellStyle name="g,bos]ydxitdyo 3 2 2 3" xfId="18787" xr:uid="{19F1E5F0-9D65-421E-AB2A-834682B017B1}"/>
    <cellStyle name="g,bos]ydxitdyo 3 2 2 3 2" xfId="25052" xr:uid="{74B2D240-2C6E-4A14-8D22-34B967A33620}"/>
    <cellStyle name="g,bos]ydxitdyo 3 2 2 4" xfId="21049" xr:uid="{834AD44B-5C48-4DE4-A274-B27A86A6EA04}"/>
    <cellStyle name="g,bos]ydxitdyo 3 2 2 5" xfId="20568" xr:uid="{04694AD8-FD78-4501-A5A2-28E645F5C224}"/>
    <cellStyle name="g,bos]ydxitdyo 3 2 3" xfId="15886" xr:uid="{384FA64F-B092-4BD4-81DF-883BB6A19DF8}"/>
    <cellStyle name="g,bos]ydxitdyo 3 2 3 2" xfId="22237" xr:uid="{D4E23D61-E4C9-4E8A-B3E0-EAC774AE60DA}"/>
    <cellStyle name="g,bos]ydxitdyo 3 2 4" xfId="17394" xr:uid="{F87AD994-0251-45B6-8ED5-9CC43FA8B860}"/>
    <cellStyle name="g,bos]ydxitdyo 3 2 4 2" xfId="23666" xr:uid="{61338892-C4D1-4F39-8A7D-45C8929A2719}"/>
    <cellStyle name="g,bos]ydxitdyo 3 2 5" xfId="20770" xr:uid="{E9516E24-DDD1-4F7D-B270-76845283F3D7}"/>
    <cellStyle name="g,bos]ydxitdyo 3 2 6" xfId="18890" xr:uid="{BA6BE7D3-AA35-4741-84B9-3988E709193F}"/>
    <cellStyle name="g,bos]ydxitdyo 3 3" xfId="13490" xr:uid="{40313B7C-32DD-4230-BA3E-629C9A06AA31}"/>
    <cellStyle name="g,bos]ydxitdyo 3 3 2" xfId="18644" xr:uid="{C828616C-B5A5-4FAF-AD2D-44B893912427}"/>
    <cellStyle name="g,bos]ydxitdyo 3 3 2 2" xfId="24909" xr:uid="{560ED537-E6C6-4756-A97A-2F386F882585}"/>
    <cellStyle name="g,bos]ydxitdyo 3 3 3" xfId="20421" xr:uid="{79A6D569-8992-408A-B508-EB5973937CED}"/>
    <cellStyle name="g,bos]ydxitdyo 3 4" xfId="17299" xr:uid="{FD760B74-BECB-4C1D-A030-8A9F5FF0A04E}"/>
    <cellStyle name="g,bos]ydxitdyo 3 4 2" xfId="23586" xr:uid="{25EED32D-529D-4099-B4B4-3C9344EB39B3}"/>
    <cellStyle name="g,bos]ydxitdyo 3 5" xfId="19237" xr:uid="{0B01B297-8F33-4F8E-957E-4718B9C8F17D}"/>
    <cellStyle name="g,bos]ydxitdyo 3 6" xfId="14572" xr:uid="{A465FADE-A14C-44F2-AA6E-983647322643}"/>
    <cellStyle name="g,bos]ydxitdyo 4" xfId="12083" xr:uid="{8C7BEDE1-2A04-49DE-B1FE-6CEC011D0B8C}"/>
    <cellStyle name="g,bos]ydxitdyo 4 2" xfId="13557" xr:uid="{6BC87D35-22AA-49E4-B189-7AE5015571F2}"/>
    <cellStyle name="g,bos]ydxitdyo 4 2 2" xfId="17116" xr:uid="{689441E7-C5CF-4B82-9B10-8DB73B8E85DD}"/>
    <cellStyle name="g,bos]ydxitdyo 4 2 2 2" xfId="23448" xr:uid="{75BC5EEF-0DA0-4454-A315-E15BC9A468BA}"/>
    <cellStyle name="g,bos]ydxitdyo 4 2 3" xfId="18711" xr:uid="{C134C4D9-2699-48EA-8CE7-F2A471BD6FBF}"/>
    <cellStyle name="g,bos]ydxitdyo 4 2 3 2" xfId="24976" xr:uid="{C00C015E-ECC5-43C7-9F30-CFF574C4E34E}"/>
    <cellStyle name="g,bos]ydxitdyo 4 2 4" xfId="20981" xr:uid="{755762E9-F84A-4C2B-9615-C05E21EAC5E6}"/>
    <cellStyle name="g,bos]ydxitdyo 4 2 5" xfId="20492" xr:uid="{D1A3D9A7-13F3-4CE3-B280-918B9993A057}"/>
    <cellStyle name="g,bos]ydxitdyo 4 3" xfId="15840" xr:uid="{A949440C-2431-440B-9607-105DEBB4521D}"/>
    <cellStyle name="g,bos]ydxitdyo 4 3 2" xfId="22196" xr:uid="{F87D0DC3-1F8A-4C43-928B-0F30974BF559}"/>
    <cellStyle name="g,bos]ydxitdyo 4 4" xfId="17350" xr:uid="{FBE3FE20-4B00-4247-A90D-D4B3A43B6E81}"/>
    <cellStyle name="g,bos]ydxitdyo 4 4 2" xfId="23622" xr:uid="{A87438FD-0C34-4345-A73C-685CE06DC8AA}"/>
    <cellStyle name="g,bos]ydxitdyo 4 5" xfId="20702" xr:uid="{9F2F9B19-0AA0-45CA-A04F-9322A31DB829}"/>
    <cellStyle name="g,bos]ydxitdyo 4 6" xfId="18842" xr:uid="{68F59DE1-E743-436F-A59F-1A1307BFE316}"/>
    <cellStyle name="g,bos]ydxitdyo 5" xfId="12464" xr:uid="{3564BC91-036F-4C5C-88D4-BFCE5E61D657}"/>
    <cellStyle name="g,bos]ydxitdyo 5 2" xfId="17620" xr:uid="{060CE939-85DF-4222-9AC0-9D93F9C35E6F}"/>
    <cellStyle name="g,bos]ydxitdyo 5 2 2" xfId="23885" xr:uid="{1F286C15-77E6-40C6-BEFB-AAEC15EFD39C}"/>
    <cellStyle name="g,bos]ydxitdyo 5 3" xfId="19212" xr:uid="{5C7B47A7-EDAD-4CD0-BF9F-C39CC5154ADE}"/>
    <cellStyle name="g,bos]ydxitdyo 6" xfId="14295" xr:uid="{D4BF1950-A39D-4AAC-B5D3-C3BEBB3D838B}"/>
    <cellStyle name="g,bos]ydxitdyo 6 2" xfId="21338" xr:uid="{C5D6BDC2-146D-45C1-93C1-876A22366231}"/>
    <cellStyle name="g,bos]ydxitdyo 7" xfId="19134" xr:uid="{E5FB13DD-9936-4189-9F2E-D08B7BD59A86}"/>
    <cellStyle name="g,bos]ydxitdyo 8" xfId="15004" xr:uid="{21E27DF6-3FF3-499C-973E-B36C0D737FE3}"/>
    <cellStyle name="Gara" xfId="3780" xr:uid="{1DD0FCDF-83F2-4346-99D4-3629EC26EED4}"/>
    <cellStyle name="Gara 2" xfId="10133" xr:uid="{3BC45BD9-D92F-4DA6-9B3F-15CAE8696AC5}"/>
    <cellStyle name="general" xfId="3781" xr:uid="{FC35C9DC-744D-423D-8B7F-016F0C88E473}"/>
    <cellStyle name="general 2" xfId="10134" xr:uid="{60681910-8156-4CE4-A3BC-4872478A6FF8}"/>
    <cellStyle name="Good" xfId="81" builtinId="26" customBuiltin="1"/>
    <cellStyle name="Good 10" xfId="6390" xr:uid="{0E963557-6992-4A7B-B15C-52596595C9EA}"/>
    <cellStyle name="Good 11" xfId="6391" xr:uid="{0DDF139C-6E67-4975-BE2B-B568560A3030}"/>
    <cellStyle name="Good 12" xfId="6392" xr:uid="{2669C4BE-3A5B-42C9-8A48-49C374E661BC}"/>
    <cellStyle name="Good 13" xfId="6393" xr:uid="{D9BB6F6E-827F-4C08-8866-4FC08215A57E}"/>
    <cellStyle name="Good 14" xfId="6394" xr:uid="{A18CDA3E-C980-42C4-B9BA-6AE09ADB3AEA}"/>
    <cellStyle name="Good 15" xfId="6395" xr:uid="{02A93CC7-A553-4397-AA8A-72A0E32577E2}"/>
    <cellStyle name="Good 16" xfId="291" xr:uid="{9E88D5C2-916C-4921-AA1F-259C2AEEE90C}"/>
    <cellStyle name="Good 2" xfId="3782" xr:uid="{CADE2204-B6A7-4EEE-82F5-21F09A0029DE}"/>
    <cellStyle name="Good 2 2" xfId="919" xr:uid="{57017B56-2877-450F-A130-C96A4BDED96A}"/>
    <cellStyle name="Good 2 2 2" xfId="907" xr:uid="{F927C9A8-FE64-46F8-A0F8-8F8590EF85CA}"/>
    <cellStyle name="Good 2 2 2 2" xfId="7400" xr:uid="{569FF40A-8352-4459-B481-879C7223DD8C}"/>
    <cellStyle name="Good 2 2 3" xfId="7412" xr:uid="{BDCAD690-4817-42BB-9D15-39C2517494FE}"/>
    <cellStyle name="Good 2 2 4" xfId="6397" xr:uid="{59A512DF-0F20-414F-BA58-97FC91ABFAAB}"/>
    <cellStyle name="Good 2 3" xfId="2157" xr:uid="{7E6ECCFA-E656-40C2-9A99-F1898EED5AF9}"/>
    <cellStyle name="Good 2 3 2" xfId="8566" xr:uid="{D4D344D8-1B80-424D-B290-0CF2FBBB2EAB}"/>
    <cellStyle name="Good 2 4" xfId="2160" xr:uid="{B2D93670-8A5B-4B79-862F-D6E7B70974F5}"/>
    <cellStyle name="Good 2 4 2" xfId="8569" xr:uid="{A0EDF53E-AB78-4918-8AB1-E227B57F174F}"/>
    <cellStyle name="Good 2 5" xfId="2163" xr:uid="{355EC749-9982-47B6-BA3E-C939231D0D1D}"/>
    <cellStyle name="Good 2 5 2" xfId="8572" xr:uid="{9AC14F12-AB0C-4547-96B1-08C84708A22D}"/>
    <cellStyle name="Good 2 6" xfId="2166" xr:uid="{97473D6F-0F38-4D5C-9C3D-10E3806B3D1D}"/>
    <cellStyle name="Good 2 6 2" xfId="8575" xr:uid="{7A3AFD0D-3072-4055-A08B-E3CB5574DDBC}"/>
    <cellStyle name="Good 2 7" xfId="2169" xr:uid="{8AF0440B-C0C7-4504-AC1E-2BAFBEB19BF7}"/>
    <cellStyle name="Good 2 7 2" xfId="8578" xr:uid="{AFA86925-A285-4169-9527-1F073E9F7A3B}"/>
    <cellStyle name="Good 2 8" xfId="10135" xr:uid="{9875FB66-13C9-4402-A7A5-E9A38F3972B5}"/>
    <cellStyle name="Good 2 9" xfId="6396" xr:uid="{641E5E57-F0BE-4935-B907-279F9D355891}"/>
    <cellStyle name="Good 3" xfId="3783" xr:uid="{59F7CE13-98DB-4350-A0E0-AFC0A53F4F54}"/>
    <cellStyle name="Good 3 2" xfId="3784" xr:uid="{12901A63-65D6-4B34-BD1E-AC39DD9BA817}"/>
    <cellStyle name="Good 3 2 2" xfId="10137" xr:uid="{D1D48328-E87F-4121-9908-BAB867C5A98C}"/>
    <cellStyle name="Good 3 3" xfId="3785" xr:uid="{27761943-6C52-4FA2-A7D5-B59D8A1CA0E4}"/>
    <cellStyle name="Good 3 3 2" xfId="10138" xr:uid="{0FACF5BC-C7A4-4B9D-8ADB-37124EA10C81}"/>
    <cellStyle name="Good 3 4" xfId="3786" xr:uid="{967C240D-8298-4467-9BD4-E97C8D1E4480}"/>
    <cellStyle name="Good 3 4 2" xfId="10139" xr:uid="{4F92C569-BA62-4B3E-A908-B668DB607240}"/>
    <cellStyle name="Good 3 5" xfId="3034" xr:uid="{FAEEDD94-E7DE-4886-9748-EA7105628189}"/>
    <cellStyle name="Good 3 5 2" xfId="9418" xr:uid="{9F05E59A-7096-45CA-A8C5-DF4B6623BC6B}"/>
    <cellStyle name="Good 3 6" xfId="3787" xr:uid="{CDBA549C-FF2A-41A0-970C-874F0AAE14B0}"/>
    <cellStyle name="Good 3 6 2" xfId="10140" xr:uid="{56A4D793-CD7F-4B6F-9C08-D437E6DF93BB}"/>
    <cellStyle name="Good 3 7" xfId="3788" xr:uid="{99EBCF61-E24B-45C1-81BC-3DF24C86EB64}"/>
    <cellStyle name="Good 3 7 2" xfId="10141" xr:uid="{019C6E33-232C-422B-9E49-FB2E4A0571FD}"/>
    <cellStyle name="Good 3 8" xfId="10136" xr:uid="{EBBD08CA-0A08-4D07-BA7A-C83811E4E7C2}"/>
    <cellStyle name="Good 3 9" xfId="6398" xr:uid="{730CE460-39DC-4696-B646-1D2781AF74C3}"/>
    <cellStyle name="Good 4" xfId="3789" xr:uid="{2AB2E0AA-8999-4510-A31C-BB808732481B}"/>
    <cellStyle name="Good 4 2" xfId="10142" xr:uid="{E33B503D-B793-49A0-BE6C-CC490E122DF7}"/>
    <cellStyle name="Good 4 3" xfId="6399" xr:uid="{41457FF5-82D6-4949-970B-B69474DEC835}"/>
    <cellStyle name="Good 5" xfId="3790" xr:uid="{90F8F413-0906-4887-9482-09E7560C0BAB}"/>
    <cellStyle name="Good 5 2" xfId="10143" xr:uid="{B2BF7195-E283-407E-B5E0-0DAE1231D29A}"/>
    <cellStyle name="Good 5 3" xfId="6400" xr:uid="{4CCC34A9-4BAA-48BB-A819-F4B618C2A4AB}"/>
    <cellStyle name="Good 6" xfId="6401" xr:uid="{3DCFCBD8-402F-4064-89E8-2CF73A4E92F3}"/>
    <cellStyle name="Good 7" xfId="6402" xr:uid="{AAF234C5-873E-4921-8C79-37BB644FB824}"/>
    <cellStyle name="Good 8" xfId="6403" xr:uid="{FBA6F257-E03E-45A4-A00E-583920CA69A7}"/>
    <cellStyle name="Good 9" xfId="6404" xr:uid="{03261B44-D650-4A9D-A767-C1509340E5B8}"/>
    <cellStyle name="Grey" xfId="82" xr:uid="{00000000-0005-0000-0000-000055000000}"/>
    <cellStyle name="Grey 2" xfId="3791" xr:uid="{30808BE8-7972-4C13-87D9-115E399B7DBC}"/>
    <cellStyle name="Grey 2 2" xfId="3792" xr:uid="{8AB44918-76F2-4D72-98DF-0ADADFC00424}"/>
    <cellStyle name="Grey 2 2 2" xfId="10145" xr:uid="{83DEE8B3-1F29-4691-9E1F-E63DF63644C9}"/>
    <cellStyle name="Grey 2 3" xfId="3793" xr:uid="{16D84A3D-B9C3-4CEF-A8A9-EB7030373009}"/>
    <cellStyle name="Grey 2 3 2" xfId="10146" xr:uid="{92B1E56A-2358-4137-9394-8CCDF8EB63A7}"/>
    <cellStyle name="Grey 2 4" xfId="10144" xr:uid="{54A5C66D-3C97-4A60-A4E2-EAB138CF63D3}"/>
    <cellStyle name="Grey 3" xfId="7517" xr:uid="{79AEF36C-C4F8-48E5-9C22-760A52A52682}"/>
    <cellStyle name="Grey 4" xfId="6405" xr:uid="{646882AF-BC56-4DBF-81B8-142BC1519D30}"/>
    <cellStyle name="HEADER" xfId="2392" xr:uid="{16000000-ADB1-48A7-A6A1-654F475A2772}"/>
    <cellStyle name="Header - Style1" xfId="2725" xr:uid="{DD02CC93-0219-43D5-A70F-4ADAE3762B60}"/>
    <cellStyle name="Header - Style1 2" xfId="9115" xr:uid="{2DEACB58-0EDD-4FF3-BE6A-2DCD94BFD133}"/>
    <cellStyle name="Header 2" xfId="3795" xr:uid="{DD30AA26-D68E-452D-BBE2-B802CC60869F}"/>
    <cellStyle name="Header 3" xfId="1659" xr:uid="{05B65A28-8842-4FDF-A4E1-0E7400EEE70A}"/>
    <cellStyle name="Header 4" xfId="1682" xr:uid="{6ADFD145-DB90-4F04-B342-762204E333E0}"/>
    <cellStyle name="Header 5" xfId="1696" xr:uid="{F5E22D70-7D91-46C8-AD1C-1492314F5CB6}"/>
    <cellStyle name="HEADER 6" xfId="8795" xr:uid="{989775BA-F720-4EE9-B31E-227FB805C2AB}"/>
    <cellStyle name="HEADER 7" xfId="11867" xr:uid="{952106D5-72E2-4E99-8D3F-5A5867CC2E72}"/>
    <cellStyle name="Header Draft Stamp" xfId="3797" xr:uid="{8BA783BD-B7BB-4085-B24D-7BED89B4AF3F}"/>
    <cellStyle name="Header__0_Lead_ KOSE_30.06.05" xfId="3800" xr:uid="{DD2D3EFB-0BAC-4665-AECB-BC23E128795B}"/>
    <cellStyle name="Header1" xfId="83" xr:uid="{00000000-0005-0000-0000-000056000000}"/>
    <cellStyle name="Header1 10" xfId="3801" xr:uid="{271B5344-5EB7-42A6-A8E8-2B90771FCE76}"/>
    <cellStyle name="Header1 10 2" xfId="10150" xr:uid="{B2FF19A4-5D61-4F13-94F4-E21DA333490B}"/>
    <cellStyle name="Header1 10 2 2" xfId="13071" xr:uid="{FD19AB70-FA20-450C-AF30-B2BED6EF799C}"/>
    <cellStyle name="Header1 10 2 2 2" xfId="16671" xr:uid="{944FB91E-9670-4C89-B477-C25EEFC50CAD}"/>
    <cellStyle name="Header1 10 2 2 2 2" xfId="23012" xr:uid="{177B943A-82B9-4CB4-9889-55160339A865}"/>
    <cellStyle name="Header1 10 2 2 3" xfId="18226" xr:uid="{BCA5839A-453D-4C9D-A812-1BB4DB8E48F1}"/>
    <cellStyle name="Header1 10 2 2 3 2" xfId="24491" xr:uid="{B5108314-ADAB-4F9C-BCE3-EB73CE639236}"/>
    <cellStyle name="Header1 10 2 2 4" xfId="20884" xr:uid="{8B862942-1E7B-4D89-92BB-322E0E3F30E4}"/>
    <cellStyle name="Header1 10 2 2 5" xfId="19974" xr:uid="{EE966769-BA48-44AB-8496-0E5D008E3A78}"/>
    <cellStyle name="Header1 10 2 3" xfId="12754" xr:uid="{CD8AB52D-F8A3-476F-AE98-1F08968579D2}"/>
    <cellStyle name="Header1 10 2 3 2" xfId="16369" xr:uid="{49C945CB-B3BA-4316-A853-C8CC2FBCF3E8}"/>
    <cellStyle name="Header1 10 2 3 2 2" xfId="22711" xr:uid="{6A267DF0-DB93-43A3-A49B-279DDA462637}"/>
    <cellStyle name="Header1 10 2 3 3" xfId="17909" xr:uid="{992F3139-3DED-4341-9D8C-3B1F5EBA5F17}"/>
    <cellStyle name="Header1 10 2 3 3 2" xfId="24174" xr:uid="{5902551F-2CF8-4DD1-8792-96CB5F12CDC5}"/>
    <cellStyle name="Header1 10 2 3 4" xfId="20855" xr:uid="{E5AD29A8-690A-4E10-A84F-D2390CC52829}"/>
    <cellStyle name="Header1 10 2 3 5" xfId="19547" xr:uid="{AC63A98C-62F1-4BBB-A4C7-BD91A4A9B06D}"/>
    <cellStyle name="Header1 10 2 4" xfId="19109" xr:uid="{895D4EA4-627E-42D3-9792-0D5680866D9A}"/>
    <cellStyle name="Header1 10 2 5" xfId="19557" xr:uid="{E3E203A1-B389-4D75-BDB5-53699B2DCBAD}"/>
    <cellStyle name="Header1 10 3" xfId="11889" xr:uid="{7567D680-4480-456C-B340-FF23EBAB15DE}"/>
    <cellStyle name="Header1 10 3 2" xfId="13492" xr:uid="{8A922A12-D65A-4C70-9C59-E98F963A9EA7}"/>
    <cellStyle name="Header1 10 3 2 2" xfId="17062" xr:uid="{9DD3B11C-DF63-4BAF-BFD3-CC3FDB64A73B}"/>
    <cellStyle name="Header1 10 3 2 2 2" xfId="23398" xr:uid="{C1D39B54-F2F0-4851-9BBD-DDC006B589F2}"/>
    <cellStyle name="Header1 10 3 2 3" xfId="18646" xr:uid="{F6E5B19C-4970-486D-86F7-E543A30919F6}"/>
    <cellStyle name="Header1 10 3 2 3 2" xfId="24911" xr:uid="{D1EFF2A4-A671-40CD-945B-4727D014DAEA}"/>
    <cellStyle name="Header1 10 3 2 4" xfId="20932" xr:uid="{BCB2296F-ACC5-42B0-9713-626BB7E35173}"/>
    <cellStyle name="Header1 10 3 2 5" xfId="20423" xr:uid="{B9A2E1FB-7520-4F59-AAC8-DEA27E9D4FE3}"/>
    <cellStyle name="Header1 10 3 3" xfId="13666" xr:uid="{FA5C9897-EB82-4A50-A7F6-4C7E7D6A90E7}"/>
    <cellStyle name="Header1 10 3 3 2" xfId="17214" xr:uid="{5BAD71B5-C9A8-4E16-B29D-FE40DF3EB2AE}"/>
    <cellStyle name="Header1 10 3 3 2 2" xfId="23545" xr:uid="{278FDF51-80D5-4C31-977A-0B5EEFE62C97}"/>
    <cellStyle name="Header1 10 3 3 3" xfId="18819" xr:uid="{D8F25134-A1F4-4028-8DFD-13ABC6A627BD}"/>
    <cellStyle name="Header1 10 3 3 3 2" xfId="25084" xr:uid="{A7CC484A-719C-4092-9241-7C26335A2963}"/>
    <cellStyle name="Header1 10 3 3 4" xfId="21078" xr:uid="{3C3F82BA-6418-40EE-9EB8-25A74AF891A9}"/>
    <cellStyle name="Header1 10 3 3 5" xfId="20646" xr:uid="{AAD8B4D5-DB39-4EBE-8BB8-3229FD074831}"/>
    <cellStyle name="Header1 10 3 4" xfId="19034" xr:uid="{3392C66A-FA3F-4A35-A3CB-9471D82AA76F}"/>
    <cellStyle name="Header1 10 3 5" xfId="18931" xr:uid="{2372711F-59D8-4FFA-BC97-BA9D418F5ABD}"/>
    <cellStyle name="Header1 10 4" xfId="12466" xr:uid="{E1F27C4B-3BD3-41EB-A745-0D5A4BA2F1F2}"/>
    <cellStyle name="Header1 10 4 2" xfId="16098" xr:uid="{001DAD9F-A534-4247-B0C0-D9D515380133}"/>
    <cellStyle name="Header1 10 4 2 2" xfId="22440" xr:uid="{4987C4D9-DB5F-4FB5-B326-CE475B46E41A}"/>
    <cellStyle name="Header1 10 4 3" xfId="17622" xr:uid="{0ECA9975-77E2-45B3-BD47-F4AD93565E50}"/>
    <cellStyle name="Header1 10 4 3 2" xfId="23887" xr:uid="{D1F165B7-35C2-4B52-B06B-F82CA04DE62D}"/>
    <cellStyle name="Header1 10 4 4" xfId="20815" xr:uid="{633C337A-B025-41C9-8EFC-7A8535875D8F}"/>
    <cellStyle name="Header1 10 4 5" xfId="19216" xr:uid="{2B522F35-CAC1-42B3-AE39-887E07C23BBC}"/>
    <cellStyle name="Header1 10 5" xfId="12261" xr:uid="{C63AEBCC-844B-420A-8FC2-40DDE569B214}"/>
    <cellStyle name="Header1 10 5 2" xfId="15915" xr:uid="{4D6BB0E9-5BBA-4D04-BFC6-202299996FA1}"/>
    <cellStyle name="Header1 10 5 2 2" xfId="22260" xr:uid="{D8512395-DEEA-4C70-A711-F0C909BBFC11}"/>
    <cellStyle name="Header1 10 5 3" xfId="17423" xr:uid="{F7CCD054-3398-4407-9474-AB099BF1E346}"/>
    <cellStyle name="Header1 10 5 3 2" xfId="23688" xr:uid="{64167757-0C68-411B-8BCB-AE30199C1A94}"/>
    <cellStyle name="Header1 10 5 4" xfId="20796" xr:uid="{3CC5FB17-09A2-4163-A37C-748EBCA2F0B7}"/>
    <cellStyle name="Header1 10 5 5" xfId="18920" xr:uid="{0306F422-5BBC-4E5D-AFC9-39EB0C164204}"/>
    <cellStyle name="Header1 10 6" xfId="19319" xr:uid="{15F4AAC6-6DB1-4698-9905-B0C5B9FFB984}"/>
    <cellStyle name="Header1 10 7" xfId="20617" xr:uid="{24F2745D-551C-4722-9036-2EC419B58F69}"/>
    <cellStyle name="Header1 11" xfId="9340" xr:uid="{5F1AC6B1-A1A8-48F5-AB54-7F8C76524096}"/>
    <cellStyle name="Header1 11 2" xfId="11878" xr:uid="{7A9B0D77-A727-48AE-A25E-0392E786BC22}"/>
    <cellStyle name="Header1 11 2 2" xfId="13484" xr:uid="{715F23D9-AE55-48FF-98A7-161D1939F123}"/>
    <cellStyle name="Header1 11 2 2 2" xfId="17059" xr:uid="{D689DBCC-72FB-41A4-9641-A92AC912396F}"/>
    <cellStyle name="Header1 11 2 2 2 2" xfId="23396" xr:uid="{65BA4E4F-386F-4268-B70D-93571A969040}"/>
    <cellStyle name="Header1 11 2 2 3" xfId="18638" xr:uid="{0FD469A5-8CFF-4D37-8D55-9F13B3EEAEAD}"/>
    <cellStyle name="Header1 11 2 2 3 2" xfId="24903" xr:uid="{EEE85D65-D16F-49A0-92C4-47F8A7FA9A72}"/>
    <cellStyle name="Header1 11 2 2 4" xfId="20930" xr:uid="{44F38254-5709-4234-ACEC-4A67822D52C7}"/>
    <cellStyle name="Header1 11 2 2 5" xfId="20415" xr:uid="{FAA40740-4126-4AF5-8918-4918F04E5083}"/>
    <cellStyle name="Header1 11 2 3" xfId="13664" xr:uid="{9FCE30AE-3313-4E19-BD12-E37E2627A4BE}"/>
    <cellStyle name="Header1 11 2 3 2" xfId="17212" xr:uid="{EBA2525F-C1D3-4800-B8FA-6ABF9786A4A5}"/>
    <cellStyle name="Header1 11 2 3 2 2" xfId="23543" xr:uid="{F3DEB0AD-5D91-46E3-9527-CCED1DD11164}"/>
    <cellStyle name="Header1 11 2 3 3" xfId="18817" xr:uid="{EFA8E040-6774-42B3-ADFF-D4CFDC48A018}"/>
    <cellStyle name="Header1 11 2 3 3 2" xfId="25082" xr:uid="{21C83430-F852-4E21-85DB-B9501C400530}"/>
    <cellStyle name="Header1 11 2 3 4" xfId="21076" xr:uid="{FBFE9EFB-F4F0-451D-86A7-1776E7E7B120}"/>
    <cellStyle name="Header1 11 2 3 5" xfId="20644" xr:uid="{1ADEB393-BE89-41EF-9F3A-68F3CE1EFEC0}"/>
    <cellStyle name="Header1 11 2 4" xfId="19523" xr:uid="{017AE263-949F-4148-8597-BC014890BF9C}"/>
    <cellStyle name="Header1 11 2 5" xfId="19995" xr:uid="{1C617076-EE43-4C43-A650-592EB3C68928}"/>
    <cellStyle name="Header1 11 3" xfId="13021" xr:uid="{F8D7325E-9DFD-4507-82CC-95E8803E95D4}"/>
    <cellStyle name="Header1 11 3 2" xfId="16626" xr:uid="{5CFE93A5-EC2A-45EA-8F70-AA565469B7E9}"/>
    <cellStyle name="Header1 11 3 2 2" xfId="22968" xr:uid="{D80FAB33-C2BC-4ACB-97AE-FBD9F1997714}"/>
    <cellStyle name="Header1 11 3 3" xfId="18176" xr:uid="{1381AE67-AD3A-401E-B5BA-D9AC37BAE95E}"/>
    <cellStyle name="Header1 11 3 3 2" xfId="24441" xr:uid="{62ECCF51-6705-4AFF-AEA2-4C1A1750A349}"/>
    <cellStyle name="Header1 11 3 4" xfId="20880" xr:uid="{AD4A04F4-0F90-4CA1-A981-6572757E0FA2}"/>
    <cellStyle name="Header1 11 3 5" xfId="19904" xr:uid="{C844FA12-8A25-466A-92F8-3DDEACDF9313}"/>
    <cellStyle name="Header1 11 4" xfId="12936" xr:uid="{95F6FF34-D252-42AB-AC14-F5FF128F8FFB}"/>
    <cellStyle name="Header1 11 4 2" xfId="16546" xr:uid="{3FFC62D6-04CF-4DDE-B76C-04BE26AFF8EA}"/>
    <cellStyle name="Header1 11 4 2 2" xfId="22888" xr:uid="{FA865A55-BC0A-46DD-921A-CFD8B918F3F9}"/>
    <cellStyle name="Header1 11 4 3" xfId="18091" xr:uid="{BB6B4A9F-733B-481A-BD62-586E56EC3B2B}"/>
    <cellStyle name="Header1 11 4 3 2" xfId="24356" xr:uid="{5654EC65-9DAF-495F-9113-5AC7B3B46173}"/>
    <cellStyle name="Header1 11 4 4" xfId="20876" xr:uid="{56733F50-20BF-4291-9D8B-F12A0D1321F4}"/>
    <cellStyle name="Header1 11 4 5" xfId="19785" xr:uid="{1BF93108-9AFD-4051-A54A-E5F35828793E}"/>
    <cellStyle name="Header1 11 5" xfId="19693" xr:uid="{274DA14F-94D0-4CBA-98D1-9C2BF171B841}"/>
    <cellStyle name="Header1 11 6" xfId="20618" xr:uid="{C08FA398-46D8-4905-81F7-FBC913ADEA1C}"/>
    <cellStyle name="Header1 12" xfId="6406" xr:uid="{07C1E5B8-462A-4760-8142-5221F1AD054C}"/>
    <cellStyle name="Header1 12 2" xfId="12769" xr:uid="{695C526A-4DDF-4B74-94D8-E33C72E5B3F8}"/>
    <cellStyle name="Header1 12 2 2" xfId="16384" xr:uid="{76E03A0F-C9DC-47F2-B41C-AF7502D6A6A1}"/>
    <cellStyle name="Header1 12 2 2 2" xfId="22726" xr:uid="{07F1AEC7-269E-4260-8088-E8A8CE975ABB}"/>
    <cellStyle name="Header1 12 2 3" xfId="17924" xr:uid="{1587E4D5-309B-4F21-B052-DDF4EE97AAA1}"/>
    <cellStyle name="Header1 12 2 3 2" xfId="24189" xr:uid="{DFA52E27-834F-4671-9568-3A587058BCE8}"/>
    <cellStyle name="Header1 12 2 4" xfId="20857" xr:uid="{06D8C3C8-5A85-4223-A0DE-57B0CDF4E504}"/>
    <cellStyle name="Header1 12 2 5" xfId="19581" xr:uid="{BEA0A43B-FC67-4170-A109-5349335BFCFE}"/>
    <cellStyle name="Header1 12 3" xfId="12408" xr:uid="{48784812-4B1F-4ACE-A702-007085528121}"/>
    <cellStyle name="Header1 12 3 2" xfId="16046" xr:uid="{561207B9-6743-486C-B2CF-041519DB183F}"/>
    <cellStyle name="Header1 12 3 2 2" xfId="22389" xr:uid="{9B93E91B-4FDE-47E7-AA2A-30E02208053D}"/>
    <cellStyle name="Header1 12 3 3" xfId="17565" xr:uid="{E79D1583-11BD-4061-A82C-4CF7914762E2}"/>
    <cellStyle name="Header1 12 3 3 2" xfId="23830" xr:uid="{26763761-A8EF-4253-A458-34672E6FAB2A}"/>
    <cellStyle name="Header1 12 3 4" xfId="20811" xr:uid="{91117BD6-9B46-4A2A-982F-D7B26916E052}"/>
    <cellStyle name="Header1 12 3 5" xfId="19123" xr:uid="{0EC78742-196B-49D2-B4A5-F9F2708784B5}"/>
    <cellStyle name="Header1 12 4" xfId="20056" xr:uid="{5DBEC493-DC8F-4BD0-AAA6-7D4B7E2BA818}"/>
    <cellStyle name="Header1 12 5" xfId="19157" xr:uid="{9AAB9B31-13DF-4C27-9804-372B73CF893F}"/>
    <cellStyle name="Header1 13" xfId="11720" xr:uid="{0C66E732-F988-4F07-93F1-587420E68D27}"/>
    <cellStyle name="Header1 13 2" xfId="13371" xr:uid="{7BF65571-32D9-4512-9F29-E25BF68A66D7}"/>
    <cellStyle name="Header1 13 2 2" xfId="16958" xr:uid="{37854A08-2265-4B89-8427-228501314FD8}"/>
    <cellStyle name="Header1 13 2 2 2" xfId="23296" xr:uid="{83C034E6-C29F-4A22-95B6-F33BB0830BE2}"/>
    <cellStyle name="Header1 13 2 3" xfId="18525" xr:uid="{BA1EBC8C-54B5-4C48-B5D8-E18BE686FC6B}"/>
    <cellStyle name="Header1 13 2 3 2" xfId="24790" xr:uid="{DE0A1737-4928-489B-A803-72234E93A9B6}"/>
    <cellStyle name="Header1 13 2 4" xfId="20922" xr:uid="{524AEFEC-D2CC-4FC8-9BF3-9FBAE628DA64}"/>
    <cellStyle name="Header1 13 2 5" xfId="20299" xr:uid="{F6650BD5-668D-49C9-AE91-73AF196484AE}"/>
    <cellStyle name="Header1 13 3" xfId="13661" xr:uid="{8A4D20D0-F396-4B18-8971-CA5AB88FE054}"/>
    <cellStyle name="Header1 13 3 2" xfId="17209" xr:uid="{235C4E5B-492B-46EB-A9E6-4986813ED48A}"/>
    <cellStyle name="Header1 13 3 2 2" xfId="23540" xr:uid="{4A8A905E-83D3-4CFE-A399-3E013E38EF74}"/>
    <cellStyle name="Header1 13 3 3" xfId="18814" xr:uid="{D32A9BB9-D634-4836-9088-CC78DA13B840}"/>
    <cellStyle name="Header1 13 3 3 2" xfId="25079" xr:uid="{A53054FC-A988-4EF1-9B36-B5892431DB71}"/>
    <cellStyle name="Header1 13 3 4" xfId="21073" xr:uid="{42B3F415-8199-472F-824D-ACE6F047C4F7}"/>
    <cellStyle name="Header1 13 3 5" xfId="20626" xr:uid="{2A749A37-11C9-47AF-B6D5-3ECB0B12012F}"/>
    <cellStyle name="Header1 13 4" xfId="19090" xr:uid="{14C20113-16EF-41DA-9FB4-003B361CE170}"/>
    <cellStyle name="Header1 13 5" xfId="19073" xr:uid="{858627FF-EB03-4B42-9C1D-939EF047DD52}"/>
    <cellStyle name="Header1 14" xfId="12417" xr:uid="{9BF28254-BE6A-4FB9-8CD6-4E51849D9A3B}"/>
    <cellStyle name="Header1 14 2" xfId="16055" xr:uid="{67CF2B6A-F8EE-44B8-9874-3ECAFAA1E785}"/>
    <cellStyle name="Header1 14 2 2" xfId="22398" xr:uid="{FF4F393D-E92D-490B-8316-4351FD4184B1}"/>
    <cellStyle name="Header1 14 3" xfId="17574" xr:uid="{3CA5F519-375C-4C7E-BA2B-40DD0D1F8226}"/>
    <cellStyle name="Header1 14 3 2" xfId="23839" xr:uid="{41E55279-0BF0-4D3B-8170-1FD6687FF73B}"/>
    <cellStyle name="Header1 14 4" xfId="20813" xr:uid="{815D6CF0-3F46-4C51-8F97-D1F372756110}"/>
    <cellStyle name="Header1 14 5" xfId="19135" xr:uid="{35ABD839-0EE2-410F-B294-F40594B5423D}"/>
    <cellStyle name="Header1 15" xfId="13094" xr:uid="{478CC343-FF02-4344-A448-9CC8ED22C284}"/>
    <cellStyle name="Header1 15 2" xfId="16691" xr:uid="{E3D3AD84-3689-40D5-8746-632BF110F34B}"/>
    <cellStyle name="Header1 15 2 2" xfId="23030" xr:uid="{AF7CE514-6F1D-4AFE-8EAF-06EE852896A6}"/>
    <cellStyle name="Header1 15 3" xfId="18249" xr:uid="{369997FF-0ABA-47D4-820A-A0DFA70AD16F}"/>
    <cellStyle name="Header1 15 3 2" xfId="24514" xr:uid="{939979CC-04AE-42A2-A01E-405C2C198683}"/>
    <cellStyle name="Header1 15 4" xfId="20899" xr:uid="{C63CDB8D-B38D-42E5-844C-3A1024887F1F}"/>
    <cellStyle name="Header1 15 5" xfId="19999" xr:uid="{2223A09E-CB08-4DB8-8853-0356E4BAF08C}"/>
    <cellStyle name="Header1 16" xfId="19009" xr:uid="{356D45AC-7751-4FC9-BF96-01113FAB4D66}"/>
    <cellStyle name="Header1 17" xfId="19544" xr:uid="{D20BE3A2-BAAA-4865-ABBB-283B83FDFA4C}"/>
    <cellStyle name="Header1 2" xfId="3804" xr:uid="{F5F52EC7-D172-4F20-82FB-73AA5D2A4D70}"/>
    <cellStyle name="Header1 2 10" xfId="12468" xr:uid="{362C68E9-DAD5-45F6-B2B4-334D94E6AD1B}"/>
    <cellStyle name="Header1 2 10 2" xfId="16100" xr:uid="{D5F3C303-D4B5-4E71-9479-14BD4245B018}"/>
    <cellStyle name="Header1 2 10 2 2" xfId="22442" xr:uid="{EE02E051-D20F-4623-AE6A-6252AD573526}"/>
    <cellStyle name="Header1 2 10 3" xfId="17624" xr:uid="{8DF214F6-418B-498B-A0E1-750CD0197F70}"/>
    <cellStyle name="Header1 2 10 3 2" xfId="23889" xr:uid="{6780F06D-0358-46BB-A8B5-7DA4C27F5A76}"/>
    <cellStyle name="Header1 2 10 4" xfId="20816" xr:uid="{244A5A0E-F929-4C18-BC11-F16A9FBA6B8B}"/>
    <cellStyle name="Header1 2 10 5" xfId="19218" xr:uid="{35B8BFFE-8946-4528-866D-38CF36FF8B10}"/>
    <cellStyle name="Header1 2 11" xfId="12529" xr:uid="{838C9BE6-1901-46AA-9B66-1493FFA5700F}"/>
    <cellStyle name="Header1 2 11 2" xfId="16148" xr:uid="{B4F886A0-EDEC-4D33-800D-F6283C455AA0}"/>
    <cellStyle name="Header1 2 11 2 2" xfId="22490" xr:uid="{ABBC8388-A8D9-43E5-9240-BC7F1FCC1ACB}"/>
    <cellStyle name="Header1 2 11 3" xfId="17685" xr:uid="{0E2FE5EE-AE5A-4601-9C90-0E56D9C133FF}"/>
    <cellStyle name="Header1 2 11 3 2" xfId="23950" xr:uid="{FD78AB31-12D6-4E55-BAC7-98C63CF50F1D}"/>
    <cellStyle name="Header1 2 11 4" xfId="20831" xr:uid="{0B0C4871-07FD-42C0-92C8-D9802B8CFC3F}"/>
    <cellStyle name="Header1 2 11 5" xfId="19287" xr:uid="{FF5F46B0-57F7-4542-849C-E2D140E32969}"/>
    <cellStyle name="Header1 2 12" xfId="19555" xr:uid="{B2E62A6E-EA17-43BD-914D-805B7AB77C99}"/>
    <cellStyle name="Header1 2 13" xfId="20790" xr:uid="{14573E84-37BA-4C73-9340-13A92905A7C9}"/>
    <cellStyle name="Header1 2 2" xfId="3806" xr:uid="{A6FE8E40-5071-4617-8EBB-1BD13B3883D0}"/>
    <cellStyle name="Header1 2 2 2" xfId="731" xr:uid="{53D648BE-5A85-48A9-A684-DE2FB1CD243E}"/>
    <cellStyle name="Header1 2 2 2 2" xfId="7244" xr:uid="{865E1E12-F9F0-44EA-A85D-860AC671FCB2}"/>
    <cellStyle name="Header1 2 2 2 2 2" xfId="12874" xr:uid="{DAC8737B-1716-4176-8584-9B39E8722549}"/>
    <cellStyle name="Header1 2 2 2 2 2 2" xfId="16487" xr:uid="{B6967142-A23F-4127-8506-CF243D1CD49F}"/>
    <cellStyle name="Header1 2 2 2 2 2 2 2" xfId="22829" xr:uid="{0CCE4C7E-3AA1-4D6A-AE2A-5583B65D819C}"/>
    <cellStyle name="Header1 2 2 2 2 2 3" xfId="18029" xr:uid="{4CC31E76-70CE-4A34-AFE2-737DB0A1CC37}"/>
    <cellStyle name="Header1 2 2 2 2 2 3 2" xfId="24294" xr:uid="{940ABA87-B56E-481E-BC93-5ABD1ED73E8B}"/>
    <cellStyle name="Header1 2 2 2 2 2 4" xfId="20862" xr:uid="{296F33B6-15EC-444E-B91A-043B9D90D08F}"/>
    <cellStyle name="Header1 2 2 2 2 2 5" xfId="19700" xr:uid="{2C3909E8-C317-4B2D-8628-62C402066B69}"/>
    <cellStyle name="Header1 2 2 2 2 3" xfId="12957" xr:uid="{475E45B0-E4A8-42EE-B7FA-E9CFD476408E}"/>
    <cellStyle name="Header1 2 2 2 2 3 2" xfId="16567" xr:uid="{8F3E67BF-CCFA-430F-BA3A-9C218EB7441C}"/>
    <cellStyle name="Header1 2 2 2 2 3 2 2" xfId="22909" xr:uid="{AEA33FE9-906E-49B1-B9B1-FF7DA10D531B}"/>
    <cellStyle name="Header1 2 2 2 2 3 3" xfId="18112" xr:uid="{1CE89119-E8C5-422E-B0B3-EDBB529E205C}"/>
    <cellStyle name="Header1 2 2 2 2 3 3 2" xfId="24377" xr:uid="{1D9C4BE4-777E-4686-8C0E-8D165EEEFB90}"/>
    <cellStyle name="Header1 2 2 2 2 3 4" xfId="20877" xr:uid="{3815FCED-83DB-4441-9838-3B426AF76413}"/>
    <cellStyle name="Header1 2 2 2 2 3 5" xfId="19811" xr:uid="{8CA9E47C-7111-4D0B-A0C4-B365F52A8503}"/>
    <cellStyle name="Header1 2 2 2 2 4" xfId="20063" xr:uid="{153446BC-0A1F-423E-A388-F573D354033A}"/>
    <cellStyle name="Header1 2 2 2 2 5" xfId="20604" xr:uid="{6C7EC163-BBC9-49DA-8279-F00801201F3B}"/>
    <cellStyle name="Header1 2 2 2 3" xfId="11831" xr:uid="{1872E90A-B2DE-411C-9C21-28E24593F9BB}"/>
    <cellStyle name="Header1 2 2 2 3 2" xfId="13464" xr:uid="{8A377EB7-0934-4844-8496-7461EC520D34}"/>
    <cellStyle name="Header1 2 2 2 3 2 2" xfId="17051" xr:uid="{77A8E310-558F-4ABC-925E-8E3C34B191A5}"/>
    <cellStyle name="Header1 2 2 2 3 2 2 2" xfId="23389" xr:uid="{EE10B0A4-8D46-4B5A-8621-B69DDA3E502F}"/>
    <cellStyle name="Header1 2 2 2 3 2 3" xfId="18618" xr:uid="{4A6BBBA3-292C-4AC9-BE25-F185C7B69B70}"/>
    <cellStyle name="Header1 2 2 2 3 2 3 2" xfId="24883" xr:uid="{A0E45BEB-4435-4134-8B0A-C16AD7C20D49}"/>
    <cellStyle name="Header1 2 2 2 3 2 4" xfId="20923" xr:uid="{CFD150CC-2E88-4380-91CB-D489AAC2A599}"/>
    <cellStyle name="Header1 2 2 2 3 2 5" xfId="20394" xr:uid="{2B2A0AEB-8FDB-41BC-B57F-81200B9AEEE5}"/>
    <cellStyle name="Header1 2 2 2 3 3" xfId="13662" xr:uid="{74EB55C1-2DD1-4644-A81F-70F2C22EC61E}"/>
    <cellStyle name="Header1 2 2 2 3 3 2" xfId="17210" xr:uid="{51A812E1-51AC-4199-B3A2-41E9CC0C6E56}"/>
    <cellStyle name="Header1 2 2 2 3 3 2 2" xfId="23541" xr:uid="{2BF50DEA-FB27-4FD7-9414-C8148BBAAB5B}"/>
    <cellStyle name="Header1 2 2 2 3 3 3" xfId="18815" xr:uid="{5168793F-49AF-477C-B1AB-425E15625B95}"/>
    <cellStyle name="Header1 2 2 2 3 3 3 2" xfId="25080" xr:uid="{72B4D112-2E38-4A33-A74A-C61B79C6D300}"/>
    <cellStyle name="Header1 2 2 2 3 3 4" xfId="21074" xr:uid="{4343FE89-E8CA-4E26-B718-BEA2C7E08DD1}"/>
    <cellStyle name="Header1 2 2 2 3 3 5" xfId="20633" xr:uid="{F44A68B0-DA64-4FC3-886B-0529B91D3709}"/>
    <cellStyle name="Header1 2 2 2 3 4" xfId="19664" xr:uid="{0AC40AE9-1A82-42E4-9BF1-B26DAF645F19}"/>
    <cellStyle name="Header1 2 2 2 3 5" xfId="20608" xr:uid="{E7DB37A9-B227-4648-8ABE-97044634D53E}"/>
    <cellStyle name="Header1 2 2 2 4" xfId="12262" xr:uid="{7466C307-DB19-400F-8961-96F1AE11F334}"/>
    <cellStyle name="Header1 2 2 2 4 2" xfId="15916" xr:uid="{2AFB37AC-F1B5-470F-AD20-736DF865E099}"/>
    <cellStyle name="Header1 2 2 2 4 2 2" xfId="22261" xr:uid="{D3CEDAA9-1946-4E61-AEA4-D26046F2B9F6}"/>
    <cellStyle name="Header1 2 2 2 4 3" xfId="17424" xr:uid="{CABC95A6-2153-4A6E-97C2-B3E4C2899E06}"/>
    <cellStyle name="Header1 2 2 2 4 3 2" xfId="23689" xr:uid="{30E81B31-6C9C-4A21-A751-3C0D667E45A8}"/>
    <cellStyle name="Header1 2 2 2 4 4" xfId="20797" xr:uid="{EDA46BE4-1FEC-4A9F-B959-B10B0B709D71}"/>
    <cellStyle name="Header1 2 2 2 4 5" xfId="18921" xr:uid="{18199D0D-39E4-48CE-A102-69A260AEAA30}"/>
    <cellStyle name="Header1 2 2 2 5" xfId="13348" xr:uid="{FB3FD9FF-31D6-4864-A71F-74DA78E7E193}"/>
    <cellStyle name="Header1 2 2 2 5 2" xfId="16936" xr:uid="{2497A5AB-0F54-4EBE-85C2-ADBE563DA981}"/>
    <cellStyle name="Header1 2 2 2 5 2 2" xfId="23274" xr:uid="{49D4F7BC-0801-4A46-9817-980886246A6F}"/>
    <cellStyle name="Header1 2 2 2 5 3" xfId="18503" xr:uid="{8211B3F1-AE4B-4C72-9E67-29E16E48509E}"/>
    <cellStyle name="Header1 2 2 2 5 3 2" xfId="24768" xr:uid="{7AB12E56-E9AD-43AB-9B6F-632CC7D6172D}"/>
    <cellStyle name="Header1 2 2 2 5 4" xfId="20920" xr:uid="{14360E97-A42E-4BA5-B65F-0DAA996CABDA}"/>
    <cellStyle name="Header1 2 2 2 5 5" xfId="20274" xr:uid="{D93B93E7-A418-416C-8571-F299A6C46EB0}"/>
    <cellStyle name="Header1 2 2 2 6" xfId="19145" xr:uid="{A4ACD6EE-728F-4794-A165-187FAB1086FD}"/>
    <cellStyle name="Header1 2 2 2 7" xfId="19517" xr:uid="{BB753F15-4605-4F7F-B7DE-B3DAD6BCBEAA}"/>
    <cellStyle name="Header1 2 2 3" xfId="3807" xr:uid="{F054A3CA-4270-4072-8B63-769F688370BE}"/>
    <cellStyle name="Header1 2 2 3 2" xfId="10156" xr:uid="{9288206C-2AE9-4825-86C6-30487DE834FF}"/>
    <cellStyle name="Header1 2 2 3 2 2" xfId="13075" xr:uid="{382DED16-91A1-4C67-9214-DED6380D0140}"/>
    <cellStyle name="Header1 2 2 3 2 2 2" xfId="16675" xr:uid="{82FF68D6-2031-49BE-8340-EF222A9E6CCC}"/>
    <cellStyle name="Header1 2 2 3 2 2 2 2" xfId="23016" xr:uid="{5547FCAE-628B-4A15-8B9A-B3343304A8EE}"/>
    <cellStyle name="Header1 2 2 3 2 2 3" xfId="18230" xr:uid="{260C6329-E465-4951-93F6-8B8435638513}"/>
    <cellStyle name="Header1 2 2 3 2 2 3 2" xfId="24495" xr:uid="{7D1C3DE7-8A7F-43DB-A109-D19178390F60}"/>
    <cellStyle name="Header1 2 2 3 2 2 4" xfId="20887" xr:uid="{A7BE6E7D-5111-4507-BFC0-CAE8C154EC7D}"/>
    <cellStyle name="Header1 2 2 3 2 2 5" xfId="19978" xr:uid="{A5AD3C3E-2F43-4B4E-9245-90DA11CBBFCF}"/>
    <cellStyle name="Header1 2 2 3 2 3" xfId="12306" xr:uid="{EFE66BFE-132D-466A-9882-6BF52E0590CB}"/>
    <cellStyle name="Header1 2 2 3 2 3 2" xfId="15957" xr:uid="{54CB2712-32F1-44C8-8FD0-731E7946A832}"/>
    <cellStyle name="Header1 2 2 3 2 3 2 2" xfId="22301" xr:uid="{095C8329-CA68-48E7-A4AC-E708E17D3839}"/>
    <cellStyle name="Header1 2 2 3 2 3 3" xfId="17468" xr:uid="{8716DF10-EE20-4787-BEFA-73305B34EB50}"/>
    <cellStyle name="Header1 2 2 3 2 3 3 2" xfId="23733" xr:uid="{21C69212-383C-4900-80B5-08CA968C968C}"/>
    <cellStyle name="Header1 2 2 3 2 3 4" xfId="20806" xr:uid="{4FB4592A-6E11-434D-B3DB-AD0F10D3E5B3}"/>
    <cellStyle name="Header1 2 2 3 2 3 5" xfId="18980" xr:uid="{6BE46BF0-F06B-4A97-A531-3169D255C30C}"/>
    <cellStyle name="Header1 2 2 3 2 4" xfId="19820" xr:uid="{F49829D5-3B83-4658-9B29-4B8D86DFF419}"/>
    <cellStyle name="Header1 2 2 3 2 5" xfId="20625" xr:uid="{542A5B3E-B7A1-4702-A327-AAC3FCFDCA31}"/>
    <cellStyle name="Header1 2 2 3 3" xfId="11892" xr:uid="{D3BDC07A-E04C-4C71-8AF6-FD88E7E63701}"/>
    <cellStyle name="Header1 2 2 3 3 2" xfId="13495" xr:uid="{842ED380-82FF-4F23-A79A-8BDCE06D85F4}"/>
    <cellStyle name="Header1 2 2 3 3 2 2" xfId="17065" xr:uid="{4E38613B-3B38-4EC0-8595-D06DB249A275}"/>
    <cellStyle name="Header1 2 2 3 3 2 2 2" xfId="23401" xr:uid="{815E45B9-D35B-48DB-82E0-DA4450AB9EC2}"/>
    <cellStyle name="Header1 2 2 3 3 2 3" xfId="18649" xr:uid="{11D78D30-49B0-4CFC-98C0-212EBFA91270}"/>
    <cellStyle name="Header1 2 2 3 3 2 3 2" xfId="24914" xr:uid="{FF665B04-0A0A-4546-9F12-0C38981F24E8}"/>
    <cellStyle name="Header1 2 2 3 3 2 4" xfId="20935" xr:uid="{AF5405E7-764D-492F-8956-2ABFC0883840}"/>
    <cellStyle name="Header1 2 2 3 3 2 5" xfId="20426" xr:uid="{AC826CE7-FE7C-4944-B73D-F9F42EDC92CD}"/>
    <cellStyle name="Header1 2 2 3 3 3" xfId="13669" xr:uid="{C4F4BA6A-3857-4B1E-B734-DF32D47C4543}"/>
    <cellStyle name="Header1 2 2 3 3 3 2" xfId="17217" xr:uid="{18214622-303F-43AF-B131-426FE288677F}"/>
    <cellStyle name="Header1 2 2 3 3 3 2 2" xfId="23548" xr:uid="{03333EA9-0D0E-45B0-9A8C-688E1264F8E1}"/>
    <cellStyle name="Header1 2 2 3 3 3 3" xfId="18822" xr:uid="{BB03F796-9751-4B38-84BA-3FBC88A02974}"/>
    <cellStyle name="Header1 2 2 3 3 3 3 2" xfId="25087" xr:uid="{A9351B32-0A3C-4048-ADF5-2714FA4C2885}"/>
    <cellStyle name="Header1 2 2 3 3 3 4" xfId="21081" xr:uid="{5527D2EB-D181-499E-AF49-6C108236B29A}"/>
    <cellStyle name="Header1 2 2 3 3 3 5" xfId="20649" xr:uid="{190DF21E-B66F-4D6C-9986-F49292A4C170}"/>
    <cellStyle name="Header1 2 2 3 3 4" xfId="20273" xr:uid="{194DABDE-6079-479D-950D-B84AB27B9FA9}"/>
    <cellStyle name="Header1 2 2 3 3 5" xfId="18970" xr:uid="{3B30CE2E-3A4D-4004-9426-82DF055B832F}"/>
    <cellStyle name="Header1 2 2 3 4" xfId="12470" xr:uid="{77EE573D-B3CE-48F3-860A-39D9C6F84DA4}"/>
    <cellStyle name="Header1 2 2 3 4 2" xfId="16102" xr:uid="{E0CE5891-1CA9-4EB0-851C-B1D4BE40CFBF}"/>
    <cellStyle name="Header1 2 2 3 4 2 2" xfId="22444" xr:uid="{71F675F3-4AB5-4568-8B35-3AF959A5AFC3}"/>
    <cellStyle name="Header1 2 2 3 4 3" xfId="17626" xr:uid="{CF593573-FF5A-4412-BC3B-7A66DD9618BB}"/>
    <cellStyle name="Header1 2 2 3 4 3 2" xfId="23891" xr:uid="{0333030E-5187-41B7-B5B8-E27BA8CFB742}"/>
    <cellStyle name="Header1 2 2 3 4 4" xfId="20818" xr:uid="{CDD415B5-CCAD-4370-A550-8AECD84ED01C}"/>
    <cellStyle name="Header1 2 2 3 4 5" xfId="19220" xr:uid="{1870FFD4-EDB8-4BB5-A562-A52811013C60}"/>
    <cellStyle name="Header1 2 2 3 5" xfId="13142" xr:uid="{AF75F2FD-12B0-486C-B78C-BE28679297E1}"/>
    <cellStyle name="Header1 2 2 3 5 2" xfId="16732" xr:uid="{49D64BAE-71A7-4B7B-A75B-EE3A8B4C579C}"/>
    <cellStyle name="Header1 2 2 3 5 2 2" xfId="23071" xr:uid="{3817C62F-D784-4FB1-A180-A29ED1D85F41}"/>
    <cellStyle name="Header1 2 2 3 5 3" xfId="18297" xr:uid="{3133FF15-F807-4986-9327-17D4FCFBA41B}"/>
    <cellStyle name="Header1 2 2 3 5 3 2" xfId="24562" xr:uid="{B006F95F-D175-4C1E-947D-69841A914807}"/>
    <cellStyle name="Header1 2 2 3 5 4" xfId="20903" xr:uid="{29203D19-F093-48FB-B33B-293A98436D72}"/>
    <cellStyle name="Header1 2 2 3 5 5" xfId="20053" xr:uid="{26094ABB-A613-4F1C-86FF-F737D75500D7}"/>
    <cellStyle name="Header1 2 2 3 6" xfId="19053" xr:uid="{C9E2CBF1-E613-41B7-ADE5-67C11D9632F8}"/>
    <cellStyle name="Header1 2 2 3 7" xfId="19930" xr:uid="{9AB1D2EE-F196-4529-B5AF-31AEA8D5CB74}"/>
    <cellStyle name="Header1 2 2 4" xfId="10155" xr:uid="{D0DCAF25-6F30-40D3-ACEC-5BB2D9A767AD}"/>
    <cellStyle name="Header1 2 2 4 2" xfId="13074" xr:uid="{28B7CF76-063B-435B-8A72-B3966E41B22A}"/>
    <cellStyle name="Header1 2 2 4 2 2" xfId="16674" xr:uid="{CAA8E168-98C1-41B3-824F-E85D6ED577E4}"/>
    <cellStyle name="Header1 2 2 4 2 2 2" xfId="23015" xr:uid="{9B7CFD35-4D0B-444B-A30B-D053D311699C}"/>
    <cellStyle name="Header1 2 2 4 2 3" xfId="18229" xr:uid="{D6C3F70A-1125-41D7-8DFC-A52474B40F68}"/>
    <cellStyle name="Header1 2 2 4 2 3 2" xfId="24494" xr:uid="{2096120F-3AB4-4A50-830F-E65080107758}"/>
    <cellStyle name="Header1 2 2 4 2 4" xfId="20886" xr:uid="{674609BC-8248-4542-A47F-2A6C3B53892B}"/>
    <cellStyle name="Header1 2 2 4 2 5" xfId="19977" xr:uid="{1D2A267A-3FA1-439D-9E90-F40CDC241671}"/>
    <cellStyle name="Header1 2 2 4 3" xfId="12920" xr:uid="{201110E1-E7C3-4513-B7E7-9DF391820CBF}"/>
    <cellStyle name="Header1 2 2 4 3 2" xfId="16530" xr:uid="{DC1BF28F-1755-4B57-AEE1-7948A412B030}"/>
    <cellStyle name="Header1 2 2 4 3 2 2" xfId="22872" xr:uid="{4D147A76-C723-4EC7-B9F6-B1379B6D5FD9}"/>
    <cellStyle name="Header1 2 2 4 3 3" xfId="18075" xr:uid="{6AF1F994-5EF4-491A-9958-4AC18FD35D2C}"/>
    <cellStyle name="Header1 2 2 4 3 3 2" xfId="24340" xr:uid="{765BE492-08BC-49D2-A284-47D8C7F7870B}"/>
    <cellStyle name="Header1 2 2 4 3 4" xfId="20874" xr:uid="{B8D4C7CB-2508-40DA-8BB8-ECFEFD93BA92}"/>
    <cellStyle name="Header1 2 2 4 3 5" xfId="19760" xr:uid="{E602F25C-D7C4-420A-876A-7AA165818560}"/>
    <cellStyle name="Header1 2 2 4 4" xfId="19928" xr:uid="{89B63225-1B7F-4F63-ABB5-055CEE43C68D}"/>
    <cellStyle name="Header1 2 2 4 5" xfId="20614" xr:uid="{B32597C8-0DAC-4A9B-B6A1-6D079049625A}"/>
    <cellStyle name="Header1 2 2 5" xfId="11891" xr:uid="{0B24D787-A6FA-4F26-8E0B-3A7E999A033E}"/>
    <cellStyle name="Header1 2 2 5 2" xfId="13494" xr:uid="{E5C2E91F-F6DB-480D-80EE-2DC2FBEB8296}"/>
    <cellStyle name="Header1 2 2 5 2 2" xfId="17064" xr:uid="{F887A3E5-B99B-4C77-834F-DA1CB7E2B0C3}"/>
    <cellStyle name="Header1 2 2 5 2 2 2" xfId="23400" xr:uid="{08B81D8A-C9F0-4595-9EA7-738CC9C44C94}"/>
    <cellStyle name="Header1 2 2 5 2 3" xfId="18648" xr:uid="{23C20CEA-C5F4-42DD-891B-5B483AD039A2}"/>
    <cellStyle name="Header1 2 2 5 2 3 2" xfId="24913" xr:uid="{8DE10537-8DF8-4070-BF22-016AB10CCD27}"/>
    <cellStyle name="Header1 2 2 5 2 4" xfId="20934" xr:uid="{E3206B4C-B16C-4A2F-AE31-81C0D13D5DCA}"/>
    <cellStyle name="Header1 2 2 5 2 5" xfId="20425" xr:uid="{3817789E-0D1F-45F6-A9B5-A8BFB33F0713}"/>
    <cellStyle name="Header1 2 2 5 3" xfId="13668" xr:uid="{9AB613BF-116B-4B52-8B22-93861C927A79}"/>
    <cellStyle name="Header1 2 2 5 3 2" xfId="17216" xr:uid="{BB71A620-05DD-411A-801C-1354FE95FE68}"/>
    <cellStyle name="Header1 2 2 5 3 2 2" xfId="23547" xr:uid="{058EA48F-35CA-4295-B190-E3B7EF584D4F}"/>
    <cellStyle name="Header1 2 2 5 3 3" xfId="18821" xr:uid="{EC3104C7-5DEC-4CB1-B8C6-94C52EB79A79}"/>
    <cellStyle name="Header1 2 2 5 3 3 2" xfId="25086" xr:uid="{0503F06C-3F87-467D-8036-C319F94AA431}"/>
    <cellStyle name="Header1 2 2 5 3 4" xfId="21080" xr:uid="{5B1862E4-8536-481F-8508-47BDBC9555B0}"/>
    <cellStyle name="Header1 2 2 5 3 5" xfId="20648" xr:uid="{5D22D7A4-E30F-414C-9269-BFC668D6DC5E}"/>
    <cellStyle name="Header1 2 2 5 4" xfId="19662" xr:uid="{A46FBD97-BA56-4302-A28C-0A6A361540D0}"/>
    <cellStyle name="Header1 2 2 5 5" xfId="20611" xr:uid="{D537F8CD-D3CA-4E36-B75D-49532FA17F60}"/>
    <cellStyle name="Header1 2 2 6" xfId="12469" xr:uid="{869BA5EA-34B5-449F-A266-391366F01C54}"/>
    <cellStyle name="Header1 2 2 6 2" xfId="16101" xr:uid="{7E77D130-F0AB-47AD-878C-255901FC20CA}"/>
    <cellStyle name="Header1 2 2 6 2 2" xfId="22443" xr:uid="{C442630F-9CA1-4B1D-A5FD-56D8AEC24E0D}"/>
    <cellStyle name="Header1 2 2 6 3" xfId="17625" xr:uid="{92AAD2C1-485F-4EF6-91F7-F5EBAB71FF14}"/>
    <cellStyle name="Header1 2 2 6 3 2" xfId="23890" xr:uid="{0349BEA5-71BE-4938-8C9C-91A8848A1541}"/>
    <cellStyle name="Header1 2 2 6 4" xfId="20817" xr:uid="{43193EB1-8CC1-4226-B6CF-09F63C4E394D}"/>
    <cellStyle name="Header1 2 2 6 5" xfId="19219" xr:uid="{7A71250C-8CA7-4937-A38B-2A0F12270A18}"/>
    <cellStyle name="Header1 2 2 7" xfId="12788" xr:uid="{7875E683-EABD-4D53-B44F-48AB03BED82A}"/>
    <cellStyle name="Header1 2 2 7 2" xfId="16401" xr:uid="{E4824F74-4233-49F1-9A66-5452EE5842ED}"/>
    <cellStyle name="Header1 2 2 7 2 2" xfId="22743" xr:uid="{72DE8ACB-CC5A-4EB2-A1DC-B0FF229D9DD0}"/>
    <cellStyle name="Header1 2 2 7 3" xfId="17943" xr:uid="{986C924B-472F-4AD7-A845-11B54BDDBFD7}"/>
    <cellStyle name="Header1 2 2 7 3 2" xfId="24208" xr:uid="{66B6A311-6353-4469-89B1-82EC8A867784}"/>
    <cellStyle name="Header1 2 2 7 4" xfId="20861" xr:uid="{96DBECCB-5BB6-4A47-BDEC-C3AEEA9073E0}"/>
    <cellStyle name="Header1 2 2 7 5" xfId="19603" xr:uid="{4D9AAD28-4B29-488A-AAB5-475196902C7F}"/>
    <cellStyle name="Header1 2 2 8" xfId="19531" xr:uid="{F16129FE-DC19-4970-BF60-4DD0A4BAF13E}"/>
    <cellStyle name="Header1 2 2 9" xfId="19129" xr:uid="{4025CA98-9FEF-434F-B583-9EBD22B3DBCF}"/>
    <cellStyle name="Header1 2 3" xfId="3808" xr:uid="{4B8E2F97-137B-4AB6-8377-E897FECF4206}"/>
    <cellStyle name="Header1 2 3 2" xfId="10157" xr:uid="{2A8303E6-1395-40E6-B653-A11A76CA2AE9}"/>
    <cellStyle name="Header1 2 3 2 2" xfId="13076" xr:uid="{CF356E96-C1F8-4021-9C15-CBB981C7DA9C}"/>
    <cellStyle name="Header1 2 3 2 2 2" xfId="16676" xr:uid="{B2DEAA7B-A1E3-4D8A-BC0B-D174D5606517}"/>
    <cellStyle name="Header1 2 3 2 2 2 2" xfId="23017" xr:uid="{885BD83B-6BC0-4F9C-8B62-1D78084B9FB2}"/>
    <cellStyle name="Header1 2 3 2 2 3" xfId="18231" xr:uid="{800C44DF-6131-4E73-9ABC-D4AEAB91AAC6}"/>
    <cellStyle name="Header1 2 3 2 2 3 2" xfId="24496" xr:uid="{074E38DD-D916-4F6B-BB89-4828FED15815}"/>
    <cellStyle name="Header1 2 3 2 2 4" xfId="20888" xr:uid="{347000F7-7A83-49E1-978D-2C2B208F445D}"/>
    <cellStyle name="Header1 2 3 2 2 5" xfId="19979" xr:uid="{B12916C8-3377-45F6-9ABB-9CD128604E0B}"/>
    <cellStyle name="Header1 2 3 2 3" xfId="12304" xr:uid="{DCEC75A9-C6C1-4E87-8140-6B82978C0B00}"/>
    <cellStyle name="Header1 2 3 2 3 2" xfId="15955" xr:uid="{526E8711-CFF1-44A3-B51E-1D73254C74AE}"/>
    <cellStyle name="Header1 2 3 2 3 2 2" xfId="22299" xr:uid="{6CE591B5-F7CD-4BA1-AF05-57C0080A8639}"/>
    <cellStyle name="Header1 2 3 2 3 3" xfId="17466" xr:uid="{4B83A4EC-1F97-40AD-AD7E-B77FACE5DAF9}"/>
    <cellStyle name="Header1 2 3 2 3 3 2" xfId="23731" xr:uid="{2B00ABD8-39E7-4865-B093-A52FBAD6EEC9}"/>
    <cellStyle name="Header1 2 3 2 3 4" xfId="20805" xr:uid="{8ACB32CC-162E-42E7-A0FE-F49DD2FA2C34}"/>
    <cellStyle name="Header1 2 3 2 3 5" xfId="18978" xr:uid="{54644F53-35B3-4E5D-A795-5C3D93F0BEEB}"/>
    <cellStyle name="Header1 2 3 2 4" xfId="19819" xr:uid="{78208CD7-B095-419A-BABF-A6C277B3FA15}"/>
    <cellStyle name="Header1 2 3 2 5" xfId="20601" xr:uid="{72235AB2-15D2-4C8F-A8D5-7FAEE327DDC7}"/>
    <cellStyle name="Header1 2 3 3" xfId="11893" xr:uid="{2832C018-C9B5-4E1F-84EA-29561C51FE05}"/>
    <cellStyle name="Header1 2 3 3 2" xfId="13496" xr:uid="{8AAA18EF-A11B-4C63-8FB0-86F3674C3D9E}"/>
    <cellStyle name="Header1 2 3 3 2 2" xfId="17066" xr:uid="{787D6E69-4FF7-4B30-9A92-66645A3212E6}"/>
    <cellStyle name="Header1 2 3 3 2 2 2" xfId="23402" xr:uid="{AA48F730-CB5A-4F1C-A3F7-B6B426C169D4}"/>
    <cellStyle name="Header1 2 3 3 2 3" xfId="18650" xr:uid="{B9A48775-76C2-463D-AE22-AA384C536B28}"/>
    <cellStyle name="Header1 2 3 3 2 3 2" xfId="24915" xr:uid="{635BA3A2-DFB8-4D24-B343-7C4201136B2C}"/>
    <cellStyle name="Header1 2 3 3 2 4" xfId="20936" xr:uid="{A6401700-F2E2-4D99-AB47-5421515F0B58}"/>
    <cellStyle name="Header1 2 3 3 2 5" xfId="20427" xr:uid="{D24C6925-BC8D-47B8-97D9-874955DE6F66}"/>
    <cellStyle name="Header1 2 3 3 3" xfId="13670" xr:uid="{5C2C5DA8-161C-4064-981C-20FFB1B22357}"/>
    <cellStyle name="Header1 2 3 3 3 2" xfId="17218" xr:uid="{30C3CC4E-93C7-4898-8BBD-509849DC6870}"/>
    <cellStyle name="Header1 2 3 3 3 2 2" xfId="23549" xr:uid="{C3C24933-D39B-4B63-AA3F-B58A908DD715}"/>
    <cellStyle name="Header1 2 3 3 3 3" xfId="18823" xr:uid="{753F6412-455D-4354-8DDE-F6AB3A21A4C0}"/>
    <cellStyle name="Header1 2 3 3 3 3 2" xfId="25088" xr:uid="{C285E6A1-582F-470D-85FB-7A4A04918F02}"/>
    <cellStyle name="Header1 2 3 3 3 4" xfId="21082" xr:uid="{22D9E533-A925-4108-A7A8-BB96A66B46E5}"/>
    <cellStyle name="Header1 2 3 3 3 5" xfId="20650" xr:uid="{9710DE11-CD49-4D2E-B791-2D1D867C18BA}"/>
    <cellStyle name="Header1 2 3 3 4" xfId="19524" xr:uid="{631223E4-823B-480D-A4D2-4EE3999B7568}"/>
    <cellStyle name="Header1 2 3 3 5" xfId="19554" xr:uid="{798B685C-A3AA-4F14-AF9C-3E786CC1D342}"/>
    <cellStyle name="Header1 2 3 4" xfId="12471" xr:uid="{471728A3-DFBC-4F87-A666-60F912668807}"/>
    <cellStyle name="Header1 2 3 4 2" xfId="16103" xr:uid="{D8D198AE-5D2D-45D5-A1AD-ED5613A514E2}"/>
    <cellStyle name="Header1 2 3 4 2 2" xfId="22445" xr:uid="{FCE28091-0CA9-4916-AC19-95614BBDCC37}"/>
    <cellStyle name="Header1 2 3 4 3" xfId="17627" xr:uid="{8C2E4D83-BE28-446C-81B9-AF47628EBA8A}"/>
    <cellStyle name="Header1 2 3 4 3 2" xfId="23892" xr:uid="{6006BBFF-473E-4CB6-926E-10A80CECC626}"/>
    <cellStyle name="Header1 2 3 4 4" xfId="20819" xr:uid="{7148FB31-DC62-4E8C-A21F-F8620B00BF3E}"/>
    <cellStyle name="Header1 2 3 4 5" xfId="19221" xr:uid="{E1594079-B726-439C-86AB-3CC253670B08}"/>
    <cellStyle name="Header1 2 3 5" xfId="12537" xr:uid="{B15255A3-B836-4E59-97A1-753F6C858FE4}"/>
    <cellStyle name="Header1 2 3 5 2" xfId="16156" xr:uid="{69EE11EF-0B3E-4723-A8B4-DFF8A11C3174}"/>
    <cellStyle name="Header1 2 3 5 2 2" xfId="22498" xr:uid="{00C67E67-4A35-452C-A443-96ABF3342209}"/>
    <cellStyle name="Header1 2 3 5 3" xfId="17693" xr:uid="{9DA8D22C-51A2-4F0C-ABEF-ED6018EABAC1}"/>
    <cellStyle name="Header1 2 3 5 3 2" xfId="23958" xr:uid="{B6C5B15F-2C4E-45B9-BAAE-A1C9487F0CA3}"/>
    <cellStyle name="Header1 2 3 5 4" xfId="20834" xr:uid="{AAC12362-9FEF-49B1-8E7E-1CACF348EBC0}"/>
    <cellStyle name="Header1 2 3 5 5" xfId="19297" xr:uid="{3882D60D-E96E-48FD-ABAD-CF0BA24FB224}"/>
    <cellStyle name="Header1 2 3 6" xfId="19692" xr:uid="{4E1AC069-7E89-4D46-8889-23155829B29B}"/>
    <cellStyle name="Header1 2 3 7" xfId="19777" xr:uid="{97E50FAE-74B6-429B-82C4-98524A921116}"/>
    <cellStyle name="Header1 2 4" xfId="3809" xr:uid="{AF8D455C-71DF-4415-8199-1B5D96E62F15}"/>
    <cellStyle name="Header1 2 4 2" xfId="10158" xr:uid="{F5A85FFD-034D-45CF-9742-379BD7E73FEE}"/>
    <cellStyle name="Header1 2 4 2 2" xfId="13077" xr:uid="{58113120-91C2-494D-A6E6-A7F0FB86107D}"/>
    <cellStyle name="Header1 2 4 2 2 2" xfId="16677" xr:uid="{9C33A197-DA30-4C9E-89F0-6ED79AB09D4F}"/>
    <cellStyle name="Header1 2 4 2 2 2 2" xfId="23018" xr:uid="{F063F42B-7F15-4864-9529-F60F02E820C6}"/>
    <cellStyle name="Header1 2 4 2 2 3" xfId="18232" xr:uid="{C6D4FB6B-983B-489C-AE7A-CEF107B97178}"/>
    <cellStyle name="Header1 2 4 2 2 3 2" xfId="24497" xr:uid="{CAF0C4FA-CF72-49A5-ACAA-C7654BFAA66A}"/>
    <cellStyle name="Header1 2 4 2 2 4" xfId="20889" xr:uid="{13C2BB63-EBFB-42F4-B596-207089B6E8E9}"/>
    <cellStyle name="Header1 2 4 2 2 5" xfId="19980" xr:uid="{368A8E63-3CBA-4AF7-85B7-768B4CA89EAC}"/>
    <cellStyle name="Header1 2 4 2 3" xfId="12752" xr:uid="{A349A1C7-B25F-4CD5-BE5F-BE9BC591D9C5}"/>
    <cellStyle name="Header1 2 4 2 3 2" xfId="16367" xr:uid="{306A433B-EA96-4A41-B964-A910F64D766C}"/>
    <cellStyle name="Header1 2 4 2 3 2 2" xfId="22709" xr:uid="{7CEA7F86-81BA-4926-B279-20DC21C745D5}"/>
    <cellStyle name="Header1 2 4 2 3 3" xfId="17907" xr:uid="{782FD425-D523-435A-9A83-456BCF619B10}"/>
    <cellStyle name="Header1 2 4 2 3 3 2" xfId="24172" xr:uid="{57762866-9C67-4168-9F8B-C7729EF95793}"/>
    <cellStyle name="Header1 2 4 2 3 4" xfId="20853" xr:uid="{D9848CC0-39B7-4A79-945C-87AD9DB5EEB2}"/>
    <cellStyle name="Header1 2 4 2 3 5" xfId="19545" xr:uid="{52096D17-8AA3-4797-9A67-DE28EF17D6FA}"/>
    <cellStyle name="Header1 2 4 2 4" xfId="18909" xr:uid="{9FA393C1-E4F3-457B-A13F-3FA3E8D5E9CF}"/>
    <cellStyle name="Header1 2 4 2 5" xfId="19017" xr:uid="{49B7D34F-E5BA-4C34-B316-D844581DAE89}"/>
    <cellStyle name="Header1 2 4 3" xfId="11894" xr:uid="{EB4CD580-038C-4614-9669-4006424E9648}"/>
    <cellStyle name="Header1 2 4 3 2" xfId="13497" xr:uid="{7553F917-CFC7-4B90-95F2-5061F99591F1}"/>
    <cellStyle name="Header1 2 4 3 2 2" xfId="17067" xr:uid="{B252CBFD-2E69-48B3-B07D-93DE4EADAD64}"/>
    <cellStyle name="Header1 2 4 3 2 2 2" xfId="23403" xr:uid="{224FC729-F78E-4E8E-B924-80949A7C9C40}"/>
    <cellStyle name="Header1 2 4 3 2 3" xfId="18651" xr:uid="{3D39B023-1CE4-4FC2-94D4-9A92399CFCC8}"/>
    <cellStyle name="Header1 2 4 3 2 3 2" xfId="24916" xr:uid="{0A5CA9BA-7486-455B-BC29-13E7F3233AA5}"/>
    <cellStyle name="Header1 2 4 3 2 4" xfId="20937" xr:uid="{574A6212-37D6-4E1B-BF13-DD5167421BCE}"/>
    <cellStyle name="Header1 2 4 3 2 5" xfId="20428" xr:uid="{E593391B-D2C4-441C-AE4D-099E33C37209}"/>
    <cellStyle name="Header1 2 4 3 3" xfId="13671" xr:uid="{6638D81C-CC23-4EE9-A526-1EBBE2448B45}"/>
    <cellStyle name="Header1 2 4 3 3 2" xfId="17219" xr:uid="{03CFC224-D517-4147-80C6-ECD6B3B9A21A}"/>
    <cellStyle name="Header1 2 4 3 3 2 2" xfId="23550" xr:uid="{1B2A7F5B-387B-41B4-B172-23D827BFD2C9}"/>
    <cellStyle name="Header1 2 4 3 3 3" xfId="18824" xr:uid="{E67D40EF-823B-44F0-907F-E3155951A14A}"/>
    <cellStyle name="Header1 2 4 3 3 3 2" xfId="25089" xr:uid="{1CF71EBB-ABE1-41A1-A6CB-20EACF3F52FD}"/>
    <cellStyle name="Header1 2 4 3 3 4" xfId="21083" xr:uid="{A7CF721E-8600-4CFA-8AA5-EEFCB0E4349B}"/>
    <cellStyle name="Header1 2 4 3 3 5" xfId="20651" xr:uid="{04813C17-E6D5-4E49-A5ED-482DE74F5A86}"/>
    <cellStyle name="Header1 2 4 3 4" xfId="19525" xr:uid="{614262E2-F547-4CE6-9A0F-724E7AC495ED}"/>
    <cellStyle name="Header1 2 4 3 5" xfId="19173" xr:uid="{16479883-BDEB-49E9-9D47-F32D35B11B0E}"/>
    <cellStyle name="Header1 2 4 4" xfId="12472" xr:uid="{7C569ED8-E4FA-4B5B-AEEC-A72643190EB9}"/>
    <cellStyle name="Header1 2 4 4 2" xfId="16104" xr:uid="{7985F557-A6D4-44B0-A600-2E88C94AAB36}"/>
    <cellStyle name="Header1 2 4 4 2 2" xfId="22446" xr:uid="{7EDFF7B9-B746-48BC-925F-F759B467D546}"/>
    <cellStyle name="Header1 2 4 4 3" xfId="17628" xr:uid="{6D067F15-7896-4650-906D-C512FE1A33BF}"/>
    <cellStyle name="Header1 2 4 4 3 2" xfId="23893" xr:uid="{11044963-E529-48F7-9680-CEC1EF25D4F1}"/>
    <cellStyle name="Header1 2 4 4 4" xfId="20820" xr:uid="{012B5E98-1ADC-4985-B2C1-D8628067E19B}"/>
    <cellStyle name="Header1 2 4 4 5" xfId="19222" xr:uid="{DBCAD66C-35C9-4C4B-8233-1B77E1BE0E80}"/>
    <cellStyle name="Header1 2 4 5" xfId="12787" xr:uid="{FAAA593B-842E-4579-8BCE-1C4609948212}"/>
    <cellStyle name="Header1 2 4 5 2" xfId="16400" xr:uid="{C2055AA7-732C-41E7-9DA3-D6F5C06A0A78}"/>
    <cellStyle name="Header1 2 4 5 2 2" xfId="22742" xr:uid="{A7CAE043-3B36-4180-9BC7-A95BEEB730A1}"/>
    <cellStyle name="Header1 2 4 5 3" xfId="17942" xr:uid="{52AF62D5-D0F0-4C2B-A8D4-CCF59FF08B83}"/>
    <cellStyle name="Header1 2 4 5 3 2" xfId="24207" xr:uid="{36F66977-C7DD-4F6E-A1A2-60EFE25E0B70}"/>
    <cellStyle name="Header1 2 4 5 4" xfId="20860" xr:uid="{94313807-4DFD-43BB-8A4C-54968F990F9F}"/>
    <cellStyle name="Header1 2 4 5 5" xfId="19602" xr:uid="{BD907792-0967-434F-8571-E41245D38C61}"/>
    <cellStyle name="Header1 2 4 6" xfId="18945" xr:uid="{2C39536D-DD17-45D6-87BD-BC9E774D12A8}"/>
    <cellStyle name="Header1 2 4 7" xfId="19161" xr:uid="{16F18806-3377-445E-90B7-68E36C91DD7D}"/>
    <cellStyle name="Header1 2 5" xfId="3810" xr:uid="{3979583E-6CA2-4F7F-A628-712F0E311B8E}"/>
    <cellStyle name="Header1 2 5 2" xfId="10159" xr:uid="{BEDE068B-1939-4F04-BC44-5370898FB9C5}"/>
    <cellStyle name="Header1 2 5 2 2" xfId="13078" xr:uid="{CF2FFDCE-5C19-4F3D-A6B4-4E148F5122F2}"/>
    <cellStyle name="Header1 2 5 2 2 2" xfId="16678" xr:uid="{4BB52668-24D4-44E2-AE10-F456239BCE76}"/>
    <cellStyle name="Header1 2 5 2 2 2 2" xfId="23019" xr:uid="{7B341788-600C-470C-BE05-DC3D6549B786}"/>
    <cellStyle name="Header1 2 5 2 2 3" xfId="18233" xr:uid="{C21F5646-1F50-43F9-806D-17E7E66C5B87}"/>
    <cellStyle name="Header1 2 5 2 2 3 2" xfId="24498" xr:uid="{8FE2D5D0-3E75-40F4-A47B-DE20E8120D13}"/>
    <cellStyle name="Header1 2 5 2 2 4" xfId="20890" xr:uid="{F17B9BB4-B368-424B-871B-D52069FD9998}"/>
    <cellStyle name="Header1 2 5 2 2 5" xfId="19981" xr:uid="{EE3EF8A7-28CD-4C0B-8779-334B2DF3B774}"/>
    <cellStyle name="Header1 2 5 2 3" xfId="12916" xr:uid="{080E9245-B73C-4F12-990B-7CFF7D968739}"/>
    <cellStyle name="Header1 2 5 2 3 2" xfId="16526" xr:uid="{2B988A2D-BD87-421A-9D75-8EDFDBCDF7A5}"/>
    <cellStyle name="Header1 2 5 2 3 2 2" xfId="22868" xr:uid="{C26D30C9-0CE0-4E6A-A2F3-63E499C2DFE7}"/>
    <cellStyle name="Header1 2 5 2 3 3" xfId="18071" xr:uid="{649E8DD2-B6A2-46D4-B300-14F0E88C78B5}"/>
    <cellStyle name="Header1 2 5 2 3 3 2" xfId="24336" xr:uid="{B7DEC020-08EF-47CE-8B2A-564A7706CCEA}"/>
    <cellStyle name="Header1 2 5 2 3 4" xfId="20872" xr:uid="{569BDEEE-04AF-410F-B460-E3C0FF586556}"/>
    <cellStyle name="Header1 2 5 2 3 5" xfId="19756" xr:uid="{AC0F19F0-AB44-4BA6-8548-122BD44F6A93}"/>
    <cellStyle name="Header1 2 5 2 4" xfId="19048" xr:uid="{DD691BB5-975F-4132-8F6B-179107A20EC6}"/>
    <cellStyle name="Header1 2 5 2 5" xfId="20599" xr:uid="{E4C89176-0423-41A2-8629-D4CFF758C984}"/>
    <cellStyle name="Header1 2 5 3" xfId="11895" xr:uid="{BAB42695-6D87-44E9-BB68-E1E238C93258}"/>
    <cellStyle name="Header1 2 5 3 2" xfId="13498" xr:uid="{0ABFB082-8D18-4BA0-8E2D-1220EE99DED9}"/>
    <cellStyle name="Header1 2 5 3 2 2" xfId="17068" xr:uid="{A442063A-E5DF-4625-9D33-8AC7E7D6359F}"/>
    <cellStyle name="Header1 2 5 3 2 2 2" xfId="23404" xr:uid="{BE42A323-445F-4B6D-93B4-63C96539306F}"/>
    <cellStyle name="Header1 2 5 3 2 3" xfId="18652" xr:uid="{E7AE38D4-7CDA-4DEF-90F4-DCC58F853135}"/>
    <cellStyle name="Header1 2 5 3 2 3 2" xfId="24917" xr:uid="{6C839805-09F0-44B3-B7CA-B209D99E5A46}"/>
    <cellStyle name="Header1 2 5 3 2 4" xfId="20938" xr:uid="{4AC39AD1-6672-4A67-B0BF-6C9AABF89A86}"/>
    <cellStyle name="Header1 2 5 3 2 5" xfId="20429" xr:uid="{76D32EF7-7CC6-4B45-A4D6-A24616A5D2AE}"/>
    <cellStyle name="Header1 2 5 3 3" xfId="13672" xr:uid="{970F4D74-ECC6-451E-AE95-A873E45AE70C}"/>
    <cellStyle name="Header1 2 5 3 3 2" xfId="17220" xr:uid="{801E6B26-8B05-4D83-9C82-E6B0D9047DE2}"/>
    <cellStyle name="Header1 2 5 3 3 2 2" xfId="23551" xr:uid="{0443E0D1-8358-4AE1-8A08-BA254504017D}"/>
    <cellStyle name="Header1 2 5 3 3 3" xfId="18825" xr:uid="{3D1B060A-5676-4C43-B9FB-9DE80749D665}"/>
    <cellStyle name="Header1 2 5 3 3 3 2" xfId="25090" xr:uid="{873F19A1-5D30-4C46-8CA9-3288101375EA}"/>
    <cellStyle name="Header1 2 5 3 3 4" xfId="21084" xr:uid="{E43E9A4C-3E1F-4642-B7FB-E4CC41EA9F81}"/>
    <cellStyle name="Header1 2 5 3 3 5" xfId="20652" xr:uid="{0C808819-66E0-4BEA-8B96-6E22AFC2A608}"/>
    <cellStyle name="Header1 2 5 3 4" xfId="19526" xr:uid="{0625DD24-C679-4270-82B7-183C05326241}"/>
    <cellStyle name="Header1 2 5 3 5" xfId="19215" xr:uid="{3CFAE0EC-293C-4A7E-9DD4-FD98A327CD95}"/>
    <cellStyle name="Header1 2 5 4" xfId="12473" xr:uid="{50AB5005-D43F-4F2F-A5C5-DA45A8BB5501}"/>
    <cellStyle name="Header1 2 5 4 2" xfId="16105" xr:uid="{5D3654C0-A916-4F14-8B68-4895B1643BA1}"/>
    <cellStyle name="Header1 2 5 4 2 2" xfId="22447" xr:uid="{4FB06BB2-D978-41E1-85E0-8FC8070B5F9E}"/>
    <cellStyle name="Header1 2 5 4 3" xfId="17629" xr:uid="{9FE933A3-46D1-488E-AB16-25434736B244}"/>
    <cellStyle name="Header1 2 5 4 3 2" xfId="23894" xr:uid="{5AE8F20B-05B6-4EE4-B721-B77C1E271E3F}"/>
    <cellStyle name="Header1 2 5 4 4" xfId="20821" xr:uid="{764367E4-1948-415D-AEBB-BDE11082AACD}"/>
    <cellStyle name="Header1 2 5 4 5" xfId="19223" xr:uid="{C6170051-8DF7-4FC0-BED3-2B043E40C3BC}"/>
    <cellStyle name="Header1 2 5 5" xfId="13141" xr:uid="{1947DAFA-CA98-4DCD-A749-E35BD5954B02}"/>
    <cellStyle name="Header1 2 5 5 2" xfId="16731" xr:uid="{DAC32E08-80C9-4435-9C8C-CA93547D2C82}"/>
    <cellStyle name="Header1 2 5 5 2 2" xfId="23070" xr:uid="{3CB4CB29-4C90-4EEC-B19F-74E66D7F08C0}"/>
    <cellStyle name="Header1 2 5 5 3" xfId="18296" xr:uid="{9409D5D6-F531-455C-ABC3-4A6117C6ECAE}"/>
    <cellStyle name="Header1 2 5 5 3 2" xfId="24561" xr:uid="{1E22D14D-A372-4069-80BE-596395F93238}"/>
    <cellStyle name="Header1 2 5 5 4" xfId="20902" xr:uid="{3EABE09F-230B-47A1-BA09-DC87D381AC5E}"/>
    <cellStyle name="Header1 2 5 5 5" xfId="20052" xr:uid="{15C193F9-863A-4EDC-90D4-71F84672C541}"/>
    <cellStyle name="Header1 2 5 6" xfId="20594" xr:uid="{1AA80A8E-E49B-4A76-8C2D-13F03863C65A}"/>
    <cellStyle name="Header1 2 5 7" xfId="19575" xr:uid="{0C31B2CB-EE88-45E8-97D3-7EF12D272E66}"/>
    <cellStyle name="Header1 2 6" xfId="3811" xr:uid="{3630B2EA-21B8-4F7B-9844-84FCAF353EB2}"/>
    <cellStyle name="Header1 2 6 2" xfId="10160" xr:uid="{179B74FA-AC2E-46F0-B379-461D9F850DFD}"/>
    <cellStyle name="Header1 2 6 2 2" xfId="13079" xr:uid="{B6380EE0-5D7C-40A6-AA4E-682CA0F36187}"/>
    <cellStyle name="Header1 2 6 2 2 2" xfId="16679" xr:uid="{C02D0B42-624F-47A0-9978-B347EF0AF5F7}"/>
    <cellStyle name="Header1 2 6 2 2 2 2" xfId="23020" xr:uid="{ACA8D3F0-902E-4DFA-BB3C-B07006769DED}"/>
    <cellStyle name="Header1 2 6 2 2 3" xfId="18234" xr:uid="{A492390A-3B21-4732-B1B9-546FB5F08E0D}"/>
    <cellStyle name="Header1 2 6 2 2 3 2" xfId="24499" xr:uid="{81038249-B77F-4DEB-A019-83D509317413}"/>
    <cellStyle name="Header1 2 6 2 2 4" xfId="20891" xr:uid="{716EE557-3F67-427D-8F09-479DF3A0F8CA}"/>
    <cellStyle name="Header1 2 6 2 2 5" xfId="19982" xr:uid="{1AE31E11-DE86-4C52-8B4D-372417CD6B2C}"/>
    <cellStyle name="Header1 2 6 2 3" xfId="12753" xr:uid="{FC8BE188-B488-4C25-ABF7-397F2B78598D}"/>
    <cellStyle name="Header1 2 6 2 3 2" xfId="16368" xr:uid="{11DC445A-8B54-492D-8F0B-6D715B27539A}"/>
    <cellStyle name="Header1 2 6 2 3 2 2" xfId="22710" xr:uid="{83DF383C-8CBC-4720-A017-01B3CE462321}"/>
    <cellStyle name="Header1 2 6 2 3 3" xfId="17908" xr:uid="{0432E7CC-A9B4-445A-9BC3-7A1B10F8F424}"/>
    <cellStyle name="Header1 2 6 2 3 3 2" xfId="24173" xr:uid="{1600B2A2-59C2-4E5A-9922-BCC6C279E85C}"/>
    <cellStyle name="Header1 2 6 2 3 4" xfId="20854" xr:uid="{BBA4F7DC-081A-41A3-979D-C2BCD32AA93C}"/>
    <cellStyle name="Header1 2 6 2 3 5" xfId="19546" xr:uid="{F13785A0-20BB-4894-9CBD-92B62EA974AD}"/>
    <cellStyle name="Header1 2 6 2 4" xfId="19352" xr:uid="{E9977F57-B04E-4EBE-8398-6355E6A1FE0F}"/>
    <cellStyle name="Header1 2 6 2 5" xfId="19838" xr:uid="{BE489F61-EFB5-4281-9D89-24856F80C654}"/>
    <cellStyle name="Header1 2 6 3" xfId="11896" xr:uid="{2D4738AC-377D-4CE2-9C6E-20A3B96F6A76}"/>
    <cellStyle name="Header1 2 6 3 2" xfId="13499" xr:uid="{B098293F-3DE8-4BAD-AC5E-42EE9309DFEE}"/>
    <cellStyle name="Header1 2 6 3 2 2" xfId="17069" xr:uid="{C59BB4B3-28C0-4A62-84B5-76E31DD10DF6}"/>
    <cellStyle name="Header1 2 6 3 2 2 2" xfId="23405" xr:uid="{E9E5DEDB-4306-47A7-9FBB-4EF734A667D3}"/>
    <cellStyle name="Header1 2 6 3 2 3" xfId="18653" xr:uid="{A8686A10-0336-4A02-B2C9-2C308EFAF604}"/>
    <cellStyle name="Header1 2 6 3 2 3 2" xfId="24918" xr:uid="{F64C8CB2-F201-445F-B820-256F968178AB}"/>
    <cellStyle name="Header1 2 6 3 2 4" xfId="20939" xr:uid="{8DBCE545-7669-45B9-9EE8-FB9573F5C5E0}"/>
    <cellStyle name="Header1 2 6 3 2 5" xfId="20430" xr:uid="{7CEA5E0E-BEA9-4E61-B39C-04CBBBFAEA14}"/>
    <cellStyle name="Header1 2 6 3 3" xfId="13673" xr:uid="{F2266775-44F3-45BE-9BCF-59CAD4DD775D}"/>
    <cellStyle name="Header1 2 6 3 3 2" xfId="17221" xr:uid="{F1E38E86-EE61-45EA-9B90-BFA9974111DB}"/>
    <cellStyle name="Header1 2 6 3 3 2 2" xfId="23552" xr:uid="{8D8AA900-028D-4965-9C87-654F10FC0626}"/>
    <cellStyle name="Header1 2 6 3 3 3" xfId="18826" xr:uid="{F9F507B1-2F94-40C7-86BD-CBC0FF98652F}"/>
    <cellStyle name="Header1 2 6 3 3 3 2" xfId="25091" xr:uid="{9D78B524-EC2F-4796-BD32-2CFD47A5E2FA}"/>
    <cellStyle name="Header1 2 6 3 3 4" xfId="21085" xr:uid="{AF68BDF5-C0CE-4A72-9BA5-D5CE6B833138}"/>
    <cellStyle name="Header1 2 6 3 3 5" xfId="20653" xr:uid="{69CA6EA0-F04A-499C-9AA2-32BD049FC5FE}"/>
    <cellStyle name="Header1 2 6 3 4" xfId="19527" xr:uid="{D67B1B16-EE74-4CD3-9FB0-A10E7F30D276}"/>
    <cellStyle name="Header1 2 6 3 5" xfId="20661" xr:uid="{E088773D-F246-4177-B3F8-664C6AAF8332}"/>
    <cellStyle name="Header1 2 6 4" xfId="12474" xr:uid="{5927634A-872E-4663-B173-78FEA73DC8B4}"/>
    <cellStyle name="Header1 2 6 4 2" xfId="16106" xr:uid="{102DD2E8-E769-450B-B52A-4C93087560B7}"/>
    <cellStyle name="Header1 2 6 4 2 2" xfId="22448" xr:uid="{36DF8F40-C1B1-4377-94D6-D37D32D49DF8}"/>
    <cellStyle name="Header1 2 6 4 3" xfId="17630" xr:uid="{68614B9F-E650-4C21-99CB-BB3901ECAF79}"/>
    <cellStyle name="Header1 2 6 4 3 2" xfId="23895" xr:uid="{147E8ACD-95AB-49A3-82C0-389D54167EEE}"/>
    <cellStyle name="Header1 2 6 4 4" xfId="20822" xr:uid="{7A77864E-0AAA-4729-BE75-AC4FA7C0D97A}"/>
    <cellStyle name="Header1 2 6 4 5" xfId="19224" xr:uid="{3C5D9AE4-63A9-4746-BCC1-1E12C6DCF4F6}"/>
    <cellStyle name="Header1 2 6 5" xfId="12536" xr:uid="{CAF26293-C1BE-48E4-BCBA-00A31B4AF4E9}"/>
    <cellStyle name="Header1 2 6 5 2" xfId="16155" xr:uid="{4361CBF5-14F8-4623-B62D-300C7776AE95}"/>
    <cellStyle name="Header1 2 6 5 2 2" xfId="22497" xr:uid="{F346AEDF-E23B-4B1B-B917-4C5F7BA99B9D}"/>
    <cellStyle name="Header1 2 6 5 3" xfId="17692" xr:uid="{69F8489E-D948-444C-B41A-EF2C31B12470}"/>
    <cellStyle name="Header1 2 6 5 3 2" xfId="23957" xr:uid="{32663D29-F44A-42A2-8262-7ECE725324AB}"/>
    <cellStyle name="Header1 2 6 5 4" xfId="20833" xr:uid="{C11D1851-13C9-4A4C-87B7-4DF882953199}"/>
    <cellStyle name="Header1 2 6 5 5" xfId="19296" xr:uid="{3483A6E0-16FF-494C-8370-276E79D7A726}"/>
    <cellStyle name="Header1 2 6 6" xfId="20468" xr:uid="{C463514E-B2AF-4909-B2A6-2FB0CAAFC726}"/>
    <cellStyle name="Header1 2 6 7" xfId="19159" xr:uid="{013F9349-6759-4E65-A372-BE14C7CE634D}"/>
    <cellStyle name="Header1 2 7" xfId="3813" xr:uid="{9804DC4A-D380-4A30-8786-596D6071EF8F}"/>
    <cellStyle name="Header1 2 7 2" xfId="10162" xr:uid="{FC2A7289-EC26-4A44-A6FF-F06B394824ED}"/>
    <cellStyle name="Header1 2 7 2 2" xfId="13081" xr:uid="{833F4318-9F5D-4147-A02B-CFF39CA6F0AA}"/>
    <cellStyle name="Header1 2 7 2 2 2" xfId="16681" xr:uid="{E89310AC-E969-4D08-8C3D-73D4D951FF3F}"/>
    <cellStyle name="Header1 2 7 2 2 2 2" xfId="23022" xr:uid="{971E2075-E42F-4778-AA0F-6C69ECB93BE9}"/>
    <cellStyle name="Header1 2 7 2 2 3" xfId="18236" xr:uid="{8B6FD8C5-5F2C-4E9D-9579-A4CC3135B401}"/>
    <cellStyle name="Header1 2 7 2 2 3 2" xfId="24501" xr:uid="{18EC5B86-4CCE-43D9-BACF-9DEAE2230527}"/>
    <cellStyle name="Header1 2 7 2 2 4" xfId="20892" xr:uid="{9EE9E73C-76B4-44C4-BDC1-C515D3BE6392}"/>
    <cellStyle name="Header1 2 7 2 2 5" xfId="19984" xr:uid="{31B74D30-FE5B-44E5-96F2-B2D8C7AD7777}"/>
    <cellStyle name="Header1 2 7 2 3" xfId="12303" xr:uid="{1C184D57-238F-4B70-BB45-F5484D5387F6}"/>
    <cellStyle name="Header1 2 7 2 3 2" xfId="15954" xr:uid="{B2FC16FD-E299-4DA4-AD89-F8891C23A6AF}"/>
    <cellStyle name="Header1 2 7 2 3 2 2" xfId="22298" xr:uid="{4BCA44F4-E079-464E-A7FD-4EE939E08FAE}"/>
    <cellStyle name="Header1 2 7 2 3 3" xfId="17465" xr:uid="{091FBAE7-AC0C-442E-B879-7ED6C99D0853}"/>
    <cellStyle name="Header1 2 7 2 3 3 2" xfId="23730" xr:uid="{40D8510C-5AB9-4396-B5A4-F6C7DBB12B3C}"/>
    <cellStyle name="Header1 2 7 2 3 4" xfId="20804" xr:uid="{15354628-67E9-4A30-856B-208422B71B08}"/>
    <cellStyle name="Header1 2 7 2 3 5" xfId="18977" xr:uid="{F2EF230C-397A-4506-AAF2-6DDF98C6BC84}"/>
    <cellStyle name="Header1 2 7 2 4" xfId="19797" xr:uid="{B3BC8C62-E081-4818-B2A4-9928FD4A6087}"/>
    <cellStyle name="Header1 2 7 3" xfId="11897" xr:uid="{F9F77061-78ED-4640-8DBC-2A5C2950A354}"/>
    <cellStyle name="Header1 2 7 3 2" xfId="12161" xr:uid="{9350D0EB-91BA-474E-8434-25AB6083E101}"/>
    <cellStyle name="Header1 2 7 3 2 2" xfId="13635" xr:uid="{53073756-8626-4381-93EE-828E505D5777}"/>
    <cellStyle name="Header1 2 7 3 2 2 2" xfId="17187" xr:uid="{365B9085-04AF-46FF-9A6F-70D8AF95D0C0}"/>
    <cellStyle name="Header1 2 7 3 2 2 2 2" xfId="23518" xr:uid="{161FB5A7-5A54-41CF-9DBD-4B8993DCB33B}"/>
    <cellStyle name="Header1 2 7 3 2 2 3" xfId="18789" xr:uid="{80295C8D-D2CC-4C12-AB53-8F19ECF06B79}"/>
    <cellStyle name="Header1 2 7 3 2 2 3 2" xfId="25054" xr:uid="{0A96879B-6B76-4015-BBAF-2F756BD39893}"/>
    <cellStyle name="Header1 2 7 3 2 2 4" xfId="21051" xr:uid="{C46A55B1-857E-4496-9789-993A582E0AD9}"/>
    <cellStyle name="Header1 2 7 3 2 2 5" xfId="20570" xr:uid="{C6B29E82-4E6B-474E-ADE0-14BA2855AED8}"/>
    <cellStyle name="Header1 2 7 3 2 3" xfId="13683" xr:uid="{89206BA9-C844-4C2F-98F0-527FCC9C03B1}"/>
    <cellStyle name="Header1 2 7 3 2 3 2" xfId="17231" xr:uid="{D18AC86E-41C0-42CD-B930-2991B33AFDFF}"/>
    <cellStyle name="Header1 2 7 3 2 3 2 2" xfId="23562" xr:uid="{CB47EC17-94DD-4B4A-BFA9-57BBBF61522A}"/>
    <cellStyle name="Header1 2 7 3 2 3 3" xfId="18836" xr:uid="{D0696936-F325-4764-AABD-FE5558538801}"/>
    <cellStyle name="Header1 2 7 3 2 3 3 2" xfId="25101" xr:uid="{E2777C4E-4644-4280-955E-6C26DA19EA62}"/>
    <cellStyle name="Header1 2 7 3 2 3 4" xfId="21095" xr:uid="{A0588497-733E-4A3B-A563-580F5DA4A33C}"/>
    <cellStyle name="Header1 2 7 3 2 3 5" xfId="20675" xr:uid="{40F0E71C-AC4F-45CF-B002-8CEDDB69C442}"/>
    <cellStyle name="Header1 2 7 3 2 4" xfId="19113" xr:uid="{32ECC904-F177-4A9A-AE99-C954E33156B7}"/>
    <cellStyle name="Header1 2 7 3 3" xfId="13500" xr:uid="{22A56BF8-EFEA-4F9B-AAF5-C034F6289978}"/>
    <cellStyle name="Header1 2 7 3 3 2" xfId="17070" xr:uid="{0DD42A28-44C5-4C51-B026-7D17874C271F}"/>
    <cellStyle name="Header1 2 7 3 3 2 2" xfId="23406" xr:uid="{D08EB951-F397-4525-8031-99AEAB8DB080}"/>
    <cellStyle name="Header1 2 7 3 3 3" xfId="18654" xr:uid="{AD483D1A-CA2F-4301-A7F2-50184182FC66}"/>
    <cellStyle name="Header1 2 7 3 3 3 2" xfId="24919" xr:uid="{EAE909D8-27BA-4997-A1F0-118750F8B1C5}"/>
    <cellStyle name="Header1 2 7 3 3 4" xfId="20940" xr:uid="{79F300BB-016E-47FE-840C-5EF37960A5D5}"/>
    <cellStyle name="Header1 2 7 3 3 5" xfId="20431" xr:uid="{13FE2AB4-F139-45C6-8D5E-D24835036A20}"/>
    <cellStyle name="Header1 2 7 3 4" xfId="13674" xr:uid="{F4CAE2DC-19FE-42B6-AFED-28D73D67EE9A}"/>
    <cellStyle name="Header1 2 7 3 4 2" xfId="17222" xr:uid="{749A2542-D0DE-4FEB-A74D-EFEAC132EBEF}"/>
    <cellStyle name="Header1 2 7 3 4 2 2" xfId="23553" xr:uid="{0B4B04FD-5520-4A71-A749-20EBE793AD1E}"/>
    <cellStyle name="Header1 2 7 3 4 3" xfId="18827" xr:uid="{F22A5F78-DD38-482B-9211-70FE2EEE6787}"/>
    <cellStyle name="Header1 2 7 3 4 3 2" xfId="25092" xr:uid="{C914B906-C85F-463E-895E-2FE0C7C893B9}"/>
    <cellStyle name="Header1 2 7 3 4 4" xfId="21086" xr:uid="{2550A027-FCE3-44F2-80D6-2DDF48C411BF}"/>
    <cellStyle name="Header1 2 7 3 4 5" xfId="20654" xr:uid="{ADF904EC-7496-4D0F-958C-265E22E3CB1D}"/>
    <cellStyle name="Header1 2 7 3 5" xfId="19006" xr:uid="{3D46B217-1792-42F0-8834-7E55A7D16A74}"/>
    <cellStyle name="Header1 2 7 4" xfId="12476" xr:uid="{9A62094B-89F4-4136-8F11-44EFDE09FEC5}"/>
    <cellStyle name="Header1 2 7 4 2" xfId="16108" xr:uid="{B14E4D02-D19C-4277-A499-2B054EF2CADA}"/>
    <cellStyle name="Header1 2 7 4 2 2" xfId="22450" xr:uid="{25F440D2-EC44-4711-9932-4164CEB05496}"/>
    <cellStyle name="Header1 2 7 4 3" xfId="17632" xr:uid="{A2A753F9-E83D-48EE-801E-725C863137DE}"/>
    <cellStyle name="Header1 2 7 4 3 2" xfId="23897" xr:uid="{223A898F-9AB7-446B-90E5-9C6303522EDD}"/>
    <cellStyle name="Header1 2 7 4 4" xfId="20823" xr:uid="{3C2CDA04-F15E-47C1-B8A5-69CCA2B9A63B}"/>
    <cellStyle name="Header1 2 7 4 5" xfId="19226" xr:uid="{63ECFC05-426F-4E3E-8E9D-9BAEC9199F4B}"/>
    <cellStyle name="Header1 2 7 5" xfId="12272" xr:uid="{A7F29E71-E0CD-429A-873E-A129C9C5E8D7}"/>
    <cellStyle name="Header1 2 7 5 2" xfId="15925" xr:uid="{0DFE8435-BAF4-42C8-A580-6974EEDE7F7B}"/>
    <cellStyle name="Header1 2 7 5 2 2" xfId="22270" xr:uid="{E67CDCE8-B85B-4722-9925-65E9AAC5D8BF}"/>
    <cellStyle name="Header1 2 7 5 3" xfId="17434" xr:uid="{9F1B8180-0C95-441A-8FB4-23A509BE207D}"/>
    <cellStyle name="Header1 2 7 5 3 2" xfId="23699" xr:uid="{C1E911DE-D035-4A6D-8DBA-1929961252AF}"/>
    <cellStyle name="Header1 2 7 5 4" xfId="20799" xr:uid="{CFF6CD11-B5AF-445E-8AC0-5CA8C6F9B079}"/>
    <cellStyle name="Header1 2 7 5 5" xfId="18934" xr:uid="{A6121FF2-3C25-401A-BE01-28BDBDEE559E}"/>
    <cellStyle name="Header1 2 7 6" xfId="20279" xr:uid="{B57705F0-AC2B-433E-9A2B-CC3F81CB8180}"/>
    <cellStyle name="Header1 2 8" xfId="10153" xr:uid="{B4966760-ACA4-4136-A95C-0070B9B4239F}"/>
    <cellStyle name="Header1 2 8 2" xfId="13073" xr:uid="{03CE2E67-0973-4FB2-9B78-21593EF55B29}"/>
    <cellStyle name="Header1 2 8 2 2" xfId="16673" xr:uid="{39B8F463-C306-45BA-8C7D-C2C9362D0804}"/>
    <cellStyle name="Header1 2 8 2 2 2" xfId="23014" xr:uid="{B3F514B8-9AFF-451E-A9A7-FE92D57B37F6}"/>
    <cellStyle name="Header1 2 8 2 3" xfId="18228" xr:uid="{9022E89A-0F50-47DB-AA86-74761FE66642}"/>
    <cellStyle name="Header1 2 8 2 3 2" xfId="24493" xr:uid="{547DD14F-13B7-4352-8C83-733A5B7825B4}"/>
    <cellStyle name="Header1 2 8 2 4" xfId="20885" xr:uid="{2CCDF70E-25A8-43B9-B2EB-364F8368B433}"/>
    <cellStyle name="Header1 2 8 2 5" xfId="19976" xr:uid="{A0F361DE-FC27-48B5-85DE-4B766B0D49A1}"/>
    <cellStyle name="Header1 2 8 3" xfId="12918" xr:uid="{01E2C450-FC2E-44EC-B0B3-24825E0A806B}"/>
    <cellStyle name="Header1 2 8 3 2" xfId="16528" xr:uid="{041302AF-9DBB-4906-B7A4-5953F155A949}"/>
    <cellStyle name="Header1 2 8 3 2 2" xfId="22870" xr:uid="{FC895E1E-B383-4E40-8FB5-F5BAF196AB69}"/>
    <cellStyle name="Header1 2 8 3 3" xfId="18073" xr:uid="{5102C63C-D6C0-4E30-9C31-EAF606C5ECCC}"/>
    <cellStyle name="Header1 2 8 3 3 2" xfId="24338" xr:uid="{0C3770A3-5A37-4080-8BE9-C1A8AEFBB0A5}"/>
    <cellStyle name="Header1 2 8 3 4" xfId="20873" xr:uid="{F94D7F3C-4851-4C95-9915-2241FE6DBF91}"/>
    <cellStyle name="Header1 2 8 3 5" xfId="19758" xr:uid="{AC14BCB7-CE49-4F9E-8065-6B067BD6B4D4}"/>
    <cellStyle name="Header1 2 8 4" xfId="19051" xr:uid="{3EC97417-B6D9-4E79-BED2-278AC6128374}"/>
    <cellStyle name="Header1 2 8 5" xfId="18948" xr:uid="{B261BCEE-DBEB-4D0B-B63D-1F9D9F83789D}"/>
    <cellStyle name="Header1 2 9" xfId="11890" xr:uid="{519CAA10-CE70-43A1-A02D-39B6BD9DE4AA}"/>
    <cellStyle name="Header1 2 9 2" xfId="13493" xr:uid="{074E775C-22FA-416D-8603-3EADA4907DB3}"/>
    <cellStyle name="Header1 2 9 2 2" xfId="17063" xr:uid="{A5531FA1-2647-4917-B8DB-E2A7A55FC8F0}"/>
    <cellStyle name="Header1 2 9 2 2 2" xfId="23399" xr:uid="{F8A380F3-3D38-44F4-9FBC-69B764550EB5}"/>
    <cellStyle name="Header1 2 9 2 3" xfId="18647" xr:uid="{409DCA72-708E-4115-955A-320A7CA8E79F}"/>
    <cellStyle name="Header1 2 9 2 3 2" xfId="24912" xr:uid="{D96331C5-0531-4DAF-B06E-60A77881C2B5}"/>
    <cellStyle name="Header1 2 9 2 4" xfId="20933" xr:uid="{62BEE943-0E6A-4A26-9F14-13F574CDCC9E}"/>
    <cellStyle name="Header1 2 9 2 5" xfId="20424" xr:uid="{02681D27-C33A-4B64-970D-D592FC8BA072}"/>
    <cellStyle name="Header1 2 9 3" xfId="13667" xr:uid="{777C41CA-A8C4-47D0-9708-E2A03B89C54C}"/>
    <cellStyle name="Header1 2 9 3 2" xfId="17215" xr:uid="{908B574C-770C-4DB7-B597-AB486CF18931}"/>
    <cellStyle name="Header1 2 9 3 2 2" xfId="23546" xr:uid="{ECE40949-9474-4EC4-9AAA-42BF251EA4FA}"/>
    <cellStyle name="Header1 2 9 3 3" xfId="18820" xr:uid="{7DDD4F17-7C10-44EE-936C-75E20075DDA9}"/>
    <cellStyle name="Header1 2 9 3 3 2" xfId="25085" xr:uid="{243835FF-E8AF-4A4F-99E6-3248D2D5AAE6}"/>
    <cellStyle name="Header1 2 9 3 4" xfId="21079" xr:uid="{D14E0F17-461F-443C-A652-52D4BDA64D0E}"/>
    <cellStyle name="Header1 2 9 3 5" xfId="20647" xr:uid="{84E27981-951D-4AAB-A052-801969DBFBA2}"/>
    <cellStyle name="Header1 2 9 4" xfId="19663" xr:uid="{37830A05-8199-4960-977F-8ADD9292080F}"/>
    <cellStyle name="Header1 2 9 5" xfId="20640" xr:uid="{A254CE1F-3FAF-4225-B566-5410C30B0FC1}"/>
    <cellStyle name="Header1 3" xfId="3816" xr:uid="{23621F94-60FB-4A61-A0E3-D5CD7DA39DAC}"/>
    <cellStyle name="Header1 3 2" xfId="10165" xr:uid="{928D4AC5-C3C9-49ED-ABF4-392FBAC651B0}"/>
    <cellStyle name="Header1 3 2 2" xfId="13083" xr:uid="{BDECB283-EF99-49FE-9BD9-4E57AAC2699F}"/>
    <cellStyle name="Header1 3 2 2 2" xfId="16683" xr:uid="{46BB2AD4-0507-4D64-99F2-D78AD8D60D6C}"/>
    <cellStyle name="Header1 3 2 2 2 2" xfId="23024" xr:uid="{3596D608-7CBE-432B-AE8B-DC99A7D7ACF3}"/>
    <cellStyle name="Header1 3 2 2 3" xfId="18238" xr:uid="{54D56F81-FD0F-4BE6-B021-F075CC3B42CC}"/>
    <cellStyle name="Header1 3 2 2 3 2" xfId="24503" xr:uid="{652769AC-0388-4B97-9974-C1F8DEFB9F98}"/>
    <cellStyle name="Header1 3 2 2 4" xfId="20893" xr:uid="{AFA816C0-4B23-4721-8DCB-683A85C7BF82}"/>
    <cellStyle name="Header1 3 2 2 5" xfId="19986" xr:uid="{8EC89E56-52A5-487D-9B58-2C44A9BF9EC8}"/>
    <cellStyle name="Header1 3 2 3" xfId="12898" xr:uid="{0D44AA3B-EA96-4F98-8BC6-EC904E7DD792}"/>
    <cellStyle name="Header1 3 2 3 2" xfId="16508" xr:uid="{C1EBBA94-25D4-4055-AFE4-E8E3E1CBD0CB}"/>
    <cellStyle name="Header1 3 2 3 2 2" xfId="22850" xr:uid="{D770A04D-C165-4EBE-ACBC-87E08ECBFCBA}"/>
    <cellStyle name="Header1 3 2 3 3" xfId="18053" xr:uid="{4AFE67C3-5E1D-4772-9D58-BE85E622368C}"/>
    <cellStyle name="Header1 3 2 3 3 2" xfId="24318" xr:uid="{16993F81-2F58-43DD-B17D-E061AA75F788}"/>
    <cellStyle name="Header1 3 2 3 4" xfId="20867" xr:uid="{4EBFEB4C-E05F-46AA-A4F4-ABD719A73D6A}"/>
    <cellStyle name="Header1 3 2 3 5" xfId="19737" xr:uid="{16C89E4D-4AC7-4C02-A75E-C8118ACCCD20}"/>
    <cellStyle name="Header1 3 2 4" xfId="19049" xr:uid="{2EB397FA-9C84-4A3A-AE24-713E80A01153}"/>
    <cellStyle name="Header1 3 2 5" xfId="20600" xr:uid="{1820E7F2-72AE-406E-ABDF-2FA1D71ECAC3}"/>
    <cellStyle name="Header1 3 3" xfId="11898" xr:uid="{2714D6C1-54C4-42E2-A191-25241769DB49}"/>
    <cellStyle name="Header1 3 3 2" xfId="13501" xr:uid="{EA46AF29-00A4-489D-8A09-5B3B48C93BCB}"/>
    <cellStyle name="Header1 3 3 2 2" xfId="17071" xr:uid="{21C5CA2E-6D93-486B-8DA0-FC3EAF10CA70}"/>
    <cellStyle name="Header1 3 3 2 2 2" xfId="23407" xr:uid="{EC954B88-1775-45A1-B1ED-E1A3BF2A356D}"/>
    <cellStyle name="Header1 3 3 2 3" xfId="18655" xr:uid="{F2841451-09AE-4F86-97F5-4F3E584D15DA}"/>
    <cellStyle name="Header1 3 3 2 3 2" xfId="24920" xr:uid="{A46BE400-D4DC-43A8-BD57-E0D831FD9408}"/>
    <cellStyle name="Header1 3 3 2 4" xfId="20941" xr:uid="{D5D8845E-F660-4DA2-B5D3-F794A9BE1B11}"/>
    <cellStyle name="Header1 3 3 2 5" xfId="20432" xr:uid="{75267382-88B4-473F-87C6-1C73CAA2FBA8}"/>
    <cellStyle name="Header1 3 3 3" xfId="13675" xr:uid="{D15F7C3E-2236-42C0-8BCA-C07BF18CABA3}"/>
    <cellStyle name="Header1 3 3 3 2" xfId="17223" xr:uid="{4678B2A1-200A-4AE4-97B3-DB0F5D93DC22}"/>
    <cellStyle name="Header1 3 3 3 2 2" xfId="23554" xr:uid="{A0EF1856-74CF-483A-BB2A-32777C0C54B4}"/>
    <cellStyle name="Header1 3 3 3 3" xfId="18828" xr:uid="{A5B66C25-E67C-4FE0-B292-FAD3DF40F789}"/>
    <cellStyle name="Header1 3 3 3 3 2" xfId="25093" xr:uid="{C8387BE0-1DFB-4034-AB56-4F547075AECF}"/>
    <cellStyle name="Header1 3 3 3 4" xfId="21087" xr:uid="{C0BCC7D5-57CA-4F16-BEA4-48CFD62C4198}"/>
    <cellStyle name="Header1 3 3 3 5" xfId="20655" xr:uid="{BA3B99BE-7FA9-439F-A357-B5F0D7444AC5}"/>
    <cellStyle name="Header1 3 3 4" xfId="20632" xr:uid="{0409C104-A430-43D7-A2F4-68DD83698920}"/>
    <cellStyle name="Header1 3 3 5" xfId="20669" xr:uid="{A37F1A1A-CF21-471C-A4C5-C4DDB9AB9732}"/>
    <cellStyle name="Header1 3 4" xfId="12478" xr:uid="{2F8B4476-C7C9-40BD-9A02-3D73DDB32D80}"/>
    <cellStyle name="Header1 3 4 2" xfId="16110" xr:uid="{09380B0A-CE52-410E-BB2C-7C139E5C4585}"/>
    <cellStyle name="Header1 3 4 2 2" xfId="22452" xr:uid="{E8239CAC-7CDB-4864-9FE3-657440775154}"/>
    <cellStyle name="Header1 3 4 3" xfId="17634" xr:uid="{62DA5750-1CF6-4C51-81E5-4D09181E3F69}"/>
    <cellStyle name="Header1 3 4 3 2" xfId="23899" xr:uid="{7D01A453-7EE8-444A-BE84-26B5D436F5C7}"/>
    <cellStyle name="Header1 3 4 4" xfId="20824" xr:uid="{EBC355AE-C7E0-488E-897E-E49611A556AB}"/>
    <cellStyle name="Header1 3 4 5" xfId="19228" xr:uid="{2C736AD7-6C67-4EB9-A403-08D962193649}"/>
    <cellStyle name="Header1 3 5" xfId="12351" xr:uid="{2E02C27D-AC31-4829-979D-A6813BEC2012}"/>
    <cellStyle name="Header1 3 5 2" xfId="15995" xr:uid="{AD325AF4-AAC9-444D-9574-826FBFCA651C}"/>
    <cellStyle name="Header1 3 5 2 2" xfId="22339" xr:uid="{9837C153-4A67-44F7-981D-32388E929235}"/>
    <cellStyle name="Header1 3 5 3" xfId="17509" xr:uid="{965DF59D-82E4-4B19-9656-0AEF9DBE69A0}"/>
    <cellStyle name="Header1 3 5 3 2" xfId="23774" xr:uid="{EAB7A816-9CBA-4419-B893-DFC2C7DBBA56}"/>
    <cellStyle name="Header1 3 5 4" xfId="20809" xr:uid="{299DC160-C620-45EE-BCB7-3B2AD059FD79}"/>
    <cellStyle name="Header1 3 5 5" xfId="19040" xr:uid="{BA3A9654-2DAE-4C45-A0B8-ED8D588BF159}"/>
    <cellStyle name="Header1 3 6" xfId="20393" xr:uid="{E986C361-AA75-464B-9FEF-42072B1C1080}"/>
    <cellStyle name="Header1 3 7" xfId="19598" xr:uid="{42ACD154-7A44-4A91-A901-979A827689E8}"/>
    <cellStyle name="Header1 4" xfId="3817" xr:uid="{DAE64E64-94C0-4A02-B621-777D8FC1D05E}"/>
    <cellStyle name="Header1 4 2" xfId="10166" xr:uid="{46B528BE-5A15-427D-A4C7-1B4230645D5F}"/>
    <cellStyle name="Header1 4 2 2" xfId="13084" xr:uid="{BD01DE41-533A-4BA5-B12D-2745EFFEB3D7}"/>
    <cellStyle name="Header1 4 2 2 2" xfId="16684" xr:uid="{B7B70EC5-36A7-4FE0-8E1C-AEA66174635A}"/>
    <cellStyle name="Header1 4 2 2 2 2" xfId="23025" xr:uid="{D9E32A22-4DA6-49B4-8AE8-3093FDCA3271}"/>
    <cellStyle name="Header1 4 2 2 3" xfId="18239" xr:uid="{4D043E61-77C9-473D-B7DE-456A1EB957D5}"/>
    <cellStyle name="Header1 4 2 2 3 2" xfId="24504" xr:uid="{75077630-D59C-4C80-BB46-56E7890CF009}"/>
    <cellStyle name="Header1 4 2 2 4" xfId="20894" xr:uid="{98C1883C-C79C-48D2-9D0C-015F85EA3E6B}"/>
    <cellStyle name="Header1 4 2 2 5" xfId="19987" xr:uid="{D9D9ABEA-DB60-496D-9A08-251C1FC266EB}"/>
    <cellStyle name="Header1 4 2 3" xfId="12287" xr:uid="{5473686E-937F-4656-9426-8DA3E95F866F}"/>
    <cellStyle name="Header1 4 2 3 2" xfId="15938" xr:uid="{28D9BD97-8876-4227-8309-C2AF23A59DB6}"/>
    <cellStyle name="Header1 4 2 3 2 2" xfId="22282" xr:uid="{DC2E0E56-4A60-462D-8E7D-E0725B962067}"/>
    <cellStyle name="Header1 4 2 3 3" xfId="17449" xr:uid="{306077E8-0F76-452E-B992-1102D469101C}"/>
    <cellStyle name="Header1 4 2 3 3 2" xfId="23714" xr:uid="{997D1372-66A9-42C1-AB2A-1F02E3766BC0}"/>
    <cellStyle name="Header1 4 2 3 4" xfId="20802" xr:uid="{6454E4B6-1B05-4DB1-A51B-065F86F41876}"/>
    <cellStyle name="Header1 4 2 3 5" xfId="18957" xr:uid="{68D3B8DE-0B13-452C-B55C-4EED92F060DD}"/>
    <cellStyle name="Header1 4 2 4" xfId="20109" xr:uid="{BC464665-A78A-4A93-BA2E-30121A8BEB7C}"/>
    <cellStyle name="Header1 4 2 5" xfId="20610" xr:uid="{F1F90145-8ACA-4D70-8D1B-5051FC7C27CC}"/>
    <cellStyle name="Header1 4 3" xfId="11899" xr:uid="{3F5CAA4B-402E-42D0-A43D-EC2149D4961F}"/>
    <cellStyle name="Header1 4 3 2" xfId="13502" xr:uid="{73C9D3C1-1AAA-47DF-804A-A8D0FE7874B8}"/>
    <cellStyle name="Header1 4 3 2 2" xfId="17072" xr:uid="{D5F746A8-AF3F-46D1-A648-CBE1148776FD}"/>
    <cellStyle name="Header1 4 3 2 2 2" xfId="23408" xr:uid="{D4B72E2A-F853-41AC-844F-4B17CDDAFB7D}"/>
    <cellStyle name="Header1 4 3 2 3" xfId="18656" xr:uid="{93E99874-7930-49AF-A25D-05B9A896AC93}"/>
    <cellStyle name="Header1 4 3 2 3 2" xfId="24921" xr:uid="{6E9C5851-6D88-4C62-9F1F-6DFCC587BCC7}"/>
    <cellStyle name="Header1 4 3 2 4" xfId="20942" xr:uid="{D581B9F2-A933-4BD7-9D09-4724F17CD5E9}"/>
    <cellStyle name="Header1 4 3 2 5" xfId="20433" xr:uid="{473B0560-1EDF-462A-BC14-3FCC2740F663}"/>
    <cellStyle name="Header1 4 3 3" xfId="13676" xr:uid="{6D4EEE22-BC05-4810-9ABF-3FCF6E338FA2}"/>
    <cellStyle name="Header1 4 3 3 2" xfId="17224" xr:uid="{4D41556A-43C5-460B-AA22-1B79050F3E75}"/>
    <cellStyle name="Header1 4 3 3 2 2" xfId="23555" xr:uid="{DE9D9409-4D84-4E6C-819B-2A22E4AB8DC1}"/>
    <cellStyle name="Header1 4 3 3 3" xfId="18829" xr:uid="{3AB97F69-5F0A-47D4-890C-2756346EE223}"/>
    <cellStyle name="Header1 4 3 3 3 2" xfId="25094" xr:uid="{12587544-4324-4C6D-AF2C-6838D0537420}"/>
    <cellStyle name="Header1 4 3 3 4" xfId="21088" xr:uid="{814D67B3-A13A-4D9D-A5BA-55ABCACE1430}"/>
    <cellStyle name="Header1 4 3 3 5" xfId="20656" xr:uid="{0124666A-A345-4E60-AA14-86109CA7DDA1}"/>
    <cellStyle name="Header1 4 3 4" xfId="19093" xr:uid="{44671569-288A-48C1-8F1A-D51FCF633887}"/>
    <cellStyle name="Header1 4 3 5" xfId="20055" xr:uid="{D804629A-C4B0-4C39-9E9D-6C08D92E93A9}"/>
    <cellStyle name="Header1 4 4" xfId="12479" xr:uid="{384EE6B6-312E-45DE-A345-C4FA9176AD7E}"/>
    <cellStyle name="Header1 4 4 2" xfId="16111" xr:uid="{54952E89-64DE-4915-A807-6C7F41773851}"/>
    <cellStyle name="Header1 4 4 2 2" xfId="22453" xr:uid="{EF30E195-DBF8-4726-AAA1-4AC4FE42D85A}"/>
    <cellStyle name="Header1 4 4 3" xfId="17635" xr:uid="{0F4AF270-2F04-4681-85DA-435FE7793BD8}"/>
    <cellStyle name="Header1 4 4 3 2" xfId="23900" xr:uid="{92224816-7F0F-464D-810A-154E4B564142}"/>
    <cellStyle name="Header1 4 4 4" xfId="20825" xr:uid="{CAD88BBB-FC5E-4BE0-839F-11C71D20F498}"/>
    <cellStyle name="Header1 4 4 5" xfId="19229" xr:uid="{68FA1B3F-02F6-4BE9-AFC4-65AC8121F5A4}"/>
    <cellStyle name="Header1 4 5" xfId="12786" xr:uid="{53999F63-9B61-401D-9246-F9A053EA06D6}"/>
    <cellStyle name="Header1 4 5 2" xfId="16399" xr:uid="{AEB75B5A-1DA2-4402-B8CE-C82BCBD0C1F7}"/>
    <cellStyle name="Header1 4 5 2 2" xfId="22741" xr:uid="{798B27F3-6AF0-4768-9C78-1E824BE2EFF8}"/>
    <cellStyle name="Header1 4 5 3" xfId="17941" xr:uid="{AB9649A8-8ACA-45D2-8E24-7ABF429892F7}"/>
    <cellStyle name="Header1 4 5 3 2" xfId="24206" xr:uid="{184638F1-EAE8-4384-8D69-93099C181371}"/>
    <cellStyle name="Header1 4 5 4" xfId="20859" xr:uid="{5FD21691-EA41-4413-B3F9-1FA0303C064B}"/>
    <cellStyle name="Header1 4 5 5" xfId="19601" xr:uid="{D65424D7-C907-47CE-A50C-30D22B2897CB}"/>
    <cellStyle name="Header1 4 6" xfId="20040" xr:uid="{9059BDD7-3690-4DC3-9FC0-8524FDFD0A6F}"/>
    <cellStyle name="Header1 4 7" xfId="20598" xr:uid="{291ADCE2-A930-4390-949B-D4B2B32F82F0}"/>
    <cellStyle name="Header1 5" xfId="3763" xr:uid="{4E542A5F-8720-44EC-B270-31F6DCD75FD1}"/>
    <cellStyle name="Header1 5 2" xfId="10121" xr:uid="{D07EE14A-BE6A-4AFA-A3A3-157366C00B22}"/>
    <cellStyle name="Header1 5 2 2" xfId="13065" xr:uid="{0CFD0F3C-BA90-46D1-B7A0-213A11D16CBA}"/>
    <cellStyle name="Header1 5 2 2 2" xfId="16667" xr:uid="{F02512F0-E7F2-4386-B905-1D6F9FE42029}"/>
    <cellStyle name="Header1 5 2 2 2 2" xfId="23008" xr:uid="{B5EBA588-00C5-4AC0-A428-2B30FD562A9D}"/>
    <cellStyle name="Header1 5 2 2 3" xfId="18220" xr:uid="{015B2F88-0C9F-48D1-98EC-3E2E9D819FE6}"/>
    <cellStyle name="Header1 5 2 2 3 2" xfId="24485" xr:uid="{91121A73-32F4-4327-8548-8DFDC790A5A8}"/>
    <cellStyle name="Header1 5 2 2 4" xfId="20883" xr:uid="{3B1E4DDC-8F95-4AEE-B954-1B58CD7E975D}"/>
    <cellStyle name="Header1 5 2 2 5" xfId="19966" xr:uid="{C78E3AF3-F418-451A-9B80-87F9A9202632}"/>
    <cellStyle name="Header1 5 2 3" xfId="12907" xr:uid="{879FD9C2-1C71-4783-B46F-E26A7C2D7A2F}"/>
    <cellStyle name="Header1 5 2 3 2" xfId="16517" xr:uid="{155985F8-EED5-40F9-8A23-13FA393E2E2D}"/>
    <cellStyle name="Header1 5 2 3 2 2" xfId="22859" xr:uid="{6FD36674-31CC-4694-90C6-F37B4E5182E0}"/>
    <cellStyle name="Header1 5 2 3 3" xfId="18062" xr:uid="{A554974E-EBA9-4BB6-87A8-5C4D2805BB58}"/>
    <cellStyle name="Header1 5 2 3 3 2" xfId="24327" xr:uid="{CBA4414E-9030-4B80-940F-6E4DC2C413FA}"/>
    <cellStyle name="Header1 5 2 3 4" xfId="20868" xr:uid="{ED48D032-DC5F-4327-81ED-93A508F68D94}"/>
    <cellStyle name="Header1 5 2 3 5" xfId="19746" xr:uid="{A59B2E48-8D09-4DE4-8C4B-8E3EB7648662}"/>
    <cellStyle name="Header1 5 2 4" xfId="19047" xr:uid="{EE83FAEF-85CF-4FDD-8C8A-00DF14FD332D}"/>
    <cellStyle name="Header1 5 2 5" xfId="19282" xr:uid="{36A8C92D-6F77-4FBD-8230-BF34CFB507E5}"/>
    <cellStyle name="Header1 5 3" xfId="11886" xr:uid="{1AE5F68A-2AB8-47B0-9F7A-791D1AFCDDA6}"/>
    <cellStyle name="Header1 5 3 2" xfId="13489" xr:uid="{42BDECC8-7BD9-4093-AB62-020EADCA887C}"/>
    <cellStyle name="Header1 5 3 2 2" xfId="17061" xr:uid="{BD2B4F79-40BF-43D0-BBC0-435C24102731}"/>
    <cellStyle name="Header1 5 3 2 2 2" xfId="23397" xr:uid="{C80DB2C7-2676-41FD-A546-45C3E1E539B0}"/>
    <cellStyle name="Header1 5 3 2 3" xfId="18643" xr:uid="{E68704A3-B4AD-4513-B54B-9A4BB617C822}"/>
    <cellStyle name="Header1 5 3 2 3 2" xfId="24908" xr:uid="{4AF9FAD5-3107-4192-AA75-3D55F6CB49FC}"/>
    <cellStyle name="Header1 5 3 2 4" xfId="20931" xr:uid="{D5EF5DF5-E786-460B-93AF-D5E5B6861D92}"/>
    <cellStyle name="Header1 5 3 2 5" xfId="20420" xr:uid="{13610F14-ADBD-469E-A69C-D67750BD3E28}"/>
    <cellStyle name="Header1 5 3 3" xfId="13665" xr:uid="{E7BAF4A4-830E-4E98-B817-3BA5D5D15E8E}"/>
    <cellStyle name="Header1 5 3 3 2" xfId="17213" xr:uid="{990B4B3B-ACD2-4E34-8DD9-B5AC51A86BC3}"/>
    <cellStyle name="Header1 5 3 3 2 2" xfId="23544" xr:uid="{6E23E099-A3BD-4E10-A4F2-43279FAAA705}"/>
    <cellStyle name="Header1 5 3 3 3" xfId="18818" xr:uid="{46B87D56-8A81-4F47-9980-A93C34690F88}"/>
    <cellStyle name="Header1 5 3 3 3 2" xfId="25083" xr:uid="{E38D8D95-D0FE-43A9-A751-FAF8349359F1}"/>
    <cellStyle name="Header1 5 3 3 4" xfId="21077" xr:uid="{0DCAD93D-137A-47D3-9366-826E5A15659A}"/>
    <cellStyle name="Header1 5 3 3 5" xfId="20645" xr:uid="{E4D8E971-B4B2-44C4-AA1A-7F135C8A6F85}"/>
    <cellStyle name="Header1 5 3 4" xfId="20639" xr:uid="{01A7D79D-B798-40D7-ACB0-92533F57EE81}"/>
    <cellStyle name="Header1 5 3 5" xfId="19807" xr:uid="{CC0D2D89-8603-4906-8916-2A5E98CF6FD8}"/>
    <cellStyle name="Header1 5 4" xfId="12460" xr:uid="{75AB1ABC-9DB9-4808-9347-5DC00BD776F1}"/>
    <cellStyle name="Header1 5 4 2" xfId="16094" xr:uid="{E6E21656-5920-49FD-8245-A2A95CE07851}"/>
    <cellStyle name="Header1 5 4 2 2" xfId="22436" xr:uid="{C66A937E-3B61-48D6-8A50-D357D994892E}"/>
    <cellStyle name="Header1 5 4 3" xfId="17616" xr:uid="{1863F06D-5240-4034-89AC-7AB08EEECFFB}"/>
    <cellStyle name="Header1 5 4 3 2" xfId="23881" xr:uid="{524BFC0C-7CC6-437F-A1C7-437569B697A8}"/>
    <cellStyle name="Header1 5 4 4" xfId="20814" xr:uid="{F0C9F716-5900-4EDA-B6E2-5DE83FCCA9C3}"/>
    <cellStyle name="Header1 5 4 5" xfId="19208" xr:uid="{19C2CA3A-D9F6-4608-AEB2-2D0C08611724}"/>
    <cellStyle name="Header1 5 5" xfId="13025" xr:uid="{AFDA029F-C42E-4727-B59B-DBBCCC82F9E8}"/>
    <cellStyle name="Header1 5 5 2" xfId="16629" xr:uid="{250DF818-6F35-460D-A1BE-5ECD5D45634D}"/>
    <cellStyle name="Header1 5 5 2 2" xfId="22971" xr:uid="{573D0E6F-E4C6-4113-A630-3E5DF25059FE}"/>
    <cellStyle name="Header1 5 5 3" xfId="18180" xr:uid="{453FFCD2-2CA3-4DFD-ADB7-318CDB0476AA}"/>
    <cellStyle name="Header1 5 5 3 2" xfId="24445" xr:uid="{6A57F863-2235-42CE-9CC8-1B6B350B33FA}"/>
    <cellStyle name="Header1 5 5 4" xfId="20881" xr:uid="{8D1AF179-A291-4F4E-A4D8-863EC5E3F569}"/>
    <cellStyle name="Header1 5 5 5" xfId="19910" xr:uid="{65CAC86A-4DE2-403C-A949-B35865017A3E}"/>
    <cellStyle name="Header1 5 6" xfId="18959" xr:uid="{A2F3F1A0-FAF4-43CD-B58E-CE8AE4F6A803}"/>
    <cellStyle name="Header1 5 7" xfId="19284" xr:uid="{69C52CA6-2617-47A2-8BCD-5F55EBB53160}"/>
    <cellStyle name="Header1 6" xfId="3818" xr:uid="{D646E7BB-0BF8-4D01-B7BB-C7817BF66451}"/>
    <cellStyle name="Header1 6 2" xfId="10167" xr:uid="{D83DE33E-3DC6-4C9F-A220-EE210FDEEB94}"/>
    <cellStyle name="Header1 6 2 2" xfId="13085" xr:uid="{33B91564-89A5-4681-8958-63855380C4F9}"/>
    <cellStyle name="Header1 6 2 2 2" xfId="16685" xr:uid="{5F9270F1-E0A0-4F78-BE5F-9E216911D5DA}"/>
    <cellStyle name="Header1 6 2 2 2 2" xfId="23026" xr:uid="{BF89997C-1AA6-4D6A-9D12-4F9197DB5E41}"/>
    <cellStyle name="Header1 6 2 2 3" xfId="18240" xr:uid="{064790EE-5AFF-444C-B476-B12BAE6A127D}"/>
    <cellStyle name="Header1 6 2 2 3 2" xfId="24505" xr:uid="{F0E7EF7A-E274-4813-9B5E-1ACB4A97D7D3}"/>
    <cellStyle name="Header1 6 2 2 4" xfId="20895" xr:uid="{5DC2CE15-9657-44A6-9004-98CEBB9CA1D7}"/>
    <cellStyle name="Header1 6 2 2 5" xfId="19988" xr:uid="{E63BEEFA-B87D-48F9-8F11-EC434CF60E83}"/>
    <cellStyle name="Header1 6 2 3" xfId="12914" xr:uid="{DE79D37F-DFB8-4F96-976B-3BAE83F3E904}"/>
    <cellStyle name="Header1 6 2 3 2" xfId="16524" xr:uid="{0DA331AE-F834-4ADF-8673-DF3572DCB88F}"/>
    <cellStyle name="Header1 6 2 3 2 2" xfId="22866" xr:uid="{D544AE9A-8528-499B-B389-A4988F2F12F3}"/>
    <cellStyle name="Header1 6 2 3 3" xfId="18069" xr:uid="{D5043EFE-3B90-49B5-9784-745DD70D9F6F}"/>
    <cellStyle name="Header1 6 2 3 3 2" xfId="24334" xr:uid="{5493A7E8-A77A-4082-9A67-D3339424A5FE}"/>
    <cellStyle name="Header1 6 2 3 4" xfId="20871" xr:uid="{D602263D-AECC-4CB8-95D9-FD98FB66DAE3}"/>
    <cellStyle name="Header1 6 2 3 5" xfId="19754" xr:uid="{DCD8D67C-49DF-453B-8444-4FB0729D88F6}"/>
    <cellStyle name="Header1 6 2 4" xfId="19724" xr:uid="{37CBF786-15D5-4F82-BAC2-9345827AAC2A}"/>
    <cellStyle name="Header1 6 3" xfId="11900" xr:uid="{95012C02-F66D-4EE8-8167-66E34F4AC84F}"/>
    <cellStyle name="Header1 6 3 2" xfId="12162" xr:uid="{7CB4BB83-4347-4E03-9071-6282EAE2DBFB}"/>
    <cellStyle name="Header1 6 3 2 2" xfId="13636" xr:uid="{8A9D0FCF-3A0C-456A-8A54-F79F824DCFC1}"/>
    <cellStyle name="Header1 6 3 2 2 2" xfId="17188" xr:uid="{A3A3E32B-0BD7-48FD-85AD-5F0A46FB2201}"/>
    <cellStyle name="Header1 6 3 2 2 2 2" xfId="23519" xr:uid="{2FAF00AD-8346-4131-A984-343F068F45E2}"/>
    <cellStyle name="Header1 6 3 2 2 3" xfId="18790" xr:uid="{6F126B45-2803-4E2D-B7F4-67BC1322560D}"/>
    <cellStyle name="Header1 6 3 2 2 3 2" xfId="25055" xr:uid="{7D372FE0-C106-40BF-9E40-16B262239E00}"/>
    <cellStyle name="Header1 6 3 2 2 4" xfId="21052" xr:uid="{2B6BD66E-DAA0-4504-99E7-151186ED9A2D}"/>
    <cellStyle name="Header1 6 3 2 2 5" xfId="20571" xr:uid="{23701ABD-AF8A-46BD-A319-D80D6F844FCD}"/>
    <cellStyle name="Header1 6 3 2 3" xfId="13684" xr:uid="{0647E936-7ECE-42E8-8AE5-EBDF5DBDAE65}"/>
    <cellStyle name="Header1 6 3 2 3 2" xfId="17232" xr:uid="{08C8F59A-B7C3-4828-8E10-95FC3A3BC8F2}"/>
    <cellStyle name="Header1 6 3 2 3 2 2" xfId="23563" xr:uid="{49604D6F-1AEC-489A-9E75-D7955001B265}"/>
    <cellStyle name="Header1 6 3 2 3 3" xfId="18837" xr:uid="{B5B1C086-5A74-4A29-90F3-141E40B5486C}"/>
    <cellStyle name="Header1 6 3 2 3 3 2" xfId="25102" xr:uid="{ABE571C6-EDBC-47F3-A384-0DF793F38DDB}"/>
    <cellStyle name="Header1 6 3 2 3 4" xfId="21096" xr:uid="{A1F463B3-F7AE-4B62-BE63-5C8A9A399369}"/>
    <cellStyle name="Header1 6 3 2 3 5" xfId="20676" xr:uid="{6A05935F-0604-421A-9474-3AEEADA31A03}"/>
    <cellStyle name="Header1 6 3 2 4" xfId="20049" xr:uid="{FA81C5C0-A78D-4989-B862-83B1B8EB69CA}"/>
    <cellStyle name="Header1 6 3 3" xfId="13503" xr:uid="{3CAC8977-7E75-471C-BE57-F4CFEF99B70B}"/>
    <cellStyle name="Header1 6 3 3 2" xfId="17073" xr:uid="{9D151D9D-1371-4A96-A020-9D33953BA7EB}"/>
    <cellStyle name="Header1 6 3 3 2 2" xfId="23409" xr:uid="{0FD87159-1DBD-4545-8D28-9A0EBE9AEC7E}"/>
    <cellStyle name="Header1 6 3 3 3" xfId="18657" xr:uid="{0AFCD422-E20B-4B8D-89CF-D06D6B6CCD3D}"/>
    <cellStyle name="Header1 6 3 3 3 2" xfId="24922" xr:uid="{4DFDA6A4-8306-4246-9072-9E55BFBB956D}"/>
    <cellStyle name="Header1 6 3 3 4" xfId="20943" xr:uid="{DD4F37C4-28C9-4FAE-B5D4-8700411F1F1F}"/>
    <cellStyle name="Header1 6 3 3 5" xfId="20434" xr:uid="{59B768D7-5752-475F-83EE-BCE208EAFC1E}"/>
    <cellStyle name="Header1 6 3 4" xfId="13677" xr:uid="{ED0050C9-FC41-4C9D-9676-63E4960E9D93}"/>
    <cellStyle name="Header1 6 3 4 2" xfId="17225" xr:uid="{F1A1F714-5156-456D-B6EC-C5EFD6F57394}"/>
    <cellStyle name="Header1 6 3 4 2 2" xfId="23556" xr:uid="{8CFE7D90-D767-4E01-A814-DCC3FE67282A}"/>
    <cellStyle name="Header1 6 3 4 3" xfId="18830" xr:uid="{256BFDCB-884F-47C6-9D64-42504F4C50F9}"/>
    <cellStyle name="Header1 6 3 4 3 2" xfId="25095" xr:uid="{26AE16D7-38AD-4919-9720-7E44EEDE1C7A}"/>
    <cellStyle name="Header1 6 3 4 4" xfId="21089" xr:uid="{947F1A0D-39BB-4BFA-9CC3-CBAB2FBD5FB1}"/>
    <cellStyle name="Header1 6 3 4 5" xfId="20657" xr:uid="{2419E369-9571-42EB-929A-53B91F9F11EB}"/>
    <cellStyle name="Header1 6 3 5" xfId="20612" xr:uid="{8FDEEB19-583F-4D37-934C-EB326B45BC03}"/>
    <cellStyle name="Header1 6 4" xfId="12480" xr:uid="{A2ACD6D9-A514-49C5-A75E-A4394FE6D481}"/>
    <cellStyle name="Header1 6 4 2" xfId="16112" xr:uid="{94F54D18-E5E8-4DC2-A452-99484E74F935}"/>
    <cellStyle name="Header1 6 4 2 2" xfId="22454" xr:uid="{A308FE1D-3F4A-417B-9588-F4F1D0BCE5C5}"/>
    <cellStyle name="Header1 6 4 3" xfId="17636" xr:uid="{8ACD3F2A-6975-4967-862C-A351F2DEFC28}"/>
    <cellStyle name="Header1 6 4 3 2" xfId="23901" xr:uid="{209F1A29-D496-4CC9-98D6-11B58F9E94A6}"/>
    <cellStyle name="Header1 6 4 4" xfId="20826" xr:uid="{4CDED803-5247-491F-9F29-CAA2AA52E6D5}"/>
    <cellStyle name="Header1 6 4 5" xfId="19230" xr:uid="{BA85111E-5E24-41A0-8ADE-90EE7E4BB56E}"/>
    <cellStyle name="Header1 6 5" xfId="12884" xr:uid="{CE1F7F12-89EE-4AC1-A49A-E3CF504246C9}"/>
    <cellStyle name="Header1 6 5 2" xfId="16496" xr:uid="{FEFF16DF-E8FF-4034-989F-B55FF49FF632}"/>
    <cellStyle name="Header1 6 5 2 2" xfId="22838" xr:uid="{49A015E1-1511-4546-953C-DFC7ABB3A78A}"/>
    <cellStyle name="Header1 6 5 3" xfId="18039" xr:uid="{E297E505-0500-4610-AA86-01F28BF458A3}"/>
    <cellStyle name="Header1 6 5 3 2" xfId="24304" xr:uid="{813C9BFF-F47F-46FA-92B9-217C60B72736}"/>
    <cellStyle name="Header1 6 5 4" xfId="20864" xr:uid="{DB92926E-875A-417D-8D9D-9DEC0E83A71D}"/>
    <cellStyle name="Header1 6 5 5" xfId="19715" xr:uid="{E12AAF46-C6E4-416A-BF5E-105131B7C40A}"/>
    <cellStyle name="Header1 6 6" xfId="19783" xr:uid="{6AE1B90F-3911-46A7-8CBF-3A57FDFD8530}"/>
    <cellStyle name="Header1 7" xfId="3819" xr:uid="{3668778A-BB94-45B1-BA05-1F86AB3E19DE}"/>
    <cellStyle name="Header1 7 2" xfId="10168" xr:uid="{C4BE491A-8565-4AE5-A84B-BA23183C0D2D}"/>
    <cellStyle name="Header1 7 2 2" xfId="13086" xr:uid="{45E16FE9-686E-47B6-969B-36D7B39471E1}"/>
    <cellStyle name="Header1 7 2 2 2" xfId="16686" xr:uid="{D7D6B890-3C78-4988-A938-6CA2B3800719}"/>
    <cellStyle name="Header1 7 2 2 2 2" xfId="23027" xr:uid="{7539847C-A139-4465-973E-DE05B3CE2962}"/>
    <cellStyle name="Header1 7 2 2 3" xfId="18241" xr:uid="{0F8E2AC2-7EA7-41F0-A7DC-AFD194DDC011}"/>
    <cellStyle name="Header1 7 2 2 3 2" xfId="24506" xr:uid="{AED8C615-62D9-4E94-8FE7-CAA7F977EBC2}"/>
    <cellStyle name="Header1 7 2 2 4" xfId="20896" xr:uid="{44ADE56D-95CA-4B15-8E68-F6A899D125A6}"/>
    <cellStyle name="Header1 7 2 2 5" xfId="19989" xr:uid="{054C46E5-A01B-4F8E-951D-30D2A2B83B5A}"/>
    <cellStyle name="Header1 7 2 3" xfId="12300" xr:uid="{5A42AA3F-AAEE-4965-A1EB-2CF5D7BAD631}"/>
    <cellStyle name="Header1 7 2 3 2" xfId="15951" xr:uid="{AF44DF29-0C03-4976-B427-C8AEB4B95792}"/>
    <cellStyle name="Header1 7 2 3 2 2" xfId="22295" xr:uid="{BF67B200-BCA5-4A0A-9C62-1D1D5A78E0D5}"/>
    <cellStyle name="Header1 7 2 3 3" xfId="17462" xr:uid="{59383D89-EBDB-4347-8BE6-B54ADA9CF954}"/>
    <cellStyle name="Header1 7 2 3 3 2" xfId="23727" xr:uid="{0E7D4D3F-41FA-49E9-BF2C-D1AC3FD0694F}"/>
    <cellStyle name="Header1 7 2 3 4" xfId="20803" xr:uid="{1C796881-F40D-4E4D-81D9-19E5A5E18028}"/>
    <cellStyle name="Header1 7 2 3 5" xfId="18974" xr:uid="{BE2B3539-9C2A-4AE0-B4FF-BE42CFCB6508}"/>
    <cellStyle name="Header1 7 2 4" xfId="19762" xr:uid="{7D5A3CC8-9AB3-4888-9206-6CE5ABF6FC96}"/>
    <cellStyle name="Header1 7 3" xfId="11901" xr:uid="{AD8C1B03-AC20-4195-B2CD-4C41B55C314A}"/>
    <cellStyle name="Header1 7 3 2" xfId="12163" xr:uid="{BA99E798-6BA3-45E4-81DA-2CEC9B10595A}"/>
    <cellStyle name="Header1 7 3 2 2" xfId="13637" xr:uid="{102A72C6-F737-4940-9E09-6A218C1F5301}"/>
    <cellStyle name="Header1 7 3 2 2 2" xfId="17189" xr:uid="{C7D7E2E5-16E6-4AF8-8B58-CDFDA35F287A}"/>
    <cellStyle name="Header1 7 3 2 2 2 2" xfId="23520" xr:uid="{1C3353BB-286E-4789-87D4-6750733C7D1D}"/>
    <cellStyle name="Header1 7 3 2 2 3" xfId="18791" xr:uid="{C3BC8726-9A41-43D5-96FA-6DF6E6379EE0}"/>
    <cellStyle name="Header1 7 3 2 2 3 2" xfId="25056" xr:uid="{B31730A2-09CC-4051-BCC3-B38469954BE2}"/>
    <cellStyle name="Header1 7 3 2 2 4" xfId="21053" xr:uid="{E557509C-0E20-4CBD-B166-4E7D8FAE3B90}"/>
    <cellStyle name="Header1 7 3 2 2 5" xfId="20572" xr:uid="{E5EF0578-08AE-4F4B-9F43-EAB3C9536052}"/>
    <cellStyle name="Header1 7 3 2 3" xfId="13685" xr:uid="{C2E75D91-BBF5-4A4D-B9BC-ADC5724AF8E8}"/>
    <cellStyle name="Header1 7 3 2 3 2" xfId="17233" xr:uid="{2792AEA3-4F37-40EB-A83B-82ECD6202763}"/>
    <cellStyle name="Header1 7 3 2 3 2 2" xfId="23564" xr:uid="{3E659D70-7315-4E12-B290-55E58A0D12CE}"/>
    <cellStyle name="Header1 7 3 2 3 3" xfId="18838" xr:uid="{90CE5AB5-A994-4091-BF7B-CE033F5DC4F7}"/>
    <cellStyle name="Header1 7 3 2 3 3 2" xfId="25103" xr:uid="{DFE681C2-CC99-4162-90DE-EF9F86BA42F1}"/>
    <cellStyle name="Header1 7 3 2 3 4" xfId="21097" xr:uid="{001980F0-CC2F-48BA-B337-6EFCF67384F7}"/>
    <cellStyle name="Header1 7 3 2 3 5" xfId="20677" xr:uid="{B62C4B8A-869B-4FDD-ABB1-1D5E3BC59999}"/>
    <cellStyle name="Header1 7 3 2 4" xfId="19751" xr:uid="{0FF739F7-D700-4988-A5DA-900611B43282}"/>
    <cellStyle name="Header1 7 3 3" xfId="13504" xr:uid="{23006B41-E6A1-4D49-8A20-E6F1BF8374DD}"/>
    <cellStyle name="Header1 7 3 3 2" xfId="17074" xr:uid="{7FA060A9-ED68-40E9-BF64-D17640370312}"/>
    <cellStyle name="Header1 7 3 3 2 2" xfId="23410" xr:uid="{154C4779-81B8-454A-852F-DC3222C65C1F}"/>
    <cellStyle name="Header1 7 3 3 3" xfId="18658" xr:uid="{EA0982E4-A9A0-4793-83B7-E955CBA2007C}"/>
    <cellStyle name="Header1 7 3 3 3 2" xfId="24923" xr:uid="{2ABFAC0E-AFC7-4AF3-AB28-52B601CC90CE}"/>
    <cellStyle name="Header1 7 3 3 4" xfId="20944" xr:uid="{2D226343-2544-4C72-9BE2-5821FF25F1E5}"/>
    <cellStyle name="Header1 7 3 3 5" xfId="20435" xr:uid="{E3CDD55F-A50C-4629-8EA7-7479665E19DB}"/>
    <cellStyle name="Header1 7 3 4" xfId="13678" xr:uid="{16D3AF09-AB0C-451A-9D57-2F8C6ED27A4B}"/>
    <cellStyle name="Header1 7 3 4 2" xfId="17226" xr:uid="{24778B90-E98D-48F0-B47F-D2A2B3C07B48}"/>
    <cellStyle name="Header1 7 3 4 2 2" xfId="23557" xr:uid="{CCD9CFE1-C923-4DB6-8C83-E00909C54988}"/>
    <cellStyle name="Header1 7 3 4 3" xfId="18831" xr:uid="{24FA84E5-380D-4159-9CCB-0224AD3AA5DF}"/>
    <cellStyle name="Header1 7 3 4 3 2" xfId="25096" xr:uid="{FBEA7A0D-DAB4-41C2-8B55-02FD768425E2}"/>
    <cellStyle name="Header1 7 3 4 4" xfId="21090" xr:uid="{3CAC4DE3-021A-435A-93E6-3443F38D37FF}"/>
    <cellStyle name="Header1 7 3 4 5" xfId="20658" xr:uid="{CDFC684A-2B6B-46C0-B093-87D84E6F6CBE}"/>
    <cellStyle name="Header1 7 3 5" xfId="19213" xr:uid="{94F4FF7E-620A-4840-8197-6AB1906DFB16}"/>
    <cellStyle name="Header1 7 4" xfId="12481" xr:uid="{29152214-65D2-4709-AA2E-0CBCA7037ECE}"/>
    <cellStyle name="Header1 7 4 2" xfId="16113" xr:uid="{A5B37B41-69F4-4A84-BDDE-517D2C297A89}"/>
    <cellStyle name="Header1 7 4 2 2" xfId="22455" xr:uid="{7F9D8A05-C02B-4548-BF8D-72E8ECFBA022}"/>
    <cellStyle name="Header1 7 4 3" xfId="17637" xr:uid="{B650D1D6-A353-43C7-970F-0AE93670041C}"/>
    <cellStyle name="Header1 7 4 3 2" xfId="23902" xr:uid="{F4DDCFD1-7604-453F-AC0D-2DDD9E1F35DE}"/>
    <cellStyle name="Header1 7 4 4" xfId="20827" xr:uid="{E8F880A8-DECF-4FF2-9116-857F9E23B68E}"/>
    <cellStyle name="Header1 7 4 5" xfId="19231" xr:uid="{BA7D60F4-8866-4D52-94B8-3B909ACDE3C1}"/>
    <cellStyle name="Header1 7 5" xfId="13139" xr:uid="{96902A67-1F37-4B5C-86D6-5CFE5AB3CAD6}"/>
    <cellStyle name="Header1 7 5 2" xfId="16729" xr:uid="{97A32821-006B-4DF0-A730-5FFDE77D07E3}"/>
    <cellStyle name="Header1 7 5 2 2" xfId="23068" xr:uid="{299E5211-F0EE-41F3-8964-A75F9C6EA66E}"/>
    <cellStyle name="Header1 7 5 3" xfId="18294" xr:uid="{65A8D9C9-BD7B-46B9-9098-6FB1E44D7198}"/>
    <cellStyle name="Header1 7 5 3 2" xfId="24559" xr:uid="{3BE5A2E5-C7E6-4A5C-B4FA-32D2BCABA97E}"/>
    <cellStyle name="Header1 7 5 4" xfId="20900" xr:uid="{2767EBCC-764D-48B2-B51E-A955C21A7A5A}"/>
    <cellStyle name="Header1 7 5 5" xfId="20050" xr:uid="{D45AB128-83F6-4ECA-B7E7-5C29A4B8B757}"/>
    <cellStyle name="Header1 7 6" xfId="19880" xr:uid="{866362E5-2434-4FBA-9863-D6EA38B49179}"/>
    <cellStyle name="Header1 8" xfId="3820" xr:uid="{8EDB097C-0A62-4222-9178-B452CC04A844}"/>
    <cellStyle name="Header1 8 2" xfId="10169" xr:uid="{7649449F-74FD-4FEC-9431-21C28077E4CD}"/>
    <cellStyle name="Header1 8 2 2" xfId="13087" xr:uid="{491499CE-E214-4A23-A691-BFF5A111F2CA}"/>
    <cellStyle name="Header1 8 2 2 2" xfId="16687" xr:uid="{11F0849A-4C7A-4991-B7D1-C37B269AF481}"/>
    <cellStyle name="Header1 8 2 2 2 2" xfId="23028" xr:uid="{376C7E2F-9734-40FB-9303-0245F833B499}"/>
    <cellStyle name="Header1 8 2 2 3" xfId="18242" xr:uid="{C618EAAD-4BF5-46B4-B2A8-D04D2AA59011}"/>
    <cellStyle name="Header1 8 2 2 3 2" xfId="24507" xr:uid="{4D3826AC-F471-4CF7-A11B-F6252051892A}"/>
    <cellStyle name="Header1 8 2 2 4" xfId="20897" xr:uid="{3BE05E00-5117-4D81-9880-A43AC2C446E0}"/>
    <cellStyle name="Header1 8 2 2 5" xfId="19990" xr:uid="{8088857B-3E85-4DA0-8578-8229C1DA7E91}"/>
    <cellStyle name="Header1 8 2 3" xfId="12912" xr:uid="{05F25723-5D87-497F-9FDE-1D427C2523B2}"/>
    <cellStyle name="Header1 8 2 3 2" xfId="16522" xr:uid="{808D09B2-B029-4235-91F1-3210DCD106DB}"/>
    <cellStyle name="Header1 8 2 3 2 2" xfId="22864" xr:uid="{778BF389-4B8E-44A4-9817-3D79F8EF5EBF}"/>
    <cellStyle name="Header1 8 2 3 3" xfId="18067" xr:uid="{443012AF-A2E4-4BFF-9341-E01C51EA01A3}"/>
    <cellStyle name="Header1 8 2 3 3 2" xfId="24332" xr:uid="{0BB24C22-16DB-43D9-82A8-E1DC35889CD0}"/>
    <cellStyle name="Header1 8 2 3 4" xfId="20869" xr:uid="{9602EE4A-0FE2-4C85-BE55-4A97413C159A}"/>
    <cellStyle name="Header1 8 2 3 5" xfId="19752" xr:uid="{3E3B396C-1C25-489E-B7BD-CDC87EFF4C56}"/>
    <cellStyle name="Header1 8 2 4" xfId="18907" xr:uid="{F1B84309-63BC-48FE-8EE9-7A129B4159D4}"/>
    <cellStyle name="Header1 8 3" xfId="11902" xr:uid="{8030D488-19F2-4DA5-BDE3-94001E01F658}"/>
    <cellStyle name="Header1 8 3 2" xfId="12164" xr:uid="{65E3ED99-7413-4D6D-A0FD-372E904EB255}"/>
    <cellStyle name="Header1 8 3 2 2" xfId="13638" xr:uid="{476E9B46-951B-468B-80E3-542DA934E4AF}"/>
    <cellStyle name="Header1 8 3 2 2 2" xfId="17190" xr:uid="{061C8592-2242-4D39-BA8B-1427CC4BAACB}"/>
    <cellStyle name="Header1 8 3 2 2 2 2" xfId="23521" xr:uid="{A331A490-56EC-4D2E-A2EA-9EF355DB1876}"/>
    <cellStyle name="Header1 8 3 2 2 3" xfId="18792" xr:uid="{22D9F237-8BB6-498A-9B09-812CDE1EA1C9}"/>
    <cellStyle name="Header1 8 3 2 2 3 2" xfId="25057" xr:uid="{634A531F-E361-44A8-AFA8-4B29F8228C42}"/>
    <cellStyle name="Header1 8 3 2 2 4" xfId="21054" xr:uid="{6ACD8AF4-0F0E-4932-9981-7DE858C51A61}"/>
    <cellStyle name="Header1 8 3 2 2 5" xfId="20573" xr:uid="{B62AC786-201B-475E-A7EE-19B717FD696E}"/>
    <cellStyle name="Header1 8 3 2 3" xfId="13686" xr:uid="{8D200406-4E2B-4245-B698-0A725C430E3D}"/>
    <cellStyle name="Header1 8 3 2 3 2" xfId="17234" xr:uid="{6EE7289E-5B66-4CFC-BD76-F8E4C31FF10A}"/>
    <cellStyle name="Header1 8 3 2 3 2 2" xfId="23565" xr:uid="{2CA15538-F292-4237-AED7-4026ADB664D6}"/>
    <cellStyle name="Header1 8 3 2 3 3" xfId="18839" xr:uid="{8A744765-17E4-4F44-94C9-E372374F1800}"/>
    <cellStyle name="Header1 8 3 2 3 3 2" xfId="25104" xr:uid="{766359DD-3600-40C3-99C2-86512BB361E7}"/>
    <cellStyle name="Header1 8 3 2 3 4" xfId="21098" xr:uid="{1BEC766D-D50C-4C4D-88BB-618BB19C4F49}"/>
    <cellStyle name="Header1 8 3 2 3 5" xfId="20678" xr:uid="{BA81AF95-57CC-4A01-9639-73153031F9F0}"/>
    <cellStyle name="Header1 8 3 2 4" xfId="19550" xr:uid="{9EC526F0-341F-4C09-9989-5887267BC874}"/>
    <cellStyle name="Header1 8 3 3" xfId="13505" xr:uid="{3BE10079-7A24-40BD-BC3B-194EC1DBE12D}"/>
    <cellStyle name="Header1 8 3 3 2" xfId="17075" xr:uid="{21DBD925-2862-4E20-8E28-2C59EEADA837}"/>
    <cellStyle name="Header1 8 3 3 2 2" xfId="23411" xr:uid="{40CC0D80-91C9-4755-943E-692BB6D6B477}"/>
    <cellStyle name="Header1 8 3 3 3" xfId="18659" xr:uid="{0104DEF6-E38A-4748-BA52-0006651A3B81}"/>
    <cellStyle name="Header1 8 3 3 3 2" xfId="24924" xr:uid="{3E17E9FF-2D54-4520-AEBD-A73B383DC50E}"/>
    <cellStyle name="Header1 8 3 3 4" xfId="20945" xr:uid="{984BD858-BF44-4C9A-9C68-23BD28965072}"/>
    <cellStyle name="Header1 8 3 3 5" xfId="20436" xr:uid="{EE87D921-8616-44C9-8CCD-E9993BE0265C}"/>
    <cellStyle name="Header1 8 3 4" xfId="13679" xr:uid="{76B6FC45-C984-4D6D-876A-9F0BCD0410BD}"/>
    <cellStyle name="Header1 8 3 4 2" xfId="17227" xr:uid="{73244BB2-9709-4C16-8FF3-0DBC79E708DB}"/>
    <cellStyle name="Header1 8 3 4 2 2" xfId="23558" xr:uid="{FA877B7B-7D2D-4554-B83A-3FFB6FE61F8F}"/>
    <cellStyle name="Header1 8 3 4 3" xfId="18832" xr:uid="{3B96BC5B-3B1C-471E-8E85-9D2E1C9C4490}"/>
    <cellStyle name="Header1 8 3 4 3 2" xfId="25097" xr:uid="{E8F995C3-C52E-4653-9CA0-4F5423027A89}"/>
    <cellStyle name="Header1 8 3 4 4" xfId="21091" xr:uid="{7B7D6000-FB32-4FBE-88A9-38E161E64B05}"/>
    <cellStyle name="Header1 8 3 4 5" xfId="20659" xr:uid="{CFFCA209-A2FD-45C7-858F-FC71E5CCEE48}"/>
    <cellStyle name="Header1 8 3 5" xfId="20666" xr:uid="{6A999905-4CD3-44EC-A857-D4B8649B03E0}"/>
    <cellStyle name="Header1 8 4" xfId="12482" xr:uid="{E2B266C2-AD18-48AE-BA23-863226EB3965}"/>
    <cellStyle name="Header1 8 4 2" xfId="16114" xr:uid="{2FEF3CE4-0455-478E-A94C-3CD0E44822EE}"/>
    <cellStyle name="Header1 8 4 2 2" xfId="22456" xr:uid="{66E153A3-91FE-4F62-8337-C1D8A4723ED7}"/>
    <cellStyle name="Header1 8 4 3" xfId="17638" xr:uid="{52DB6627-CEEB-442F-AAC9-10E6EA544FE1}"/>
    <cellStyle name="Header1 8 4 3 2" xfId="23903" xr:uid="{BDF52729-E9E4-4735-B84E-434AC13DF2C6}"/>
    <cellStyle name="Header1 8 4 4" xfId="20828" xr:uid="{B0618419-BEB2-4287-9059-9081FB80F5E5}"/>
    <cellStyle name="Header1 8 4 5" xfId="19232" xr:uid="{7706A903-D599-441F-8CC0-217CB705CD74}"/>
    <cellStyle name="Header1 8 5" xfId="13140" xr:uid="{9C48820C-B8F3-4A7F-A6CE-4A2999268782}"/>
    <cellStyle name="Header1 8 5 2" xfId="16730" xr:uid="{61989882-6D27-4592-A000-362A6F5477D1}"/>
    <cellStyle name="Header1 8 5 2 2" xfId="23069" xr:uid="{3CD37A0C-4AB1-40F2-94C5-B617FB37CE5B}"/>
    <cellStyle name="Header1 8 5 3" xfId="18295" xr:uid="{00606C85-CED8-4EF2-B145-FF23EA1596EE}"/>
    <cellStyle name="Header1 8 5 3 2" xfId="24560" xr:uid="{57F3BC40-027F-4F1F-95F9-6F69E4259A48}"/>
    <cellStyle name="Header1 8 5 4" xfId="20901" xr:uid="{0D9ABEC6-2FE5-4F67-9839-8F6B71AAC5C3}"/>
    <cellStyle name="Header1 8 5 5" xfId="20051" xr:uid="{D2D71691-DDDC-44C4-8C86-8F616905E2BA}"/>
    <cellStyle name="Header1 8 6" xfId="19150" xr:uid="{BCF8C789-0E5E-48E3-AB46-8089359A11C6}"/>
    <cellStyle name="Header1 9" xfId="3821" xr:uid="{4ADE75E7-4A8F-4469-82EE-B76E0334B26A}"/>
    <cellStyle name="Header1 9 2" xfId="10170" xr:uid="{CECB9129-229E-43A6-8C5B-6A2A55C05BB2}"/>
    <cellStyle name="Header1 9 2 2" xfId="13088" xr:uid="{854AE00C-A5A9-4784-8B5A-B50510C35846}"/>
    <cellStyle name="Header1 9 2 2 2" xfId="16688" xr:uid="{56619E31-25F7-49EE-99CA-3A150E00868B}"/>
    <cellStyle name="Header1 9 2 2 2 2" xfId="23029" xr:uid="{10FC558D-9EBB-4427-8A4D-CB10711C3388}"/>
    <cellStyle name="Header1 9 2 2 3" xfId="18243" xr:uid="{A6434467-68AC-42B2-A6E2-41212B3D791B}"/>
    <cellStyle name="Header1 9 2 2 3 2" xfId="24508" xr:uid="{F711CB38-A876-473A-A2B3-BF5462CD05C2}"/>
    <cellStyle name="Header1 9 2 2 4" xfId="20898" xr:uid="{21CD5841-F8D5-4D24-BDAE-F31A501DD69C}"/>
    <cellStyle name="Header1 9 2 2 5" xfId="19991" xr:uid="{9EFD91CD-6EEF-4188-AA1E-A1944E8DF1C2}"/>
    <cellStyle name="Header1 9 2 3" xfId="12913" xr:uid="{B53CAA0B-4D5E-46E0-A48E-2EF38DCE723C}"/>
    <cellStyle name="Header1 9 2 3 2" xfId="16523" xr:uid="{49722995-0F17-4B4E-A933-650F24503E09}"/>
    <cellStyle name="Header1 9 2 3 2 2" xfId="22865" xr:uid="{CEA00DF3-61F7-4F6F-911D-28814D24D533}"/>
    <cellStyle name="Header1 9 2 3 3" xfId="18068" xr:uid="{9BCC571A-46C1-44CC-B68F-491AF935B55C}"/>
    <cellStyle name="Header1 9 2 3 3 2" xfId="24333" xr:uid="{7FB221B6-42E0-4E64-A707-BA83150F345A}"/>
    <cellStyle name="Header1 9 2 3 4" xfId="20870" xr:uid="{4487D58A-B017-40F4-BECA-DA7C379AB5CD}"/>
    <cellStyle name="Header1 9 2 3 5" xfId="19753" xr:uid="{27743141-20B4-43E0-8623-0DAD4FD0D515}"/>
    <cellStyle name="Header1 9 2 4" xfId="20278" xr:uid="{8E3D606B-EDEB-4886-ABC5-A355A4BE487C}"/>
    <cellStyle name="Header1 9 3" xfId="11903" xr:uid="{945D4E42-EEE4-45A8-B70A-437101B5E29C}"/>
    <cellStyle name="Header1 9 3 2" xfId="12165" xr:uid="{9F3C34EC-9D25-4DA8-B527-BF881C079226}"/>
    <cellStyle name="Header1 9 3 2 2" xfId="13639" xr:uid="{F788CCE0-4342-4EBF-AC70-DD44987216ED}"/>
    <cellStyle name="Header1 9 3 2 2 2" xfId="17191" xr:uid="{587C16CF-BFCA-404D-BA71-004BBA87D9B0}"/>
    <cellStyle name="Header1 9 3 2 2 2 2" xfId="23522" xr:uid="{D976A67B-00C0-48BB-A7A1-703947AF2725}"/>
    <cellStyle name="Header1 9 3 2 2 3" xfId="18793" xr:uid="{7DEB367A-90E1-416B-84B3-066003470D7D}"/>
    <cellStyle name="Header1 9 3 2 2 3 2" xfId="25058" xr:uid="{21E351D2-C06D-4556-B7FE-8D0D7FCF12DC}"/>
    <cellStyle name="Header1 9 3 2 2 4" xfId="21055" xr:uid="{1E9D7131-EE3A-4F00-B6DE-AB98E684737D}"/>
    <cellStyle name="Header1 9 3 2 2 5" xfId="20574" xr:uid="{349508D1-95B9-4BAD-8597-198566ECE840}"/>
    <cellStyle name="Header1 9 3 2 3" xfId="13687" xr:uid="{DA93A842-6BB2-4DAF-BFA2-0C65BC820D35}"/>
    <cellStyle name="Header1 9 3 2 3 2" xfId="17235" xr:uid="{BAE259B8-6E58-4C92-980A-E10F9A4E32E7}"/>
    <cellStyle name="Header1 9 3 2 3 2 2" xfId="23566" xr:uid="{0DA4F061-66D0-4444-90C1-77C104B63314}"/>
    <cellStyle name="Header1 9 3 2 3 3" xfId="18840" xr:uid="{4FD82394-9EB9-4095-99EA-3183AB5182E9}"/>
    <cellStyle name="Header1 9 3 2 3 3 2" xfId="25105" xr:uid="{E59C85AD-2C54-47AB-B5AF-C634F3ED4CB8}"/>
    <cellStyle name="Header1 9 3 2 3 4" xfId="21099" xr:uid="{9DD6AC9D-9AF0-41BF-AF40-7C2B3E9F4E1D}"/>
    <cellStyle name="Header1 9 3 2 3 5" xfId="20679" xr:uid="{332CD3BA-0B62-48F7-9636-16E52082DD91}"/>
    <cellStyle name="Header1 9 3 2 4" xfId="19878" xr:uid="{9158975C-2CFA-4B41-ACC1-B711BAA614AF}"/>
    <cellStyle name="Header1 9 3 3" xfId="13506" xr:uid="{268D5AAC-4979-4A7E-9047-9520FE52EA40}"/>
    <cellStyle name="Header1 9 3 3 2" xfId="17076" xr:uid="{EE632265-6D1F-4CE1-AF17-0BBFC85BE467}"/>
    <cellStyle name="Header1 9 3 3 2 2" xfId="23412" xr:uid="{53F8F4AD-DDE1-447E-9EAB-6ABC6C6297E8}"/>
    <cellStyle name="Header1 9 3 3 3" xfId="18660" xr:uid="{31580F4C-3BD3-4209-A831-AF86992F5D76}"/>
    <cellStyle name="Header1 9 3 3 3 2" xfId="24925" xr:uid="{17DAB62D-6EDB-4E86-8BF6-069E9E4C988D}"/>
    <cellStyle name="Header1 9 3 3 4" xfId="20946" xr:uid="{74601F56-F27E-4C28-B4DD-4112A7CC10A9}"/>
    <cellStyle name="Header1 9 3 3 5" xfId="20437" xr:uid="{8D4E30F9-9AAA-4C25-A233-A593CBA08788}"/>
    <cellStyle name="Header1 9 3 4" xfId="13680" xr:uid="{AD446B91-0C14-44BC-B549-8E91210855A1}"/>
    <cellStyle name="Header1 9 3 4 2" xfId="17228" xr:uid="{E1E327A9-47A2-4CBA-8A82-6BAD98710B99}"/>
    <cellStyle name="Header1 9 3 4 2 2" xfId="23559" xr:uid="{D737CACE-2C66-4641-87ED-9ACC63057CC7}"/>
    <cellStyle name="Header1 9 3 4 3" xfId="18833" xr:uid="{8332D663-786C-400D-9875-168662821C25}"/>
    <cellStyle name="Header1 9 3 4 3 2" xfId="25098" xr:uid="{534F81DE-824E-42FC-84B7-C52A4020D3D0}"/>
    <cellStyle name="Header1 9 3 4 4" xfId="21092" xr:uid="{768F40BD-C628-4F76-914C-8ECB86E6C831}"/>
    <cellStyle name="Header1 9 3 4 5" xfId="20660" xr:uid="{F3D5747B-C54C-4320-BA7D-BA7B83BAD370}"/>
    <cellStyle name="Header1 9 3 5" xfId="19784" xr:uid="{D41FEA31-5652-452B-806D-76319BB93A6F}"/>
    <cellStyle name="Header1 9 4" xfId="12483" xr:uid="{D892CA3D-8F05-45EB-95FB-BBB9AFBF4BF4}"/>
    <cellStyle name="Header1 9 4 2" xfId="16115" xr:uid="{143D08E9-BB1C-40D5-8433-C8E754D355CC}"/>
    <cellStyle name="Header1 9 4 2 2" xfId="22457" xr:uid="{001F88B8-307E-47AB-A8E5-7DDB10B2477D}"/>
    <cellStyle name="Header1 9 4 3" xfId="17639" xr:uid="{CA41E80D-B331-4952-8950-D9782A75EC07}"/>
    <cellStyle name="Header1 9 4 3 2" xfId="23904" xr:uid="{FA845BA7-22AD-4C0A-B5A3-86DDDB1DD1AC}"/>
    <cellStyle name="Header1 9 4 4" xfId="20829" xr:uid="{CD555490-4732-4AF9-8004-840FE9F50CBE}"/>
    <cellStyle name="Header1 9 4 5" xfId="19233" xr:uid="{6025DC71-7400-41DD-834E-A8F61D2CAB2F}"/>
    <cellStyle name="Header1 9 5" xfId="12535" xr:uid="{36D3648C-0E80-4953-A8C6-E9060283C21E}"/>
    <cellStyle name="Header1 9 5 2" xfId="16154" xr:uid="{2BC93E67-7F2B-4EA4-A7DF-240772922DAE}"/>
    <cellStyle name="Header1 9 5 2 2" xfId="22496" xr:uid="{03C95372-4704-49CD-9181-0F79481F2FF7}"/>
    <cellStyle name="Header1 9 5 3" xfId="17691" xr:uid="{1D6636B6-1EAF-4CB6-BA39-FC3F7D8E0DC5}"/>
    <cellStyle name="Header1 9 5 3 2" xfId="23956" xr:uid="{3AD37AD9-B930-454B-A3AC-BE2F76B4AABB}"/>
    <cellStyle name="Header1 9 5 4" xfId="20832" xr:uid="{53834E18-5F34-4BE0-8D77-6CE74B07A19D}"/>
    <cellStyle name="Header1 9 5 5" xfId="19295" xr:uid="{0EEFE140-792F-4CCC-95DF-D1EA18017645}"/>
    <cellStyle name="Header1 9 6" xfId="19860" xr:uid="{13A18834-8DD6-4A31-96F4-613C3D2CCE0F}"/>
    <cellStyle name="Header2" xfId="84" xr:uid="{00000000-0005-0000-0000-000057000000}"/>
    <cellStyle name="Header2 10" xfId="3824" xr:uid="{B3794805-11B0-4BEF-87E4-7D1BBC22C5EA}"/>
    <cellStyle name="Header2 10 2" xfId="10173" xr:uid="{C53CCD05-E781-432A-A885-9C3999272A04}"/>
    <cellStyle name="Header2 10 2 2" xfId="12121" xr:uid="{2E5EBDA4-26E7-42DE-8036-0692C231AB55}"/>
    <cellStyle name="Header2 10 2 2 2" xfId="13595" xr:uid="{049E9691-CB31-49B4-BACF-F98C7A433007}"/>
    <cellStyle name="Header2 10 2 2 2 2" xfId="17151" xr:uid="{A798AACD-9EFC-4833-95F4-951BBC4C5211}"/>
    <cellStyle name="Header2 10 2 2 2 2 2" xfId="23482" xr:uid="{AA5C82ED-0918-4811-AF55-2DAD1BEC91BE}"/>
    <cellStyle name="Header2 10 2 2 2 3" xfId="18749" xr:uid="{DA8DB8E4-50B4-4CD4-A483-955E77D8FFDB}"/>
    <cellStyle name="Header2 10 2 2 2 3 2" xfId="25014" xr:uid="{21283D6A-F55B-4484-BB43-002CC80A3ED0}"/>
    <cellStyle name="Header2 10 2 2 2 4" xfId="21015" xr:uid="{FCA0AA35-2020-4D56-8F25-8D8ACC8662F4}"/>
    <cellStyle name="Header2 10 2 2 2 5" xfId="20530" xr:uid="{42435AE8-F897-4AB3-A871-35C594CC530F}"/>
    <cellStyle name="Header2 10 2 2 3" xfId="20736" xr:uid="{2CE94A23-6380-4BCA-A3FF-E37CD168F166}"/>
    <cellStyle name="Header2 10 2 3" xfId="13089" xr:uid="{5C056115-949A-47CB-9CD1-B77010BCB6EE}"/>
    <cellStyle name="Header2 10 2 3 2" xfId="18244" xr:uid="{909BD4AE-22FB-44D5-8ED2-F3F2EECEFF88}"/>
    <cellStyle name="Header2 10 2 3 2 2" xfId="24509" xr:uid="{626A0EC2-6B6B-48AD-AF8F-9C19EDD8F526}"/>
    <cellStyle name="Header2 10 2 3 3" xfId="19992" xr:uid="{FBDA4795-8D23-4AB0-942D-C629112A6BD3}"/>
    <cellStyle name="Header2 10 2 4" xfId="19052" xr:uid="{4819F998-7493-4507-9BE2-CF4D295D87E3}"/>
    <cellStyle name="Header2 10 2 5" xfId="19069" xr:uid="{E974F90D-CE12-4AC4-BEC4-2BB4DC56EF30}"/>
    <cellStyle name="Header2 10 3" xfId="11904" xr:uid="{329FB9C0-7113-4A88-964C-C84D6384C641}"/>
    <cellStyle name="Header2 10 3 2" xfId="12166" xr:uid="{8968BBFC-53F7-4779-8E30-57A252C40DDD}"/>
    <cellStyle name="Header2 10 3 2 2" xfId="13640" xr:uid="{8FD019DC-0D7F-4536-8CCC-2A2033410591}"/>
    <cellStyle name="Header2 10 3 2 2 2" xfId="17192" xr:uid="{E1FA1CC5-F581-4044-BA93-75F8A1BB3282}"/>
    <cellStyle name="Header2 10 3 2 2 2 2" xfId="23523" xr:uid="{6A6163A7-640C-4844-92B0-2B731F3213CA}"/>
    <cellStyle name="Header2 10 3 2 2 3" xfId="18794" xr:uid="{423C59FE-70EF-4E51-B19D-3E21C7881E1E}"/>
    <cellStyle name="Header2 10 3 2 2 3 2" xfId="25059" xr:uid="{973C7421-9A3C-4F44-98B4-0F587C34EA4F}"/>
    <cellStyle name="Header2 10 3 2 2 4" xfId="21056" xr:uid="{4F974351-64D8-48C7-B04C-89C860035E57}"/>
    <cellStyle name="Header2 10 3 2 2 5" xfId="20575" xr:uid="{A21912BB-6873-484C-9ED3-21C2BCD53305}"/>
    <cellStyle name="Header2 10 3 2 3" xfId="20772" xr:uid="{2223F168-1B47-47FF-8362-57838D66EB84}"/>
    <cellStyle name="Header2 10 3 3" xfId="13507" xr:uid="{34521881-3139-424E-8332-644D6063C3CC}"/>
    <cellStyle name="Header2 10 3 3 2" xfId="18661" xr:uid="{01149A54-2CF1-48B7-BE26-88BFA62C4C65}"/>
    <cellStyle name="Header2 10 3 3 2 2" xfId="24926" xr:uid="{28F690D7-927D-4670-B0B4-23873D9616C7}"/>
    <cellStyle name="Header2 10 3 3 3" xfId="20438" xr:uid="{2C049057-24A4-4825-AEF2-B3F005C6B535}"/>
    <cellStyle name="Header2 10 3 4" xfId="20635" xr:uid="{A1AA91D6-8F78-4144-B5FF-2FDFE0DEC0E3}"/>
    <cellStyle name="Header2 10 3 5" xfId="20680" xr:uid="{1C4F1261-BF18-41C3-8711-7E263D99E6A5}"/>
    <cellStyle name="Header2 10 4" xfId="12085" xr:uid="{B5BBE429-A843-4532-9D9E-7624AFF876AD}"/>
    <cellStyle name="Header2 10 4 2" xfId="13559" xr:uid="{93F5CD7A-9C36-4C47-8A92-6B1DA7C7C7E4}"/>
    <cellStyle name="Header2 10 4 2 2" xfId="17118" xr:uid="{F5F9EBC6-8939-4BCE-BFA1-39EFEF6CE9E4}"/>
    <cellStyle name="Header2 10 4 2 2 2" xfId="23450" xr:uid="{47456D24-04B0-4B01-8891-5FEEABE48EF1}"/>
    <cellStyle name="Header2 10 4 2 3" xfId="18713" xr:uid="{4C980C2D-BA7E-485C-8C6C-5B80B835DB69}"/>
    <cellStyle name="Header2 10 4 2 3 2" xfId="24978" xr:uid="{E696C9A6-8892-40EF-97BE-1C0047590DE5}"/>
    <cellStyle name="Header2 10 4 2 4" xfId="20983" xr:uid="{1430B255-8A96-44B0-85E6-97F290E3DD63}"/>
    <cellStyle name="Header2 10 4 2 5" xfId="20494" xr:uid="{2AAF4501-F581-41D8-8492-5159E46080D2}"/>
    <cellStyle name="Header2 10 4 3" xfId="20704" xr:uid="{AC7150F4-81A4-429E-B242-CA1520B069F4}"/>
    <cellStyle name="Header2 10 5" xfId="12484" xr:uid="{E4EA6904-55DB-4FE5-8C4A-C47E5D76407F}"/>
    <cellStyle name="Header2 10 5 2" xfId="17640" xr:uid="{E4FF911C-9E8E-4B00-8CD7-D05C28DD4D6B}"/>
    <cellStyle name="Header2 10 5 2 2" xfId="23905" xr:uid="{2CBE5303-B722-4F84-8A3B-CB9DFA8F1AD1}"/>
    <cellStyle name="Header2 10 5 3" xfId="19234" xr:uid="{DC8130F7-FD80-4376-8FB1-930457E1A8C7}"/>
    <cellStyle name="Header2 10 6" xfId="20373" xr:uid="{F3B361AE-329A-49B1-8996-BD899F9C66A0}"/>
    <cellStyle name="Header2 10 7" xfId="19606" xr:uid="{378A190F-1000-4CE4-836F-355352471F93}"/>
    <cellStyle name="Header2 11" xfId="7441" xr:uid="{452FDD8D-97A9-4B26-8D5B-BAF7F49C2469}"/>
    <cellStyle name="Header2 11 2" xfId="11848" xr:uid="{DFF6211C-62E6-4CE4-99E7-562FCC2BEC7D}"/>
    <cellStyle name="Header2 11 2 2" xfId="12140" xr:uid="{EAE14C51-D437-4D0C-81F0-5DDB6BB4967C}"/>
    <cellStyle name="Header2 11 2 2 2" xfId="13614" xr:uid="{D9AB8626-471F-40FC-ADFD-D01C3AC3D4E0}"/>
    <cellStyle name="Header2 11 2 2 2 2" xfId="17167" xr:uid="{492BBCA1-7CB4-48E0-B5CF-DD67B0765102}"/>
    <cellStyle name="Header2 11 2 2 2 2 2" xfId="23498" xr:uid="{AF2B4A3E-6F5F-4914-87DD-71BA65B78B44}"/>
    <cellStyle name="Header2 11 2 2 2 3" xfId="18768" xr:uid="{9792F5DA-8B71-460A-8D7D-9ED03B6447C8}"/>
    <cellStyle name="Header2 11 2 2 2 3 2" xfId="25033" xr:uid="{DA7804F5-DA59-4079-A32B-5672AF9F9408}"/>
    <cellStyle name="Header2 11 2 2 2 4" xfId="21031" xr:uid="{55001984-D883-403C-A10F-0DCF02E235E6}"/>
    <cellStyle name="Header2 11 2 2 2 5" xfId="20549" xr:uid="{E4393A48-73A8-4A89-8C76-E110073989C2}"/>
    <cellStyle name="Header2 11 2 2 3" xfId="20752" xr:uid="{939014BC-F022-45C3-BCED-CE78CF2E5009}"/>
    <cellStyle name="Header2 11 2 3" xfId="13467" xr:uid="{52957E52-18BC-4D8B-AAEF-E11E797C88E2}"/>
    <cellStyle name="Header2 11 2 3 2" xfId="18621" xr:uid="{AD79AF5F-41C5-41C5-BFB5-C3D651922DD8}"/>
    <cellStyle name="Header2 11 2 3 2 2" xfId="24886" xr:uid="{B2A74BC8-8B06-4263-BC08-19DEB233C0C3}"/>
    <cellStyle name="Header2 11 2 3 3" xfId="20397" xr:uid="{1A778CDB-A9E7-4202-AC6C-0E04EEC872A0}"/>
    <cellStyle name="Header2 11 2 4" xfId="20642" xr:uid="{C87A89B8-89D1-41A7-95AF-B8A08DCB10EA}"/>
    <cellStyle name="Header2 11 2 5" xfId="19725" xr:uid="{8794605D-74A7-45C2-BD84-6581006410D7}"/>
    <cellStyle name="Header2 11 3" xfId="12106" xr:uid="{0D2CB040-C1BB-4D67-B9C0-68F9D07C69A1}"/>
    <cellStyle name="Header2 11 3 2" xfId="13580" xr:uid="{44E11DA8-8BD0-445C-8976-91AB9DB7C8DD}"/>
    <cellStyle name="Header2 11 3 2 2" xfId="17137" xr:uid="{D731D84A-4AA8-4D3E-9B84-761F33C76EDD}"/>
    <cellStyle name="Header2 11 3 2 2 2" xfId="23468" xr:uid="{4D679332-30D7-47E9-9048-79F7F1D27801}"/>
    <cellStyle name="Header2 11 3 2 3" xfId="18734" xr:uid="{32EB7C82-AE2E-4900-AFB8-A42928D6CF1E}"/>
    <cellStyle name="Header2 11 3 2 3 2" xfId="24999" xr:uid="{92C33661-8FD8-4796-96DA-3845CFB92D75}"/>
    <cellStyle name="Header2 11 3 2 4" xfId="21001" xr:uid="{CD4B0B98-A767-41BC-8AE7-1206E5F3509A}"/>
    <cellStyle name="Header2 11 3 2 5" xfId="20515" xr:uid="{D9766A95-1CD6-4580-83C3-AE38B4C1334C}"/>
    <cellStyle name="Header2 11 3 3" xfId="20722" xr:uid="{E41C7B20-D511-439A-A8A2-BF30F6E789EC}"/>
    <cellStyle name="Header2 11 4" xfId="12886" xr:uid="{D63605D2-7E68-4B14-9B81-2D7A8732C040}"/>
    <cellStyle name="Header2 11 4 2" xfId="18041" xr:uid="{5A663ABC-962E-471C-AECD-E847D7A025F4}"/>
    <cellStyle name="Header2 11 4 2 2" xfId="24306" xr:uid="{08C88B70-741E-4D18-B1C2-792EE4DE771F}"/>
    <cellStyle name="Header2 11 4 3" xfId="19717" xr:uid="{967B7B67-9266-499F-A82F-2234383328DF}"/>
    <cellStyle name="Header2 11 5" xfId="19515" xr:uid="{AD053A43-59DC-41F0-86E7-AD53400A2A32}"/>
    <cellStyle name="Header2 11 6" xfId="18910" xr:uid="{3434E0D9-444A-4F70-953A-51B4638173AF}"/>
    <cellStyle name="Header2 12" xfId="6407" xr:uid="{77A310E0-886E-43D5-A4D3-BA572650055C}"/>
    <cellStyle name="Header2 12 2" xfId="12103" xr:uid="{8302BBED-516F-42F9-BA0D-F0DC30DF4969}"/>
    <cellStyle name="Header2 12 2 2" xfId="13577" xr:uid="{CACEEB74-4637-4D3C-AC61-BD656147AE58}"/>
    <cellStyle name="Header2 12 2 2 2" xfId="17134" xr:uid="{1223C092-2D33-424A-A608-E8AF217CE347}"/>
    <cellStyle name="Header2 12 2 2 2 2" xfId="23465" xr:uid="{702DB6F2-7F80-4349-AF61-64E604AB1317}"/>
    <cellStyle name="Header2 12 2 2 3" xfId="18731" xr:uid="{07D96358-8551-42CD-BD45-A683D57EF27C}"/>
    <cellStyle name="Header2 12 2 2 3 2" xfId="24996" xr:uid="{C8A06E2B-5AA2-46D6-B8E5-FA499C4CC88A}"/>
    <cellStyle name="Header2 12 2 2 4" xfId="20998" xr:uid="{3E98D1FE-C6E4-4226-B704-45FDB5FC75CC}"/>
    <cellStyle name="Header2 12 2 2 5" xfId="20512" xr:uid="{891F9C85-6A3E-4218-A8FE-FBE69239CF4C}"/>
    <cellStyle name="Header2 12 2 3" xfId="20719" xr:uid="{001A682A-4710-4153-A632-77EC9EEA6AED}"/>
    <cellStyle name="Header2 12 3" xfId="12770" xr:uid="{5E46110D-5655-44B9-9A8E-B7DA9F0A9AA6}"/>
    <cellStyle name="Header2 12 3 2" xfId="17925" xr:uid="{3CE12F2D-C93F-4AB5-AB8D-1106D5365EC5}"/>
    <cellStyle name="Header2 12 3 2 2" xfId="24190" xr:uid="{7B0CF033-D841-404B-A767-0F6D7E883AA6}"/>
    <cellStyle name="Header2 12 3 3" xfId="19582" xr:uid="{CD9712BD-4E70-4541-98C3-CABFDFDFCBE2}"/>
    <cellStyle name="Header2 12 4" xfId="19548" xr:uid="{14DE9EFB-C167-4F05-90B6-0D61BE8832A3}"/>
    <cellStyle name="Header2 12 5" xfId="20830" xr:uid="{7209EAA1-7E6F-4094-8433-C12CBF9C0D61}"/>
    <cellStyle name="Header2 13" xfId="12065" xr:uid="{A35979D6-13E2-4544-86E8-4D94FEB58C04}"/>
    <cellStyle name="Header2 13 2" xfId="13539" xr:uid="{032288D8-31B2-43C9-9107-D1BCFFEFE010}"/>
    <cellStyle name="Header2 13 2 2" xfId="17099" xr:uid="{7D885770-9AA7-480C-B655-EE536C539307}"/>
    <cellStyle name="Header2 13 2 2 2" xfId="23431" xr:uid="{58BB60ED-D2F4-4F00-9B6E-1F603EF66AA6}"/>
    <cellStyle name="Header2 13 2 3" xfId="18693" xr:uid="{3BD2C77C-13C3-4754-AE2B-29051247EBF9}"/>
    <cellStyle name="Header2 13 2 3 2" xfId="24958" xr:uid="{9F224E90-06D7-44C9-A4C8-1737ED55BB0F}"/>
    <cellStyle name="Header2 13 2 4" xfId="20964" xr:uid="{F18E54CA-0D6D-4F33-B9BB-A8D92B805327}"/>
    <cellStyle name="Header2 13 2 5" xfId="20474" xr:uid="{9FBE2A27-26D0-4101-91C4-2F9085F18416}"/>
    <cellStyle name="Header2 13 3" xfId="20685" xr:uid="{CC6436A1-9C78-43EB-B3B6-6C436C106B84}"/>
    <cellStyle name="Header2 14" xfId="12274" xr:uid="{467F5ACD-161B-40A7-9FC5-6EC9F84B766F}"/>
    <cellStyle name="Header2 14 2" xfId="17436" xr:uid="{79DF3421-C46C-46EF-A875-2D9D585B0739}"/>
    <cellStyle name="Header2 14 2 2" xfId="23701" xr:uid="{93396B6C-99D7-4381-A197-96EFA93FAB66}"/>
    <cellStyle name="Header2 14 3" xfId="18937" xr:uid="{8C64DFD0-C820-424A-9AD6-78EDF80BCCE9}"/>
    <cellStyle name="Header2 15" xfId="952" xr:uid="{FF97B842-DA16-476C-AF6C-C6F0D6826E59}"/>
    <cellStyle name="Header2 15 2" xfId="19194" xr:uid="{4A93A672-4F87-4ADC-8C1E-4EDAD64AB4AB}"/>
    <cellStyle name="Header2 16" xfId="19285" xr:uid="{A1B2D4B2-95BA-4AFB-9182-BBEE71CDB802}"/>
    <cellStyle name="Header2 2" xfId="956" xr:uid="{CEA20BB1-2494-4C13-AD6F-5E62712D8F5C}"/>
    <cellStyle name="Header2 2 10" xfId="12066" xr:uid="{D0F623FB-69DA-4BB7-ACFA-F0B3B0C79955}"/>
    <cellStyle name="Header2 2 10 2" xfId="13540" xr:uid="{C759B662-6C78-4ED6-BAE4-C6E0740B8DB6}"/>
    <cellStyle name="Header2 2 10 2 2" xfId="17100" xr:uid="{BACA9B04-4EDC-4807-A1F5-D49E11AE0301}"/>
    <cellStyle name="Header2 2 10 2 2 2" xfId="23432" xr:uid="{2AFD4CBD-9DB2-431F-BFB6-25D4E54A3ABA}"/>
    <cellStyle name="Header2 2 10 2 3" xfId="18694" xr:uid="{EA2436D0-CCEB-47DA-B94A-87EA3481C57E}"/>
    <cellStyle name="Header2 2 10 2 3 2" xfId="24959" xr:uid="{EB6337B7-311D-4600-AD04-FBE564DEC07E}"/>
    <cellStyle name="Header2 2 10 2 4" xfId="20965" xr:uid="{65F56523-A63C-4E1A-BE85-8C3C2E847290}"/>
    <cellStyle name="Header2 2 10 2 5" xfId="20475" xr:uid="{22346157-1C6C-4338-912E-98D112040984}"/>
    <cellStyle name="Header2 2 10 3" xfId="20686" xr:uid="{1A299B4D-126A-41F0-83F6-D4A5CC79BAC4}"/>
    <cellStyle name="Header2 2 11" xfId="12275" xr:uid="{9A954448-03DF-4FE5-AC11-E2F4CAC17A09}"/>
    <cellStyle name="Header2 2 11 2" xfId="17437" xr:uid="{8F7BE11A-0E77-488D-805A-D857C82F6E9E}"/>
    <cellStyle name="Header2 2 11 2 2" xfId="23702" xr:uid="{7747DD49-986B-47E6-A9EE-FEA7CFCD2AC8}"/>
    <cellStyle name="Header2 2 11 3" xfId="18938" xr:uid="{44553B8C-145C-49AA-BDF9-8A1EE0D6469B}"/>
    <cellStyle name="Header2 2 12" xfId="19195" xr:uid="{D6CD104B-7FD6-49FD-B1FD-012C6ADC67A9}"/>
    <cellStyle name="Header2 2 13" xfId="19779" xr:uid="{FD1A1613-E13F-4255-ABBE-8F5F58EE6D1A}"/>
    <cellStyle name="Header2 2 2" xfId="3826" xr:uid="{D89B053B-D23C-40D7-8E4A-A8D27E4DE278}"/>
    <cellStyle name="Header2 2 2 2" xfId="3299" xr:uid="{15CB24B5-CEF7-4E9B-A8F1-A84744212CA5}"/>
    <cellStyle name="Header2 2 2 2 2" xfId="9677" xr:uid="{39C01E49-C266-48BB-A9F9-82DCB20FDB85}"/>
    <cellStyle name="Header2 2 2 2 2 2" xfId="12116" xr:uid="{DF661DA7-C01C-4E97-9B85-B021B3A823A8}"/>
    <cellStyle name="Header2 2 2 2 2 2 2" xfId="13590" xr:uid="{F35305E5-BAC8-41EA-A60C-E34A19023387}"/>
    <cellStyle name="Header2 2 2 2 2 2 2 2" xfId="17146" xr:uid="{3136A03D-6F21-44C0-83A4-4F1CEFA4318E}"/>
    <cellStyle name="Header2 2 2 2 2 2 2 2 2" xfId="23477" xr:uid="{02AF02DA-0F3C-4E6C-A944-9DB3A175D39A}"/>
    <cellStyle name="Header2 2 2 2 2 2 2 3" xfId="18744" xr:uid="{91B181D2-1188-4F25-8FF6-DFF69C892E3D}"/>
    <cellStyle name="Header2 2 2 2 2 2 2 3 2" xfId="25009" xr:uid="{FBA9F109-76C1-4358-80F7-8F7E24A9E685}"/>
    <cellStyle name="Header2 2 2 2 2 2 2 4" xfId="21010" xr:uid="{29265374-9D01-4B46-B50F-66C5989010DA}"/>
    <cellStyle name="Header2 2 2 2 2 2 2 5" xfId="20525" xr:uid="{E1877EE0-7405-47E1-B86C-C6FB8A6F65DA}"/>
    <cellStyle name="Header2 2 2 2 2 2 3" xfId="20731" xr:uid="{243DBBC0-60CD-4556-B5DF-9A7537BACC7B}"/>
    <cellStyle name="Header2 2 2 2 2 3" xfId="13030" xr:uid="{6E83C37F-199B-4E90-89C1-459A554F9D5F}"/>
    <cellStyle name="Header2 2 2 2 2 3 2" xfId="18185" xr:uid="{32BA1C32-D875-4D73-96A8-D7A5BD2CAF08}"/>
    <cellStyle name="Header2 2 2 2 2 3 2 2" xfId="24450" xr:uid="{51ED3723-B0A3-4E12-9818-AA5E746A2E7A}"/>
    <cellStyle name="Header2 2 2 2 2 3 3" xfId="19922" xr:uid="{E94D6165-9A3B-4F12-AF52-CB3287D5F7D5}"/>
    <cellStyle name="Header2 2 2 2 2 4" xfId="20108" xr:uid="{C3441D82-1EB6-475A-BD54-60A07DF4D4C2}"/>
    <cellStyle name="Header2 2 2 2 2 5" xfId="19937" xr:uid="{0E0F4627-3755-480E-B878-B1A2E9258BF4}"/>
    <cellStyle name="Header2 2 2 2 3" xfId="11882" xr:uid="{6FA4DBC4-08D8-4E01-87D1-B38B638E1344}"/>
    <cellStyle name="Header2 2 2 2 3 2" xfId="12156" xr:uid="{3596100F-391A-464E-814D-E7A691467D9C}"/>
    <cellStyle name="Header2 2 2 2 3 2 2" xfId="13630" xr:uid="{E4D7E3B1-1E0C-4F50-A227-32B1DBA32E37}"/>
    <cellStyle name="Header2 2 2 2 3 2 2 2" xfId="17182" xr:uid="{9AEDA286-B988-461C-9ABF-CABFBF1F24E7}"/>
    <cellStyle name="Header2 2 2 2 3 2 2 2 2" xfId="23513" xr:uid="{CAB53818-B65E-440B-AB13-33DCC86BAE03}"/>
    <cellStyle name="Header2 2 2 2 3 2 2 3" xfId="18784" xr:uid="{BBE333B4-48A0-426A-ABEC-4CEFCCE11E31}"/>
    <cellStyle name="Header2 2 2 2 3 2 2 3 2" xfId="25049" xr:uid="{3CA54313-2BEE-4527-85F3-09F9FEBE563D}"/>
    <cellStyle name="Header2 2 2 2 3 2 2 4" xfId="21046" xr:uid="{7310858C-BEBC-477A-A9E3-BC938B8BC3D7}"/>
    <cellStyle name="Header2 2 2 2 3 2 2 5" xfId="20565" xr:uid="{79977ECA-E2F9-4EB5-8D65-A6C3B1372909}"/>
    <cellStyle name="Header2 2 2 2 3 2 3" xfId="20767" xr:uid="{EBE04D59-EBE8-4C53-9AD8-0FD8750B3251}"/>
    <cellStyle name="Header2 2 2 2 3 3" xfId="13486" xr:uid="{0F7C840A-53B6-4588-968B-8E27003264A9}"/>
    <cellStyle name="Header2 2 2 2 3 3 2" xfId="18640" xr:uid="{5456DD18-D47B-49EA-A692-03E3269BA11F}"/>
    <cellStyle name="Header2 2 2 2 3 3 2 2" xfId="24905" xr:uid="{5A5789C4-94C4-4336-AB3B-248488C72C68}"/>
    <cellStyle name="Header2 2 2 2 3 3 3" xfId="20417" xr:uid="{988DC917-15C4-438D-8B5A-0D16E4A72E8D}"/>
    <cellStyle name="Header2 2 2 2 3 4" xfId="20638" xr:uid="{7427B955-2348-4C56-8267-7758AD86D817}"/>
    <cellStyle name="Header2 2 2 2 3 5" xfId="18985" xr:uid="{7CC10C35-664A-469A-812C-CA18337CBE01}"/>
    <cellStyle name="Header2 2 2 2 4" xfId="12080" xr:uid="{C6AF4FC9-49F5-41A8-944F-A96203AF47E4}"/>
    <cellStyle name="Header2 2 2 2 4 2" xfId="13554" xr:uid="{8E5B6A6E-C296-4E8B-892E-0B5DF9576152}"/>
    <cellStyle name="Header2 2 2 2 4 2 2" xfId="17113" xr:uid="{661250D1-F43A-4C14-AA77-55FAC45DB0BD}"/>
    <cellStyle name="Header2 2 2 2 4 2 2 2" xfId="23445" xr:uid="{CCFD50A7-4A2E-4727-9784-F153DE7A46F3}"/>
    <cellStyle name="Header2 2 2 2 4 2 3" xfId="18708" xr:uid="{11D7851D-D507-4367-8D57-3736760C132D}"/>
    <cellStyle name="Header2 2 2 2 4 2 3 2" xfId="24973" xr:uid="{EF698B29-1536-449B-9262-397ED72DB134}"/>
    <cellStyle name="Header2 2 2 2 4 2 4" xfId="20978" xr:uid="{81C69A30-0405-4EE4-88D1-61DD178BCBBC}"/>
    <cellStyle name="Header2 2 2 2 4 2 5" xfId="20489" xr:uid="{21A2B567-6B19-422B-92C2-81D3C915E446}"/>
    <cellStyle name="Header2 2 2 2 4 3" xfId="20699" xr:uid="{058E3B23-11A7-47BC-94E4-3B33CB65AC24}"/>
    <cellStyle name="Header2 2 2 2 5" xfId="12424" xr:uid="{63A8CECA-015F-45EA-B60B-C7EF78B63B74}"/>
    <cellStyle name="Header2 2 2 2 5 2" xfId="17581" xr:uid="{317E8DE5-B7C9-4EC1-93C8-4683D782525F}"/>
    <cellStyle name="Header2 2 2 2 5 2 2" xfId="23846" xr:uid="{22166D8A-C1F2-483C-BBD6-CE8C83A8A0C0}"/>
    <cellStyle name="Header2 2 2 2 5 3" xfId="19151" xr:uid="{D0318D48-4DAB-441B-B252-73DD2AF5C5F0}"/>
    <cellStyle name="Header2 2 2 2 6" xfId="18932" xr:uid="{1CC38C61-B0F7-49E0-A7CC-054418D61CDB}"/>
    <cellStyle name="Header2 2 2 2 7" xfId="19706" xr:uid="{85FF62CA-EE99-42CF-93F2-6B7181E63769}"/>
    <cellStyle name="Header2 2 2 3" xfId="3311" xr:uid="{244B8C52-5192-44A2-8CCD-887417C4E054}"/>
    <cellStyle name="Header2 2 2 3 2" xfId="9689" xr:uid="{CC9C3EAD-5478-4D1B-8782-2687459B50BA}"/>
    <cellStyle name="Header2 2 2 3 2 2" xfId="12117" xr:uid="{918B26F1-2EB7-4282-B380-19BDCC53F249}"/>
    <cellStyle name="Header2 2 2 3 2 2 2" xfId="13591" xr:uid="{43AE273B-A9C6-45F6-A7C0-9F77E47B257B}"/>
    <cellStyle name="Header2 2 2 3 2 2 2 2" xfId="17147" xr:uid="{CEFB1937-541A-417A-85E0-0CCF74051839}"/>
    <cellStyle name="Header2 2 2 3 2 2 2 2 2" xfId="23478" xr:uid="{65A5712A-7884-4CBB-9DFD-82250C54082D}"/>
    <cellStyle name="Header2 2 2 3 2 2 2 3" xfId="18745" xr:uid="{80AA057F-601C-4CA8-9CAB-029BF834BB19}"/>
    <cellStyle name="Header2 2 2 3 2 2 2 3 2" xfId="25010" xr:uid="{A17B8026-9C10-4D77-AFA6-98040E82DB0E}"/>
    <cellStyle name="Header2 2 2 3 2 2 2 4" xfId="21011" xr:uid="{51D36FF8-CD87-403F-9344-8674D20F7EB9}"/>
    <cellStyle name="Header2 2 2 3 2 2 2 5" xfId="20526" xr:uid="{90EEEBC3-15AC-4E5C-8FA9-798ADBCF35D5}"/>
    <cellStyle name="Header2 2 2 3 2 2 3" xfId="20732" xr:uid="{3D8E34B3-737C-4D10-9B53-9A26740A8195}"/>
    <cellStyle name="Header2 2 2 3 2 3" xfId="13032" xr:uid="{AE62B60E-0F03-4B04-8840-BCCB5B9C0EDA}"/>
    <cellStyle name="Header2 2 2 3 2 3 2" xfId="18187" xr:uid="{8AD364B8-1877-437E-8EA3-5173B8CF2EB4}"/>
    <cellStyle name="Header2 2 2 3 2 3 2 2" xfId="24452" xr:uid="{CA95A1D4-FE6B-4303-9FFA-65A8F4D17A7E}"/>
    <cellStyle name="Header2 2 2 3 2 3 3" xfId="19924" xr:uid="{AC8CC412-F70A-4247-9A0B-6B284358D1AA}"/>
    <cellStyle name="Header2 2 2 3 2 4" xfId="19560" xr:uid="{BEA59BF8-D66E-402A-BE45-909944C5E820}"/>
    <cellStyle name="Header2 2 2 3 2 5" xfId="20921" xr:uid="{C61381E2-B743-4050-9EB8-AEDAF56C2B7E}"/>
    <cellStyle name="Header2 2 2 3 3" xfId="11883" xr:uid="{1D574D4C-C92B-4FC8-986C-6303412EC67C}"/>
    <cellStyle name="Header2 2 2 3 3 2" xfId="12157" xr:uid="{D79EAAB6-7A5C-4C82-8CE0-D45F2DA0CFBC}"/>
    <cellStyle name="Header2 2 2 3 3 2 2" xfId="13631" xr:uid="{B9BB9E3B-AF1B-45F9-B9DF-ECE0E1B92B57}"/>
    <cellStyle name="Header2 2 2 3 3 2 2 2" xfId="17183" xr:uid="{677F8D1A-5EE9-4B6C-9489-06206A5CEBFB}"/>
    <cellStyle name="Header2 2 2 3 3 2 2 2 2" xfId="23514" xr:uid="{523FD4D1-A666-4ACC-971B-507B086B723B}"/>
    <cellStyle name="Header2 2 2 3 3 2 2 3" xfId="18785" xr:uid="{BA4A1BBC-8668-4AF8-90D1-A1A21C7A3E2E}"/>
    <cellStyle name="Header2 2 2 3 3 2 2 3 2" xfId="25050" xr:uid="{5E924737-6362-455D-B8D2-2607F5A8BE2B}"/>
    <cellStyle name="Header2 2 2 3 3 2 2 4" xfId="21047" xr:uid="{C89047A9-B2B5-47EF-B193-FCD0C22B8B69}"/>
    <cellStyle name="Header2 2 2 3 3 2 2 5" xfId="20566" xr:uid="{7D2F9909-5457-42E5-8E43-E93D86B84B89}"/>
    <cellStyle name="Header2 2 2 3 3 2 3" xfId="20768" xr:uid="{1BF3EC77-288E-4984-BE7F-98879B7AD9FF}"/>
    <cellStyle name="Header2 2 2 3 3 3" xfId="13487" xr:uid="{B0BB07F7-0822-40CB-82A4-0A5AE93D93AF}"/>
    <cellStyle name="Header2 2 2 3 3 3 2" xfId="18641" xr:uid="{BEB83A2B-C92F-48E9-AB29-4E6268FB9461}"/>
    <cellStyle name="Header2 2 2 3 3 3 2 2" xfId="24906" xr:uid="{86612E02-726E-402E-9430-9C851C7A5085}"/>
    <cellStyle name="Header2 2 2 3 3 3 3" xfId="20418" xr:uid="{7C658004-DB44-4ABD-87D1-F1FAD207F412}"/>
    <cellStyle name="Header2 2 2 3 3 4" xfId="20637" xr:uid="{60C88085-FE14-46C1-8184-769CDD4E2A7A}"/>
    <cellStyle name="Header2 2 2 3 3 5" xfId="19160" xr:uid="{0CC1CA7C-ADCF-4AE0-B95B-AD479BFE985B}"/>
    <cellStyle name="Header2 2 2 3 4" xfId="12081" xr:uid="{49642F2C-9C74-4AA8-B1C1-C6038FD9AC63}"/>
    <cellStyle name="Header2 2 2 3 4 2" xfId="13555" xr:uid="{246149D4-F996-443B-A5FC-B8F19F54F11C}"/>
    <cellStyle name="Header2 2 2 3 4 2 2" xfId="17114" xr:uid="{EC1D5CE9-7B1D-4C92-853C-9E70C565BDE6}"/>
    <cellStyle name="Header2 2 2 3 4 2 2 2" xfId="23446" xr:uid="{737D6D5A-D7F5-485D-A336-36B74CED6068}"/>
    <cellStyle name="Header2 2 2 3 4 2 3" xfId="18709" xr:uid="{90A8650C-8A05-45D3-85B5-76842CF7429B}"/>
    <cellStyle name="Header2 2 2 3 4 2 3 2" xfId="24974" xr:uid="{E0EB61A4-5571-4525-A714-E9727D6C1AE2}"/>
    <cellStyle name="Header2 2 2 3 4 2 4" xfId="20979" xr:uid="{CBFE448F-2BA9-4815-95DE-9CC0FF328C5B}"/>
    <cellStyle name="Header2 2 2 3 4 2 5" xfId="20490" xr:uid="{FFE9B68E-C00E-44DB-A97C-BABCE86E0EB0}"/>
    <cellStyle name="Header2 2 2 3 4 3" xfId="20700" xr:uid="{28E49563-2D1C-4718-B84C-71163F7AAE1F}"/>
    <cellStyle name="Header2 2 2 3 5" xfId="12426" xr:uid="{637DADB9-17DB-4C41-8B99-DBA05D39BC33}"/>
    <cellStyle name="Header2 2 2 3 5 2" xfId="17583" xr:uid="{E6E77ED1-9323-4D55-A42B-F2ADA3F43444}"/>
    <cellStyle name="Header2 2 2 3 5 2 2" xfId="23848" xr:uid="{06AB7F6E-EBFF-435F-99C9-85B526E25CBE}"/>
    <cellStyle name="Header2 2 2 3 5 3" xfId="19153" xr:uid="{647A8354-86B3-4E18-BEB8-CC1E7E4AC0AE}"/>
    <cellStyle name="Header2 2 2 3 6" xfId="19704" xr:uid="{97355788-8F87-4963-9B00-2514365C31FA}"/>
    <cellStyle name="Header2 2 2 3 7" xfId="20835" xr:uid="{F0E50CB6-1A48-4FB5-B06A-5292930427E8}"/>
    <cellStyle name="Header2 2 2 4" xfId="10175" xr:uid="{B8068739-295F-4ADB-B550-E0BD48684B62}"/>
    <cellStyle name="Header2 2 2 4 2" xfId="12122" xr:uid="{6CB0958D-BD82-47D5-B556-F43F4D383FC7}"/>
    <cellStyle name="Header2 2 2 4 2 2" xfId="13596" xr:uid="{E4D3190D-2F77-490C-A50D-A4500C8E9643}"/>
    <cellStyle name="Header2 2 2 4 2 2 2" xfId="17152" xr:uid="{E9FA6AC0-BFC2-4EBE-A5D5-A23B0D764A96}"/>
    <cellStyle name="Header2 2 2 4 2 2 2 2" xfId="23483" xr:uid="{C59358CA-505C-435C-9BE1-EFA5B504FB0D}"/>
    <cellStyle name="Header2 2 2 4 2 2 3" xfId="18750" xr:uid="{FEB1F164-3BE0-4933-B040-F80C4094D4CD}"/>
    <cellStyle name="Header2 2 2 4 2 2 3 2" xfId="25015" xr:uid="{F57085F5-64A3-48B5-B809-1365ADA06B3A}"/>
    <cellStyle name="Header2 2 2 4 2 2 4" xfId="21016" xr:uid="{1F61A802-E732-42E9-8715-D23C10E2921F}"/>
    <cellStyle name="Header2 2 2 4 2 2 5" xfId="20531" xr:uid="{DE1F4165-AB66-4159-942C-AA5695AEBE3F}"/>
    <cellStyle name="Header2 2 2 4 2 3" xfId="20737" xr:uid="{B946932C-81DA-4E4A-BDD2-405AB054D46A}"/>
    <cellStyle name="Header2 2 2 4 3" xfId="13090" xr:uid="{672566DB-ECD9-4990-B79F-AE58DE8BFB2A}"/>
    <cellStyle name="Header2 2 2 4 3 2" xfId="18245" xr:uid="{EE00AF4A-65E3-439A-9563-2385F4FB8C0E}"/>
    <cellStyle name="Header2 2 2 4 3 2 2" xfId="24510" xr:uid="{01D8EE03-9297-4CB5-952C-07F1CB1D7F55}"/>
    <cellStyle name="Header2 2 2 4 3 3" xfId="19993" xr:uid="{8081F0BC-45F8-49CF-AB6B-F4C8FA55DA54}"/>
    <cellStyle name="Header2 2 2 4 4" xfId="19822" xr:uid="{E65ED86F-B376-4E59-ACFB-D74B640CFDF6}"/>
    <cellStyle name="Header2 2 2 4 5" xfId="19298" xr:uid="{F9916DF5-F7B0-4D48-97ED-6E9DDA5D0C9D}"/>
    <cellStyle name="Header2 2 2 5" xfId="11905" xr:uid="{49E1A189-8703-4458-B953-FA2822ACF11E}"/>
    <cellStyle name="Header2 2 2 5 2" xfId="12167" xr:uid="{5EC386E9-781B-4449-9B1E-1562E0EA72D0}"/>
    <cellStyle name="Header2 2 2 5 2 2" xfId="13641" xr:uid="{BC3FF8DC-88FF-4614-8F96-70748AB514BD}"/>
    <cellStyle name="Header2 2 2 5 2 2 2" xfId="17193" xr:uid="{072DBA44-CD03-465A-AEE3-F808FFD88DA6}"/>
    <cellStyle name="Header2 2 2 5 2 2 2 2" xfId="23524" xr:uid="{E75CDC62-55AC-46FB-860E-BB58AE38E454}"/>
    <cellStyle name="Header2 2 2 5 2 2 3" xfId="18795" xr:uid="{F80FF45B-4784-4D7B-94EB-2E83FFC31271}"/>
    <cellStyle name="Header2 2 2 5 2 2 3 2" xfId="25060" xr:uid="{07243A3A-399C-4C37-BF39-EF550009F253}"/>
    <cellStyle name="Header2 2 2 5 2 2 4" xfId="21057" xr:uid="{E17C5AC2-9AED-4B4C-96B3-8F3813528491}"/>
    <cellStyle name="Header2 2 2 5 2 2 5" xfId="20576" xr:uid="{80EE21CC-BF18-447D-A909-148A85A33388}"/>
    <cellStyle name="Header2 2 2 5 2 3" xfId="20773" xr:uid="{90AD233F-0B90-4FE8-8064-42E66B45F287}"/>
    <cellStyle name="Header2 2 2 5 3" xfId="13508" xr:uid="{7B2E2C41-EE0C-45E0-ABC6-16E2FA17AF8A}"/>
    <cellStyle name="Header2 2 2 5 3 2" xfId="18662" xr:uid="{4EFC386E-9D84-4895-AF15-50FF527B5960}"/>
    <cellStyle name="Header2 2 2 5 3 2 2" xfId="24927" xr:uid="{C8BF9D6C-75BD-4643-9D30-FE568281B335}"/>
    <cellStyle name="Header2 2 2 5 3 3" xfId="20439" xr:uid="{50584F83-D5C3-4557-A522-E86B415F49AF}"/>
    <cellStyle name="Header2 2 2 5 4" xfId="19862" xr:uid="{0A92CF13-D2E7-4335-BF78-13A1D6738CC7}"/>
    <cellStyle name="Header2 2 2 5 5" xfId="20039" xr:uid="{C3B4C5E0-D2C9-4401-ABD8-DD83C581234D}"/>
    <cellStyle name="Header2 2 2 6" xfId="12086" xr:uid="{C6DC7C8B-68B3-4A2C-B9ED-EABDD2F71BD2}"/>
    <cellStyle name="Header2 2 2 6 2" xfId="13560" xr:uid="{80681582-7DFA-48AB-A592-D29B3924DA1A}"/>
    <cellStyle name="Header2 2 2 6 2 2" xfId="17119" xr:uid="{A354894C-7757-4582-A541-8425AECB5DBD}"/>
    <cellStyle name="Header2 2 2 6 2 2 2" xfId="23451" xr:uid="{CF2A58D7-33CF-4938-9346-3F3AD9FA8628}"/>
    <cellStyle name="Header2 2 2 6 2 3" xfId="18714" xr:uid="{FC24FDAC-FC6B-4712-B97B-15DCA67EBA6B}"/>
    <cellStyle name="Header2 2 2 6 2 3 2" xfId="24979" xr:uid="{3516C247-4CC6-4E1C-A157-7E7D7C8DADFA}"/>
    <cellStyle name="Header2 2 2 6 2 4" xfId="20984" xr:uid="{37DB93F7-70EC-4F10-BC9A-E4EB270D5258}"/>
    <cellStyle name="Header2 2 2 6 2 5" xfId="20495" xr:uid="{DF665837-2F8B-4702-B4E8-37E68C95BD29}"/>
    <cellStyle name="Header2 2 2 6 3" xfId="20705" xr:uid="{308FDD7D-7880-41DD-A16E-532B20F5081F}"/>
    <cellStyle name="Header2 2 2 7" xfId="12485" xr:uid="{116FA8CC-C24A-46EA-B3C9-F34CB26CC776}"/>
    <cellStyle name="Header2 2 2 7 2" xfId="17641" xr:uid="{472C698B-1686-4240-A4EF-078860C81C22}"/>
    <cellStyle name="Header2 2 2 7 2 2" xfId="23906" xr:uid="{F42E5A16-0165-4D06-A1B0-258E60D2F3BB}"/>
    <cellStyle name="Header2 2 2 7 3" xfId="19235" xr:uid="{46DD34B7-4AE0-446F-B77D-D0E0DDB1AECC}"/>
    <cellStyle name="Header2 2 2 8" xfId="19705" xr:uid="{AB61DAEE-6D7A-4C03-9162-6D04E1B2DD16}"/>
    <cellStyle name="Header2 2 2 9" xfId="19561" xr:uid="{8E26C1A6-5CF6-4E70-9452-735B7547C8F5}"/>
    <cellStyle name="Header2 2 3" xfId="3827" xr:uid="{485E92A1-7AD6-4CB7-A7A3-DD3A733247B8}"/>
    <cellStyle name="Header2 2 3 2" xfId="10176" xr:uid="{7512602C-6983-4EDF-988D-1A9D61A6FE0C}"/>
    <cellStyle name="Header2 2 3 2 2" xfId="12123" xr:uid="{A684A834-A8BB-4B8B-B909-2BBE2D690D7B}"/>
    <cellStyle name="Header2 2 3 2 2 2" xfId="13597" xr:uid="{7069EA16-2F7E-4A8F-A0AE-9E118710EEFF}"/>
    <cellStyle name="Header2 2 3 2 2 2 2" xfId="17153" xr:uid="{1BE0F68D-4BB0-401E-91DD-4906BB4C9EFE}"/>
    <cellStyle name="Header2 2 3 2 2 2 2 2" xfId="23484" xr:uid="{44D8571F-1D2A-4171-8D47-D69F323479BB}"/>
    <cellStyle name="Header2 2 3 2 2 2 3" xfId="18751" xr:uid="{4F3A4EBA-3B73-47C1-BDC0-29FA683A4ECD}"/>
    <cellStyle name="Header2 2 3 2 2 2 3 2" xfId="25016" xr:uid="{1D31319C-4588-4C9A-AE00-5EDA8A55F5CF}"/>
    <cellStyle name="Header2 2 3 2 2 2 4" xfId="21017" xr:uid="{08B0B936-32AB-4F17-BD31-3C6622CF747E}"/>
    <cellStyle name="Header2 2 3 2 2 2 5" xfId="20532" xr:uid="{0445E32A-7DE8-4CFE-9523-7C5394BF9BE2}"/>
    <cellStyle name="Header2 2 3 2 2 3" xfId="20738" xr:uid="{122FBF96-59DD-46B3-8F50-F0F586675CA9}"/>
    <cellStyle name="Header2 2 3 2 3" xfId="13091" xr:uid="{AFC499E9-04FC-4F4D-B466-607927D8C8AE}"/>
    <cellStyle name="Header2 2 3 2 3 2" xfId="18246" xr:uid="{EA7AE51F-AC9D-4F68-B43F-646A84D85D53}"/>
    <cellStyle name="Header2 2 3 2 3 2 2" xfId="24511" xr:uid="{C6580EE8-F73E-4C2F-B7C6-AA3775C17D71}"/>
    <cellStyle name="Header2 2 3 2 3 3" xfId="19994" xr:uid="{2C0D4F47-B842-41F8-BE00-5D76EF966492}"/>
    <cellStyle name="Header2 2 3 2 4" xfId="19353" xr:uid="{0075D47B-B34A-4353-AA85-291CE8DC419C}"/>
    <cellStyle name="Header2 2 3 2 5" xfId="19032" xr:uid="{0D0B293B-EF6E-49E3-8FA4-14419C78AB0F}"/>
    <cellStyle name="Header2 2 3 3" xfId="11906" xr:uid="{0EBA7F39-34FA-4509-A8E7-7A6B500418F9}"/>
    <cellStyle name="Header2 2 3 3 2" xfId="12168" xr:uid="{FF5EEE90-8DDF-47B1-95DA-270C9ACC7078}"/>
    <cellStyle name="Header2 2 3 3 2 2" xfId="13642" xr:uid="{8207F9CB-9DBD-4BBD-A6C2-8424E6B9674D}"/>
    <cellStyle name="Header2 2 3 3 2 2 2" xfId="17194" xr:uid="{C73F8240-8BB9-4006-B616-136E2496D83A}"/>
    <cellStyle name="Header2 2 3 3 2 2 2 2" xfId="23525" xr:uid="{83950E0A-231A-4A00-BF67-7BC086BA506B}"/>
    <cellStyle name="Header2 2 3 3 2 2 3" xfId="18796" xr:uid="{F5B4D60B-9639-4C25-B35E-4612FE0844A3}"/>
    <cellStyle name="Header2 2 3 3 2 2 3 2" xfId="25061" xr:uid="{28D9FBB2-EBBB-430C-BB4E-B0273B7DDD38}"/>
    <cellStyle name="Header2 2 3 3 2 2 4" xfId="21058" xr:uid="{7D3F0A8D-4546-4DBC-A41E-D1C13FBF2AD6}"/>
    <cellStyle name="Header2 2 3 3 2 2 5" xfId="20577" xr:uid="{940EC61D-8C11-47FB-A287-522138BE7A65}"/>
    <cellStyle name="Header2 2 3 3 2 3" xfId="20774" xr:uid="{31367C6C-7631-48C0-8383-AFBF39B6A4B0}"/>
    <cellStyle name="Header2 2 3 3 3" xfId="13509" xr:uid="{91470106-DC0D-4467-9210-F7B2659B1739}"/>
    <cellStyle name="Header2 2 3 3 3 2" xfId="18663" xr:uid="{17E57976-A39A-491C-A04F-D221DB7C53B2}"/>
    <cellStyle name="Header2 2 3 3 3 2 2" xfId="24928" xr:uid="{6A8A6AA0-0407-4EB1-86C1-3D68C2A53D7A}"/>
    <cellStyle name="Header2 2 3 3 3 3" xfId="20440" xr:uid="{5A8B873F-B561-417C-A310-1A141CC2EB44}"/>
    <cellStyle name="Header2 2 3 3 4" xfId="19864" xr:uid="{BAA39FCB-F3F9-433B-8520-34EEFECFFBEC}"/>
    <cellStyle name="Header2 2 3 3 5" xfId="20406" xr:uid="{BA249A1A-A691-46F9-90A2-67CF6D963528}"/>
    <cellStyle name="Header2 2 3 4" xfId="12087" xr:uid="{61E7183F-76AD-45C4-BE37-6A5BC06165F0}"/>
    <cellStyle name="Header2 2 3 4 2" xfId="13561" xr:uid="{D5822EE3-F308-44DF-A3BE-15EA27C73D76}"/>
    <cellStyle name="Header2 2 3 4 2 2" xfId="17120" xr:uid="{80FB5743-3DF0-4CF5-A970-20A014115E01}"/>
    <cellStyle name="Header2 2 3 4 2 2 2" xfId="23452" xr:uid="{4EDA25A7-C30D-4E7B-BD60-AF49F3193385}"/>
    <cellStyle name="Header2 2 3 4 2 3" xfId="18715" xr:uid="{100F599D-F1BB-42D0-AAD0-9BD82D0EA8D0}"/>
    <cellStyle name="Header2 2 3 4 2 3 2" xfId="24980" xr:uid="{60C014B3-108E-4F99-8788-A6179272D06C}"/>
    <cellStyle name="Header2 2 3 4 2 4" xfId="20985" xr:uid="{6F22D3F0-CF57-4527-AA93-E51233C0B932}"/>
    <cellStyle name="Header2 2 3 4 2 5" xfId="20496" xr:uid="{2B7E3FF1-2AFB-4C41-8817-AD8D9EFB91B1}"/>
    <cellStyle name="Header2 2 3 4 3" xfId="20706" xr:uid="{6069B183-3CE4-42B9-8DD5-30364BEDBA39}"/>
    <cellStyle name="Header2 2 3 5" xfId="12486" xr:uid="{CBB30301-EF12-48E3-BBAD-18604C19635A}"/>
    <cellStyle name="Header2 2 3 5 2" xfId="17642" xr:uid="{2C418A27-278D-4041-9134-0D088448958F}"/>
    <cellStyle name="Header2 2 3 5 2 2" xfId="23907" xr:uid="{EA3C0450-561A-42D4-AC58-77A7A9108EEF}"/>
    <cellStyle name="Header2 2 3 5 3" xfId="19236" xr:uid="{BC1F4F1F-F841-4C55-9580-6C4C5789ACF8}"/>
    <cellStyle name="Header2 2 3 6" xfId="20041" xr:uid="{8E1E0FA6-0685-4AA5-8778-30FA3853EF08}"/>
    <cellStyle name="Header2 2 3 7" xfId="19466" xr:uid="{4E9E243F-FA88-40B5-92F2-9388F2F150AB}"/>
    <cellStyle name="Header2 2 4" xfId="2655" xr:uid="{5321F911-F6DE-4B88-AADF-866336CD00DD}"/>
    <cellStyle name="Header2 2 4 2" xfId="9048" xr:uid="{7F029D68-676C-4E7C-81F4-0674106CEADC}"/>
    <cellStyle name="Header2 2 4 2 2" xfId="12112" xr:uid="{8365B49B-04FB-4756-9AF5-5F2CCF81E1CE}"/>
    <cellStyle name="Header2 2 4 2 2 2" xfId="13586" xr:uid="{AADB311E-AEE0-43DD-9CF4-18C89B7CA7F3}"/>
    <cellStyle name="Header2 2 4 2 2 2 2" xfId="17142" xr:uid="{F25F0D47-90D5-456C-9AC3-25D97D7AC925}"/>
    <cellStyle name="Header2 2 4 2 2 2 2 2" xfId="23473" xr:uid="{8368A2BB-B681-4590-993F-909EE4A4C29E}"/>
    <cellStyle name="Header2 2 4 2 2 2 3" xfId="18740" xr:uid="{9064A78F-1CF1-4502-85B3-F99ABA973BFC}"/>
    <cellStyle name="Header2 2 4 2 2 2 3 2" xfId="25005" xr:uid="{FE5F72CB-D3FE-419F-9E72-207C27A2236D}"/>
    <cellStyle name="Header2 2 4 2 2 2 4" xfId="21006" xr:uid="{DA952F24-5BA3-498B-BBAF-9DEEF34CEBCD}"/>
    <cellStyle name="Header2 2 4 2 2 2 5" xfId="20521" xr:uid="{8CC238C0-A90D-471B-B970-731A03D362DC}"/>
    <cellStyle name="Header2 2 4 2 2 3" xfId="20727" xr:uid="{0E37EA57-C5C4-4CA2-B0A5-DC1B5976BEA4}"/>
    <cellStyle name="Header2 2 4 2 3" xfId="12998" xr:uid="{125F1190-A216-41F4-AADF-06B4B60E1946}"/>
    <cellStyle name="Header2 2 4 2 3 2" xfId="18153" xr:uid="{FDA671B2-C12B-49EF-87A6-3F607676F11F}"/>
    <cellStyle name="Header2 2 4 2 3 2 2" xfId="24418" xr:uid="{26BC2C45-2BEA-4300-9E2F-51D362E39FB4}"/>
    <cellStyle name="Header2 2 4 2 3 3" xfId="19867" xr:uid="{35CE38C3-F027-4F1F-B6DE-767FD4FCD9EF}"/>
    <cellStyle name="Header2 2 4 2 4" xfId="19322" xr:uid="{CF1B12D7-6E33-492A-8B79-998A75182B0A}"/>
    <cellStyle name="Header2 2 4 2 5" xfId="20682" xr:uid="{F3C76DE7-97E6-480D-880F-B5A4FC323E20}"/>
    <cellStyle name="Header2 2 4 3" xfId="11872" xr:uid="{C751B8DB-9EB5-4BFB-9B2A-3BED277D714B}"/>
    <cellStyle name="Header2 2 4 3 2" xfId="12151" xr:uid="{C3ACE41B-C2BA-41ED-984D-33CDD976D71E}"/>
    <cellStyle name="Header2 2 4 3 2 2" xfId="13625" xr:uid="{3EA3778D-B478-4D7C-9A84-1E5C0F34AB91}"/>
    <cellStyle name="Header2 2 4 3 2 2 2" xfId="17177" xr:uid="{EE3EFB00-395E-4500-AB9E-95B18F85D0D2}"/>
    <cellStyle name="Header2 2 4 3 2 2 2 2" xfId="23508" xr:uid="{C0E23C96-C2B1-447F-9B9B-6DA8106325C9}"/>
    <cellStyle name="Header2 2 4 3 2 2 3" xfId="18779" xr:uid="{0E5A4020-50D0-46B9-9444-F5ECD490C485}"/>
    <cellStyle name="Header2 2 4 3 2 2 3 2" xfId="25044" xr:uid="{8F7AF587-AE40-4566-B8CE-E3C9D7ACC385}"/>
    <cellStyle name="Header2 2 4 3 2 2 4" xfId="21041" xr:uid="{7B8E706B-FE07-45A4-A17E-0792D528C4E2}"/>
    <cellStyle name="Header2 2 4 3 2 2 5" xfId="20560" xr:uid="{B2EF6AC9-B8B1-4EEA-AECC-43DC6E362632}"/>
    <cellStyle name="Header2 2 4 3 2 3" xfId="20762" xr:uid="{2208C72A-FAD7-4746-83DD-764A409FDD20}"/>
    <cellStyle name="Header2 2 4 3 3" xfId="13479" xr:uid="{D5E74C6F-6519-4A43-A74E-0A55DFF05EA8}"/>
    <cellStyle name="Header2 2 4 3 3 2" xfId="18633" xr:uid="{0B4CFEED-2545-470D-BB57-0630BC73DA53}"/>
    <cellStyle name="Header2 2 4 3 3 2 2" xfId="24898" xr:uid="{9F12B71B-448C-49E3-A899-E1521DF0B6CB}"/>
    <cellStyle name="Header2 2 4 3 3 3" xfId="20410" xr:uid="{C0D3B60C-FE24-4096-A11A-53B25478342B}"/>
    <cellStyle name="Header2 2 4 3 4" xfId="19033" xr:uid="{FCBAB548-3B2B-4555-8309-98AC426A027C}"/>
    <cellStyle name="Header2 2 4 3 5" xfId="20066" xr:uid="{B8065187-4E4B-4B4E-AC7B-0ED4D0F66E9D}"/>
    <cellStyle name="Header2 2 4 4" xfId="12075" xr:uid="{EED7EC85-F80F-479B-BDD9-9E83ADF1F5FC}"/>
    <cellStyle name="Header2 2 4 4 2" xfId="13549" xr:uid="{2E6A4260-4D97-4D00-89DF-C8FA287D3502}"/>
    <cellStyle name="Header2 2 4 4 2 2" xfId="17108" xr:uid="{3DAD00AF-9EBD-43A4-A8C2-45C5AE083B17}"/>
    <cellStyle name="Header2 2 4 4 2 2 2" xfId="23440" xr:uid="{1F8CE033-4051-40A7-A02C-B3DF5379ED3A}"/>
    <cellStyle name="Header2 2 4 4 2 3" xfId="18703" xr:uid="{42F8F65E-426E-4C7E-9CF0-DC8D2895A717}"/>
    <cellStyle name="Header2 2 4 4 2 3 2" xfId="24968" xr:uid="{241F4A2D-1DFF-468B-9040-99DCB9F90E32}"/>
    <cellStyle name="Header2 2 4 4 2 4" xfId="20973" xr:uid="{91D54DE6-F03C-414F-994D-CB7A83955C48}"/>
    <cellStyle name="Header2 2 4 4 2 5" xfId="20484" xr:uid="{09799407-9138-48C5-9ADE-CE1EDADAEB1A}"/>
    <cellStyle name="Header2 2 4 4 3" xfId="20694" xr:uid="{AB4F73ED-6FF1-4D0E-B150-1C9DE91355EE}"/>
    <cellStyle name="Header2 2 4 5" xfId="12392" xr:uid="{607A9859-4933-4C4F-9D4A-182D73F13027}"/>
    <cellStyle name="Header2 2 4 5 2" xfId="17549" xr:uid="{D2F4AEC7-5F9A-489F-99BD-A4DECF128972}"/>
    <cellStyle name="Header2 2 4 5 2 2" xfId="23814" xr:uid="{AFD0658D-7355-43E8-A633-2FD597133C11}"/>
    <cellStyle name="Header2 2 4 5 3" xfId="19096" xr:uid="{0455E2C8-6C08-41D4-8841-F20F56F34AED}"/>
    <cellStyle name="Header2 2 4 6" xfId="19308" xr:uid="{40AF42EF-FA2C-4E8D-A306-0ED974654E9E}"/>
    <cellStyle name="Header2 2 4 7" xfId="19726" xr:uid="{F720FEC2-7592-4356-B4EC-6E29A32740B3}"/>
    <cellStyle name="Header2 2 5" xfId="2657" xr:uid="{C464C5F8-3667-4B99-A09B-6420819BD848}"/>
    <cellStyle name="Header2 2 5 2" xfId="9050" xr:uid="{9419CB1F-31ED-40D7-B150-45EA7F4323F2}"/>
    <cellStyle name="Header2 2 5 2 2" xfId="12113" xr:uid="{BA797585-8FF2-4341-AD09-AC2E84919B27}"/>
    <cellStyle name="Header2 2 5 2 2 2" xfId="13587" xr:uid="{B61D083A-7EA9-411B-9E5B-DA461416A18B}"/>
    <cellStyle name="Header2 2 5 2 2 2 2" xfId="17143" xr:uid="{932EE2C0-E75E-4955-AE92-BAF823DEA553}"/>
    <cellStyle name="Header2 2 5 2 2 2 2 2" xfId="23474" xr:uid="{8BFB86DF-3805-4292-BEF4-E0387F5E1777}"/>
    <cellStyle name="Header2 2 5 2 2 2 3" xfId="18741" xr:uid="{E42F985A-EC2A-4CDA-8CC0-FA3610C0F90F}"/>
    <cellStyle name="Header2 2 5 2 2 2 3 2" xfId="25006" xr:uid="{5064CB57-C9C4-44E8-8001-19C34B28BF34}"/>
    <cellStyle name="Header2 2 5 2 2 2 4" xfId="21007" xr:uid="{29275D34-4DE6-444F-B32D-4D43D9514E8F}"/>
    <cellStyle name="Header2 2 5 2 2 2 5" xfId="20522" xr:uid="{1D06F570-DC27-482F-B4CC-CD31C81711E0}"/>
    <cellStyle name="Header2 2 5 2 2 3" xfId="20728" xr:uid="{36626E6B-F86C-45CC-A28D-A91B6F45F25E}"/>
    <cellStyle name="Header2 2 5 2 3" xfId="12999" xr:uid="{39976908-D114-43DB-8FE5-2A3BFA39ACFB}"/>
    <cellStyle name="Header2 2 5 2 3 2" xfId="18154" xr:uid="{C0ECCC98-9454-49E1-948A-02DE7B2E2FB7}"/>
    <cellStyle name="Header2 2 5 2 3 2 2" xfId="24419" xr:uid="{EBB7A4BD-23FA-4198-ACCF-9DC68A22A190}"/>
    <cellStyle name="Header2 2 5 2 3 3" xfId="19868" xr:uid="{696EF982-816B-4565-925E-A3EC15263010}"/>
    <cellStyle name="Header2 2 5 2 4" xfId="19713" xr:uid="{463AC98E-763A-46C2-B5A4-74841641AA6A}"/>
    <cellStyle name="Header2 2 5 2 5" xfId="20078" xr:uid="{C80E8283-7813-4F18-AD26-740CD63AD121}"/>
    <cellStyle name="Header2 2 5 3" xfId="11873" xr:uid="{43F22861-C9FB-4F80-8D2B-AE75BEE98A8D}"/>
    <cellStyle name="Header2 2 5 3 2" xfId="12152" xr:uid="{B76A6558-B1B5-4540-BD27-DA545117217D}"/>
    <cellStyle name="Header2 2 5 3 2 2" xfId="13626" xr:uid="{D1384E43-27F7-40AB-B9E9-89A07B3BA23B}"/>
    <cellStyle name="Header2 2 5 3 2 2 2" xfId="17178" xr:uid="{4F5D9B44-7104-4464-B406-D7446611CE94}"/>
    <cellStyle name="Header2 2 5 3 2 2 2 2" xfId="23509" xr:uid="{3E553101-C49C-4B05-BD13-F8CF85BF0F5C}"/>
    <cellStyle name="Header2 2 5 3 2 2 3" xfId="18780" xr:uid="{20288FD5-90C3-406F-A692-BE96BA498961}"/>
    <cellStyle name="Header2 2 5 3 2 2 3 2" xfId="25045" xr:uid="{B47D5E35-B8CC-4CA6-B9EE-43C002566FD4}"/>
    <cellStyle name="Header2 2 5 3 2 2 4" xfId="21042" xr:uid="{64D2E04C-6CB1-4283-BEB9-EF8B33753E7C}"/>
    <cellStyle name="Header2 2 5 3 2 2 5" xfId="20561" xr:uid="{C1559F3F-C755-43DF-9C30-F7AEC04493BC}"/>
    <cellStyle name="Header2 2 5 3 2 3" xfId="20763" xr:uid="{37C24BF1-0051-4960-92FA-75089D349642}"/>
    <cellStyle name="Header2 2 5 3 3" xfId="13480" xr:uid="{7D189A2C-E916-4D18-92C7-93D407CD1CA1}"/>
    <cellStyle name="Header2 2 5 3 3 2" xfId="18634" xr:uid="{F3DA5144-65C3-495E-BD64-0C21BC5F0B71}"/>
    <cellStyle name="Header2 2 5 3 3 2 2" xfId="24899" xr:uid="{5426244E-31B6-42EE-B35E-64E6E74371EB}"/>
    <cellStyle name="Header2 2 5 3 3 3" xfId="20411" xr:uid="{D5D98F85-CE61-4A01-8458-E11D610D16EC}"/>
    <cellStyle name="Header2 2 5 3 4" xfId="19883" xr:uid="{1B7F8D6C-011E-44D1-A7C9-0E6CBCF2866D}"/>
    <cellStyle name="Header2 2 5 3 5" xfId="20674" xr:uid="{58D8C57A-BCD4-42A6-962A-A4ACD34C6469}"/>
    <cellStyle name="Header2 2 5 4" xfId="12076" xr:uid="{FF7E035D-2218-4619-9DC4-AFDE30963585}"/>
    <cellStyle name="Header2 2 5 4 2" xfId="13550" xr:uid="{FD041176-0B02-42DE-B282-36386536878E}"/>
    <cellStyle name="Header2 2 5 4 2 2" xfId="17109" xr:uid="{7C0B06CA-8EB3-47CB-B721-6C490D29B659}"/>
    <cellStyle name="Header2 2 5 4 2 2 2" xfId="23441" xr:uid="{915477C0-0CAF-4A8B-B7C4-94DFD201F265}"/>
    <cellStyle name="Header2 2 5 4 2 3" xfId="18704" xr:uid="{7C10DE61-05D3-49BE-AB5A-2AA8655FDEC0}"/>
    <cellStyle name="Header2 2 5 4 2 3 2" xfId="24969" xr:uid="{F2358CA4-325B-4D74-934F-56062289DB9C}"/>
    <cellStyle name="Header2 2 5 4 2 4" xfId="20974" xr:uid="{890972E9-40A1-4B54-9191-EED49DB2C789}"/>
    <cellStyle name="Header2 2 5 4 2 5" xfId="20485" xr:uid="{DEB87C57-5349-475E-B27D-A66ED200FE63}"/>
    <cellStyle name="Header2 2 5 4 3" xfId="20695" xr:uid="{32ADE549-3976-4901-B32F-C0B506970A95}"/>
    <cellStyle name="Header2 2 5 5" xfId="12393" xr:uid="{A080C23D-CD7E-49C5-BCC8-8ED517BF66CE}"/>
    <cellStyle name="Header2 2 5 5 2" xfId="17550" xr:uid="{45AA0130-E5BA-4904-9824-F70F1A3D2FB7}"/>
    <cellStyle name="Header2 2 5 5 2 2" xfId="23815" xr:uid="{6583FD2D-6ABE-441A-93C2-627150716B70}"/>
    <cellStyle name="Header2 2 5 5 3" xfId="19097" xr:uid="{776F86AD-B07D-4723-95EB-E49A076B9B6B}"/>
    <cellStyle name="Header2 2 5 6" xfId="19351" xr:uid="{F36D868F-0643-464A-9181-F18F466EF14C}"/>
    <cellStyle name="Header2 2 5 7" xfId="19699" xr:uid="{C68D64F6-299A-4083-A665-7670ED1AC559}"/>
    <cellStyle name="Header2 2 6" xfId="2659" xr:uid="{EBE06853-DAC0-49F0-A6DA-31E57611201B}"/>
    <cellStyle name="Header2 2 6 2" xfId="9052" xr:uid="{EF9AB3DB-D60C-40D4-A950-A5F2DC99CA8C}"/>
    <cellStyle name="Header2 2 6 2 2" xfId="12114" xr:uid="{9594E502-68AE-4C7B-837D-0A4E06C38B02}"/>
    <cellStyle name="Header2 2 6 2 2 2" xfId="13588" xr:uid="{3FB2F242-88DE-44EB-B553-48AF7005B807}"/>
    <cellStyle name="Header2 2 6 2 2 2 2" xfId="17144" xr:uid="{2CD27679-2B1F-4CD4-B838-9898D31EAE10}"/>
    <cellStyle name="Header2 2 6 2 2 2 2 2" xfId="23475" xr:uid="{E9D98120-9D7D-4B1E-9E56-24F92626CBAB}"/>
    <cellStyle name="Header2 2 6 2 2 2 3" xfId="18742" xr:uid="{2268B078-B830-4837-BAA2-01A7A9A7F5E2}"/>
    <cellStyle name="Header2 2 6 2 2 2 3 2" xfId="25007" xr:uid="{5DCF32CA-5B92-4A59-91FB-CA672DAFB3BE}"/>
    <cellStyle name="Header2 2 6 2 2 2 4" xfId="21008" xr:uid="{F090787E-1E1C-48CA-A9C2-B0111D0B2AEA}"/>
    <cellStyle name="Header2 2 6 2 2 2 5" xfId="20523" xr:uid="{3F61E485-22E6-42A2-BDA7-96D912744563}"/>
    <cellStyle name="Header2 2 6 2 2 3" xfId="20729" xr:uid="{B6EDE727-4A53-4AF9-AD3C-85AADFD5781B}"/>
    <cellStyle name="Header2 2 6 2 3" xfId="13000" xr:uid="{523BF3DB-EDA1-4BA4-9C31-FEF21F410308}"/>
    <cellStyle name="Header2 2 6 2 3 2" xfId="18155" xr:uid="{AF2B1C4B-49B0-4E64-8BAA-F2BD6DA24E53}"/>
    <cellStyle name="Header2 2 6 2 3 2 2" xfId="24420" xr:uid="{1AA45B1F-8DCE-4A13-B065-C7406C83877F}"/>
    <cellStyle name="Header2 2 6 2 3 3" xfId="19869" xr:uid="{46049CA4-6717-462A-8B0D-4A4EE6CCDBBF}"/>
    <cellStyle name="Header2 2 6 2 4" xfId="19921" xr:uid="{63FE049D-F96D-41E2-8D70-546CAFFD0A56}"/>
    <cellStyle name="Header2 2 6 2 5" xfId="19148" xr:uid="{011A6A16-11F4-4DD2-8222-2C2F8DA63536}"/>
    <cellStyle name="Header2 2 6 3" xfId="11874" xr:uid="{F3A82D8F-EAB9-49E3-992D-A97F3816623B}"/>
    <cellStyle name="Header2 2 6 3 2" xfId="12153" xr:uid="{26AF50EA-F66B-4C7E-8863-3CED975FF75A}"/>
    <cellStyle name="Header2 2 6 3 2 2" xfId="13627" xr:uid="{C127CCB5-6EEC-4F49-80C2-AC8A5EDB1885}"/>
    <cellStyle name="Header2 2 6 3 2 2 2" xfId="17179" xr:uid="{B0B21BE3-4353-4598-8D75-8914FA0E8909}"/>
    <cellStyle name="Header2 2 6 3 2 2 2 2" xfId="23510" xr:uid="{1F6B18CE-2393-48E7-BC70-07A376DDEED3}"/>
    <cellStyle name="Header2 2 6 3 2 2 3" xfId="18781" xr:uid="{22099B5D-29E0-472A-AB70-B1AA6E267A57}"/>
    <cellStyle name="Header2 2 6 3 2 2 3 2" xfId="25046" xr:uid="{62CABAB4-A231-49A3-8F2B-37744DBD3AAE}"/>
    <cellStyle name="Header2 2 6 3 2 2 4" xfId="21043" xr:uid="{F373C253-E1B6-400A-B714-BAB1A747172D}"/>
    <cellStyle name="Header2 2 6 3 2 2 5" xfId="20562" xr:uid="{706FA4F8-B3AA-48B6-B39A-8EA008F2E2CB}"/>
    <cellStyle name="Header2 2 6 3 2 3" xfId="20764" xr:uid="{18DED690-5326-4D73-8C49-9E76DAA796B3}"/>
    <cellStyle name="Header2 2 6 3 3" xfId="13481" xr:uid="{BCB04DBA-E679-445F-9876-E61C28268F36}"/>
    <cellStyle name="Header2 2 6 3 3 2" xfId="18635" xr:uid="{2A405C20-00DC-470F-93F4-34DEE3DD5384}"/>
    <cellStyle name="Header2 2 6 3 3 2 2" xfId="24900" xr:uid="{B6596731-AF9C-4DE7-AD32-20EE61978FD7}"/>
    <cellStyle name="Header2 2 6 3 3 3" xfId="20412" xr:uid="{AC5D6B16-B3A1-4860-B3AF-FCD4026AAF66}"/>
    <cellStyle name="Header2 2 6 3 4" xfId="20641" xr:uid="{2D22C9B4-23E6-4FA2-98B4-38E6A3A1250D}"/>
    <cellStyle name="Header2 2 6 3 5" xfId="20609" xr:uid="{8BA16D50-20DE-4C6B-84BD-A193DEC56098}"/>
    <cellStyle name="Header2 2 6 4" xfId="12077" xr:uid="{298B5F42-A3BB-430A-8D7C-EAB90910ED94}"/>
    <cellStyle name="Header2 2 6 4 2" xfId="13551" xr:uid="{A8E19A77-5B81-4A7E-990B-3A28871DA13D}"/>
    <cellStyle name="Header2 2 6 4 2 2" xfId="17110" xr:uid="{E86C6AF0-140C-4588-8676-771110C5E709}"/>
    <cellStyle name="Header2 2 6 4 2 2 2" xfId="23442" xr:uid="{51DBBE23-299D-4177-97ED-9FE7F9B31840}"/>
    <cellStyle name="Header2 2 6 4 2 3" xfId="18705" xr:uid="{6D116CEE-9D08-4181-A266-14D643D88C48}"/>
    <cellStyle name="Header2 2 6 4 2 3 2" xfId="24970" xr:uid="{454AAAB6-0034-44CB-8A42-2E3155D703F7}"/>
    <cellStyle name="Header2 2 6 4 2 4" xfId="20975" xr:uid="{0E47969F-00FE-4167-88C0-C48DB6C4719A}"/>
    <cellStyle name="Header2 2 6 4 2 5" xfId="20486" xr:uid="{3113DD5F-7B1B-4E6C-A190-8682050757BB}"/>
    <cellStyle name="Header2 2 6 4 3" xfId="20696" xr:uid="{DB897363-FE7F-4317-BBEE-01B54A6324F4}"/>
    <cellStyle name="Header2 2 6 5" xfId="12394" xr:uid="{2C6C590B-0BA6-47EE-9808-DF9491338D30}"/>
    <cellStyle name="Header2 2 6 5 2" xfId="17551" xr:uid="{6C2FF0FC-D4ED-4E63-A95E-D4C59EC52038}"/>
    <cellStyle name="Header2 2 6 5 2 2" xfId="23816" xr:uid="{BCF4D949-6B22-4110-8B0A-8A059AC6FDF1}"/>
    <cellStyle name="Header2 2 6 5 3" xfId="19098" xr:uid="{FB49E155-1F66-4AE6-90BC-0E1AA10B7938}"/>
    <cellStyle name="Header2 2 6 6" xfId="19786" xr:uid="{59753745-699B-4E3D-9EAD-460FAA1748B4}"/>
    <cellStyle name="Header2 2 6 7" xfId="19163" xr:uid="{3CBA2F11-BBB2-4D98-B8ED-5F9B9480A1F0}"/>
    <cellStyle name="Header2 2 7" xfId="3828" xr:uid="{3E2ECE64-9030-4EF0-9841-84CBAC2BEC3E}"/>
    <cellStyle name="Header2 2 7 2" xfId="3413" xr:uid="{5F079F73-FA92-4FC9-83D5-1013E9BAAF8A}"/>
    <cellStyle name="Header2 2 7 2 2" xfId="9789" xr:uid="{7616E56F-E7C0-4B16-8794-FC6648A1235C}"/>
    <cellStyle name="Header2 2 7 3" xfId="10178" xr:uid="{370CA4A8-99FE-4365-9D31-1984E1799DED}"/>
    <cellStyle name="Header2 2 8" xfId="7445" xr:uid="{15923796-E339-4231-A963-420FBA2D0E97}"/>
    <cellStyle name="Header2 2 8 2" xfId="12107" xr:uid="{30F07C02-B380-4AD8-A566-B2ED8409B93D}"/>
    <cellStyle name="Header2 2 8 2 2" xfId="13581" xr:uid="{F99EA1CB-ED0D-4035-810B-3AA2A7BC5915}"/>
    <cellStyle name="Header2 2 8 2 2 2" xfId="17138" xr:uid="{07B22C47-14A0-43AA-AA2F-B8C4037075B7}"/>
    <cellStyle name="Header2 2 8 2 2 2 2" xfId="23469" xr:uid="{511021F7-9968-4A43-B931-258B3DF7F848}"/>
    <cellStyle name="Header2 2 8 2 2 3" xfId="18735" xr:uid="{E1C58F58-F00A-4421-914E-4FD16483AEBD}"/>
    <cellStyle name="Header2 2 8 2 2 3 2" xfId="25000" xr:uid="{E961CA91-A9ED-40E1-89BB-16B1B2011BA6}"/>
    <cellStyle name="Header2 2 8 2 2 4" xfId="21002" xr:uid="{CB6DF559-2CAB-4CBC-84B4-347D62FFEC80}"/>
    <cellStyle name="Header2 2 8 2 2 5" xfId="20516" xr:uid="{7AEE66F0-294E-4CAE-A47A-D36E19DD8CDD}"/>
    <cellStyle name="Header2 2 8 2 3" xfId="20723" xr:uid="{7766C1EF-1CE4-47D8-A7F3-CC5029B3EA82}"/>
    <cellStyle name="Header2 2 8 3" xfId="12887" xr:uid="{4007F34C-94D4-4C95-ACF0-7E1CE81A9D80}"/>
    <cellStyle name="Header2 2 8 3 2" xfId="18042" xr:uid="{086856DB-CE68-4479-9864-3B8EE5DAEF58}"/>
    <cellStyle name="Header2 2 8 3 2 2" xfId="24307" xr:uid="{75FE522C-BC41-4210-96A2-C42B24F677AD}"/>
    <cellStyle name="Header2 2 8 3 3" xfId="19718" xr:uid="{B61303E3-E348-41C5-A6C2-B5FEE1238D4F}"/>
    <cellStyle name="Header2 2 8 4" xfId="19005" xr:uid="{0ABA9FD6-7897-4F5C-ADC1-BFD460C1E04E}"/>
    <cellStyle name="Header2 2 8 5" xfId="19045" xr:uid="{C1CADF99-6C9C-45DC-88FD-5BDCC5BE86B4}"/>
    <cellStyle name="Header2 2 9" xfId="11851" xr:uid="{CB6D4A27-009C-4CFC-B699-907281FFCE55}"/>
    <cellStyle name="Header2 2 9 2" xfId="12141" xr:uid="{4E5B8DB3-F521-42AD-9762-3C7CE170A920}"/>
    <cellStyle name="Header2 2 9 2 2" xfId="13615" xr:uid="{7C70397B-B56F-4BE2-B5E0-EFAA300F9649}"/>
    <cellStyle name="Header2 2 9 2 2 2" xfId="17168" xr:uid="{F5A9A087-949A-4BD3-955F-7719577FCEDF}"/>
    <cellStyle name="Header2 2 9 2 2 2 2" xfId="23499" xr:uid="{E82645AD-03E4-4027-A9FD-29CFCB7ED350}"/>
    <cellStyle name="Header2 2 9 2 2 3" xfId="18769" xr:uid="{04E72B94-E6CB-4A89-B412-EC7B9D3E0153}"/>
    <cellStyle name="Header2 2 9 2 2 3 2" xfId="25034" xr:uid="{ED1D13E4-4C52-45B1-AD1C-EE02F9241677}"/>
    <cellStyle name="Header2 2 9 2 2 4" xfId="21032" xr:uid="{3AA77907-3C54-4D1D-9D88-5D81D5614ABF}"/>
    <cellStyle name="Header2 2 9 2 2 5" xfId="20550" xr:uid="{BCAB7F48-3B3B-4630-A9E4-8A1158362CDF}"/>
    <cellStyle name="Header2 2 9 2 3" xfId="20753" xr:uid="{5D894637-1E89-4A9C-AFA9-B6281D3A5C05}"/>
    <cellStyle name="Header2 2 9 3" xfId="13468" xr:uid="{636AAAE9-B011-4C96-9881-2A8CDE72A46C}"/>
    <cellStyle name="Header2 2 9 3 2" xfId="18622" xr:uid="{C83D4888-6B90-4D9F-9EC0-32524A47B5CB}"/>
    <cellStyle name="Header2 2 9 3 2 2" xfId="24887" xr:uid="{09AA83C5-6B4C-446D-88F0-FD02E0CF5DB4}"/>
    <cellStyle name="Header2 2 9 3 3" xfId="20398" xr:uid="{6EEEEE70-A173-4030-A1AE-3DED4E9A41EC}"/>
    <cellStyle name="Header2 2 9 4" xfId="20595" xr:uid="{79E77284-6CFC-4ED8-9A55-3CCECEE0A1B0}"/>
    <cellStyle name="Header2 2 9 5" xfId="18987" xr:uid="{1FAB451D-456E-4F52-A135-B52CD47DF835}"/>
    <cellStyle name="Header2 3" xfId="3830" xr:uid="{99E528DC-EED5-4AF5-8ABD-87FD2D4DE05A}"/>
    <cellStyle name="Header2 3 2" xfId="10180" xr:uid="{C606053B-8D9C-4123-A0DF-C36FB5245B2C}"/>
    <cellStyle name="Header2 3 2 2" xfId="12124" xr:uid="{EE4D591F-2C5F-4A81-A70A-68DEA3F62BD7}"/>
    <cellStyle name="Header2 3 2 2 2" xfId="13598" xr:uid="{3183318C-6341-4684-9083-B4C3974D844A}"/>
    <cellStyle name="Header2 3 2 2 2 2" xfId="17154" xr:uid="{4D406E4F-B473-4CAE-A6CC-C3BA86F19F6A}"/>
    <cellStyle name="Header2 3 2 2 2 2 2" xfId="23485" xr:uid="{9A904C01-0966-4889-84EA-24DCE8BCEA65}"/>
    <cellStyle name="Header2 3 2 2 2 3" xfId="18752" xr:uid="{CFD59E6A-CC98-4463-AFC3-809C6D9451AD}"/>
    <cellStyle name="Header2 3 2 2 2 3 2" xfId="25017" xr:uid="{E953F529-8AC9-4070-9549-AF89D564D317}"/>
    <cellStyle name="Header2 3 2 2 2 4" xfId="21018" xr:uid="{8340DE9D-D9A0-4B2D-860B-42131E4CB528}"/>
    <cellStyle name="Header2 3 2 2 2 5" xfId="20533" xr:uid="{E31BCB44-8828-4655-87D3-B3C58BB67101}"/>
    <cellStyle name="Header2 3 2 2 3" xfId="20739" xr:uid="{CA039847-2574-43D5-A098-DB90B9F8F435}"/>
    <cellStyle name="Header2 3 2 3" xfId="13092" xr:uid="{CBAA3104-D3B7-46BD-B4AC-5268C785CF46}"/>
    <cellStyle name="Header2 3 2 3 2" xfId="18247" xr:uid="{BA1C9631-03D2-4817-91A9-70A0D8B186A1}"/>
    <cellStyle name="Header2 3 2 3 2 2" xfId="24512" xr:uid="{B171C5D3-4B35-426B-9B4E-12DE48532C25}"/>
    <cellStyle name="Header2 3 2 3 3" xfId="19996" xr:uid="{2D3C0C0E-A202-45A1-B141-EC37B1565746}"/>
    <cellStyle name="Header2 3 2 4" xfId="19354" xr:uid="{BB8FD849-0250-4CCC-8571-528036828876}"/>
    <cellStyle name="Header2 3 2 5" xfId="18935" xr:uid="{E57D1F64-C22C-427F-8803-A74EB0277446}"/>
    <cellStyle name="Header2 3 3" xfId="11907" xr:uid="{14A6F2C5-3777-4F8E-B473-3D18EEC3D2E8}"/>
    <cellStyle name="Header2 3 3 2" xfId="12169" xr:uid="{21255D1D-5E8E-40D5-98EB-EFA0B761B19E}"/>
    <cellStyle name="Header2 3 3 2 2" xfId="13643" xr:uid="{330AA79C-37EE-4F51-8464-E41C3A742CC5}"/>
    <cellStyle name="Header2 3 3 2 2 2" xfId="17195" xr:uid="{72CB53ED-D457-42F3-B38E-E986E9B07907}"/>
    <cellStyle name="Header2 3 3 2 2 2 2" xfId="23526" xr:uid="{61F7DC3D-0610-418B-BFB9-6ADAF381FDBF}"/>
    <cellStyle name="Header2 3 3 2 2 3" xfId="18797" xr:uid="{101DD1DA-0B82-4CB4-BF65-15950ACFB396}"/>
    <cellStyle name="Header2 3 3 2 2 3 2" xfId="25062" xr:uid="{7A57CBAF-752A-47F8-8559-CE52CF4CEC19}"/>
    <cellStyle name="Header2 3 3 2 2 4" xfId="21059" xr:uid="{44530D7F-2559-4ACB-BC4E-96B7BBEF148C}"/>
    <cellStyle name="Header2 3 3 2 2 5" xfId="20578" xr:uid="{1121D0EB-D7FA-40B8-BC7F-4D66DBB79C30}"/>
    <cellStyle name="Header2 3 3 2 3" xfId="20775" xr:uid="{A8525297-ED21-418F-A24B-4313B4FFE06D}"/>
    <cellStyle name="Header2 3 3 3" xfId="13510" xr:uid="{35E0B137-5E36-4F9F-8E41-24F35482F83B}"/>
    <cellStyle name="Header2 3 3 3 2" xfId="18664" xr:uid="{24E7469D-E0A3-4055-A19C-15DE2278B8CE}"/>
    <cellStyle name="Header2 3 3 3 2 2" xfId="24929" xr:uid="{668F97A4-8292-4250-A97A-149529F1C2B0}"/>
    <cellStyle name="Header2 3 3 3 3" xfId="20441" xr:uid="{1949F8A8-78AD-4973-BC40-D5A710E260A8}"/>
    <cellStyle name="Header2 3 3 4" xfId="20636" xr:uid="{A7415E10-A010-411C-B90B-600FC0795FF6}"/>
    <cellStyle name="Header2 3 3 5" xfId="19580" xr:uid="{4DBADDFE-CE93-4F1C-810A-9667CAA166F7}"/>
    <cellStyle name="Header2 3 4" xfId="12088" xr:uid="{A33F09B4-BCF6-4A04-9243-0534E595EC37}"/>
    <cellStyle name="Header2 3 4 2" xfId="13562" xr:uid="{7F9741CF-20F4-477F-AD13-246CF505BFDE}"/>
    <cellStyle name="Header2 3 4 2 2" xfId="17121" xr:uid="{0ACDB472-98CF-42AD-B0F4-78B107D3FEA3}"/>
    <cellStyle name="Header2 3 4 2 2 2" xfId="23453" xr:uid="{74805A59-FB9D-42C0-B1F1-8279D3C30DCD}"/>
    <cellStyle name="Header2 3 4 2 3" xfId="18716" xr:uid="{2486DA86-CC4D-407A-83EB-0F1CAC7B35E5}"/>
    <cellStyle name="Header2 3 4 2 3 2" xfId="24981" xr:uid="{806A383F-05D3-4FEF-9A4E-2B28954FC4A5}"/>
    <cellStyle name="Header2 3 4 2 4" xfId="20986" xr:uid="{B411F731-3E28-4D3D-80D6-E8079892CCC2}"/>
    <cellStyle name="Header2 3 4 2 5" xfId="20497" xr:uid="{37451626-9FA4-4E89-8301-C68D8C6650EE}"/>
    <cellStyle name="Header2 3 4 3" xfId="20707" xr:uid="{E6A2F30C-651D-4367-BD9F-9384F738EA07}"/>
    <cellStyle name="Header2 3 5" xfId="12487" xr:uid="{A9E391D9-646E-44D0-A069-D365F3710296}"/>
    <cellStyle name="Header2 3 5 2" xfId="17643" xr:uid="{CA7F7B5A-ACB5-4CBA-82C0-E46CEA23FD05}"/>
    <cellStyle name="Header2 3 5 2 2" xfId="23908" xr:uid="{E3024534-9EBE-4714-A59B-9F54E60E5A77}"/>
    <cellStyle name="Header2 3 5 3" xfId="19238" xr:uid="{1A9EEE83-E7C0-4673-B970-B5140892FD6C}"/>
    <cellStyle name="Header2 3 6" xfId="18946" xr:uid="{4E9837B3-9928-45D0-B051-3C0262CB4508}"/>
    <cellStyle name="Header2 3 7" xfId="19528" xr:uid="{61EC5849-5B8E-48DF-815E-A09527467C98}"/>
    <cellStyle name="Header2 4" xfId="828" xr:uid="{5143752A-0ED3-4EFF-9155-1EF46E929AFB}"/>
    <cellStyle name="Header2 4 2" xfId="7328" xr:uid="{97E486A1-D121-43B1-B316-918FDA174DFD}"/>
    <cellStyle name="Header2 4 2 2" xfId="12105" xr:uid="{BFA8C193-01DC-43C9-953A-05E65ADDA09D}"/>
    <cellStyle name="Header2 4 2 2 2" xfId="13579" xr:uid="{2D952EF2-E865-4A5B-B52C-03190C8A6F2B}"/>
    <cellStyle name="Header2 4 2 2 2 2" xfId="17136" xr:uid="{935030A9-4DE9-4FCE-B45A-F4869BF9640B}"/>
    <cellStyle name="Header2 4 2 2 2 2 2" xfId="23467" xr:uid="{7DC11027-39C9-44C5-BA97-61910A422276}"/>
    <cellStyle name="Header2 4 2 2 2 3" xfId="18733" xr:uid="{979C49CF-A07C-481F-BBB4-2DBFC0F6382F}"/>
    <cellStyle name="Header2 4 2 2 2 3 2" xfId="24998" xr:uid="{6210F125-5AB4-4B7E-AF0A-828317BAB1DC}"/>
    <cellStyle name="Header2 4 2 2 2 4" xfId="21000" xr:uid="{9880D27E-8777-4F0F-A515-A922C4279F9D}"/>
    <cellStyle name="Header2 4 2 2 2 5" xfId="20514" xr:uid="{74609A87-9354-4B81-9ED5-195B49D1A0EF}"/>
    <cellStyle name="Header2 4 2 2 3" xfId="20721" xr:uid="{77E83362-942A-4F66-A4E4-38EA6279372F}"/>
    <cellStyle name="Header2 4 2 3" xfId="12878" xr:uid="{647E27E9-8CE0-46D5-9CFC-8112E36F7798}"/>
    <cellStyle name="Header2 4 2 3 2" xfId="18033" xr:uid="{ED673C9E-76B5-4D1D-A8DF-D948F896DBE2}"/>
    <cellStyle name="Header2 4 2 3 2 2" xfId="24298" xr:uid="{93CE6BB9-24EC-4834-981A-35F8ACF99AE7}"/>
    <cellStyle name="Header2 4 2 3 3" xfId="19707" xr:uid="{37D08923-55E7-428C-B393-77A8E36D8639}"/>
    <cellStyle name="Header2 4 2 4" xfId="19000" xr:uid="{3B96EAF0-6AD4-4AF2-95CC-D2062C155523}"/>
    <cellStyle name="Header2 4 2 5" xfId="19709" xr:uid="{972E170A-4B27-43F4-BAE8-E884392DC501}"/>
    <cellStyle name="Header2 4 3" xfId="11836" xr:uid="{FBA283DE-5446-44F6-8E45-949282C49EC6}"/>
    <cellStyle name="Header2 4 3 2" xfId="12139" xr:uid="{C611475A-60F3-4073-870C-97C282F5CA71}"/>
    <cellStyle name="Header2 4 3 2 2" xfId="13613" xr:uid="{139B1F42-6BC4-46A1-A912-6A2C5F4C1671}"/>
    <cellStyle name="Header2 4 3 2 2 2" xfId="17166" xr:uid="{0E0E8065-8190-438D-A1B3-D4793F441DDE}"/>
    <cellStyle name="Header2 4 3 2 2 2 2" xfId="23497" xr:uid="{D9027739-D223-49F6-A918-5705826EB168}"/>
    <cellStyle name="Header2 4 3 2 2 3" xfId="18767" xr:uid="{1B8220D4-68E9-42CE-833C-E8883E3F596A}"/>
    <cellStyle name="Header2 4 3 2 2 3 2" xfId="25032" xr:uid="{2EA533A6-AFD5-4796-9204-0EA8F680CAB3}"/>
    <cellStyle name="Header2 4 3 2 2 4" xfId="21030" xr:uid="{CAA2BD9B-BDF8-42CE-95FA-62319E5BCF20}"/>
    <cellStyle name="Header2 4 3 2 2 5" xfId="20548" xr:uid="{03A38FA5-1D28-4602-9B96-42E5A5954BCB}"/>
    <cellStyle name="Header2 4 3 2 3" xfId="20751" xr:uid="{0C761314-58B3-45A5-801D-3F43D9C70010}"/>
    <cellStyle name="Header2 4 3 3" xfId="13466" xr:uid="{641B674E-4C35-4CE1-9851-268A5D7073E7}"/>
    <cellStyle name="Header2 4 3 3 2" xfId="18620" xr:uid="{1BB77227-B259-4FAD-97E0-CC2D334A8CCF}"/>
    <cellStyle name="Header2 4 3 3 2 2" xfId="24885" xr:uid="{8FB2969D-02FE-4E1E-8D62-8C2581FFFD53}"/>
    <cellStyle name="Header2 4 3 3 3" xfId="20396" xr:uid="{DB7E1D9F-AAFC-4B09-8F7F-B3AF3AB8C85E}"/>
    <cellStyle name="Header2 4 3 4" xfId="19532" xr:uid="{8F970DA9-0677-4334-B2B3-BF58F8BAA8BE}"/>
    <cellStyle name="Header2 4 3 5" xfId="19518" xr:uid="{6086D992-26ED-4BAB-A8E4-6F5A604C83E6}"/>
    <cellStyle name="Header2 4 4" xfId="12064" xr:uid="{6D55FE91-0A50-4FE4-A1EB-DF21F463C538}"/>
    <cellStyle name="Header2 4 4 2" xfId="13538" xr:uid="{27F06D60-42F8-47C3-8EB0-776BEEC12474}"/>
    <cellStyle name="Header2 4 4 2 2" xfId="17098" xr:uid="{7652F5E6-D56B-4B00-9012-0E8DB82D1D33}"/>
    <cellStyle name="Header2 4 4 2 2 2" xfId="23430" xr:uid="{4C80F9CD-EB3C-4FDC-ACE8-FC1F493A163E}"/>
    <cellStyle name="Header2 4 4 2 3" xfId="18692" xr:uid="{E3755851-ED02-4351-BCCD-645E8E85E4E9}"/>
    <cellStyle name="Header2 4 4 2 3 2" xfId="24957" xr:uid="{C4980AE1-AE58-45AE-802B-0733AE7E1F8A}"/>
    <cellStyle name="Header2 4 4 2 4" xfId="20963" xr:uid="{3B364A6D-97F1-4F45-B3FC-E148D6A1D374}"/>
    <cellStyle name="Header2 4 4 2 5" xfId="20473" xr:uid="{03C9990B-FC7C-4CEA-BEF4-B89B06E2160C}"/>
    <cellStyle name="Header2 4 4 3" xfId="20684" xr:uid="{FCEEB4D1-80BE-4F7D-AB7E-CEDA9FA9F36E}"/>
    <cellStyle name="Header2 4 5" xfId="12266" xr:uid="{9FBC36DB-0C53-4E8A-B70A-1DA7EDEF1830}"/>
    <cellStyle name="Header2 4 5 2" xfId="17428" xr:uid="{F01F2694-3A50-43E0-82C2-086A466CE7CF}"/>
    <cellStyle name="Header2 4 5 2 2" xfId="23693" xr:uid="{292F9F63-EF44-47F5-9C4C-362B8F8F724D}"/>
    <cellStyle name="Header2 4 5 3" xfId="18926" xr:uid="{4697B1FC-7A4C-4FAD-8A01-334E640791C1}"/>
    <cellStyle name="Header2 4 6" xfId="19188" xr:uid="{985C69E9-9B9D-48D5-834C-05E425B88C4D}"/>
    <cellStyle name="Header2 4 7" xfId="19913" xr:uid="{E1C0CD78-A7C8-4CBC-80DD-83B7C46C102F}"/>
    <cellStyle name="Header2 5" xfId="3831" xr:uid="{1AAD1301-9A81-410C-89BA-FEA38EE67CF9}"/>
    <cellStyle name="Header2 5 2" xfId="10181" xr:uid="{67842260-CE8D-4BDC-82CD-A8BE3484B12C}"/>
    <cellStyle name="Header2 5 2 2" xfId="12125" xr:uid="{F900F1CC-C0C2-45D8-9C9D-0C89ABDA13D2}"/>
    <cellStyle name="Header2 5 2 2 2" xfId="13599" xr:uid="{0C1321A2-9F96-4EE1-87BA-4A7F141DC250}"/>
    <cellStyle name="Header2 5 2 2 2 2" xfId="17155" xr:uid="{523989B6-526B-4278-BAB1-2D45ADD94B97}"/>
    <cellStyle name="Header2 5 2 2 2 2 2" xfId="23486" xr:uid="{0F3105C0-5D41-42D6-855F-93D7DDAB08AF}"/>
    <cellStyle name="Header2 5 2 2 2 3" xfId="18753" xr:uid="{F9AF7FDF-DC05-447F-BA6F-6C87C598F06B}"/>
    <cellStyle name="Header2 5 2 2 2 3 2" xfId="25018" xr:uid="{7D4BBE48-88FF-417B-BB43-A84608232AF1}"/>
    <cellStyle name="Header2 5 2 2 2 4" xfId="21019" xr:uid="{EC0A0882-8486-4EE2-8AF4-3D18DE0C9F95}"/>
    <cellStyle name="Header2 5 2 2 2 5" xfId="20534" xr:uid="{B92EECE3-ADC4-4BBF-B267-4706A111B665}"/>
    <cellStyle name="Header2 5 2 2 3" xfId="20740" xr:uid="{BA70906C-B42E-4073-A8B7-44742D22E624}"/>
    <cellStyle name="Header2 5 2 3" xfId="13093" xr:uid="{5D716382-3AE5-4EDF-8AF7-CD1C8E1F3F06}"/>
    <cellStyle name="Header2 5 2 3 2" xfId="18248" xr:uid="{EC7A720A-C076-45C3-9358-E69F3B6A737A}"/>
    <cellStyle name="Header2 5 2 3 2 2" xfId="24513" xr:uid="{810C1788-BC86-4C9D-97C2-884BB7FCA038}"/>
    <cellStyle name="Header2 5 2 3 3" xfId="19997" xr:uid="{8E4F31DF-2A88-428A-BBBF-EB7ECF97F515}"/>
    <cellStyle name="Header2 5 2 4" xfId="19823" xr:uid="{9E243FCE-4F9D-4AE0-BAB7-7A74CA1B981A}"/>
    <cellStyle name="Header2 5 2 5" xfId="19605" xr:uid="{6E1BA15A-195E-42CB-8837-3B3BB489B392}"/>
    <cellStyle name="Header2 5 3" xfId="11908" xr:uid="{79B6A441-EC77-4D02-AE1C-0D65FF4A736C}"/>
    <cellStyle name="Header2 5 3 2" xfId="12170" xr:uid="{3580C9CF-CA30-47DD-95E7-3964E6C491CF}"/>
    <cellStyle name="Header2 5 3 2 2" xfId="13644" xr:uid="{83C8E5E4-5B2B-4FB1-BE30-DC46E35262C4}"/>
    <cellStyle name="Header2 5 3 2 2 2" xfId="17196" xr:uid="{12648530-9200-4203-9260-29A10AECF3F2}"/>
    <cellStyle name="Header2 5 3 2 2 2 2" xfId="23527" xr:uid="{B3F0A364-3CBE-47EC-9EBB-71DB123FEDA2}"/>
    <cellStyle name="Header2 5 3 2 2 3" xfId="18798" xr:uid="{700721BD-D104-445D-85C6-4A1EA60F6D13}"/>
    <cellStyle name="Header2 5 3 2 2 3 2" xfId="25063" xr:uid="{F39BBBC7-307E-4E59-AC85-B7ADA5A7A5BE}"/>
    <cellStyle name="Header2 5 3 2 2 4" xfId="21060" xr:uid="{B7AF08C6-0494-4CEC-BF99-FB3DC9246A9F}"/>
    <cellStyle name="Header2 5 3 2 2 5" xfId="20579" xr:uid="{5C142ACA-A235-4E55-AD46-1F9E2F3EC9CC}"/>
    <cellStyle name="Header2 5 3 2 3" xfId="20776" xr:uid="{337724E8-D42A-4C2C-AB66-9865B3223498}"/>
    <cellStyle name="Header2 5 3 3" xfId="13511" xr:uid="{DECF35DF-6476-48C7-94E4-26680C645A65}"/>
    <cellStyle name="Header2 5 3 3 2" xfId="18665" xr:uid="{3F2B6C31-0EF6-4080-8774-E3BB0002CC26}"/>
    <cellStyle name="Header2 5 3 3 2 2" xfId="24930" xr:uid="{F7F67620-BD0F-46F9-912E-7E6D69F2EA2C}"/>
    <cellStyle name="Header2 5 3 3 3" xfId="20442" xr:uid="{813B70C5-F2D1-4685-A5CA-6361F90EF6A8}"/>
    <cellStyle name="Header2 5 3 4" xfId="20634" xr:uid="{01203A12-E8B5-40DA-A804-714451DEA36A}"/>
    <cellStyle name="Header2 5 3 5" xfId="19551" xr:uid="{2F2802C1-29F4-4F80-8CCC-081F750FC234}"/>
    <cellStyle name="Header2 5 4" xfId="12089" xr:uid="{2D845629-EE22-40E5-87F9-652C13E8DEF3}"/>
    <cellStyle name="Header2 5 4 2" xfId="13563" xr:uid="{3B882CC1-6F5D-44F1-BADB-485865DB694E}"/>
    <cellStyle name="Header2 5 4 2 2" xfId="17122" xr:uid="{D6CF08FA-4782-411A-B9A7-44372C0234FE}"/>
    <cellStyle name="Header2 5 4 2 2 2" xfId="23454" xr:uid="{6DD697D7-2E3E-4409-A231-12BF63008BE9}"/>
    <cellStyle name="Header2 5 4 2 3" xfId="18717" xr:uid="{E5AFF0F1-FC1D-40C9-A250-401CA66B78B1}"/>
    <cellStyle name="Header2 5 4 2 3 2" xfId="24982" xr:uid="{4302BCA9-925B-42FA-8200-611853CE10ED}"/>
    <cellStyle name="Header2 5 4 2 4" xfId="20987" xr:uid="{924DEFB4-A8D8-4C4C-80AF-A2BB6B80B1E6}"/>
    <cellStyle name="Header2 5 4 2 5" xfId="20498" xr:uid="{E2E9B925-A6F2-4D04-8CCB-1C84E9C4E461}"/>
    <cellStyle name="Header2 5 4 3" xfId="20708" xr:uid="{8287614B-D109-40BA-AD47-8F6354A0902A}"/>
    <cellStyle name="Header2 5 5" xfId="12488" xr:uid="{8F3FB53A-B4E8-422F-8373-C873AE5C00EA}"/>
    <cellStyle name="Header2 5 5 2" xfId="17644" xr:uid="{A60DDFE6-6951-4139-AD21-732CC65919C7}"/>
    <cellStyle name="Header2 5 5 2 2" xfId="23909" xr:uid="{8C61672B-6911-4264-8220-93D42298DF97}"/>
    <cellStyle name="Header2 5 5 3" xfId="19239" xr:uid="{22AC9805-650E-4917-97D3-58E9710169DF}"/>
    <cellStyle name="Header2 5 6" xfId="20042" xr:uid="{A3095615-1447-4DD2-9C31-0BE9D6C6B7EF}"/>
    <cellStyle name="Header2 5 7" xfId="19001" xr:uid="{DC25B14A-0C5F-4E5C-9442-9715DCF7FB32}"/>
    <cellStyle name="Header2 6" xfId="3832" xr:uid="{519D9E1B-CDA0-4B43-BB4C-0DB2C784A37F}"/>
    <cellStyle name="Header2 6 2" xfId="3833" xr:uid="{22C82978-5DC0-4AC1-81E3-DE628E0F26FE}"/>
    <cellStyle name="Header2 6 2 2" xfId="10183" xr:uid="{94A18AD9-238E-4F3C-A241-C29E157A385F}"/>
    <cellStyle name="Header2 6 3" xfId="10182" xr:uid="{98AB5641-71F5-48A6-BFB4-FEFBB85B1F9E}"/>
    <cellStyle name="Header2 7" xfId="2555" xr:uid="{BE8A7EB1-EC05-4FE7-8D53-246E02B13357}"/>
    <cellStyle name="Header2 7 2" xfId="1318" xr:uid="{04FE48F4-8633-4A36-9F92-BF4819A872C4}"/>
    <cellStyle name="Header2 7 2 2" xfId="7780" xr:uid="{B0023306-CBB6-463B-A1D0-9562BF7773E5}"/>
    <cellStyle name="Header2 7 3" xfId="8948" xr:uid="{115399D3-DDAE-4750-82B7-C6FF7E81763B}"/>
    <cellStyle name="Header2 8" xfId="3834" xr:uid="{077DC2F0-F67C-4CAB-B61B-1CE9F39DF1B3}"/>
    <cellStyle name="Header2 8 2" xfId="592" xr:uid="{1782154B-3F74-4D97-A112-DAB7E4037857}"/>
    <cellStyle name="Header2 8 2 2" xfId="7122" xr:uid="{70E8F056-8D14-44BD-A570-19AA3117ABF1}"/>
    <cellStyle name="Header2 8 3" xfId="10184" xr:uid="{07DB52E4-EDF8-4066-8224-9C54740FF8C0}"/>
    <cellStyle name="Header2 9" xfId="2606" xr:uid="{461BC97E-6472-4FE9-B2C1-40DF20C40A82}"/>
    <cellStyle name="Header2 9 2" xfId="971" xr:uid="{9446C63D-AE43-4DB1-A6CC-F164ED7E1A4D}"/>
    <cellStyle name="Header2 9 2 2" xfId="7459" xr:uid="{2D8022A4-C959-4D3E-93BF-B58EE50CA936}"/>
    <cellStyle name="Header2 9 3" xfId="9002" xr:uid="{E4E2869B-66E9-4769-B05A-9598F807AB13}"/>
    <cellStyle name="header3" xfId="3835" xr:uid="{2C44854C-1A9C-4DFA-BF84-24DC8F25A7ED}"/>
    <cellStyle name="header3 2" xfId="10185" xr:uid="{D811B815-1A84-4D56-BA82-D7126A2CC26E}"/>
    <cellStyle name="headerStyleStringLeft" xfId="6408" xr:uid="{DBB5167F-ACB8-4FF5-AF2E-D65161825DCA}"/>
    <cellStyle name="headerStyleStringLeft 2" xfId="6409" xr:uid="{5040E4B6-59BB-44CE-BBEF-D3476EA103E7}"/>
    <cellStyle name="headerStyleStringLeft 3" xfId="6410" xr:uid="{37844998-5CA1-456E-9677-E50C02561F3F}"/>
    <cellStyle name="headerStyleStringRight" xfId="6411" xr:uid="{23654AD1-C418-4729-9DEF-C406F1F74310}"/>
    <cellStyle name="headerStyleStringRight 2" xfId="6412" xr:uid="{956B18EF-C3F5-45F3-A2BC-63A166B91642}"/>
    <cellStyle name="headerStyleStringRight 3" xfId="6413" xr:uid="{DA6075E3-093A-421D-A5B1-733D5B533297}"/>
    <cellStyle name="Heading" xfId="2481" xr:uid="{56538DAE-EBDB-4377-BDE4-D6BB6F7E8713}"/>
    <cellStyle name="Heading 1" xfId="85" builtinId="16" customBuiltin="1"/>
    <cellStyle name="Heading 1 10" xfId="6414" xr:uid="{03344206-0B9B-43ED-A7F5-8BC700683F3F}"/>
    <cellStyle name="Heading 1 11" xfId="6415" xr:uid="{0F8A2496-053D-4976-8371-B4E52B244424}"/>
    <cellStyle name="Heading 1 12" xfId="6416" xr:uid="{7EF7C0E6-2688-4898-B041-100AE9B2E23F}"/>
    <cellStyle name="Heading 1 13" xfId="6417" xr:uid="{4EF0CB9C-4A10-4177-B2BD-7104CB7CE081}"/>
    <cellStyle name="Heading 1 14" xfId="6418" xr:uid="{766C920D-712D-4FC3-819F-C2F1A60FCD97}"/>
    <cellStyle name="Heading 1 15" xfId="6419" xr:uid="{33EB79F9-12B4-403A-989A-1D4E5B138E71}"/>
    <cellStyle name="Heading 1 16" xfId="287" xr:uid="{CDA96888-B20E-4BD2-B736-3BB103CFCB29}"/>
    <cellStyle name="Heading 1 2" xfId="3836" xr:uid="{9FB695B1-6DF3-4381-B7A7-386628457CB9}"/>
    <cellStyle name="Heading 1 2 2" xfId="3839" xr:uid="{F65794EF-2F26-4CF2-9962-4EE377A1F9E5}"/>
    <cellStyle name="Heading 1 2 2 2" xfId="10189" xr:uid="{FB4F1035-F37A-4855-8E0B-0821FB316B99}"/>
    <cellStyle name="Heading 1 2 2 3" xfId="6421" xr:uid="{F8B2D342-495E-440C-8B76-74FF928E1AF6}"/>
    <cellStyle name="Heading 1 2 3" xfId="3842" xr:uid="{2AEC7408-CAD9-4AB7-8FDA-E48B9DA42D28}"/>
    <cellStyle name="Heading 1 2 4" xfId="3846" xr:uid="{F61EAC74-8E56-4EC5-A508-C05B95D41874}"/>
    <cellStyle name="Heading 1 2 4 2" xfId="10194" xr:uid="{0CD9E5ED-6473-4C72-8C82-79955C4BC854}"/>
    <cellStyle name="Heading 1 2 5" xfId="3849" xr:uid="{CFCEAAC4-DD04-4288-A258-6F796A002132}"/>
    <cellStyle name="Heading 1 2 5 2" xfId="10196" xr:uid="{F2ACE590-8762-4B36-92CA-31AC462DF0C8}"/>
    <cellStyle name="Heading 1 2 6" xfId="2528" xr:uid="{1FBDA64F-D218-42A2-A2B2-953BC80D925A}"/>
    <cellStyle name="Heading 1 2 6 2" xfId="8917" xr:uid="{ED4A46A7-D3A5-4E59-8E03-19C52A214721}"/>
    <cellStyle name="Heading 1 2 7" xfId="3850" xr:uid="{EA17D2BC-07C4-4486-8F27-3440849D0ADD}"/>
    <cellStyle name="Heading 1 2 7 2" xfId="10197" xr:uid="{FE441C05-F753-44EC-A8A7-2260467A9F42}"/>
    <cellStyle name="Heading 1 2 8" xfId="10186" xr:uid="{6CE43162-546D-493B-8E64-03E7E3F6B52C}"/>
    <cellStyle name="Heading 1 2 9" xfId="6420" xr:uid="{EF91812A-F08F-4819-9A73-3F44175779B1}"/>
    <cellStyle name="Heading 1 3" xfId="3852" xr:uid="{C9E00E07-0D87-471B-BBA3-F0B88F040A9A}"/>
    <cellStyle name="Heading 1 3 2" xfId="3853" xr:uid="{2B37AFD4-7B94-41A0-A6F5-ADFE78BA5F7E}"/>
    <cellStyle name="Heading 1 3 2 2" xfId="10199" xr:uid="{A7EFD8ED-685A-4700-BFF7-077FAC0F51A6}"/>
    <cellStyle name="Heading 1 3 3" xfId="10198" xr:uid="{19C73D17-D0BF-4F2A-88DB-942345C3A53B}"/>
    <cellStyle name="Heading 1 3 4" xfId="6422" xr:uid="{D379C691-793C-4ABD-90B3-39CB2C67985E}"/>
    <cellStyle name="Heading 1 4" xfId="3854" xr:uid="{5024A1DC-FFE6-4676-8D5C-B2714C63E16D}"/>
    <cellStyle name="Heading 1 4 2" xfId="10200" xr:uid="{C383644F-CC07-4A66-BA2A-0BB369778B00}"/>
    <cellStyle name="Heading 1 4 3" xfId="6423" xr:uid="{53D107AF-C6AB-4B55-9701-9EED986F08C7}"/>
    <cellStyle name="Heading 1 5" xfId="3855" xr:uid="{BE7311DC-0368-44CC-854B-D2C4244E37E3}"/>
    <cellStyle name="Heading 1 5 2" xfId="10201" xr:uid="{2E9567DB-703E-4351-B19D-650F1E01D005}"/>
    <cellStyle name="Heading 1 5 3" xfId="6424" xr:uid="{E6224EE5-426C-4D30-AF0F-646FBA1FF638}"/>
    <cellStyle name="Heading 1 6" xfId="6425" xr:uid="{579593C5-681B-4F30-8B40-A4507C52344A}"/>
    <cellStyle name="Heading 1 7" xfId="6426" xr:uid="{3C028BB7-750C-4230-AD7A-0F515A43B59A}"/>
    <cellStyle name="Heading 1 8" xfId="6427" xr:uid="{5BE1B9E9-48A7-4CF1-BE74-23BC1EC234FB}"/>
    <cellStyle name="Heading 1 9" xfId="6428" xr:uid="{1BB4D638-8196-4D7C-8280-794706E3E893}"/>
    <cellStyle name="Heading 1 Above" xfId="3856" xr:uid="{3BAD9ADB-CF75-4BD4-BD12-CC66718DCA2A}"/>
    <cellStyle name="Heading 1+" xfId="3713" xr:uid="{B9815E1F-0C7B-43BB-935F-1BDE27F91C0A}"/>
    <cellStyle name="Heading 1+ 2" xfId="12448" xr:uid="{C72DDCB8-E5FC-40E3-BA5F-C6EA0348F061}"/>
    <cellStyle name="Heading 10" xfId="15423" xr:uid="{4BF99CAC-E812-4458-A733-2A04B604639B}"/>
    <cellStyle name="Heading 10 2" xfId="21896" xr:uid="{55BB7F76-0D3B-4D1C-AEFF-B22302143AB6}"/>
    <cellStyle name="Heading 11" xfId="19164" xr:uid="{8AEB3BB3-4294-4B90-982B-E9F9843A7781}"/>
    <cellStyle name="Heading 12" xfId="19825" xr:uid="{B8B17C8C-B80A-4083-A9B4-85473931CB24}"/>
    <cellStyle name="Heading 13" xfId="13780" xr:uid="{25540F12-A1E6-4498-B425-052478D8ADAE}"/>
    <cellStyle name="Heading 2" xfId="86" builtinId="17" customBuiltin="1"/>
    <cellStyle name="Heading 2 10" xfId="6429" xr:uid="{AB09F46D-1BF6-4AAF-9B4B-AE52F311659D}"/>
    <cellStyle name="Heading 2 11" xfId="6430" xr:uid="{1BE871B8-7673-4DDD-A857-E2059D4A3CA6}"/>
    <cellStyle name="Heading 2 12" xfId="6431" xr:uid="{B8BBE527-8766-4305-B8EC-7964F44090D6}"/>
    <cellStyle name="Heading 2 13" xfId="6432" xr:uid="{EBF65173-BDB7-433B-BACC-ADA301B6773D}"/>
    <cellStyle name="Heading 2 14" xfId="6433" xr:uid="{163E3315-BA8B-47F2-8F8D-162452DF476F}"/>
    <cellStyle name="Heading 2 15" xfId="6434" xr:uid="{8EA9B062-043B-4548-988E-24668F5C0806}"/>
    <cellStyle name="Heading 2 16" xfId="288" xr:uid="{B83F1B51-BD5A-45CB-AF98-27A587604293}"/>
    <cellStyle name="Heading 2 2" xfId="1794" xr:uid="{C193514A-27C4-4CC5-90DF-76C6B6F60A91}"/>
    <cellStyle name="Heading 2 2 2" xfId="3857" xr:uid="{31751411-BA9F-4892-8C93-5D37C50BE9A0}"/>
    <cellStyle name="Heading 2 2 2 2" xfId="3609" xr:uid="{EFC794BD-A3AA-4B99-9E7D-1A84A6E6D194}"/>
    <cellStyle name="Heading 2 2 2 2 2" xfId="9982" xr:uid="{E20D24CF-B365-4148-B487-46F58ABD5095}"/>
    <cellStyle name="Heading 2 2 2 3" xfId="10202" xr:uid="{9125EECD-7B46-499D-8808-F7280CC010B3}"/>
    <cellStyle name="Heading 2 2 2 4" xfId="6436" xr:uid="{C65D9292-B3F2-41D3-8D78-D31DB7F7E46E}"/>
    <cellStyle name="Heading 2 2 3" xfId="3858" xr:uid="{4A31E450-2062-41C8-BF7A-9A5E84BA4850}"/>
    <cellStyle name="Heading 2 2 3 2" xfId="10203" xr:uid="{21052904-DBAA-4EB0-9618-D90F532A36F8}"/>
    <cellStyle name="Heading 2 2 4" xfId="3859" xr:uid="{08D2AEA7-460B-4C6E-97DF-DADDE067C4D2}"/>
    <cellStyle name="Heading 2 2 4 2" xfId="10204" xr:uid="{CE928E81-2F19-4174-96B9-1F68B77179D4}"/>
    <cellStyle name="Heading 2 2 5" xfId="3860" xr:uid="{1EDF0D80-7238-4FCB-BB99-0D456A2E034E}"/>
    <cellStyle name="Heading 2 2 5 2" xfId="10205" xr:uid="{2AC7985F-8884-4D34-8F73-EF635D15A3CD}"/>
    <cellStyle name="Heading 2 2 6" xfId="3861" xr:uid="{EA85A9B5-4828-435F-82B8-88F232944532}"/>
    <cellStyle name="Heading 2 2 6 2" xfId="10206" xr:uid="{8CC8E77C-C2A4-472F-AE10-D30B7479119C}"/>
    <cellStyle name="Heading 2 2 7" xfId="3862" xr:uid="{2AD4247C-D69B-49F2-B199-D2BDCEA8E647}"/>
    <cellStyle name="Heading 2 2 7 2" xfId="10207" xr:uid="{840ABDC6-61ED-4AC4-9A19-756E3EA83347}"/>
    <cellStyle name="Heading 2 2 8" xfId="8238" xr:uid="{4139575E-4BE9-405A-B032-4C46D77344F6}"/>
    <cellStyle name="Heading 2 2 9" xfId="6435" xr:uid="{A8B4FAC6-43F4-4618-836D-056363B82878}"/>
    <cellStyle name="Heading 2 3" xfId="1796" xr:uid="{79914B2C-1CEE-4D69-B8CC-07AD18B5EE47}"/>
    <cellStyle name="Heading 2 3 2" xfId="3863" xr:uid="{B5D13BA5-E972-422A-84E4-0200D7EF41DF}"/>
    <cellStyle name="Heading 2 3 2 2" xfId="10208" xr:uid="{F30A3367-711F-4DC1-807A-1CD9D2A0F0B6}"/>
    <cellStyle name="Heading 2 3 3" xfId="8240" xr:uid="{ACDBE62E-BA0F-4C2C-B781-387DAB784A94}"/>
    <cellStyle name="Heading 2 3 4" xfId="6437" xr:uid="{62DFE0A6-8030-4959-A43D-29ACA20DF61A}"/>
    <cellStyle name="Heading 2 4" xfId="1799" xr:uid="{65FA983E-A31A-4D2A-901A-0DC866E62083}"/>
    <cellStyle name="Heading 2 4 2" xfId="8243" xr:uid="{1C17BC53-7703-4111-BCA3-DC12FE7EA8B6}"/>
    <cellStyle name="Heading 2 4 3" xfId="6438" xr:uid="{7C028C29-117F-4A52-86DE-17A1D5B852BA}"/>
    <cellStyle name="Heading 2 5" xfId="797" xr:uid="{4280115B-3FF7-41B6-9082-9FABAB7B7729}"/>
    <cellStyle name="Heading 2 5 2" xfId="7298" xr:uid="{4685DC47-5864-4EF9-A61F-4DACBF472347}"/>
    <cellStyle name="Heading 2 5 3" xfId="6439" xr:uid="{889D27B6-48D4-4713-8428-B39DD825526A}"/>
    <cellStyle name="Heading 2 6" xfId="6440" xr:uid="{3BF72AD7-0301-42B1-B44C-2B261E6E2ECC}"/>
    <cellStyle name="Heading 2 7" xfId="6441" xr:uid="{9F57E865-0FA0-4267-9DEE-2A7A71E4E2BD}"/>
    <cellStyle name="Heading 2 8" xfId="6442" xr:uid="{DC00F83D-EE16-499E-9EBD-42D716C73A14}"/>
    <cellStyle name="Heading 2 9" xfId="6443" xr:uid="{ECF1D1B2-F9C4-4B97-9869-9C048BD2F9BA}"/>
    <cellStyle name="Heading 2 Below" xfId="2884" xr:uid="{8DA3F0C4-A0DC-4B9F-8D81-EB26AEBB8C0B}"/>
    <cellStyle name="Heading 2 Below 2" xfId="3864" xr:uid="{D4C400CD-6E17-4164-B86E-4AEC1CA89C41}"/>
    <cellStyle name="Heading 2+" xfId="1757" xr:uid="{C70D201F-5B7A-4937-9E74-8B4849A24D0E}"/>
    <cellStyle name="Heading 2+ 2" xfId="12328" xr:uid="{54620E12-D3D4-4273-9708-B2C9538E139E}"/>
    <cellStyle name="Heading 3" xfId="87" builtinId="18" customBuiltin="1"/>
    <cellStyle name="Heading 3 10" xfId="6444" xr:uid="{35338BFA-ADC0-4BE2-9117-D5E9CED2A4EF}"/>
    <cellStyle name="Heading 3 11" xfId="6445" xr:uid="{CCD96DF8-6053-47D2-9E95-D96C3FD09BF9}"/>
    <cellStyle name="Heading 3 12" xfId="6446" xr:uid="{C0CDC588-5718-420E-A3F0-558642FEE3E7}"/>
    <cellStyle name="Heading 3 13" xfId="6447" xr:uid="{D82506F2-5F0D-4F27-8D60-A2213CEEC766}"/>
    <cellStyle name="Heading 3 14" xfId="6448" xr:uid="{EE23CC02-C9ED-4C6D-9CCF-FF1996F1CD75}"/>
    <cellStyle name="Heading 3 15" xfId="6449" xr:uid="{7FDABE77-AB42-4E83-BA30-A6E8D2904E23}"/>
    <cellStyle name="Heading 3 16" xfId="289" xr:uid="{08606A44-3468-47D6-9D64-411EEA8E1A27}"/>
    <cellStyle name="Heading 3 2" xfId="1803" xr:uid="{7785E4B7-24CC-4A94-AFA6-2CEBE2BBB19A}"/>
    <cellStyle name="Heading 3 2 2" xfId="3865" xr:uid="{E5EE931A-EA37-4FF5-8CE9-A6625F2FDBE7}"/>
    <cellStyle name="Heading 3 2 2 2" xfId="10209" xr:uid="{CFBC4B7E-22D9-4BA3-99F1-F6C8952FDFD6}"/>
    <cellStyle name="Heading 3 2 3" xfId="3866" xr:uid="{17EAA83F-E8F5-45C2-AFB7-B1F7D5E895D8}"/>
    <cellStyle name="Heading 3 2 3 2" xfId="10210" xr:uid="{5592CAB3-7AF3-41AB-AA5F-374896B424FF}"/>
    <cellStyle name="Heading 3 2 4" xfId="3868" xr:uid="{C501004C-0F01-4B6D-9C7D-E368A72C415F}"/>
    <cellStyle name="Heading 3 2 4 2" xfId="10212" xr:uid="{4BD5DF5A-0C25-47C7-B584-88121EFF5BB4}"/>
    <cellStyle name="Heading 3 2 5" xfId="2594" xr:uid="{4F62BE91-C81C-45C6-AA71-9D3ADEBDA50C}"/>
    <cellStyle name="Heading 3 2 5 2" xfId="8990" xr:uid="{BDDA316E-6318-494D-9011-6002B199B02A}"/>
    <cellStyle name="Heading 3 2 6" xfId="2631" xr:uid="{1D2522FA-DB7A-47A6-8E53-3F3FE792AE5D}"/>
    <cellStyle name="Heading 3 2 6 2" xfId="9026" xr:uid="{58D625DC-41FB-4F68-BB3D-6550C5D45A2A}"/>
    <cellStyle name="Heading 3 2 7" xfId="2653" xr:uid="{CF1510E1-9A6E-4A71-9A58-1797E5D2BB3D}"/>
    <cellStyle name="Heading 3 2 7 2" xfId="9046" xr:uid="{8C37FA3D-2108-4F8A-AE0E-7687C5252A9B}"/>
    <cellStyle name="Heading 3 2 8" xfId="8247" xr:uid="{5885F860-9640-4933-B501-854034A69D0C}"/>
    <cellStyle name="Heading 3 2 9" xfId="6450" xr:uid="{5D960BC4-88D8-4E20-96A2-03184BB0EF4E}"/>
    <cellStyle name="Heading 3 3" xfId="1805" xr:uid="{7AD7A7E6-41E4-4D40-96EE-0FA07C24B384}"/>
    <cellStyle name="Heading 3 3 2" xfId="3400" xr:uid="{044E2425-15FA-412E-899A-9E9878A3E615}"/>
    <cellStyle name="Heading 3 3 2 2" xfId="9776" xr:uid="{4B32B8EA-6D3F-4400-AF3A-79C459B633B0}"/>
    <cellStyle name="Heading 3 3 3" xfId="8249" xr:uid="{8B19B125-4B5F-4E49-BB64-6DFBCB16673B}"/>
    <cellStyle name="Heading 3 3 4" xfId="6451" xr:uid="{E25F48EA-8F43-49C4-856D-E32A763A4DD1}"/>
    <cellStyle name="Heading 3 4" xfId="1807" xr:uid="{B0814FBD-2109-496A-87DB-9B7577F04C67}"/>
    <cellStyle name="Heading 3 4 2" xfId="8251" xr:uid="{6CC17702-8073-4A7B-8ECC-90419AF2A0DC}"/>
    <cellStyle name="Heading 3 4 3" xfId="6452" xr:uid="{656A0C4E-F0AA-4C8A-89DE-B982F2BC24D3}"/>
    <cellStyle name="Heading 3 5" xfId="1809" xr:uid="{B14239ED-0F42-45C3-9DE4-B746136E4DD7}"/>
    <cellStyle name="Heading 3 5 2" xfId="8253" xr:uid="{8E8D8400-887A-4E73-8399-2C577EB3252A}"/>
    <cellStyle name="Heading 3 5 3" xfId="6453" xr:uid="{B4AAE5F4-106B-473C-9D0E-43F8A526DEF5}"/>
    <cellStyle name="Heading 3 6" xfId="6454" xr:uid="{39EADE4D-6D30-4AB3-AD3F-1AB841E977A5}"/>
    <cellStyle name="Heading 3 7" xfId="6455" xr:uid="{2F2FCDDE-99B7-493E-A404-A5FA3A811DA7}"/>
    <cellStyle name="Heading 3 8" xfId="6456" xr:uid="{927970E5-409B-432A-8C87-710EA3F0B801}"/>
    <cellStyle name="Heading 3 9" xfId="6457" xr:uid="{7D297D90-3DF5-4F37-8B2C-47855218E1A2}"/>
    <cellStyle name="Heading 3+" xfId="2576" xr:uid="{EA308A56-7826-4281-AEA0-6775636ACDCA}"/>
    <cellStyle name="Heading 4" xfId="88" builtinId="19" customBuiltin="1"/>
    <cellStyle name="Heading 4 10" xfId="6458" xr:uid="{E13732AF-BC5B-40EB-AA44-C44EE1691353}"/>
    <cellStyle name="Heading 4 11" xfId="6459" xr:uid="{55328214-71BB-4EBA-8A4F-E0A1F4DDA1EF}"/>
    <cellStyle name="Heading 4 12" xfId="6460" xr:uid="{5C1BB3E8-EEA1-4243-AFF1-FF61640096D3}"/>
    <cellStyle name="Heading 4 13" xfId="6461" xr:uid="{49FC032B-F520-4E07-A439-0BA05511373D}"/>
    <cellStyle name="Heading 4 14" xfId="6462" xr:uid="{92E0704D-72D2-404F-9310-16DE170E751F}"/>
    <cellStyle name="Heading 4 15" xfId="6463" xr:uid="{36049D9E-7728-4478-8FEB-72E5D804F26D}"/>
    <cellStyle name="Heading 4 16" xfId="290" xr:uid="{5932EAA9-553D-467B-A320-10444F63F41B}"/>
    <cellStyle name="Heading 4 2" xfId="3869" xr:uid="{5883C33A-6889-4C68-B3BF-66B93C4D5218}"/>
    <cellStyle name="Heading 4 2 2" xfId="3870" xr:uid="{3C072597-ED67-4F8F-B41E-0EE2D7146680}"/>
    <cellStyle name="Heading 4 2 2 2" xfId="10214" xr:uid="{FE0B7ADA-9E1B-46B8-8B87-20EDC67E95F1}"/>
    <cellStyle name="Heading 4 2 2 3" xfId="6465" xr:uid="{687701DA-E8B8-4704-BCD3-78B352A1D02B}"/>
    <cellStyle name="Heading 4 2 3" xfId="3871" xr:uid="{29E0A4DD-6C30-4B31-ABDB-4E00E70E4A07}"/>
    <cellStyle name="Heading 4 2 3 2" xfId="10215" xr:uid="{3FA94967-5B14-4EA2-9DE9-AA44D256D01C}"/>
    <cellStyle name="Heading 4 2 4" xfId="3872" xr:uid="{22A0E528-68AB-489E-8E68-878EB70978AF}"/>
    <cellStyle name="Heading 4 2 4 2" xfId="10216" xr:uid="{C6498E13-5105-479C-B5AA-6AC2E73A70EB}"/>
    <cellStyle name="Heading 4 2 5" xfId="3873" xr:uid="{7D9BC13F-9BCC-4197-BB85-D6419F744ED9}"/>
    <cellStyle name="Heading 4 2 5 2" xfId="10217" xr:uid="{2189D0F3-348E-4BBD-B60C-6D6E6A8B8696}"/>
    <cellStyle name="Heading 4 2 6" xfId="3874" xr:uid="{AE87DC16-D98F-4E3C-894D-6870B0863D52}"/>
    <cellStyle name="Heading 4 2 6 2" xfId="10218" xr:uid="{5294261E-C3FA-4659-8FC5-F2B961B31CB9}"/>
    <cellStyle name="Heading 4 2 7" xfId="3876" xr:uid="{F970BF08-E322-43BF-AE81-8D0F33A36A1C}"/>
    <cellStyle name="Heading 4 2 7 2" xfId="10220" xr:uid="{B8F7278D-4ACF-4AAF-A308-079399497100}"/>
    <cellStyle name="Heading 4 2 8" xfId="10213" xr:uid="{2D921C92-0CB9-4A9B-A77D-F498B8209D02}"/>
    <cellStyle name="Heading 4 2 9" xfId="6464" xr:uid="{56185550-8585-42A8-AF3A-46DB80DFC586}"/>
    <cellStyle name="Heading 4 3" xfId="836" xr:uid="{9DE9A127-5363-4702-B46E-2CD32480E800}"/>
    <cellStyle name="Heading 4 3 2" xfId="1832" xr:uid="{87FBD97F-7501-4FD3-9860-88E643DF139D}"/>
    <cellStyle name="Heading 4 3 2 2" xfId="8275" xr:uid="{2FC8812C-56E5-43D7-9B7B-3BD052FEDE2F}"/>
    <cellStyle name="Heading 4 3 3" xfId="7335" xr:uid="{BC47FCE9-8AA8-4EFB-89F2-1A752B4A02BB}"/>
    <cellStyle name="Heading 4 3 4" xfId="6466" xr:uid="{281961D7-E3BC-42E4-B4CC-167A32F30D92}"/>
    <cellStyle name="Heading 4 4" xfId="3659" xr:uid="{C53C134C-BA1D-47D3-A9F4-E35129AF4A7F}"/>
    <cellStyle name="Heading 4 4 2" xfId="10025" xr:uid="{FF6CA8C7-2AB3-4A8D-A36A-0718CCAE3950}"/>
    <cellStyle name="Heading 4 4 3" xfId="6467" xr:uid="{C9F45241-EF43-4B79-A6A4-5F120C19448B}"/>
    <cellStyle name="Heading 4 5" xfId="3661" xr:uid="{3C9F2A63-0B65-4689-96ED-AAB3ED5A331E}"/>
    <cellStyle name="Heading 4 5 2" xfId="10027" xr:uid="{D76FF2B9-91EA-49F0-B227-BED89BB90078}"/>
    <cellStyle name="Heading 4 5 3" xfId="6468" xr:uid="{5C54C4B6-A008-49C5-A1C3-96132B5F2626}"/>
    <cellStyle name="Heading 4 6" xfId="6469" xr:uid="{2D17CB15-EC7D-4773-8365-8EBFCFF83184}"/>
    <cellStyle name="Heading 4 7" xfId="6470" xr:uid="{3F130AE8-E271-4B19-A08B-A53E91DDE107}"/>
    <cellStyle name="Heading 4 8" xfId="6471" xr:uid="{AA3B115D-4F38-49D4-8298-37934B1206B8}"/>
    <cellStyle name="Heading 4 9" xfId="6472" xr:uid="{7945C7D7-785E-4924-A455-FE4043AE6A93}"/>
    <cellStyle name="Heading 5" xfId="8881" xr:uid="{D6710E3A-A2A2-4931-BA85-08CF93117502}"/>
    <cellStyle name="Heading 5 2" xfId="12976" xr:uid="{5582A0EE-C02B-4E38-9C5E-67B7D2786749}"/>
    <cellStyle name="Heading 5 2 2" xfId="16585" xr:uid="{48CDA86C-BDF2-4BAF-9630-B8F950D6FFEA}"/>
    <cellStyle name="Heading 5 2 2 2" xfId="22927" xr:uid="{EDE32950-3B3A-4ED9-9739-8B9B75FCC8A7}"/>
    <cellStyle name="Heading 5 2 3" xfId="18131" xr:uid="{E297D1D4-8C53-4A73-880E-D3BC42E27589}"/>
    <cellStyle name="Heading 5 2 3 2" xfId="24396" xr:uid="{7C9A3B81-B6FD-471B-8092-8A9A92D82E4C}"/>
    <cellStyle name="Heading 5 2 4" xfId="20878" xr:uid="{1E033694-1A25-48D9-9A77-0C434605A467}"/>
    <cellStyle name="Heading 5 2 5" xfId="19839" xr:uid="{3E8BF8BF-E650-4478-B1B8-646CBCC059FA}"/>
    <cellStyle name="Heading 5 3" xfId="12755" xr:uid="{436E0F62-6EB6-4620-9800-5EE442FF04F8}"/>
    <cellStyle name="Heading 5 3 2" xfId="16370" xr:uid="{5DA5DC1C-6D6B-4693-9561-1FD4B6411BC8}"/>
    <cellStyle name="Heading 5 3 2 2" xfId="22712" xr:uid="{F0A3D1EA-BFED-4F03-8A37-6DD53B6B8099}"/>
    <cellStyle name="Heading 5 3 3" xfId="17910" xr:uid="{D78E895A-B716-4217-A194-C7F2D8297612}"/>
    <cellStyle name="Heading 5 3 3 2" xfId="24175" xr:uid="{D0F326CC-BE55-4730-AA5F-AD5843022F2C}"/>
    <cellStyle name="Heading 5 3 4" xfId="20856" xr:uid="{7D425EE3-3194-436A-BDF8-F8508FA139A0}"/>
    <cellStyle name="Heading 5 3 5" xfId="19558" xr:uid="{28BB1927-8531-44F7-ACF0-A55069501B2E}"/>
    <cellStyle name="Heading 5 4" xfId="19919" xr:uid="{3188B3E4-2B2B-453D-8FF4-B66654349F84}"/>
    <cellStyle name="Heading 5 5" xfId="20107" xr:uid="{BAAF5D01-E37C-4384-B048-174D534C1392}"/>
    <cellStyle name="Heading 6" xfId="11868" xr:uid="{83572D63-CB15-4FA7-A421-4B46B17B8E26}"/>
    <cellStyle name="Heading 6 2" xfId="12148" xr:uid="{9CB3CDF2-7FAA-4092-B96A-577B59AB1C79}"/>
    <cellStyle name="Heading 6 2 2" xfId="13622" xr:uid="{6CB6ADBD-8312-41AE-B406-5EB6EA4A1312}"/>
    <cellStyle name="Heading 6 2 2 2" xfId="17174" xr:uid="{673CA8AC-C57F-4070-9C8E-5DD2E27A0A6D}"/>
    <cellStyle name="Heading 6 2 2 2 2" xfId="23505" xr:uid="{0D116E20-66C0-4096-AF22-72F5333FE887}"/>
    <cellStyle name="Heading 6 2 2 3" xfId="18776" xr:uid="{100DEA2B-4F5B-4302-9655-A749C71E2129}"/>
    <cellStyle name="Heading 6 2 2 3 2" xfId="25041" xr:uid="{FA251633-0059-43AC-8209-2C734735740E}"/>
    <cellStyle name="Heading 6 2 2 4" xfId="21038" xr:uid="{A86CEB9D-AC38-4EA3-8C74-A51DE8E371BD}"/>
    <cellStyle name="Heading 6 2 2 5" xfId="20557" xr:uid="{E2A99182-EE23-40C7-B588-F957FDD514C3}"/>
    <cellStyle name="Heading 6 2 3" xfId="13682" xr:uid="{62F3FA3B-49BE-4830-9336-BCF32BA76EC1}"/>
    <cellStyle name="Heading 6 2 3 2" xfId="17230" xr:uid="{30663010-752B-43E2-9FED-48E95EBB85B3}"/>
    <cellStyle name="Heading 6 2 3 2 2" xfId="23561" xr:uid="{D040E556-3A46-4F79-9505-5B09409A5922}"/>
    <cellStyle name="Heading 6 2 3 3" xfId="18835" xr:uid="{46C50928-95A7-4017-BB24-7EBE830C4CD8}"/>
    <cellStyle name="Heading 6 2 3 3 2" xfId="25100" xr:uid="{0CD1A395-3213-4EFD-B45B-62172295F501}"/>
    <cellStyle name="Heading 6 2 3 4" xfId="21094" xr:uid="{C08DCECD-9851-410C-AA67-738B28B098AD}"/>
    <cellStyle name="Heading 6 2 3 5" xfId="20672" xr:uid="{BDB681A6-3AEE-434A-9D32-D943D7D58F9B}"/>
    <cellStyle name="Heading 6 2 4" xfId="20759" xr:uid="{FDC2C8A4-DD1F-40B5-88FC-6771015C581D}"/>
    <cellStyle name="Heading 6 2 5" xfId="19172" xr:uid="{21A8F9B6-2292-428F-A8A2-3E61ED6F65CA}"/>
    <cellStyle name="Heading 6 3" xfId="13476" xr:uid="{BD77B04B-875C-4BDA-8359-0AAAC2FF1F4E}"/>
    <cellStyle name="Heading 6 3 2" xfId="17056" xr:uid="{7B55A3D5-AF61-4E17-BE6C-9BC435ECB097}"/>
    <cellStyle name="Heading 6 3 2 2" xfId="23394" xr:uid="{07F4D17B-41CD-41C3-A966-C03AA40D6822}"/>
    <cellStyle name="Heading 6 3 3" xfId="18630" xr:uid="{3170A8C5-56F3-4CF1-8139-9EB68AC3F94C}"/>
    <cellStyle name="Heading 6 3 3 2" xfId="24895" xr:uid="{C835D631-E2C4-4F74-9155-C9E7811CABDD}"/>
    <cellStyle name="Heading 6 3 4" xfId="20928" xr:uid="{A7D5E4D8-22D4-4A6C-B8DB-6280AF6D1829}"/>
    <cellStyle name="Heading 6 3 5" xfId="20407" xr:uid="{C518A4C8-EEAC-432C-8736-3B0CD3A3B608}"/>
    <cellStyle name="Heading 6 4" xfId="13663" xr:uid="{4C4ABD73-C0EA-4BA2-A7B4-32B9127321D5}"/>
    <cellStyle name="Heading 6 4 2" xfId="17211" xr:uid="{04A73561-3E4D-4E9A-975F-7C479F50DFD4}"/>
    <cellStyle name="Heading 6 4 2 2" xfId="23542" xr:uid="{FD540A09-FF84-49AE-A2AF-F60E3F7CCF4C}"/>
    <cellStyle name="Heading 6 4 3" xfId="18816" xr:uid="{4276C8EC-6EA1-4554-A220-0CC751B9B54C}"/>
    <cellStyle name="Heading 6 4 3 2" xfId="25081" xr:uid="{A6173FBE-357D-48E9-BD0F-80134B26F6F8}"/>
    <cellStyle name="Heading 6 4 4" xfId="21075" xr:uid="{CEC328D1-9E5A-4231-B9B5-99DB3395AA56}"/>
    <cellStyle name="Heading 6 4 5" xfId="20643" xr:uid="{99B5C7B5-DCD0-4F9E-8647-2517638C542A}"/>
    <cellStyle name="Heading 6 5" xfId="20277" xr:uid="{B57D71E2-093F-4C0C-A070-F1CC8B971358}"/>
    <cellStyle name="Heading 6 6" xfId="19002" xr:uid="{06FF3B01-8D9A-4C0C-A2CF-2332E08DFCA7}"/>
    <cellStyle name="Heading 7" xfId="12369" xr:uid="{F1DF269F-01FB-4645-9E38-AF982E5034E9}"/>
    <cellStyle name="Heading 7 2" xfId="16012" xr:uid="{0CCBA039-4479-4554-B90F-FF1E86DCC6D1}"/>
    <cellStyle name="Heading 7 2 2" xfId="22356" xr:uid="{2435B52C-CDB6-4468-B720-28D6889F7826}"/>
    <cellStyle name="Heading 7 3" xfId="17526" xr:uid="{5DEB454B-8379-4ED7-8DDB-C10126384985}"/>
    <cellStyle name="Heading 7 3 2" xfId="23791" xr:uid="{21833C6A-2110-4325-BA66-C475D15FB608}"/>
    <cellStyle name="Heading 7 4" xfId="20810" xr:uid="{F7665201-EF6E-4B03-BF62-78B4C6FE111F}"/>
    <cellStyle name="Heading 7 5" xfId="19066" xr:uid="{16EB0D3D-C3BA-4D15-8115-40BB3A61EAF2}"/>
    <cellStyle name="Heading 8" xfId="12254" xr:uid="{925FF495-4B8B-43B2-A55E-5F0255F1E44E}"/>
    <cellStyle name="Heading 8 2" xfId="15908" xr:uid="{DBEB0F93-B0B7-4E0C-A7CF-FBFE023FA8B5}"/>
    <cellStyle name="Heading 8 2 2" xfId="22253" xr:uid="{EDEA0165-427C-4F7B-9C3E-9E3EB2230006}"/>
    <cellStyle name="Heading 8 3" xfId="17416" xr:uid="{11B9C7B4-1A41-469E-881D-BDF0C438BD29}"/>
    <cellStyle name="Heading 8 3 2" xfId="23681" xr:uid="{8551BE75-5A70-43DA-B163-1BC56AF8C052}"/>
    <cellStyle name="Heading 8 4" xfId="20795" xr:uid="{60B6B233-2E09-4A0E-B1F6-305981FB0FEF}"/>
    <cellStyle name="Heading 8 5" xfId="18908" xr:uid="{DC839ED2-2470-4FD9-9721-96988EA00B35}"/>
    <cellStyle name="Heading 9" xfId="13963" xr:uid="{BC1C7D7A-DBBD-4BAB-AD1B-EF2904297099}"/>
    <cellStyle name="Heading 9 2" xfId="21209" xr:uid="{B2E095F6-AE0B-4541-AB71-66CB9CF621FF}"/>
    <cellStyle name="HEADING, MAJOR" xfId="89" xr:uid="{00000000-0005-0000-0000-00005C000000}"/>
    <cellStyle name="HEADING, MAJOR 2" xfId="3877" xr:uid="{277E3CF3-ECE6-49F1-B0CE-0706977E5D17}"/>
    <cellStyle name="HEADING, MAJOR 3" xfId="19889" xr:uid="{083B68AA-21E2-467A-AC7F-5BE0551DE142}"/>
    <cellStyle name="HEADING, MINOR" xfId="90" xr:uid="{00000000-0005-0000-0000-00005D000000}"/>
    <cellStyle name="HEADING, MINOR 10" xfId="14556" xr:uid="{7F7681E4-AFBB-452D-B4A2-B58F9038E0F2}"/>
    <cellStyle name="HEADING, MINOR 2" xfId="9356" xr:uid="{D474A9F7-271B-4ADB-8E04-F943D644E49B}"/>
    <cellStyle name="HEADING, MINOR 2 2" xfId="12115" xr:uid="{D76F89DF-4645-4B48-9531-D295E86E6D2C}"/>
    <cellStyle name="HEADING, MINOR 2 2 2" xfId="13589" xr:uid="{E885CF0E-B828-4811-8180-F8C5301B153D}"/>
    <cellStyle name="HEADING, MINOR 2 2 2 2" xfId="17145" xr:uid="{4379FC6C-8865-4924-996B-09C837BBB13D}"/>
    <cellStyle name="HEADING, MINOR 2 2 2 2 2" xfId="23476" xr:uid="{53EDD3DE-C6D4-4679-9F99-01B9FDA38512}"/>
    <cellStyle name="HEADING, MINOR 2 2 2 3" xfId="18743" xr:uid="{C21599D2-0857-4015-B7CB-8F0F84ACDDE6}"/>
    <cellStyle name="HEADING, MINOR 2 2 2 3 2" xfId="25008" xr:uid="{5B82960E-651E-41B9-AF32-89942C42F2BD}"/>
    <cellStyle name="HEADING, MINOR 2 2 2 4" xfId="21009" xr:uid="{3566F04D-82FA-45CD-97BA-A2B5EED7200A}"/>
    <cellStyle name="HEADING, MINOR 2 2 2 5" xfId="20524" xr:uid="{0E064628-D4FF-486C-8A40-30268B9CC6A7}"/>
    <cellStyle name="HEADING, MINOR 2 2 3" xfId="15861" xr:uid="{439549C8-EC0B-407B-91E6-C19BB3EE682F}"/>
    <cellStyle name="HEADING, MINOR 2 2 3 2" xfId="22213" xr:uid="{FF2B19EB-4542-4FEC-9E66-F1870AC8B4F9}"/>
    <cellStyle name="HEADING, MINOR 2 2 4" xfId="17368" xr:uid="{E288F5CB-5361-41E7-B368-3F2DEEDFC0AB}"/>
    <cellStyle name="HEADING, MINOR 2 2 4 2" xfId="23640" xr:uid="{1DA27E44-FB34-4D29-8319-887BB70A7E58}"/>
    <cellStyle name="HEADING, MINOR 2 2 5" xfId="20730" xr:uid="{006DCFE7-8569-4E28-B628-3B5F6A2D0B58}"/>
    <cellStyle name="HEADING, MINOR 2 2 6" xfId="18862" xr:uid="{D04B0F3F-D677-4CE2-A1E6-750B55458EB8}"/>
    <cellStyle name="HEADING, MINOR 2 3" xfId="13023" xr:uid="{03392C05-B55F-4641-AF24-19C36BA75243}"/>
    <cellStyle name="HEADING, MINOR 2 3 2" xfId="18178" xr:uid="{851F0466-8221-425D-8DBF-AB5EA334F50C}"/>
    <cellStyle name="HEADING, MINOR 2 3 2 2" xfId="24443" xr:uid="{4DEB9AEF-27F7-457C-B8CF-000C110FC3BF}"/>
    <cellStyle name="HEADING, MINOR 2 3 3" xfId="19907" xr:uid="{573431E1-5062-464A-9514-C0290BAC618F}"/>
    <cellStyle name="HEADING, MINOR 2 4" xfId="13875" xr:uid="{D9904693-09CB-43E5-8478-FFBE16F5EF32}"/>
    <cellStyle name="HEADING, MINOR 2 4 2" xfId="21172" xr:uid="{065790AA-AFF3-4A69-BD68-812A99C2C5FB}"/>
    <cellStyle name="HEADING, MINOR 2 5" xfId="19154" xr:uid="{55E7CBD3-6C47-4EBA-B146-B752A9A12A1D}"/>
    <cellStyle name="HEADING, MINOR 2 6" xfId="15420" xr:uid="{FDFB8E8E-2679-47A8-A717-89AC97A85B2A}"/>
    <cellStyle name="HEADING, MINOR 3" xfId="11879" xr:uid="{04E3D4DF-D817-4719-A240-66730B9B9F6D}"/>
    <cellStyle name="HEADING, MINOR 3 2" xfId="12155" xr:uid="{E1E3E384-33E1-4714-94F2-B0DDD735DB4B}"/>
    <cellStyle name="HEADING, MINOR 3 2 2" xfId="13629" xr:uid="{9C55E786-8FD1-4204-8F31-F4A35B49C7D3}"/>
    <cellStyle name="HEADING, MINOR 3 2 2 2" xfId="17181" xr:uid="{E9CC5605-BE85-4B37-9D42-74BCAF05B3CD}"/>
    <cellStyle name="HEADING, MINOR 3 2 2 2 2" xfId="23512" xr:uid="{414C50DB-4A37-4198-82A1-B326A6C6C27A}"/>
    <cellStyle name="HEADING, MINOR 3 2 2 3" xfId="18783" xr:uid="{F4D3EE3D-4DAF-4F09-978C-6549512264FB}"/>
    <cellStyle name="HEADING, MINOR 3 2 2 3 2" xfId="25048" xr:uid="{165A7EED-C945-4240-B696-9B034179F69D}"/>
    <cellStyle name="HEADING, MINOR 3 2 2 4" xfId="21045" xr:uid="{7C8D5A24-B74B-4340-8858-7BC608FD495C}"/>
    <cellStyle name="HEADING, MINOR 3 2 2 5" xfId="20564" xr:uid="{F7C4624F-C97E-44AC-840D-7E2F5CD4B685}"/>
    <cellStyle name="HEADING, MINOR 3 2 3" xfId="15884" xr:uid="{FC7E105D-C622-46BB-98FF-26CFE75C39F1}"/>
    <cellStyle name="HEADING, MINOR 3 2 3 2" xfId="22235" xr:uid="{6373E0D9-99AC-42B2-8F86-607E0CFB18FB}"/>
    <cellStyle name="HEADING, MINOR 3 2 4" xfId="17392" xr:uid="{BA5E80D7-D528-4031-BD8D-6FCA1AF33667}"/>
    <cellStyle name="HEADING, MINOR 3 2 4 2" xfId="23664" xr:uid="{E03C3DB9-88BE-4390-8D62-914B4860A7E0}"/>
    <cellStyle name="HEADING, MINOR 3 2 5" xfId="20766" xr:uid="{BCE4C2F6-7C69-4FAC-B3FF-36D768D9BAF9}"/>
    <cellStyle name="HEADING, MINOR 3 2 6" xfId="18888" xr:uid="{58DB7F51-B968-4E4F-80B4-D8C2DE2DD3FE}"/>
    <cellStyle name="HEADING, MINOR 3 3" xfId="13485" xr:uid="{4799618B-928C-41EB-B837-8AC240260BDB}"/>
    <cellStyle name="HEADING, MINOR 3 3 2" xfId="18639" xr:uid="{D49499CC-0820-4C3D-8FAF-097845453066}"/>
    <cellStyle name="HEADING, MINOR 3 3 2 2" xfId="24904" xr:uid="{B8958609-1EA1-4580-B901-3DB2D3412C12}"/>
    <cellStyle name="HEADING, MINOR 3 3 3" xfId="20416" xr:uid="{DE6C2B37-F116-4B21-BD69-4FED23C31893}"/>
    <cellStyle name="HEADING, MINOR 3 4" xfId="17297" xr:uid="{39692C0D-02F3-4197-9CB6-42420E95D29B}"/>
    <cellStyle name="HEADING, MINOR 3 4 2" xfId="23584" xr:uid="{5784CE79-5974-4A94-94C2-59F416A863D8}"/>
    <cellStyle name="HEADING, MINOR 3 5" xfId="19939" xr:uid="{D4BB81A8-7035-49C1-86C3-28577AF79FFB}"/>
    <cellStyle name="HEADING, MINOR 3 6" xfId="14487" xr:uid="{A129E169-47C4-4879-9C67-013041ED26C4}"/>
    <cellStyle name="HEADING, MINOR 4" xfId="12079" xr:uid="{18337DAE-7F6E-40DC-96A1-558BEB8291E3}"/>
    <cellStyle name="HEADING, MINOR 4 2" xfId="13553" xr:uid="{460966EB-21BB-4373-8E94-6E89C221DAAF}"/>
    <cellStyle name="HEADING, MINOR 4 2 2" xfId="17112" xr:uid="{F66FEFBF-A12B-4558-9AB7-CD32697113E6}"/>
    <cellStyle name="HEADING, MINOR 4 2 2 2" xfId="23444" xr:uid="{C470F806-E7D9-41DC-863F-821C4C3BC11D}"/>
    <cellStyle name="HEADING, MINOR 4 2 3" xfId="18707" xr:uid="{C7352FE4-4636-4CCB-9058-F7683DD31A95}"/>
    <cellStyle name="HEADING, MINOR 4 2 3 2" xfId="24972" xr:uid="{47C6C4A6-6D8A-4941-B596-E1C7AC95DE71}"/>
    <cellStyle name="HEADING, MINOR 4 2 4" xfId="20977" xr:uid="{8FAD4465-DAAC-43F9-96F3-F3446D61F1CB}"/>
    <cellStyle name="HEADING, MINOR 4 2 5" xfId="20488" xr:uid="{3944C333-B611-41BC-B840-8838EFEC3BD2}"/>
    <cellStyle name="HEADING, MINOR 4 3" xfId="15838" xr:uid="{DFC28044-1A00-4D00-AC66-40BE873582E8}"/>
    <cellStyle name="HEADING, MINOR 4 3 2" xfId="22194" xr:uid="{18E6984F-2506-4A8C-B97A-0A7A1078AA84}"/>
    <cellStyle name="HEADING, MINOR 4 4" xfId="17348" xr:uid="{02826EF3-F357-4D29-BE92-5B34B315B800}"/>
    <cellStyle name="HEADING, MINOR 4 4 2" xfId="23620" xr:uid="{05E1664F-0D5E-4132-B427-D50BBDCDA3D6}"/>
    <cellStyle name="HEADING, MINOR 4 5" xfId="20698" xr:uid="{6ACD2669-2A24-43C5-9D74-5E655C7F25A8}"/>
    <cellStyle name="HEADING, MINOR 4 6" xfId="15661" xr:uid="{EFE1B1BC-3EE1-4B27-A974-F976EAB92393}"/>
    <cellStyle name="HEADING, MINOR 5" xfId="12419" xr:uid="{D0B40ED4-2AE3-47F1-9D4E-053CD0468999}"/>
    <cellStyle name="HEADING, MINOR 5 2" xfId="17576" xr:uid="{E4974EE9-BDDB-40CB-B585-DD2A62AB2FEF}"/>
    <cellStyle name="HEADING, MINOR 5 2 2" xfId="23841" xr:uid="{88720474-1997-4381-A922-3C36CE955C35}"/>
    <cellStyle name="HEADING, MINOR 5 3" xfId="19137" xr:uid="{CE93C070-1DF8-44BC-BC2E-73B18AE66A71}"/>
    <cellStyle name="HEADING, MINOR 6" xfId="2969" xr:uid="{6619E6ED-D537-496A-90D4-1E31B1EA403E}"/>
    <cellStyle name="HEADING, MINOR 6 2" xfId="20469" xr:uid="{78EF779F-FF6B-4918-A118-F04FA2336A25}"/>
    <cellStyle name="HEADING, MINOR 7" xfId="14750" xr:uid="{0811683E-530E-4DB7-9781-9B7B3DCCA329}"/>
    <cellStyle name="HEADING, MINOR 7 2" xfId="21566" xr:uid="{69F6057A-5365-46FA-A4FD-5023D6EE975D}"/>
    <cellStyle name="HEADING, MINOR 8" xfId="19120" xr:uid="{B6AFD25C-C2E1-46DA-99D0-A8E933ED596D}"/>
    <cellStyle name="HEADING, MINOR 9" xfId="19908" xr:uid="{FB47BA59-15FC-4181-8AC2-526C4692CA43}"/>
    <cellStyle name="HEADING, RIGHT" xfId="91" xr:uid="{00000000-0005-0000-0000-00005E000000}"/>
    <cellStyle name="HEADING, RIGHT 2" xfId="3558" xr:uid="{292FF448-30AF-4398-AC3B-AC2CF712AD99}"/>
    <cellStyle name="HEADING, RIGHT 3" xfId="19890" xr:uid="{012DBC53-5736-4F76-9A0F-402571C893E8}"/>
    <cellStyle name="HEADING,MAJOR" xfId="92" xr:uid="{00000000-0005-0000-0000-00005F000000}"/>
    <cellStyle name="HEADING,MAJOR 2" xfId="11909" xr:uid="{F14ADD3D-966F-4893-B0CB-E0C0F42C53BB}"/>
    <cellStyle name="HEADING,MAJOR 2 2" xfId="12171" xr:uid="{5C4E048F-14CE-42E0-A162-36F523D4DD0B}"/>
    <cellStyle name="HEADING,MAJOR 2 2 2" xfId="13645" xr:uid="{437EF840-F776-4D57-96BA-A62E479AEC57}"/>
    <cellStyle name="HEADING,MAJOR 2 2 2 2" xfId="17197" xr:uid="{4F37F385-D7F4-48E3-B368-32A35D7FCA54}"/>
    <cellStyle name="HEADING,MAJOR 2 2 2 2 2" xfId="23528" xr:uid="{B50A9729-5962-4AB4-B2E9-B72E9A78813E}"/>
    <cellStyle name="HEADING,MAJOR 2 2 2 3" xfId="18799" xr:uid="{4D231302-7A30-48A3-AFE0-511900C740B7}"/>
    <cellStyle name="HEADING,MAJOR 2 2 2 3 2" xfId="25064" xr:uid="{922FF3A4-E0BE-4B58-B5C9-AE2DC1B1A11E}"/>
    <cellStyle name="HEADING,MAJOR 2 2 2 4" xfId="21061" xr:uid="{5496BD61-41F6-4531-AF5A-47529503F0EB}"/>
    <cellStyle name="HEADING,MAJOR 2 2 2 5" xfId="20580" xr:uid="{4C7C907D-3E7F-4C34-A15C-55B6595A11BE}"/>
    <cellStyle name="HEADING,MAJOR 2 2 3" xfId="15889" xr:uid="{37A7B310-E2A8-47B9-84B0-284884B6CAC6}"/>
    <cellStyle name="HEADING,MAJOR 2 2 3 2" xfId="22240" xr:uid="{E148729B-BD03-4529-9FD4-DA2EA455E8FD}"/>
    <cellStyle name="HEADING,MAJOR 2 2 4" xfId="17396" xr:uid="{3E52C215-808E-481C-BD59-04CAD1F56E20}"/>
    <cellStyle name="HEADING,MAJOR 2 2 4 2" xfId="23668" xr:uid="{88910E17-2B68-4A56-8115-6871455B3C08}"/>
    <cellStyle name="HEADING,MAJOR 2 2 5" xfId="20777" xr:uid="{FB790172-50E4-4D37-8BC7-64263D0858FB}"/>
    <cellStyle name="HEADING,MAJOR 2 2 6" xfId="18892" xr:uid="{52008363-F249-4388-B113-EA65CAB727F9}"/>
    <cellStyle name="HEADING,MAJOR 2 3" xfId="13512" xr:uid="{91B5937E-1021-47B3-94F1-C18156D1B9C9}"/>
    <cellStyle name="HEADING,MAJOR 2 3 2" xfId="18666" xr:uid="{709A28D7-1744-4746-A6CE-7DE4008D7261}"/>
    <cellStyle name="HEADING,MAJOR 2 3 2 2" xfId="24931" xr:uid="{82313E48-E644-4DC5-B8BE-5877A254C6ED}"/>
    <cellStyle name="HEADING,MAJOR 2 3 3" xfId="20443" xr:uid="{5D6E7B8E-1DCC-41AB-A78D-C3484CD172CE}"/>
    <cellStyle name="HEADING,MAJOR 2 4" xfId="17301" xr:uid="{473A6646-44E5-45AB-857E-CE735B8A567C}"/>
    <cellStyle name="HEADING,MAJOR 2 4 2" xfId="23588" xr:uid="{52A02B5E-FC7E-4F97-803F-239C8F543F3A}"/>
    <cellStyle name="HEADING,MAJOR 2 5" xfId="19552" xr:uid="{6A7D8C40-9150-4885-9E47-DDCA07E640A7}"/>
    <cellStyle name="HEADING,MAJOR 2 6" xfId="14966" xr:uid="{5177C81C-C22C-4756-8CB9-02AFAE634E1B}"/>
    <cellStyle name="HEADING,MAJOR 3" xfId="12090" xr:uid="{E60191BA-438C-4B4B-A827-3B2A44AF7BF3}"/>
    <cellStyle name="HEADING,MAJOR 3 2" xfId="13564" xr:uid="{AE9220E3-2152-4B0C-AA60-478C7053FF23}"/>
    <cellStyle name="HEADING,MAJOR 3 2 2" xfId="17123" xr:uid="{A23F81DC-7969-45BC-9212-252B14ADA5FA}"/>
    <cellStyle name="HEADING,MAJOR 3 2 2 2" xfId="23455" xr:uid="{FB9FFD59-DED8-492B-AB79-E3F1946790D4}"/>
    <cellStyle name="HEADING,MAJOR 3 2 3" xfId="18718" xr:uid="{D7445983-0886-4895-9004-CD41C7278604}"/>
    <cellStyle name="HEADING,MAJOR 3 2 3 2" xfId="24983" xr:uid="{8FE9FFC7-D1AF-417E-AC63-4B3445A8739F}"/>
    <cellStyle name="HEADING,MAJOR 3 2 4" xfId="20988" xr:uid="{935CD359-5536-43C9-8582-49FE134A0A21}"/>
    <cellStyle name="HEADING,MAJOR 3 2 5" xfId="20499" xr:uid="{1EBF668C-B255-4F89-87B5-87AC264292CE}"/>
    <cellStyle name="HEADING,MAJOR 3 3" xfId="15843" xr:uid="{80D13BB6-3902-4C85-BC5C-AEB0DEA0CAD7}"/>
    <cellStyle name="HEADING,MAJOR 3 3 2" xfId="22199" xr:uid="{A64D9FA2-3BCF-44F0-9EB0-409ADCD7DB77}"/>
    <cellStyle name="HEADING,MAJOR 3 4" xfId="17352" xr:uid="{69A20E7C-9124-43B6-A201-689044B97111}"/>
    <cellStyle name="HEADING,MAJOR 3 4 2" xfId="23624" xr:uid="{435916D4-C3F9-4C63-9943-9565589F5EC9}"/>
    <cellStyle name="HEADING,MAJOR 3 5" xfId="20709" xr:uid="{BF94B2A5-A0D1-4EC5-8583-DA342BC8929F}"/>
    <cellStyle name="HEADING,MAJOR 3 6" xfId="18844" xr:uid="{74CD6A05-75AD-4A41-B91C-639BC31F512B}"/>
    <cellStyle name="HEADING,MAJOR 4" xfId="12489" xr:uid="{0B621B38-6715-4936-A5FF-935A2BF6ED0D}"/>
    <cellStyle name="HEADING,MAJOR 4 2" xfId="17645" xr:uid="{0A69F158-D2F8-4FB7-8350-E12F43DF2858}"/>
    <cellStyle name="HEADING,MAJOR 4 2 2" xfId="23910" xr:uid="{B49C496E-4DF6-4E3A-94EA-3D1522EA4C8E}"/>
    <cellStyle name="HEADING,MAJOR 4 3" xfId="19241" xr:uid="{3B1AE07E-5393-4F6F-BF85-244A04FA2559}"/>
    <cellStyle name="HEADING,MAJOR 5" xfId="3878" xr:uid="{DCA38E51-A82D-49F0-AA91-95FE2B2C09D9}"/>
    <cellStyle name="HEADING,MAJOR 5 2" xfId="18962" xr:uid="{44B8A334-FA63-4A8A-96CC-1C7547DAD031}"/>
    <cellStyle name="HEADING,MAJOR 6" xfId="13859" xr:uid="{FC6C1073-8697-4ED5-B78E-63CC4C9EC39B}"/>
    <cellStyle name="HEADING,MAJOR 6 2" xfId="21166" xr:uid="{0036DE05-C84C-457E-B2F9-AE04E36C62F6}"/>
    <cellStyle name="HEADING,MAJOR 7" xfId="19121" xr:uid="{31520996-F10E-4594-83D6-02B7F0C204F3}"/>
    <cellStyle name="HEADING,MAJOR 8" xfId="18984" xr:uid="{E8B786EC-CEA4-43C5-BE1F-212AB8064856}"/>
    <cellStyle name="HEADING,MAJOR 9" xfId="14954" xr:uid="{FE281866-8A67-41D4-9DC5-81E3DFD28147}"/>
    <cellStyle name="Heading1" xfId="1024" xr:uid="{C28A9FA3-5B2E-4FF9-8344-C87FC7189815}"/>
    <cellStyle name="HEADING1 10" xfId="3685" xr:uid="{0B646CF4-79C4-4EAE-9BBA-EBAE91B581C8}"/>
    <cellStyle name="HEADING1 10 2" xfId="10048" xr:uid="{4E725977-C26B-47C3-A358-A71BE46E68C9}"/>
    <cellStyle name="HEADING1 11" xfId="3880" xr:uid="{D0627448-E4A1-4FC5-813A-3DCF7781AB6A}"/>
    <cellStyle name="HEADING1 11 2" xfId="10222" xr:uid="{1E436E17-49C0-4222-9C1E-C651DA5847C0}"/>
    <cellStyle name="Heading1 12" xfId="7500" xr:uid="{E2FB1B86-CC1C-47F5-85CF-80C4012FC1E9}"/>
    <cellStyle name="HEADING1 13" xfId="6473" xr:uid="{61F8DDE3-D09E-4882-A74A-CF66EE0CCFF5}"/>
    <cellStyle name="HEADING1 2" xfId="2231" xr:uid="{013DA2B7-3BE0-4B50-BD6F-42DD99754ECE}"/>
    <cellStyle name="HEADING1 2 2" xfId="8637" xr:uid="{0388DC05-370E-4150-9EA0-BAB8B111CFED}"/>
    <cellStyle name="HEADING1 3" xfId="2235" xr:uid="{A780E904-9118-4A20-A5F7-D58CFD51CB24}"/>
    <cellStyle name="HEADING1 3 2" xfId="8641" xr:uid="{B0982D8E-E386-4119-8453-D0CD0D4EA0FA}"/>
    <cellStyle name="HEADING1 4" xfId="2239" xr:uid="{A0BA889C-7841-4F14-9FCB-8B36634DD1F7}"/>
    <cellStyle name="HEADING1 4 2" xfId="8645" xr:uid="{B2AC3593-F119-4D93-BE9A-6A993EF6CE47}"/>
    <cellStyle name="HEADING1 5" xfId="3048" xr:uid="{2C7338F5-8015-416A-89BC-C55DA16E5C22}"/>
    <cellStyle name="HEADING1 5 2" xfId="9431" xr:uid="{8B932EA9-B54F-4112-9FF4-6513423D7124}"/>
    <cellStyle name="HEADING1 6" xfId="3051" xr:uid="{AB279AB8-FB79-4991-865B-C5F54FD624F5}"/>
    <cellStyle name="HEADING1 6 2" xfId="9434" xr:uid="{8660F346-1747-49BB-9663-FC7093E1B186}"/>
    <cellStyle name="HEADING1 7" xfId="3058" xr:uid="{074D0CB2-73B1-49B1-936D-030C16C0A070}"/>
    <cellStyle name="HEADING1 7 2" xfId="9441" xr:uid="{6B95CA8D-2934-4276-A4E1-1D9A011634D9}"/>
    <cellStyle name="HEADING1 8" xfId="3061" xr:uid="{8F93BCEE-976F-4EED-8E16-D8FAADBF94AB}"/>
    <cellStyle name="HEADING1 8 2" xfId="9444" xr:uid="{F2D483A1-D78A-45D9-B7F2-9EE47B8B7E1F}"/>
    <cellStyle name="HEADING1 9" xfId="3064" xr:uid="{5AEAFDDE-4445-4D15-B041-96527700232B}"/>
    <cellStyle name="HEADING1 9 2" xfId="9447" xr:uid="{7C206470-7051-4A28-B99D-D9757F47CBF7}"/>
    <cellStyle name="HEADING1_AVERAGE-ยา" xfId="3881" xr:uid="{01C33697-6F00-4E70-8EA2-A46BF280693F}"/>
    <cellStyle name="Heading2" xfId="2625" xr:uid="{D361BBE4-3913-4449-BF94-B011F68CADEA}"/>
    <cellStyle name="HEADING2 10" xfId="3882" xr:uid="{8DE6C477-BC54-4742-A011-D4EB0FE66E6E}"/>
    <cellStyle name="HEADING2 10 2" xfId="10223" xr:uid="{41EB855B-942A-4A4A-B4A3-80161164B62D}"/>
    <cellStyle name="HEADING2 11" xfId="3883" xr:uid="{7FCFA2DF-E948-4B36-8A96-4049A71C1C49}"/>
    <cellStyle name="HEADING2 11 2" xfId="10224" xr:uid="{815AA692-3844-4F4E-95C6-45BEAECCFBD1}"/>
    <cellStyle name="HEADING2 12" xfId="802" xr:uid="{59B5051B-3082-4782-93BA-D6400958A451}"/>
    <cellStyle name="HEADING2 12 2" xfId="7303" xr:uid="{1A632726-0AF2-4C1A-B7EF-BDB4561F7F42}"/>
    <cellStyle name="HEADING2 13" xfId="3884" xr:uid="{2E03981B-D837-49F2-8273-7188914CF34F}"/>
    <cellStyle name="HEADING2 13 2" xfId="10225" xr:uid="{7FD39968-BD84-4487-8A57-F61FF43BF5E4}"/>
    <cellStyle name="HEADING2 14" xfId="3886" xr:uid="{9F830338-1F84-4E20-B1C2-22E992BAB0E0}"/>
    <cellStyle name="HEADING2 14 2" xfId="10226" xr:uid="{7F4FDD4E-C490-45EB-A047-8A2197C3A204}"/>
    <cellStyle name="HEADING2 15" xfId="766" xr:uid="{9E3D7914-0DA8-41D9-B858-74B20C4A7BE6}"/>
    <cellStyle name="HEADING2 15 2" xfId="7269" xr:uid="{A7D50346-F7D3-4D37-B26D-55BEBCBC0DE6}"/>
    <cellStyle name="HEADING2 16" xfId="3887" xr:uid="{3E784438-7100-4715-AB56-12B6865BC480}"/>
    <cellStyle name="HEADING2 16 2" xfId="10227" xr:uid="{74C426A0-2833-4EA2-B346-9981E9D0335E}"/>
    <cellStyle name="HEADING2 17" xfId="3888" xr:uid="{9267B409-CB07-4BA3-A842-C7F4CF028A08}"/>
    <cellStyle name="HEADING2 17 2" xfId="10228" xr:uid="{31F3BD45-D787-4E6F-A434-3C25A5928B7C}"/>
    <cellStyle name="HEADING2 18" xfId="3889" xr:uid="{9401CA1C-C843-4BF7-8E81-26DC6FA00E77}"/>
    <cellStyle name="HEADING2 18 2" xfId="10229" xr:uid="{B32FC179-A3E5-480B-BC37-36606ABB8D5A}"/>
    <cellStyle name="Heading2 19" xfId="9021" xr:uid="{CAC965C8-DFFF-4904-A246-4BEEDC716326}"/>
    <cellStyle name="HEADING2 2" xfId="3890" xr:uid="{6E8BA0CC-34A3-4098-A784-0C9D7FA8D68B}"/>
    <cellStyle name="HEADING2 2 2" xfId="10230" xr:uid="{A1CB8EEE-D7E5-4EE4-8619-242DB397AF4F}"/>
    <cellStyle name="HEADING2 20" xfId="6474" xr:uid="{4405FD9D-BC7F-4AB8-B4B9-F2B9AFA03E67}"/>
    <cellStyle name="HEADING2 3" xfId="3891" xr:uid="{ABC91AD5-7F15-4AC1-8CD5-AF27D34C1240}"/>
    <cellStyle name="HEADING2 3 2" xfId="10231" xr:uid="{DB05BA24-3914-49C4-8693-C3B1A3469EDD}"/>
    <cellStyle name="HEADING2 4" xfId="3892" xr:uid="{FD114A07-EE8C-45F5-8E86-50909CD31C66}"/>
    <cellStyle name="HEADING2 4 2" xfId="10232" xr:uid="{A4C85B77-9283-4B35-874E-FD82C64B551A}"/>
    <cellStyle name="HEADING2 5" xfId="3893" xr:uid="{AC196117-201E-484E-819B-3B5D955A6297}"/>
    <cellStyle name="HEADING2 5 2" xfId="10233" xr:uid="{8BB3584E-6DD0-4A49-BF9A-C35C339D1675}"/>
    <cellStyle name="HEADING2 6" xfId="3894" xr:uid="{E2D4C8FE-431D-44EE-BD61-8F7EAA6740FC}"/>
    <cellStyle name="HEADING2 6 2" xfId="10234" xr:uid="{735F1A2B-D0FD-4294-84CC-D86D27C52C5F}"/>
    <cellStyle name="HEADING2 7" xfId="3895" xr:uid="{26431BF4-6B1E-4232-9A35-8C8BC2DBD0DB}"/>
    <cellStyle name="HEADING2 7 2" xfId="10235" xr:uid="{0C269642-9EF1-49C1-9D87-2669AF0ECE13}"/>
    <cellStyle name="HEADING2 8" xfId="3896" xr:uid="{6395C4AA-DE80-4406-9B9A-68389BFFF168}"/>
    <cellStyle name="HEADING2 8 2" xfId="10236" xr:uid="{7C4D7162-923F-412B-B905-1AF1F2FE15C3}"/>
    <cellStyle name="HEADING2 9" xfId="3897" xr:uid="{F720E983-42FD-45B9-988A-D9887639C174}"/>
    <cellStyle name="HEADING2 9 2" xfId="10237" xr:uid="{359148CF-3CC5-4D0A-9AAC-4C1D118597CC}"/>
    <cellStyle name="HEADING2_AVERAGE-ยา" xfId="3899" xr:uid="{14E17FE2-E727-4BBB-8D23-79A2F10A9E92}"/>
    <cellStyle name="HELV8BLUE" xfId="3900" xr:uid="{913AF5A4-DCB3-48AA-BEEF-05368134DD32}"/>
    <cellStyle name="Hidden" xfId="3901" xr:uid="{559BF8A7-D976-429B-8D5D-26464D693318}"/>
    <cellStyle name="Hyperlink" xfId="12192" xr:uid="{BA3D8C45-BB62-4C7C-91EF-374DD9492EF6}"/>
    <cellStyle name="Hyperlink 10" xfId="12215" xr:uid="{B03B04E1-4FC0-4C59-BEE2-7DBF0AF8016D}"/>
    <cellStyle name="Hyperlink 11" xfId="13659" xr:uid="{C0CF04B3-8770-4184-B207-E6B85A656788}"/>
    <cellStyle name="Hyperlink 2" xfId="221" xr:uid="{C4E03663-64DB-4E23-84D2-B2F92B40968A}"/>
    <cellStyle name="Hyperlink 2 2" xfId="367" xr:uid="{ED95C31A-34C2-4471-876E-598E336BB327}"/>
    <cellStyle name="Hyperlink 2 2 2" xfId="2771" xr:uid="{60F144A4-F940-4C0F-B7D2-7F7F7FB31D44}"/>
    <cellStyle name="Hyperlink 2 2 2 2" xfId="9157" xr:uid="{A249B88B-C931-4287-A9C6-1FB41E693B5C}"/>
    <cellStyle name="Hyperlink 2 2 3" xfId="9244" xr:uid="{11ECC7FE-C785-404B-86CE-17A04CCED49D}"/>
    <cellStyle name="Hyperlink 2 2 4" xfId="2858" xr:uid="{27DE7266-73EA-4846-80CD-88322E334D0E}"/>
    <cellStyle name="Hyperlink 2 3" xfId="2861" xr:uid="{ED18FE9A-C309-45B2-854D-BB312B1967B5}"/>
    <cellStyle name="Hyperlink 2 3 2" xfId="9247" xr:uid="{6E6B34CB-CB69-418F-86C0-F85476BB32B7}"/>
    <cellStyle name="Hyperlink 2 4" xfId="2864" xr:uid="{65E13369-A58F-4479-A445-A81EC33B25D5}"/>
    <cellStyle name="Hyperlink 2 4 2" xfId="9250" xr:uid="{94EE01DB-9094-4DF8-9758-EA29B1D2E713}"/>
    <cellStyle name="Hyperlink 2 5" xfId="8959" xr:uid="{60DF18B8-87ED-4441-8F56-D8AE5EE02C98}"/>
    <cellStyle name="Hyperlink 2 6" xfId="6475" xr:uid="{34B21B61-FD17-4F51-8874-923A3F0B68E4}"/>
    <cellStyle name="Hyperlink 2 7" xfId="2567" xr:uid="{20628D21-CAAD-40F7-8FA0-EDB5E9E01F7F}"/>
    <cellStyle name="Hyperlink 2 8" xfId="12191" xr:uid="{BD146E89-9026-4841-A636-E496D9A0AD2C}"/>
    <cellStyle name="Hyperlink 2 8 2" xfId="12210" xr:uid="{0F13E378-05BC-4567-9314-3EE7CB8CF4D8}"/>
    <cellStyle name="Hyperlink 3" xfId="3565" xr:uid="{D435CCCF-7F3D-4719-B59F-1939D38651A7}"/>
    <cellStyle name="Hyperlink 3 2" xfId="3902" xr:uid="{AAD52D5B-9AAC-4BD7-A463-7CE2DDB8A7C5}"/>
    <cellStyle name="Hyperlink 3 2 2" xfId="10239" xr:uid="{4DB2D36E-0A96-45DF-AE5B-C05940BE4217}"/>
    <cellStyle name="Hyperlink 3 3" xfId="2034" xr:uid="{027A5441-B236-4E4C-9DC3-CACFA07DB216}"/>
    <cellStyle name="Hyperlink 3 3 2" xfId="8449" xr:uid="{2AD57CB0-7482-4F5A-AECC-8FBDA7179126}"/>
    <cellStyle name="Hyperlink 3 4" xfId="9940" xr:uid="{7222FDE1-EE3B-4750-9153-B5FD571119B8}"/>
    <cellStyle name="Hyperlink 3 5" xfId="6476" xr:uid="{2FCB13B7-3BA1-46B0-A489-543079A8B43F}"/>
    <cellStyle name="Hyperlink 3 6" xfId="12204" xr:uid="{4311CB89-BE62-4355-AD27-CC9DBF039339}"/>
    <cellStyle name="Hyperlink 3 6 2" xfId="19004" xr:uid="{93E3CD8D-6AE6-496A-9429-8EA7FE6778C1}"/>
    <cellStyle name="Hyperlink 3 9" xfId="12235" xr:uid="{C2A50F78-A223-4A91-91D8-0CC2EE5D0707}"/>
    <cellStyle name="Hyperlink 4" xfId="3568" xr:uid="{84E600DB-EFC1-4A69-92BC-E09552383D1A}"/>
    <cellStyle name="Hyperlink 4 2" xfId="3903" xr:uid="{5BC93370-F639-4E33-AB53-3A2EBB7A8E6E}"/>
    <cellStyle name="Hyperlink 4 2 2" xfId="10240" xr:uid="{06BA63A1-A092-441E-95FA-82845EBBDDC8}"/>
    <cellStyle name="Hyperlink 4 3" xfId="9943" xr:uid="{270D0C8F-4395-4110-844E-BC04595A6400}"/>
    <cellStyle name="Hyperlink 4 4" xfId="6477" xr:uid="{1EFEB191-2D2C-4E39-9189-87721A38908E}"/>
    <cellStyle name="Hyperlink 5" xfId="3904" xr:uid="{39F4D55F-B358-49A2-B6C9-42FF84E5FC6B}"/>
    <cellStyle name="Hyperlink 5 2" xfId="10241" xr:uid="{377ABC16-53F4-4D66-AD7D-C77D718B05CF}"/>
    <cellStyle name="Hyperlink 5 3" xfId="6478" xr:uid="{3C24203D-9BB0-4023-8ABB-6183540B8303}"/>
    <cellStyle name="Hyperlink 6" xfId="6479" xr:uid="{4B0BF488-2AA3-4603-AC67-BF43BAB591A5}"/>
    <cellStyle name="Hyperlink 7" xfId="6480" xr:uid="{C59FD756-A0A3-4BD8-A109-2FFF60302320}"/>
    <cellStyle name="Hyperlink 8" xfId="6481" xr:uid="{F671EF1F-D902-45A9-87F9-31E46B67BB6F}"/>
    <cellStyle name="Hyperlink 9" xfId="12203" xr:uid="{B6B3D3F0-28DD-4834-B81F-A66BA1007283}"/>
    <cellStyle name="indent" xfId="2503" xr:uid="{DBE5EF13-AA01-4353-8C0F-F0F720C69A7A}"/>
    <cellStyle name="indent 2" xfId="8896" xr:uid="{30C76E44-BDF3-46DD-99BF-68ACFA323998}"/>
    <cellStyle name="Info_Main" xfId="3908" xr:uid="{C81FD3D3-6B51-4765-A4DC-B107ACFE3353}"/>
    <cellStyle name="Input" xfId="93" builtinId="20" customBuiltin="1"/>
    <cellStyle name="Input [yellow]" xfId="94" xr:uid="{00000000-0005-0000-0000-000061000000}"/>
    <cellStyle name="Input [yellow] 10" xfId="12490" xr:uid="{3DDBB868-A420-4E7B-8542-FED67CE0328A}"/>
    <cellStyle name="Input [yellow] 10 2" xfId="17646" xr:uid="{585B51AD-7B5D-48B8-8708-B40A02AB4EF5}"/>
    <cellStyle name="Input [yellow] 10 2 2" xfId="23911" xr:uid="{350A18F9-B0AF-47A3-92F9-3D825DE452DE}"/>
    <cellStyle name="Input [yellow] 10 3" xfId="19242" xr:uid="{10D0AA85-F12D-44D1-A339-4AB4D1B3221A}"/>
    <cellStyle name="Input [yellow] 11" xfId="3909" xr:uid="{8358D6AD-169F-48A0-8D4C-45DDEB1771B6}"/>
    <cellStyle name="Input [yellow] 11 2" xfId="18918" xr:uid="{4D37A8C6-642D-49AC-A67A-4C984B2B3470}"/>
    <cellStyle name="Input [yellow] 12" xfId="13912" xr:uid="{661CC6C0-A671-443A-8D67-7B17993FF8FF}"/>
    <cellStyle name="Input [yellow] 12 2" xfId="21190" xr:uid="{38B85020-0D1D-43DE-8942-868F19E61845}"/>
    <cellStyle name="Input [yellow] 13" xfId="19599" xr:uid="{39111B06-3361-4973-B580-191411B437BC}"/>
    <cellStyle name="Input [yellow] 14" xfId="14711" xr:uid="{19BF58B5-E6E5-4803-83A5-CBC79A48CA78}"/>
    <cellStyle name="Input [yellow] 2" xfId="3910" xr:uid="{27821FB4-6467-47CA-AF1C-4637BD4FC892}"/>
    <cellStyle name="Input [yellow] 2 10" xfId="14635" xr:uid="{8992A063-ED74-424E-82D8-8EF772F7602D}"/>
    <cellStyle name="Input [yellow] 2 2" xfId="3911" xr:uid="{3E168728-E819-4072-A2D4-A1F0FCD66E5F}"/>
    <cellStyle name="Input [yellow] 2 2 2" xfId="10247" xr:uid="{E8EE1CD7-3CC9-4143-AF00-7F14FB3DBD30}"/>
    <cellStyle name="Input [yellow] 2 2 2 2" xfId="12128" xr:uid="{60108035-7A09-44FD-B28B-71BEBB664999}"/>
    <cellStyle name="Input [yellow] 2 2 2 2 2" xfId="13602" xr:uid="{F0D8E89C-4F1F-49CA-BE7E-4DBF1575AB5C}"/>
    <cellStyle name="Input [yellow] 2 2 2 2 2 2" xfId="17158" xr:uid="{1BC767DB-00F8-46A0-892D-CAF28F2D3493}"/>
    <cellStyle name="Input [yellow] 2 2 2 2 2 2 2" xfId="23489" xr:uid="{D46C7409-BD21-42F2-88B1-1E6BF3933361}"/>
    <cellStyle name="Input [yellow] 2 2 2 2 2 3" xfId="18756" xr:uid="{34CE21EB-B40C-4C94-948B-121EB1807B13}"/>
    <cellStyle name="Input [yellow] 2 2 2 2 2 3 2" xfId="25021" xr:uid="{5B54AD9B-7883-49BF-8D15-6391578017BD}"/>
    <cellStyle name="Input [yellow] 2 2 2 2 2 4" xfId="21022" xr:uid="{B94A789F-D973-43EC-BC6A-8A1DF9D03CE2}"/>
    <cellStyle name="Input [yellow] 2 2 2 2 2 5" xfId="20537" xr:uid="{9BD16B20-0998-4734-8DCB-4F0F10BDAE8E}"/>
    <cellStyle name="Input [yellow] 2 2 2 2 3" xfId="15867" xr:uid="{0233E8FD-8F40-4F30-992B-241272A41AAA}"/>
    <cellStyle name="Input [yellow] 2 2 2 2 3 2" xfId="22219" xr:uid="{2491FADD-A0F5-40ED-AF00-1B97804B8867}"/>
    <cellStyle name="Input [yellow] 2 2 2 2 4" xfId="17374" xr:uid="{99FA03AE-679A-4C41-A790-A4FA5B26E51A}"/>
    <cellStyle name="Input [yellow] 2 2 2 2 4 2" xfId="23646" xr:uid="{EECA2721-C58B-44BE-A6F1-DE0BB012C365}"/>
    <cellStyle name="Input [yellow] 2 2 2 2 5" xfId="20743" xr:uid="{DEC78904-359E-4E8F-A8B6-9D6AA8D4A5FA}"/>
    <cellStyle name="Input [yellow] 2 2 2 2 6" xfId="18868" xr:uid="{474E73FE-6885-497E-8A56-28C5144187CA}"/>
    <cellStyle name="Input [yellow] 2 2 2 3" xfId="13097" xr:uid="{9CD378B8-171F-4D0C-86BD-DFD6821544D1}"/>
    <cellStyle name="Input [yellow] 2 2 2 3 2" xfId="18252" xr:uid="{F1FE219A-63CC-476C-A4F7-54F5E9FCDF33}"/>
    <cellStyle name="Input [yellow] 2 2 2 3 2 2" xfId="24517" xr:uid="{1EB4E596-4226-46AC-87FF-E6273DE25D8F}"/>
    <cellStyle name="Input [yellow] 2 2 2 3 3" xfId="20002" xr:uid="{EBFD47E7-CA01-40EA-B786-8806F8019D65}"/>
    <cellStyle name="Input [yellow] 2 2 2 4" xfId="14899" xr:uid="{22D9EB77-D079-47DA-8EF7-B34B2D08CC0A}"/>
    <cellStyle name="Input [yellow] 2 2 2 4 2" xfId="21659" xr:uid="{F1006FD2-FE84-4F68-90F0-130727E00DAD}"/>
    <cellStyle name="Input [yellow] 2 2 2 5" xfId="19065" xr:uid="{DDD04665-8078-46F2-B972-2795C2AEDE8B}"/>
    <cellStyle name="Input [yellow] 2 2 2 6" xfId="13959" xr:uid="{3EA0F2E5-4DE8-40F1-BC6A-1E2DAB9C3BA0}"/>
    <cellStyle name="Input [yellow] 2 2 3" xfId="11912" xr:uid="{C5F27D5E-DCF0-441D-9BF7-D4E1FD8D042C}"/>
    <cellStyle name="Input [yellow] 2 2 3 2" xfId="12174" xr:uid="{37899E36-EF30-4DD1-87E2-9884594B4F39}"/>
    <cellStyle name="Input [yellow] 2 2 3 2 2" xfId="13648" xr:uid="{9931F5FD-0C9E-401C-A55F-F45B07F90667}"/>
    <cellStyle name="Input [yellow] 2 2 3 2 2 2" xfId="17200" xr:uid="{1882F26C-AE83-43B3-885E-BBF31AB77617}"/>
    <cellStyle name="Input [yellow] 2 2 3 2 2 2 2" xfId="23531" xr:uid="{D47B15F5-375B-4146-A6A8-F55E24225750}"/>
    <cellStyle name="Input [yellow] 2 2 3 2 2 3" xfId="18802" xr:uid="{B08DFA7F-6E7B-43B9-BA6D-D1CE29080FAB}"/>
    <cellStyle name="Input [yellow] 2 2 3 2 2 3 2" xfId="25067" xr:uid="{BA3E42A7-8278-4190-96B5-F1225B944D8B}"/>
    <cellStyle name="Input [yellow] 2 2 3 2 2 4" xfId="21064" xr:uid="{8006DCCC-7A83-4C71-83DD-7BD4C7BDBB81}"/>
    <cellStyle name="Input [yellow] 2 2 3 2 2 5" xfId="20583" xr:uid="{D43B5A6A-8AF6-4917-842F-63600F3CAE4C}"/>
    <cellStyle name="Input [yellow] 2 2 3 2 3" xfId="15892" xr:uid="{715C6CF8-374B-46A7-9386-012BB5F91951}"/>
    <cellStyle name="Input [yellow] 2 2 3 2 3 2" xfId="22243" xr:uid="{32770DCB-4DF8-4C28-83F4-22084EE4C191}"/>
    <cellStyle name="Input [yellow] 2 2 3 2 4" xfId="17399" xr:uid="{E0F413DD-3E6A-4802-BD8D-EC3D3F996B13}"/>
    <cellStyle name="Input [yellow] 2 2 3 2 4 2" xfId="23671" xr:uid="{0AFF8BF1-C95E-49E2-A08B-C8DC41FB7B45}"/>
    <cellStyle name="Input [yellow] 2 2 3 2 5" xfId="20780" xr:uid="{A647ECF5-47CA-4F4C-B303-09631898DDE9}"/>
    <cellStyle name="Input [yellow] 2 2 3 2 6" xfId="18895" xr:uid="{421CAC52-302E-4E54-AFA4-E3F79F8F6505}"/>
    <cellStyle name="Input [yellow] 2 2 3 3" xfId="13515" xr:uid="{AD66891D-2C78-41DC-ACDB-5999C27BAE4D}"/>
    <cellStyle name="Input [yellow] 2 2 3 3 2" xfId="18669" xr:uid="{A8201466-5978-4C86-988F-BD35CE6A4210}"/>
    <cellStyle name="Input [yellow] 2 2 3 3 2 2" xfId="24934" xr:uid="{3CB2B1CE-FD41-4E66-8106-4B206460019F}"/>
    <cellStyle name="Input [yellow] 2 2 3 3 3" xfId="20446" xr:uid="{0D57C3B0-E904-4272-ABB8-25C0094E2D37}"/>
    <cellStyle name="Input [yellow] 2 2 3 4" xfId="17304" xr:uid="{843A4F88-9867-4413-B974-1E1CF1D217CD}"/>
    <cellStyle name="Input [yellow] 2 2 3 4 2" xfId="23591" xr:uid="{E7B50931-4743-415C-9E2B-FC374663B911}"/>
    <cellStyle name="Input [yellow] 2 2 3 5" xfId="19067" xr:uid="{63E210CE-74E6-49C8-AA91-515EEBA32FC7}"/>
    <cellStyle name="Input [yellow] 2 2 3 6" xfId="14576" xr:uid="{AFB283AC-9DB9-4F44-966A-DEA64D284CA1}"/>
    <cellStyle name="Input [yellow] 2 2 4" xfId="12093" xr:uid="{2E562DCA-88B1-453E-8B88-095C25BCD660}"/>
    <cellStyle name="Input [yellow] 2 2 4 2" xfId="13567" xr:uid="{4AA598F4-90AA-4FB2-92B6-C5CBC1C60A7E}"/>
    <cellStyle name="Input [yellow] 2 2 4 2 2" xfId="17126" xr:uid="{395CCA0F-233D-4FCE-975E-919253C42F1C}"/>
    <cellStyle name="Input [yellow] 2 2 4 2 2 2" xfId="23458" xr:uid="{8E928F12-6F29-44E8-BC57-CBF01A88120C}"/>
    <cellStyle name="Input [yellow] 2 2 4 2 3" xfId="18721" xr:uid="{34AD103C-4796-4BB2-B3AC-7063DBE941F7}"/>
    <cellStyle name="Input [yellow] 2 2 4 2 3 2" xfId="24986" xr:uid="{6967CD07-8F84-4602-9B82-2BAC02B5CF27}"/>
    <cellStyle name="Input [yellow] 2 2 4 2 4" xfId="20991" xr:uid="{682C5DAA-0388-4D23-BA22-9FF24B9FE5A3}"/>
    <cellStyle name="Input [yellow] 2 2 4 2 5" xfId="20502" xr:uid="{23B4797C-E4EB-4AA7-BAF2-A91796555838}"/>
    <cellStyle name="Input [yellow] 2 2 4 3" xfId="15846" xr:uid="{6B2140B4-E912-4DD7-B3F1-EB8295C0B3C9}"/>
    <cellStyle name="Input [yellow] 2 2 4 3 2" xfId="22202" xr:uid="{90AC348A-056B-4AFB-BD50-E8AEEB0154D0}"/>
    <cellStyle name="Input [yellow] 2 2 4 4" xfId="17355" xr:uid="{2A461F36-94B6-462C-B54B-0E8D50938FAC}"/>
    <cellStyle name="Input [yellow] 2 2 4 4 2" xfId="23627" xr:uid="{AD5041D5-62E8-45B5-9945-65EA2722F64F}"/>
    <cellStyle name="Input [yellow] 2 2 4 5" xfId="20712" xr:uid="{B9A7D91A-2652-496B-A1AB-BFA38E046966}"/>
    <cellStyle name="Input [yellow] 2 2 4 6" xfId="18847" xr:uid="{1388BC5D-4A23-4DF4-8AAB-5BC53895D707}"/>
    <cellStyle name="Input [yellow] 2 2 5" xfId="12492" xr:uid="{A7A1179C-2715-4037-8A2C-D021C790045F}"/>
    <cellStyle name="Input [yellow] 2 2 5 2" xfId="17648" xr:uid="{DBB3734E-776C-4E3B-A3AF-E587C221EBA1}"/>
    <cellStyle name="Input [yellow] 2 2 5 2 2" xfId="23913" xr:uid="{C644475D-D494-4A29-A75A-77722FBA53B9}"/>
    <cellStyle name="Input [yellow] 2 2 5 3" xfId="19244" xr:uid="{BA4F383A-A7CC-4A40-A749-EFB7B4E8F92F}"/>
    <cellStyle name="Input [yellow] 2 2 6" xfId="14921" xr:uid="{84AFC26D-68F6-49C4-BCF1-366107DCD59F}"/>
    <cellStyle name="Input [yellow] 2 2 6 2" xfId="21670" xr:uid="{33DB38C3-A8D0-4E27-95CC-BC823BF7CECB}"/>
    <cellStyle name="Input [yellow] 2 2 7" xfId="19826" xr:uid="{5C48C93B-8EC0-463B-A531-B2839AE52110}"/>
    <cellStyle name="Input [yellow] 2 2 8" xfId="14634" xr:uid="{EC74C710-B501-41D2-AC12-041A5EEE780C}"/>
    <cellStyle name="Input [yellow] 2 3" xfId="3912" xr:uid="{50E4C7FF-A319-47C5-9222-248442820D5F}"/>
    <cellStyle name="Input [yellow] 2 3 2" xfId="10248" xr:uid="{61AF4978-7BAF-4A52-AD87-4FFFDC9F3951}"/>
    <cellStyle name="Input [yellow] 2 3 2 2" xfId="12129" xr:uid="{84F13E7E-CA06-45C2-9FFF-CFF94C558C8D}"/>
    <cellStyle name="Input [yellow] 2 3 2 2 2" xfId="13603" xr:uid="{7B507A19-A1EF-4D03-A370-E9C2A8C0D222}"/>
    <cellStyle name="Input [yellow] 2 3 2 2 2 2" xfId="17159" xr:uid="{E8B81610-C70F-494C-8ECE-328DA31CAD90}"/>
    <cellStyle name="Input [yellow] 2 3 2 2 2 2 2" xfId="23490" xr:uid="{CA78DFC9-A092-45BE-9712-FAC9EEF2D7BF}"/>
    <cellStyle name="Input [yellow] 2 3 2 2 2 3" xfId="18757" xr:uid="{0949EDF8-1C6A-46E3-8138-EA67BCBA8D82}"/>
    <cellStyle name="Input [yellow] 2 3 2 2 2 3 2" xfId="25022" xr:uid="{33AD7302-627C-4EDC-A9AF-24D1F43034D8}"/>
    <cellStyle name="Input [yellow] 2 3 2 2 2 4" xfId="21023" xr:uid="{7351669A-27E0-4007-8604-3A288DFCD6C2}"/>
    <cellStyle name="Input [yellow] 2 3 2 2 2 5" xfId="20538" xr:uid="{B2957F85-E6D1-402E-A4E9-243DAA3EDDFC}"/>
    <cellStyle name="Input [yellow] 2 3 2 2 3" xfId="15868" xr:uid="{1800C081-5F9B-42B6-AD64-E14F21282EAA}"/>
    <cellStyle name="Input [yellow] 2 3 2 2 3 2" xfId="22220" xr:uid="{105F58E1-EDA8-4A8C-9D66-19C20CF8F511}"/>
    <cellStyle name="Input [yellow] 2 3 2 2 4" xfId="17375" xr:uid="{8A44D399-274E-446F-81D2-8F42D66769BC}"/>
    <cellStyle name="Input [yellow] 2 3 2 2 4 2" xfId="23647" xr:uid="{FAC34600-6BDE-467E-9200-F85DEEFC4877}"/>
    <cellStyle name="Input [yellow] 2 3 2 2 5" xfId="20744" xr:uid="{2CE9BDDA-3A65-49CD-9C2E-410AEE84890B}"/>
    <cellStyle name="Input [yellow] 2 3 2 2 6" xfId="18869" xr:uid="{258CF2D0-A253-4606-BE01-DC45E2258B31}"/>
    <cellStyle name="Input [yellow] 2 3 2 3" xfId="13098" xr:uid="{514A5695-B35A-42CB-BA48-FC96244146F9}"/>
    <cellStyle name="Input [yellow] 2 3 2 3 2" xfId="18253" xr:uid="{633B1773-5BBA-4767-A083-CD14E55CA525}"/>
    <cellStyle name="Input [yellow] 2 3 2 3 2 2" xfId="24518" xr:uid="{19432B01-A290-4A53-A654-8BC1AEAB02F0}"/>
    <cellStyle name="Input [yellow] 2 3 2 3 3" xfId="20003" xr:uid="{AA04DACB-68F2-442B-80A3-6344A3367FE2}"/>
    <cellStyle name="Input [yellow] 2 3 2 4" xfId="14900" xr:uid="{33EB256C-F8C8-40FD-B617-91378EE545EE}"/>
    <cellStyle name="Input [yellow] 2 3 2 4 2" xfId="21660" xr:uid="{0B3554CE-2618-45E4-AD4B-5D0D5F30272B}"/>
    <cellStyle name="Input [yellow] 2 3 2 5" xfId="19277" xr:uid="{3FF54653-8594-48AD-B00C-18518ED3599F}"/>
    <cellStyle name="Input [yellow] 2 3 2 6" xfId="14682" xr:uid="{1C2016B4-95FB-47A7-B25D-CA9861D3D918}"/>
    <cellStyle name="Input [yellow] 2 3 3" xfId="11913" xr:uid="{DE2FAE46-F964-4BD9-8570-FDE8FEC43082}"/>
    <cellStyle name="Input [yellow] 2 3 3 2" xfId="12175" xr:uid="{CDD0C6E4-D62C-484E-A1CD-840625441058}"/>
    <cellStyle name="Input [yellow] 2 3 3 2 2" xfId="13649" xr:uid="{859434F6-228F-4704-949D-D0EDE98EEABB}"/>
    <cellStyle name="Input [yellow] 2 3 3 2 2 2" xfId="17201" xr:uid="{346E416F-E9D6-4235-8B1F-CF1F71F329DE}"/>
    <cellStyle name="Input [yellow] 2 3 3 2 2 2 2" xfId="23532" xr:uid="{C985A7C7-4092-4B28-A763-CBF0459EE17F}"/>
    <cellStyle name="Input [yellow] 2 3 3 2 2 3" xfId="18803" xr:uid="{5448ACE7-07D2-440D-B08A-8A3A7587845C}"/>
    <cellStyle name="Input [yellow] 2 3 3 2 2 3 2" xfId="25068" xr:uid="{9C6E2F0B-0E24-4A59-A1B9-71D65F558274}"/>
    <cellStyle name="Input [yellow] 2 3 3 2 2 4" xfId="21065" xr:uid="{E3D1E8D1-4D0D-44B4-B9F7-298C430B3D81}"/>
    <cellStyle name="Input [yellow] 2 3 3 2 2 5" xfId="20584" xr:uid="{51AD6D57-15BA-41DF-87C7-E28C168DA8A6}"/>
    <cellStyle name="Input [yellow] 2 3 3 2 3" xfId="15893" xr:uid="{2A537607-AA40-42A0-8AAD-EEA5110CF611}"/>
    <cellStyle name="Input [yellow] 2 3 3 2 3 2" xfId="22244" xr:uid="{19606935-945A-4CCA-839A-5AF5779EA346}"/>
    <cellStyle name="Input [yellow] 2 3 3 2 4" xfId="17400" xr:uid="{E0521122-1983-4A9C-B26E-324B605032BE}"/>
    <cellStyle name="Input [yellow] 2 3 3 2 4 2" xfId="23672" xr:uid="{44A3AA76-917B-44A5-B064-18C819E5A1EB}"/>
    <cellStyle name="Input [yellow] 2 3 3 2 5" xfId="20781" xr:uid="{C8D0BF7C-439A-45E9-BD59-8CD09005EAA0}"/>
    <cellStyle name="Input [yellow] 2 3 3 2 6" xfId="18896" xr:uid="{A95B3744-27DD-4837-9111-311C4C7100F8}"/>
    <cellStyle name="Input [yellow] 2 3 3 3" xfId="13516" xr:uid="{029678EC-FAB8-4EFC-8F53-0A1C71AD530D}"/>
    <cellStyle name="Input [yellow] 2 3 3 3 2" xfId="18670" xr:uid="{4D56B902-C81E-4089-B0CE-52DDD14DD94A}"/>
    <cellStyle name="Input [yellow] 2 3 3 3 2 2" xfId="24935" xr:uid="{3D85B9E4-6159-4B1F-A0B1-528780E6D643}"/>
    <cellStyle name="Input [yellow] 2 3 3 3 3" xfId="20447" xr:uid="{91501702-E118-4BD6-B49D-66C10752F446}"/>
    <cellStyle name="Input [yellow] 2 3 3 4" xfId="17305" xr:uid="{1CD925DF-7BD2-430B-BD0D-08673EB908BF}"/>
    <cellStyle name="Input [yellow] 2 3 3 4 2" xfId="23592" xr:uid="{A97AEB65-2058-4FEC-82D6-8556ECFC97A3}"/>
    <cellStyle name="Input [yellow] 2 3 3 5" xfId="19781" xr:uid="{6174F3FF-E3B9-4905-B8B6-B596CBE26ECF}"/>
    <cellStyle name="Input [yellow] 2 3 3 6" xfId="14823" xr:uid="{FFE65296-58AD-47D8-8AD1-63F4C5D56447}"/>
    <cellStyle name="Input [yellow] 2 3 4" xfId="12094" xr:uid="{93DCABC3-3491-4BF1-A7C9-77161FF6BC0B}"/>
    <cellStyle name="Input [yellow] 2 3 4 2" xfId="13568" xr:uid="{C800B886-9BC3-4371-9F6D-5F94DDE3AF84}"/>
    <cellStyle name="Input [yellow] 2 3 4 2 2" xfId="17127" xr:uid="{D299F0D4-B04D-40F8-B823-C98F286A4EEA}"/>
    <cellStyle name="Input [yellow] 2 3 4 2 2 2" xfId="23459" xr:uid="{F24439F0-E1B5-4A8E-BCC7-6E3C243B229A}"/>
    <cellStyle name="Input [yellow] 2 3 4 2 3" xfId="18722" xr:uid="{F347393A-15F0-4D84-A582-3D493AAF3907}"/>
    <cellStyle name="Input [yellow] 2 3 4 2 3 2" xfId="24987" xr:uid="{71BAAEB1-54BB-4541-8DE9-89A50C8D03BB}"/>
    <cellStyle name="Input [yellow] 2 3 4 2 4" xfId="20992" xr:uid="{83FE173D-E480-404C-BBBA-393FD1DB6623}"/>
    <cellStyle name="Input [yellow] 2 3 4 2 5" xfId="20503" xr:uid="{5CC85591-F37A-4BCF-A518-4EBA2F0ADC31}"/>
    <cellStyle name="Input [yellow] 2 3 4 3" xfId="15847" xr:uid="{2471B6C3-1535-48E5-B8A7-70F0C1C9BAE6}"/>
    <cellStyle name="Input [yellow] 2 3 4 3 2" xfId="22203" xr:uid="{8277DAE2-E86E-4695-B885-11BB66CA593E}"/>
    <cellStyle name="Input [yellow] 2 3 4 4" xfId="17356" xr:uid="{CF0B06BE-A127-4811-955D-F03ECCDAA816}"/>
    <cellStyle name="Input [yellow] 2 3 4 4 2" xfId="23628" xr:uid="{599FA169-6EB2-4E0E-BA2E-1DFF3489FC43}"/>
    <cellStyle name="Input [yellow] 2 3 4 5" xfId="20713" xr:uid="{688E325D-9D30-42DA-A9D9-5A6D54F1358B}"/>
    <cellStyle name="Input [yellow] 2 3 4 6" xfId="18848" xr:uid="{CC19153C-F275-4C35-B77D-D9293B5366EC}"/>
    <cellStyle name="Input [yellow] 2 3 5" xfId="12493" xr:uid="{48DB8C72-579E-47F8-AAEE-5E2E99441523}"/>
    <cellStyle name="Input [yellow] 2 3 5 2" xfId="17649" xr:uid="{2EA2E804-3DB1-4108-91FF-002F6154C121}"/>
    <cellStyle name="Input [yellow] 2 3 5 2 2" xfId="23914" xr:uid="{897848A3-B550-42AE-8B38-C4C5DA31D8D4}"/>
    <cellStyle name="Input [yellow] 2 3 5 3" xfId="19245" xr:uid="{C9575C14-C8D5-4F98-9108-ACF28DF0683E}"/>
    <cellStyle name="Input [yellow] 2 3 6" xfId="15383" xr:uid="{97CABD35-42FB-4258-9AE1-FEF32287D919}"/>
    <cellStyle name="Input [yellow] 2 3 6 2" xfId="21877" xr:uid="{A8FA01A0-8D74-422E-8CC2-17E96B61949B}"/>
    <cellStyle name="Input [yellow] 2 3 7" xfId="19911" xr:uid="{2A3713CF-B79C-45EF-B011-74C7F2A8AA3A}"/>
    <cellStyle name="Input [yellow] 2 3 8" xfId="14284" xr:uid="{E4CCB2AB-9969-4152-B1D4-12972FFE7D09}"/>
    <cellStyle name="Input [yellow] 2 4" xfId="10246" xr:uid="{91BAA7B0-482D-44EF-9445-895669B849FD}"/>
    <cellStyle name="Input [yellow] 2 4 2" xfId="12127" xr:uid="{C7445D71-C79A-4CCA-93F4-FD2672EEFA22}"/>
    <cellStyle name="Input [yellow] 2 4 2 2" xfId="13601" xr:uid="{8F410769-7D9E-40FA-A55D-317F16C017D9}"/>
    <cellStyle name="Input [yellow] 2 4 2 2 2" xfId="17157" xr:uid="{97D0B386-23E5-4E53-936E-20311F957469}"/>
    <cellStyle name="Input [yellow] 2 4 2 2 2 2" xfId="23488" xr:uid="{30E2BB4D-85EE-4213-868C-180085E8C773}"/>
    <cellStyle name="Input [yellow] 2 4 2 2 3" xfId="18755" xr:uid="{6BD270F9-4B86-4160-B750-C7DF3EE6EAE8}"/>
    <cellStyle name="Input [yellow] 2 4 2 2 3 2" xfId="25020" xr:uid="{C3424742-41C3-43EC-BB0C-7FE42C947855}"/>
    <cellStyle name="Input [yellow] 2 4 2 2 4" xfId="21021" xr:uid="{9D2D42D9-E24D-4560-85FC-B4A8A40A0140}"/>
    <cellStyle name="Input [yellow] 2 4 2 2 5" xfId="20536" xr:uid="{8E49CB88-8C54-434D-B370-067AD60B7459}"/>
    <cellStyle name="Input [yellow] 2 4 2 3" xfId="15866" xr:uid="{1C8896C1-E335-4E06-AB27-7EF1F14C913F}"/>
    <cellStyle name="Input [yellow] 2 4 2 3 2" xfId="22218" xr:uid="{2732CBD3-9173-4BF9-B1B7-E2CE45383CCF}"/>
    <cellStyle name="Input [yellow] 2 4 2 4" xfId="17373" xr:uid="{4F70BE87-B4B2-459C-A25C-FF3A33C7ECE2}"/>
    <cellStyle name="Input [yellow] 2 4 2 4 2" xfId="23645" xr:uid="{839B9219-3F60-4B80-BB21-BE19D1F59F68}"/>
    <cellStyle name="Input [yellow] 2 4 2 5" xfId="20742" xr:uid="{DCEB7A10-5110-4ADB-9044-FC5208E81F4A}"/>
    <cellStyle name="Input [yellow] 2 4 2 6" xfId="18867" xr:uid="{0076A8A6-45B1-46D8-8B6F-29C409F32DA3}"/>
    <cellStyle name="Input [yellow] 2 4 3" xfId="13096" xr:uid="{EC18398B-7235-44FD-B775-C88FD7426AB3}"/>
    <cellStyle name="Input [yellow] 2 4 3 2" xfId="18251" xr:uid="{160FE3DD-950A-4D90-80B0-A1A240904CBF}"/>
    <cellStyle name="Input [yellow] 2 4 3 2 2" xfId="24516" xr:uid="{E9DED535-E5DF-4623-B9D7-1A24C153C4E4}"/>
    <cellStyle name="Input [yellow] 2 4 3 3" xfId="20001" xr:uid="{BDD62F29-5EFB-4FB2-AE44-0FEE0C165C98}"/>
    <cellStyle name="Input [yellow] 2 4 4" xfId="13747" xr:uid="{FA489A8F-B194-4AF9-BE44-9552807A85A4}"/>
    <cellStyle name="Input [yellow] 2 4 4 2" xfId="21117" xr:uid="{0B192156-C15C-4BC0-A5C5-4BF6BC04DADB}"/>
    <cellStyle name="Input [yellow] 2 4 5" xfId="20603" xr:uid="{CCB90ABA-6801-4146-B935-4E41D1CF70F6}"/>
    <cellStyle name="Input [yellow] 2 4 6" xfId="14145" xr:uid="{776A510B-D75C-413E-887C-4F37B008A1EB}"/>
    <cellStyle name="Input [yellow] 2 5" xfId="11911" xr:uid="{24C443C4-AC15-4B66-ACDB-16A23D34AC4E}"/>
    <cellStyle name="Input [yellow] 2 5 2" xfId="12173" xr:uid="{B5DF4A44-ACE9-4FD5-8C0B-8CE2B7371088}"/>
    <cellStyle name="Input [yellow] 2 5 2 2" xfId="13647" xr:uid="{1C324D2A-136E-4443-863C-3D2D15DD3D4B}"/>
    <cellStyle name="Input [yellow] 2 5 2 2 2" xfId="17199" xr:uid="{1D842657-2A97-4CEB-8077-1A911D59F26E}"/>
    <cellStyle name="Input [yellow] 2 5 2 2 2 2" xfId="23530" xr:uid="{6435F41F-8BFE-4688-AC45-BD62A89DDA26}"/>
    <cellStyle name="Input [yellow] 2 5 2 2 3" xfId="18801" xr:uid="{ED2997C6-5F8C-4957-8FEC-7BFC7ACD019F}"/>
    <cellStyle name="Input [yellow] 2 5 2 2 3 2" xfId="25066" xr:uid="{A27BB80D-B9CA-481D-BC22-7AAD7FC763B7}"/>
    <cellStyle name="Input [yellow] 2 5 2 2 4" xfId="21063" xr:uid="{F46A7890-FA53-42EF-A8F6-202DA39FA36C}"/>
    <cellStyle name="Input [yellow] 2 5 2 2 5" xfId="20582" xr:uid="{D6A2FAE0-95C2-47BD-A032-B001FD8F331A}"/>
    <cellStyle name="Input [yellow] 2 5 2 3" xfId="15891" xr:uid="{A4FEEBCB-201E-40E5-A28F-468735060142}"/>
    <cellStyle name="Input [yellow] 2 5 2 3 2" xfId="22242" xr:uid="{1E557845-1FB6-40CC-8DA0-1079C59415E4}"/>
    <cellStyle name="Input [yellow] 2 5 2 4" xfId="17398" xr:uid="{969686DB-E45E-4B1C-BD19-CFDB91AAEA89}"/>
    <cellStyle name="Input [yellow] 2 5 2 4 2" xfId="23670" xr:uid="{D280D4DE-0BC7-46B7-86BD-CD8FB34E20F6}"/>
    <cellStyle name="Input [yellow] 2 5 2 5" xfId="20779" xr:uid="{A0047F44-0A76-493A-A276-4D00D283269D}"/>
    <cellStyle name="Input [yellow] 2 5 2 6" xfId="18894" xr:uid="{54D2EF40-7784-4ECD-98BA-AFBD1CCDC5D3}"/>
    <cellStyle name="Input [yellow] 2 5 3" xfId="13514" xr:uid="{DD1B2918-4583-45D4-92E2-72CE920550C6}"/>
    <cellStyle name="Input [yellow] 2 5 3 2" xfId="18668" xr:uid="{C8C46D14-5872-4B7B-A6E3-3D3A8EA0681A}"/>
    <cellStyle name="Input [yellow] 2 5 3 2 2" xfId="24933" xr:uid="{2531AA2A-46DA-457E-9BAD-7D296C209377}"/>
    <cellStyle name="Input [yellow] 2 5 3 3" xfId="20445" xr:uid="{1838996A-0174-4B2F-91FF-07227805737F}"/>
    <cellStyle name="Input [yellow] 2 5 4" xfId="17303" xr:uid="{FE2C7886-5439-4D3E-9123-2705425E8BEF}"/>
    <cellStyle name="Input [yellow] 2 5 4 2" xfId="23590" xr:uid="{0A0B24C8-E2C1-43EA-85B2-C03FB7DBAF01}"/>
    <cellStyle name="Input [yellow] 2 5 5" xfId="19720" xr:uid="{3F6AFE0D-8950-4F85-831D-ACFB6B17A14C}"/>
    <cellStyle name="Input [yellow] 2 5 6" xfId="15652" xr:uid="{B724B728-FA7D-4C44-860E-E887C2B8A597}"/>
    <cellStyle name="Input [yellow] 2 6" xfId="12092" xr:uid="{5EA5633D-FFCB-4B42-ABFD-84B374D8A9BA}"/>
    <cellStyle name="Input [yellow] 2 6 2" xfId="13566" xr:uid="{9C10F952-EA30-487A-9029-483E1515674B}"/>
    <cellStyle name="Input [yellow] 2 6 2 2" xfId="17125" xr:uid="{62533631-72F8-47E6-8C60-C11E81B1CE14}"/>
    <cellStyle name="Input [yellow] 2 6 2 2 2" xfId="23457" xr:uid="{482BB6FB-4987-405D-BA59-6B108BAC51BE}"/>
    <cellStyle name="Input [yellow] 2 6 2 3" xfId="18720" xr:uid="{87E740FB-4523-40A7-969D-97FD5D1E4517}"/>
    <cellStyle name="Input [yellow] 2 6 2 3 2" xfId="24985" xr:uid="{0E385753-1C47-45D3-B434-9A185B5F43C2}"/>
    <cellStyle name="Input [yellow] 2 6 2 4" xfId="20990" xr:uid="{003916AF-95D8-46B4-ABA7-5F113E435E66}"/>
    <cellStyle name="Input [yellow] 2 6 2 5" xfId="20501" xr:uid="{8241B2D8-8368-4157-8232-30494A01181C}"/>
    <cellStyle name="Input [yellow] 2 6 3" xfId="15845" xr:uid="{87FA1BAD-BCCB-4527-8683-DBD0D25FF2CA}"/>
    <cellStyle name="Input [yellow] 2 6 3 2" xfId="22201" xr:uid="{41B20F2E-EF9D-40D7-AD6A-87613DC4CFC2}"/>
    <cellStyle name="Input [yellow] 2 6 4" xfId="17354" xr:uid="{643E3881-4DE5-40CD-A6D2-AD8FB370D7AE}"/>
    <cellStyle name="Input [yellow] 2 6 4 2" xfId="23626" xr:uid="{356FAF1C-AF34-444B-9C85-7B3C9442E1A7}"/>
    <cellStyle name="Input [yellow] 2 6 5" xfId="20711" xr:uid="{4942D063-A76F-475D-982C-3AFBB419D78E}"/>
    <cellStyle name="Input [yellow] 2 6 6" xfId="18846" xr:uid="{653F58F1-409B-4FFB-8895-487996866CDB}"/>
    <cellStyle name="Input [yellow] 2 7" xfId="12491" xr:uid="{03961FA0-A294-4428-A77D-8DA4B7E9C14F}"/>
    <cellStyle name="Input [yellow] 2 7 2" xfId="17647" xr:uid="{4DFBB57E-2F89-4CB0-8751-9C1E122E8DF5}"/>
    <cellStyle name="Input [yellow] 2 7 2 2" xfId="23912" xr:uid="{94E2C807-DAC3-4925-B53D-4CDF0BDE5BFD}"/>
    <cellStyle name="Input [yellow] 2 7 3" xfId="19243" xr:uid="{810CE22C-E64C-4CF8-9268-A95C84D49E89}"/>
    <cellStyle name="Input [yellow] 2 8" xfId="14737" xr:uid="{6EFBAB07-AE74-4E7B-8B6F-B1A0F7367374}"/>
    <cellStyle name="Input [yellow] 2 8 2" xfId="21565" xr:uid="{6435EA98-8458-4EF6-91AA-218210DBD1A7}"/>
    <cellStyle name="Input [yellow] 2 9" xfId="19318" xr:uid="{D845A7BF-6705-4C74-8210-A4CC54AC2EE5}"/>
    <cellStyle name="Input [yellow] 3" xfId="3913" xr:uid="{3713044D-8CB8-4350-B109-2DD5A4C90A06}"/>
    <cellStyle name="Input [yellow] 3 2" xfId="10249" xr:uid="{446ACB9A-9D11-4873-BA04-7395BA2555E4}"/>
    <cellStyle name="Input [yellow] 3 2 2" xfId="12130" xr:uid="{0C6B5619-BE6D-40E0-B101-49E583A22D5C}"/>
    <cellStyle name="Input [yellow] 3 2 2 2" xfId="13604" xr:uid="{AEBC9FA7-15F4-4002-9CD2-97DD974BB407}"/>
    <cellStyle name="Input [yellow] 3 2 2 2 2" xfId="17160" xr:uid="{6F84459B-25C7-4D91-904F-76FEF7161283}"/>
    <cellStyle name="Input [yellow] 3 2 2 2 2 2" xfId="23491" xr:uid="{BA98824D-7C2D-44E4-BFA2-5A86BE0F5165}"/>
    <cellStyle name="Input [yellow] 3 2 2 2 3" xfId="18758" xr:uid="{FAD1D38B-766B-4CEC-84BF-54D4243250C4}"/>
    <cellStyle name="Input [yellow] 3 2 2 2 3 2" xfId="25023" xr:uid="{8472A9DC-61C5-4952-99B1-3C3FCA86C3B8}"/>
    <cellStyle name="Input [yellow] 3 2 2 2 4" xfId="21024" xr:uid="{602DA690-8505-4561-A320-4E0D705EBBB7}"/>
    <cellStyle name="Input [yellow] 3 2 2 2 5" xfId="20539" xr:uid="{01A4709F-068B-4146-B2FB-2C317B144643}"/>
    <cellStyle name="Input [yellow] 3 2 2 3" xfId="15869" xr:uid="{595808D7-31DA-4520-8C2D-8175DF201637}"/>
    <cellStyle name="Input [yellow] 3 2 2 3 2" xfId="22221" xr:uid="{2F88EB19-7C59-410D-B83C-68ACE5C3A470}"/>
    <cellStyle name="Input [yellow] 3 2 2 4" xfId="17376" xr:uid="{303513AF-75AA-4631-8126-5676E5D6EC4E}"/>
    <cellStyle name="Input [yellow] 3 2 2 4 2" xfId="23648" xr:uid="{417F2B90-7FBB-494A-839A-D4DE70E4C1F8}"/>
    <cellStyle name="Input [yellow] 3 2 2 5" xfId="20745" xr:uid="{1734A8C9-37F5-4614-9A4E-63A46E85E588}"/>
    <cellStyle name="Input [yellow] 3 2 2 6" xfId="18870" xr:uid="{3B3F3DE4-AA8B-4587-941D-31A4B9D9B16E}"/>
    <cellStyle name="Input [yellow] 3 2 3" xfId="13099" xr:uid="{CA741A22-65FD-46FB-9418-0D222E7A2BB9}"/>
    <cellStyle name="Input [yellow] 3 2 3 2" xfId="18254" xr:uid="{74DAF2CE-E723-4EF6-BBC7-AF6C041B87A1}"/>
    <cellStyle name="Input [yellow] 3 2 3 2 2" xfId="24519" xr:uid="{690E864B-E3B5-40AF-BA8D-09C7923A70E1}"/>
    <cellStyle name="Input [yellow] 3 2 3 3" xfId="20004" xr:uid="{6C4685BE-676E-4193-B78F-6D29DE93F29E}"/>
    <cellStyle name="Input [yellow] 3 2 4" xfId="13746" xr:uid="{356A6FEF-6D7B-4934-84E2-10293F10E754}"/>
    <cellStyle name="Input [yellow] 3 2 4 2" xfId="21116" xr:uid="{F876F560-59C3-408F-859C-4C0E97B1F75B}"/>
    <cellStyle name="Input [yellow] 3 2 5" xfId="20073" xr:uid="{1A472FF2-669E-42C1-AAF8-1070406E1A03}"/>
    <cellStyle name="Input [yellow] 3 2 6" xfId="15467" xr:uid="{80F25876-33FC-49E0-8D9D-6285095B92D2}"/>
    <cellStyle name="Input [yellow] 3 3" xfId="11914" xr:uid="{BC9B6EF0-5F3A-4E99-8C2B-0F15B8CABB3F}"/>
    <cellStyle name="Input [yellow] 3 3 2" xfId="12176" xr:uid="{6A9EAAE3-56DF-4F4C-82DD-120A94128EF4}"/>
    <cellStyle name="Input [yellow] 3 3 2 2" xfId="13650" xr:uid="{A34430B5-21B5-4410-B4E0-41FFE5D0EE19}"/>
    <cellStyle name="Input [yellow] 3 3 2 2 2" xfId="17202" xr:uid="{BEC7F7BD-C321-4926-B557-0CCD4F59D3C9}"/>
    <cellStyle name="Input [yellow] 3 3 2 2 2 2" xfId="23533" xr:uid="{39D38EDC-1928-44AA-ABE3-2B71DD2814DC}"/>
    <cellStyle name="Input [yellow] 3 3 2 2 3" xfId="18804" xr:uid="{A983A2EF-F96D-4649-A482-8ED295331CFD}"/>
    <cellStyle name="Input [yellow] 3 3 2 2 3 2" xfId="25069" xr:uid="{B12604F4-9302-4750-A7DF-385275147B09}"/>
    <cellStyle name="Input [yellow] 3 3 2 2 4" xfId="21066" xr:uid="{AEDCEEC0-779B-4E25-9E13-C58AB147E3A2}"/>
    <cellStyle name="Input [yellow] 3 3 2 2 5" xfId="20585" xr:uid="{F7F34B68-66EE-4A37-9450-D3F27CE8AAA3}"/>
    <cellStyle name="Input [yellow] 3 3 2 3" xfId="15894" xr:uid="{9337D4AA-21C7-4BCC-A3AC-1F7A769D85A3}"/>
    <cellStyle name="Input [yellow] 3 3 2 3 2" xfId="22245" xr:uid="{2907E49F-2CEC-4D4F-9A33-D287429C93A5}"/>
    <cellStyle name="Input [yellow] 3 3 2 4" xfId="17401" xr:uid="{92FA28C1-9FCE-40FF-AA7A-03FB74782740}"/>
    <cellStyle name="Input [yellow] 3 3 2 4 2" xfId="23673" xr:uid="{4B3C7572-FB87-44BD-906B-7D76F00C9AE8}"/>
    <cellStyle name="Input [yellow] 3 3 2 5" xfId="20782" xr:uid="{E3A952FA-6F6F-4EA1-BA8E-A70F695B1584}"/>
    <cellStyle name="Input [yellow] 3 3 2 6" xfId="18897" xr:uid="{E8C30DB0-21A7-4BFF-9E71-7D57468776EB}"/>
    <cellStyle name="Input [yellow] 3 3 3" xfId="13517" xr:uid="{C3238DF0-1DD0-4616-A488-13A795FAD7B2}"/>
    <cellStyle name="Input [yellow] 3 3 3 2" xfId="18671" xr:uid="{2A886E89-D7CB-4C40-B8F8-B06C387CDEAC}"/>
    <cellStyle name="Input [yellow] 3 3 3 2 2" xfId="24936" xr:uid="{FD235BEE-07E1-406B-BC51-A54EEDF6E6F7}"/>
    <cellStyle name="Input [yellow] 3 3 3 3" xfId="20448" xr:uid="{820A0CBC-D989-406A-B62B-98E7E9181FF4}"/>
    <cellStyle name="Input [yellow] 3 3 4" xfId="17306" xr:uid="{8C31C94A-94FE-496F-B5C8-762DFF6B4B4F}"/>
    <cellStyle name="Input [yellow] 3 3 4 2" xfId="23593" xr:uid="{0B536F76-1F33-4872-B100-757EFD670165}"/>
    <cellStyle name="Input [yellow] 3 3 5" xfId="19553" xr:uid="{27A2B0C8-DD10-4644-B212-C68C5C738722}"/>
    <cellStyle name="Input [yellow] 3 3 6" xfId="15653" xr:uid="{7AC71963-AA59-43CE-9796-DB2179A6A031}"/>
    <cellStyle name="Input [yellow] 3 4" xfId="12095" xr:uid="{AFA8D081-AA33-4763-8B2D-931DCE4D5AC1}"/>
    <cellStyle name="Input [yellow] 3 4 2" xfId="13569" xr:uid="{946E9FCB-27EB-4586-81E5-35A4561D6628}"/>
    <cellStyle name="Input [yellow] 3 4 2 2" xfId="17128" xr:uid="{5B62AE61-24CB-436F-B7A7-459A047CDBA4}"/>
    <cellStyle name="Input [yellow] 3 4 2 2 2" xfId="23460" xr:uid="{F1217153-7E69-42D2-A6F3-690B7C90E483}"/>
    <cellStyle name="Input [yellow] 3 4 2 3" xfId="18723" xr:uid="{F2945662-D55D-4081-9953-40950CFC81F8}"/>
    <cellStyle name="Input [yellow] 3 4 2 3 2" xfId="24988" xr:uid="{B9AC0BA2-2448-4252-A2AB-C605AEBAD9B8}"/>
    <cellStyle name="Input [yellow] 3 4 2 4" xfId="20993" xr:uid="{63A2F746-A753-4B5C-844B-C2C9D6F97EAE}"/>
    <cellStyle name="Input [yellow] 3 4 2 5" xfId="20504" xr:uid="{AC04D0C4-C724-45AC-8864-6F7987903530}"/>
    <cellStyle name="Input [yellow] 3 4 3" xfId="15848" xr:uid="{1486648C-F2C1-40C6-9BE6-8C78D2E0D488}"/>
    <cellStyle name="Input [yellow] 3 4 3 2" xfId="22204" xr:uid="{13C40534-5546-448A-9455-EE9BA0AD0B8B}"/>
    <cellStyle name="Input [yellow] 3 4 4" xfId="17357" xr:uid="{3245FF85-3631-456E-94F8-CB7C2C64B592}"/>
    <cellStyle name="Input [yellow] 3 4 4 2" xfId="23629" xr:uid="{55FD0081-09D6-4ECA-8089-BC4EFAA0B5E8}"/>
    <cellStyle name="Input [yellow] 3 4 5" xfId="20714" xr:uid="{16AD192D-57F8-4FCF-BED0-5E0EEB35A46D}"/>
    <cellStyle name="Input [yellow] 3 4 6" xfId="18849" xr:uid="{CBB8A535-E3CD-4946-A054-79F49276B137}"/>
    <cellStyle name="Input [yellow] 3 5" xfId="12494" xr:uid="{200CE0F1-9C93-487E-9E44-D25D3852C9A8}"/>
    <cellStyle name="Input [yellow] 3 5 2" xfId="17650" xr:uid="{04F65D9C-48C0-47C0-8CC1-8E08AFC1D959}"/>
    <cellStyle name="Input [yellow] 3 5 2 2" xfId="23915" xr:uid="{7BBC70DF-E3D6-4466-BC69-077E74370E87}"/>
    <cellStyle name="Input [yellow] 3 5 3" xfId="19246" xr:uid="{A98B9390-B3E6-47E5-9BE8-52BC82663C7B}"/>
    <cellStyle name="Input [yellow] 3 6" xfId="15384" xr:uid="{002969C6-8750-4AFE-86C4-759A699958A3}"/>
    <cellStyle name="Input [yellow] 3 6 2" xfId="21878" xr:uid="{DAD4D23E-3C7C-4B34-BCD4-C171DD8ADF88}"/>
    <cellStyle name="Input [yellow] 3 7" xfId="19056" xr:uid="{19FD470D-0A9F-47B1-8677-2675FD3E71FB}"/>
    <cellStyle name="Input [yellow] 3 8" xfId="14636" xr:uid="{90C2856C-DF28-4747-96CC-25B80C92904F}"/>
    <cellStyle name="Input [yellow] 4" xfId="3914" xr:uid="{951EAF7A-7FB2-4FEA-9554-433F5AD90BE6}"/>
    <cellStyle name="Input [yellow] 4 2" xfId="10250" xr:uid="{4D531E7F-15C0-41D2-BC4D-C2604E311B00}"/>
    <cellStyle name="Input [yellow] 4 2 2" xfId="12131" xr:uid="{8572AB9E-69F1-4917-AF37-F8760279F642}"/>
    <cellStyle name="Input [yellow] 4 2 2 2" xfId="13605" xr:uid="{2672902E-D605-4EC0-998A-65A2B52EE002}"/>
    <cellStyle name="Input [yellow] 4 2 2 2 2" xfId="17161" xr:uid="{6EF441AE-E3E8-4640-8130-C0E35D9F7541}"/>
    <cellStyle name="Input [yellow] 4 2 2 2 2 2" xfId="23492" xr:uid="{F2E4FB2C-6901-4D36-A81F-3E7D490DA9BB}"/>
    <cellStyle name="Input [yellow] 4 2 2 2 3" xfId="18759" xr:uid="{B194F96B-71D6-4AE7-B7C9-0E6DEB61FB1B}"/>
    <cellStyle name="Input [yellow] 4 2 2 2 3 2" xfId="25024" xr:uid="{AA2CEA53-395D-4F3D-938B-ADE87C3A7E10}"/>
    <cellStyle name="Input [yellow] 4 2 2 2 4" xfId="21025" xr:uid="{4B0E7C9C-0801-4C62-8E01-02728615B615}"/>
    <cellStyle name="Input [yellow] 4 2 2 2 5" xfId="20540" xr:uid="{3B76BCCE-7810-4E83-A74A-0FDEDD11B542}"/>
    <cellStyle name="Input [yellow] 4 2 2 3" xfId="15870" xr:uid="{1A87EB5F-2D48-4181-B99B-BCD90DB62EBE}"/>
    <cellStyle name="Input [yellow] 4 2 2 3 2" xfId="22222" xr:uid="{F5CC000B-8636-4FBC-8841-B63CA5FC29C6}"/>
    <cellStyle name="Input [yellow] 4 2 2 4" xfId="17377" xr:uid="{A3FB1842-D718-4FFA-90AE-4EE98622849B}"/>
    <cellStyle name="Input [yellow] 4 2 2 4 2" xfId="23649" xr:uid="{8F892B43-9FA9-4AD6-A5E0-128FCD977A6A}"/>
    <cellStyle name="Input [yellow] 4 2 2 5" xfId="20746" xr:uid="{CB011832-D0B5-472D-8DD3-F78B97A30A26}"/>
    <cellStyle name="Input [yellow] 4 2 2 6" xfId="18871" xr:uid="{994124EC-57C3-4AAF-82E7-179470EBE30E}"/>
    <cellStyle name="Input [yellow] 4 2 3" xfId="13100" xr:uid="{6A81E375-D606-48E7-8155-0C36B08AFCB1}"/>
    <cellStyle name="Input [yellow] 4 2 3 2" xfId="18255" xr:uid="{F53EF816-D8CD-448D-BCF3-24E3F65A53B0}"/>
    <cellStyle name="Input [yellow] 4 2 3 2 2" xfId="24520" xr:uid="{D07C14F8-CDFD-47D8-931F-C3A586EA2342}"/>
    <cellStyle name="Input [yellow] 4 2 3 3" xfId="20005" xr:uid="{70523691-D056-417E-B7E4-73375B82FA9D}"/>
    <cellStyle name="Input [yellow] 4 2 4" xfId="13745" xr:uid="{640139C5-B085-4A4E-995E-4A324D43713F}"/>
    <cellStyle name="Input [yellow] 4 2 4 2" xfId="21115" xr:uid="{A2A31A59-BE49-4AEA-B16C-31D0DF799AF8}"/>
    <cellStyle name="Input [yellow] 4 2 5" xfId="20602" xr:uid="{6036BFEE-624C-4B25-B387-2A2FEF6DE5FC}"/>
    <cellStyle name="Input [yellow] 4 2 6" xfId="13881" xr:uid="{3C8E8480-A668-4120-B871-3914FF565B37}"/>
    <cellStyle name="Input [yellow] 4 3" xfId="11915" xr:uid="{D1CFB8CF-A27A-4199-9FAD-136685181505}"/>
    <cellStyle name="Input [yellow] 4 3 2" xfId="12177" xr:uid="{7EC59739-B34B-4C5E-A67D-64E740EDA29B}"/>
    <cellStyle name="Input [yellow] 4 3 2 2" xfId="13651" xr:uid="{B7B49CB8-06D3-4DAF-8D5F-0250331CF20D}"/>
    <cellStyle name="Input [yellow] 4 3 2 2 2" xfId="17203" xr:uid="{4E8A8FDE-EB27-4796-B124-E39D17D8A5DE}"/>
    <cellStyle name="Input [yellow] 4 3 2 2 2 2" xfId="23534" xr:uid="{D0058F2B-30CC-40B7-A690-DB0F47069985}"/>
    <cellStyle name="Input [yellow] 4 3 2 2 3" xfId="18805" xr:uid="{3E740030-D89E-458B-ACF2-E781D04EA28B}"/>
    <cellStyle name="Input [yellow] 4 3 2 2 3 2" xfId="25070" xr:uid="{7F0857B3-8719-46AE-9575-5EFC0AA13E98}"/>
    <cellStyle name="Input [yellow] 4 3 2 2 4" xfId="21067" xr:uid="{0CFE8B6C-65C6-4720-8341-CBC140DA8585}"/>
    <cellStyle name="Input [yellow] 4 3 2 2 5" xfId="20586" xr:uid="{14B74504-D081-48F7-84DE-8A876EE26E8A}"/>
    <cellStyle name="Input [yellow] 4 3 2 3" xfId="15895" xr:uid="{553DEEAC-A24C-4395-8A4B-ACFB7F810367}"/>
    <cellStyle name="Input [yellow] 4 3 2 3 2" xfId="22246" xr:uid="{D4D18A65-5889-4BE6-AE11-0E212E30D931}"/>
    <cellStyle name="Input [yellow] 4 3 2 4" xfId="17402" xr:uid="{D9964791-D97A-4500-8F8F-8ADBD86D8B2A}"/>
    <cellStyle name="Input [yellow] 4 3 2 4 2" xfId="23674" xr:uid="{37C5FC69-098D-46C0-A566-4589D9ACEAB3}"/>
    <cellStyle name="Input [yellow] 4 3 2 5" xfId="20783" xr:uid="{0D6EC2B5-5D15-4720-9BCD-27531CFEA00A}"/>
    <cellStyle name="Input [yellow] 4 3 2 6" xfId="18898" xr:uid="{84A9C74F-3DF4-4701-8070-C9F1D7573A52}"/>
    <cellStyle name="Input [yellow] 4 3 3" xfId="13518" xr:uid="{EB25ED85-6020-4C41-8FE6-FF74C2D85C1C}"/>
    <cellStyle name="Input [yellow] 4 3 3 2" xfId="18672" xr:uid="{FC6F8893-8144-422C-ABFC-5E499BC633B2}"/>
    <cellStyle name="Input [yellow] 4 3 3 2 2" xfId="24937" xr:uid="{BD170013-C0DF-4934-9AF4-69D132F671B8}"/>
    <cellStyle name="Input [yellow] 4 3 3 3" xfId="20449" xr:uid="{1EF47672-E234-4AFA-9C6D-21ADF9F78599}"/>
    <cellStyle name="Input [yellow] 4 3 4" xfId="17307" xr:uid="{06586640-9525-4901-B1FE-EBC03F2B2362}"/>
    <cellStyle name="Input [yellow] 4 3 4 2" xfId="23594" xr:uid="{391E1398-45D3-4382-887D-4136B7A4C5AB}"/>
    <cellStyle name="Input [yellow] 4 3 5" xfId="20613" xr:uid="{7F70996C-6F4D-486F-AAD2-D68EB8346684}"/>
    <cellStyle name="Input [yellow] 4 3 6" xfId="14824" xr:uid="{AA31E7DF-950A-4F60-9F41-AAA7C2967E39}"/>
    <cellStyle name="Input [yellow] 4 4" xfId="12096" xr:uid="{4FD5671A-4EAA-4475-932F-D7A4DDD0AB1F}"/>
    <cellStyle name="Input [yellow] 4 4 2" xfId="13570" xr:uid="{D49EB250-C963-4D85-88BA-915A8448FE55}"/>
    <cellStyle name="Input [yellow] 4 4 2 2" xfId="17129" xr:uid="{63AFF2FD-7FFF-4C64-AE4D-C144071C8386}"/>
    <cellStyle name="Input [yellow] 4 4 2 2 2" xfId="23461" xr:uid="{0CB4511A-5927-4C67-B7C3-4DA79FB49171}"/>
    <cellStyle name="Input [yellow] 4 4 2 3" xfId="18724" xr:uid="{7D4102C6-8317-4D10-B955-EDE473F713B8}"/>
    <cellStyle name="Input [yellow] 4 4 2 3 2" xfId="24989" xr:uid="{F72B57DA-2DBA-4AEA-ADD1-C4ABC89C98BA}"/>
    <cellStyle name="Input [yellow] 4 4 2 4" xfId="20994" xr:uid="{F4B2CAA0-E932-4098-BEDC-E75E03458CDC}"/>
    <cellStyle name="Input [yellow] 4 4 2 5" xfId="20505" xr:uid="{321D1C4F-6CA5-4BF5-8654-BD7E4DA39AAC}"/>
    <cellStyle name="Input [yellow] 4 4 3" xfId="15849" xr:uid="{ECDF1546-EE15-4DEC-B947-C1AEB07833EE}"/>
    <cellStyle name="Input [yellow] 4 4 3 2" xfId="22205" xr:uid="{E46D6B9F-D276-4D6E-9D12-5076589CD085}"/>
    <cellStyle name="Input [yellow] 4 4 4" xfId="17358" xr:uid="{572C0319-594C-4ED2-BE08-9D51C0B61D9A}"/>
    <cellStyle name="Input [yellow] 4 4 4 2" xfId="23630" xr:uid="{A8814005-FF35-4BFB-9F98-49F341775B6C}"/>
    <cellStyle name="Input [yellow] 4 4 5" xfId="20715" xr:uid="{23EA6B04-B931-4C29-90D8-E5BC018B59C9}"/>
    <cellStyle name="Input [yellow] 4 4 6" xfId="18850" xr:uid="{A2D10164-01AB-479D-87AA-898CAF1B00E5}"/>
    <cellStyle name="Input [yellow] 4 5" xfId="12495" xr:uid="{74D67642-2FF0-468B-A5E5-4E588CFA0FA6}"/>
    <cellStyle name="Input [yellow] 4 5 2" xfId="17651" xr:uid="{F1C7A32C-66D8-4D1A-A13D-1EBA0A722681}"/>
    <cellStyle name="Input [yellow] 4 5 2 2" xfId="23916" xr:uid="{1FA63400-268A-4B36-85DC-F6A24E59732C}"/>
    <cellStyle name="Input [yellow] 4 5 3" xfId="19247" xr:uid="{8DAA6AA3-BC69-432B-B2E9-6CC988099CE4}"/>
    <cellStyle name="Input [yellow] 4 6" xfId="14293" xr:uid="{15D0E6B6-6242-41EB-9525-67DD052EE7BB}"/>
    <cellStyle name="Input [yellow] 4 6 2" xfId="21336" xr:uid="{EEA3CB91-11C9-4599-A766-B50BBF364111}"/>
    <cellStyle name="Input [yellow] 4 7" xfId="19139" xr:uid="{8CE4D81C-AA6B-4BD7-8504-7BF2FC6310D8}"/>
    <cellStyle name="Input [yellow] 4 8" xfId="15372" xr:uid="{1B999BBF-718C-4377-945F-F0AAE25E3FE0}"/>
    <cellStyle name="Input [yellow] 5" xfId="3916" xr:uid="{9B00EBD4-B2C9-476C-A09F-270BC19C6ED9}"/>
    <cellStyle name="Input [yellow] 5 2" xfId="10252" xr:uid="{4700A8B7-208E-44E6-A4A2-6E24B27C2004}"/>
    <cellStyle name="Input [yellow] 5 2 2" xfId="12132" xr:uid="{ED4602BA-64A1-4361-B4D3-87DE6369C397}"/>
    <cellStyle name="Input [yellow] 5 2 2 2" xfId="13606" xr:uid="{BA379993-5829-48E0-9D6F-C2F598DFCBD8}"/>
    <cellStyle name="Input [yellow] 5 2 2 2 2" xfId="17162" xr:uid="{0454F8D8-6B63-443A-A8A7-F1C3C179489D}"/>
    <cellStyle name="Input [yellow] 5 2 2 2 2 2" xfId="23493" xr:uid="{AB091ECA-C613-49D8-8AE4-4A88AFE0F782}"/>
    <cellStyle name="Input [yellow] 5 2 2 2 3" xfId="18760" xr:uid="{BBEBCA70-3C07-4A4A-8C9A-30CA1D7E3BE5}"/>
    <cellStyle name="Input [yellow] 5 2 2 2 3 2" xfId="25025" xr:uid="{ED3C42AF-6ED9-4ABB-9FCB-DA8489521021}"/>
    <cellStyle name="Input [yellow] 5 2 2 2 4" xfId="21026" xr:uid="{CD705847-FE43-4E83-946C-88F804A303D9}"/>
    <cellStyle name="Input [yellow] 5 2 2 2 5" xfId="20541" xr:uid="{6BFB9DB9-CD3E-43B8-BBA6-0D77C39DEDB8}"/>
    <cellStyle name="Input [yellow] 5 2 2 3" xfId="15871" xr:uid="{22169D39-BAFC-4A9F-9D51-F16740071BC3}"/>
    <cellStyle name="Input [yellow] 5 2 2 3 2" xfId="22223" xr:uid="{EFA2DB4A-C2FD-40E8-8B51-2CD1D4BCCAEB}"/>
    <cellStyle name="Input [yellow] 5 2 2 4" xfId="17378" xr:uid="{8FA90CBE-DE89-4FDC-93ED-FE02EA75E902}"/>
    <cellStyle name="Input [yellow] 5 2 2 4 2" xfId="23650" xr:uid="{9ADF0048-4143-4E8C-AFEF-61219019E7F5}"/>
    <cellStyle name="Input [yellow] 5 2 2 5" xfId="20747" xr:uid="{D8147C23-F49C-4229-9F03-0F10C8CABDE7}"/>
    <cellStyle name="Input [yellow] 5 2 2 6" xfId="18872" xr:uid="{245F6501-93ED-4248-9B55-C660A30C0845}"/>
    <cellStyle name="Input [yellow] 5 2 3" xfId="13101" xr:uid="{F81318D3-F0CA-4E79-ACF5-D441E26F49B0}"/>
    <cellStyle name="Input [yellow] 5 2 3 2" xfId="18256" xr:uid="{44D16CE1-B5E7-444B-8EF6-99309A7A7A79}"/>
    <cellStyle name="Input [yellow] 5 2 3 2 2" xfId="24521" xr:uid="{66DE2CA7-BF6E-4A3B-B84C-222593263460}"/>
    <cellStyle name="Input [yellow] 5 2 3 3" xfId="20006" xr:uid="{159E98A4-AB45-4A5F-857E-3A548A1C7E7D}"/>
    <cellStyle name="Input [yellow] 5 2 4" xfId="14976" xr:uid="{538A1C2E-8BFF-4234-983A-A27DDBBC0D99}"/>
    <cellStyle name="Input [yellow] 5 2 4 2" xfId="21698" xr:uid="{C49F871A-C3ED-4E59-BFDE-A03C39D0528C}"/>
    <cellStyle name="Input [yellow] 5 2 5" xfId="19967" xr:uid="{20D6C9F3-8980-47AE-A7BF-597D261DCFB5}"/>
    <cellStyle name="Input [yellow] 5 2 6" xfId="14041" xr:uid="{48F3E78C-7E47-42CA-BEBF-4C11B9DCF932}"/>
    <cellStyle name="Input [yellow] 5 3" xfId="11916" xr:uid="{9CE5C156-7665-4C0A-B91B-D310F5A3E3AC}"/>
    <cellStyle name="Input [yellow] 5 3 2" xfId="12178" xr:uid="{90046887-6271-42AF-83B6-1005F4210972}"/>
    <cellStyle name="Input [yellow] 5 3 2 2" xfId="13652" xr:uid="{272161B3-31E4-4D8B-A0D6-349B7EAB4A50}"/>
    <cellStyle name="Input [yellow] 5 3 2 2 2" xfId="17204" xr:uid="{A8F964F0-2323-4B55-A666-C4494C679FDE}"/>
    <cellStyle name="Input [yellow] 5 3 2 2 2 2" xfId="23535" xr:uid="{2450EC47-2217-41A4-B837-7168B561F9A1}"/>
    <cellStyle name="Input [yellow] 5 3 2 2 3" xfId="18806" xr:uid="{E9000E79-6985-4D6B-A55D-BA6BE28DADD6}"/>
    <cellStyle name="Input [yellow] 5 3 2 2 3 2" xfId="25071" xr:uid="{B30DFC73-FFEB-42CE-95E7-5CF9410EF68A}"/>
    <cellStyle name="Input [yellow] 5 3 2 2 4" xfId="21068" xr:uid="{4A0D774B-DBAC-4B0D-836F-57DC62F5290C}"/>
    <cellStyle name="Input [yellow] 5 3 2 2 5" xfId="20587" xr:uid="{BC6FF087-5B66-46F0-B6DB-A032FD79976E}"/>
    <cellStyle name="Input [yellow] 5 3 2 3" xfId="15896" xr:uid="{DBAF50C7-A55F-4FDE-BBF1-115C89A037C9}"/>
    <cellStyle name="Input [yellow] 5 3 2 3 2" xfId="22247" xr:uid="{5D94E0AB-D542-4051-B28B-4B3ED1CAEA42}"/>
    <cellStyle name="Input [yellow] 5 3 2 4" xfId="17403" xr:uid="{C5E868A7-5F5D-48A2-A884-01356E713933}"/>
    <cellStyle name="Input [yellow] 5 3 2 4 2" xfId="23675" xr:uid="{A31ED63A-354E-4E92-8A32-2AD991D5C3ED}"/>
    <cellStyle name="Input [yellow] 5 3 2 5" xfId="20784" xr:uid="{9213FF91-1902-4D69-93EB-2CC1F9125E20}"/>
    <cellStyle name="Input [yellow] 5 3 2 6" xfId="18899" xr:uid="{CCB05DD5-348E-49EE-9724-2EBD0CDE377A}"/>
    <cellStyle name="Input [yellow] 5 3 3" xfId="13519" xr:uid="{036E8AD3-225C-402D-99B1-886C6F7B4DC4}"/>
    <cellStyle name="Input [yellow] 5 3 3 2" xfId="18673" xr:uid="{DA47FB3A-89D6-492C-9233-B4B2AF621741}"/>
    <cellStyle name="Input [yellow] 5 3 3 2 2" xfId="24938" xr:uid="{B75872EC-6F48-42E5-8FBD-635456589E08}"/>
    <cellStyle name="Input [yellow] 5 3 3 3" xfId="20450" xr:uid="{276503FA-1C8D-4500-B763-EEB1E1FA75E2}"/>
    <cellStyle name="Input [yellow] 5 3 4" xfId="17308" xr:uid="{D03F5A2A-6A3D-4001-8333-929BFCE3E16F}"/>
    <cellStyle name="Input [yellow] 5 3 4 2" xfId="23595" xr:uid="{0840DF1E-6C5C-4054-8C9B-E21F0AFA84AC}"/>
    <cellStyle name="Input [yellow] 5 3 5" xfId="19186" xr:uid="{43E786CC-8652-47FA-9270-D9F8D8B5311D}"/>
    <cellStyle name="Input [yellow] 5 3 6" xfId="15654" xr:uid="{335A1CCB-CCA4-4C32-885F-5CF375D47D5D}"/>
    <cellStyle name="Input [yellow] 5 4" xfId="12097" xr:uid="{09CD25A7-C520-4D81-9217-62F618AF7DF8}"/>
    <cellStyle name="Input [yellow] 5 4 2" xfId="13571" xr:uid="{F2375A02-72A4-4888-A832-76326D2F0B9A}"/>
    <cellStyle name="Input [yellow] 5 4 2 2" xfId="17130" xr:uid="{3B8A5E11-1D75-4D98-8E7E-568AE82404FE}"/>
    <cellStyle name="Input [yellow] 5 4 2 2 2" xfId="23462" xr:uid="{26CADFFC-CDFB-46DC-83CA-934379BA0948}"/>
    <cellStyle name="Input [yellow] 5 4 2 3" xfId="18725" xr:uid="{897856C4-B9A3-4C91-BF24-8B5D6FFF9CCF}"/>
    <cellStyle name="Input [yellow] 5 4 2 3 2" xfId="24990" xr:uid="{25A0A734-BC5C-4888-B49D-197DF0076D1E}"/>
    <cellStyle name="Input [yellow] 5 4 2 4" xfId="20995" xr:uid="{06C8E82F-6A01-4910-83DB-1CF2D0AAEF3B}"/>
    <cellStyle name="Input [yellow] 5 4 2 5" xfId="20506" xr:uid="{035252A7-022D-42FA-A245-73578CDE494A}"/>
    <cellStyle name="Input [yellow] 5 4 3" xfId="15850" xr:uid="{FF6D8B27-D133-4039-91DD-077C66C7E110}"/>
    <cellStyle name="Input [yellow] 5 4 3 2" xfId="22206" xr:uid="{DD4A1D00-9361-4E37-9296-42528D6A6B25}"/>
    <cellStyle name="Input [yellow] 5 4 4" xfId="17359" xr:uid="{D4AFF1BE-197E-4E2A-9B5A-4F31A9B1C55B}"/>
    <cellStyle name="Input [yellow] 5 4 4 2" xfId="23631" xr:uid="{99753BE1-794D-4D07-85BE-30B8B326BC7D}"/>
    <cellStyle name="Input [yellow] 5 4 5" xfId="20716" xr:uid="{14A3410E-9F46-4FDE-A496-4C24E50A0270}"/>
    <cellStyle name="Input [yellow] 5 4 6" xfId="18851" xr:uid="{78F9DB15-7CE3-4A13-8464-7997E603F6CD}"/>
    <cellStyle name="Input [yellow] 5 5" xfId="12496" xr:uid="{575B3D8B-86BE-49BA-985B-82FDCC25710C}"/>
    <cellStyle name="Input [yellow] 5 5 2" xfId="17652" xr:uid="{747610AC-277F-46C9-A537-A54467811460}"/>
    <cellStyle name="Input [yellow] 5 5 2 2" xfId="23917" xr:uid="{5EC3C3D4-6FA4-4A14-A05E-AADD01433210}"/>
    <cellStyle name="Input [yellow] 5 5 3" xfId="19248" xr:uid="{87D488F4-6DAA-44C9-B2D3-B2D6F5DD0CAB}"/>
    <cellStyle name="Input [yellow] 5 6" xfId="15382" xr:uid="{81E93153-9DC6-43FF-A6F1-70FC50BD128E}"/>
    <cellStyle name="Input [yellow] 5 6 2" xfId="21876" xr:uid="{EFB7CE32-4C10-4A1C-B2C1-95747456F2BE}"/>
    <cellStyle name="Input [yellow] 5 7" xfId="19316" xr:uid="{76BEE58D-4E68-4C4C-94BE-50599C4A6CB4}"/>
    <cellStyle name="Input [yellow] 5 8" xfId="17336" xr:uid="{F1E92EBD-F8C0-43F0-AEEE-BFE20689A816}"/>
    <cellStyle name="Input [yellow] 6" xfId="3799" xr:uid="{1E4059E4-0259-4EBA-96FC-D1B142E8DBED}"/>
    <cellStyle name="Input [yellow] 6 2" xfId="10149" xr:uid="{4A6DEE64-D16C-4C7C-A61A-53B25E40A8C7}"/>
    <cellStyle name="Input [yellow] 6 2 2" xfId="12120" xr:uid="{EF0B53C9-3F23-4491-963C-C4012F4B9F90}"/>
    <cellStyle name="Input [yellow] 6 2 2 2" xfId="13594" xr:uid="{0940132E-E323-459C-867A-9AE45CAFE096}"/>
    <cellStyle name="Input [yellow] 6 2 2 2 2" xfId="17150" xr:uid="{A2999A05-174F-4370-AEEB-803CADDC3793}"/>
    <cellStyle name="Input [yellow] 6 2 2 2 2 2" xfId="23481" xr:uid="{20DED284-56D2-44C6-8084-B9D5B8DC36E9}"/>
    <cellStyle name="Input [yellow] 6 2 2 2 3" xfId="18748" xr:uid="{9E07A422-FC6C-4AAC-9CE9-A46B0B249230}"/>
    <cellStyle name="Input [yellow] 6 2 2 2 3 2" xfId="25013" xr:uid="{48E0FDE7-93C1-40DD-AA0F-B420F7A2DAF8}"/>
    <cellStyle name="Input [yellow] 6 2 2 2 4" xfId="21014" xr:uid="{80069A97-55E5-419C-886A-6496DD1FE071}"/>
    <cellStyle name="Input [yellow] 6 2 2 2 5" xfId="20529" xr:uid="{B8BE4AD7-347A-4A23-BF72-37CEBAF9232F}"/>
    <cellStyle name="Input [yellow] 6 2 2 3" xfId="15864" xr:uid="{4BDB15F1-9107-4A91-B5A9-A6E0C21AF4CD}"/>
    <cellStyle name="Input [yellow] 6 2 2 3 2" xfId="22216" xr:uid="{4DFDBC18-C21D-4A79-9B49-6B8025C5F057}"/>
    <cellStyle name="Input [yellow] 6 2 2 4" xfId="17371" xr:uid="{87A7543C-C935-4E3D-8E49-A57472FA17AA}"/>
    <cellStyle name="Input [yellow] 6 2 2 4 2" xfId="23643" xr:uid="{489D1609-2E5C-4226-9D26-4CC2E585D513}"/>
    <cellStyle name="Input [yellow] 6 2 2 5" xfId="20735" xr:uid="{8E271DAD-A5C4-424F-A502-46B2FEC2FAAA}"/>
    <cellStyle name="Input [yellow] 6 2 2 6" xfId="18865" xr:uid="{97359D9D-B197-4CD8-8C1D-88F32BC73151}"/>
    <cellStyle name="Input [yellow] 6 2 3" xfId="13070" xr:uid="{1C91622B-3056-453E-92EE-B4785BB0FD72}"/>
    <cellStyle name="Input [yellow] 6 2 3 2" xfId="18225" xr:uid="{5B9126A1-0F40-4B1D-A1CA-E451AD5ECCF5}"/>
    <cellStyle name="Input [yellow] 6 2 3 2 2" xfId="24490" xr:uid="{26E55B67-13B3-454C-BA88-A3A4DA39651A}"/>
    <cellStyle name="Input [yellow] 6 2 3 3" xfId="19973" xr:uid="{A7D99314-97A8-4A6D-A76B-6652282882CA}"/>
    <cellStyle name="Input [yellow] 6 2 4" xfId="14989" xr:uid="{3D81EBB1-E1F0-45E0-98C8-9FA6FA1784F7}"/>
    <cellStyle name="Input [yellow] 6 2 4 2" xfId="21706" xr:uid="{9AE6F09E-7AFC-4C32-8843-F30F08F9DBFF}"/>
    <cellStyle name="Input [yellow] 6 2 5" xfId="20616" xr:uid="{C0AD9D2B-8595-4EB5-8A7C-A56D41833624}"/>
    <cellStyle name="Input [yellow] 6 2 6" xfId="14378" xr:uid="{5ED8F4D1-E7FF-4783-8A38-B902669D6BF4}"/>
    <cellStyle name="Input [yellow] 6 3" xfId="11888" xr:uid="{4657E968-B271-4891-A117-07D2D6C7A6ED}"/>
    <cellStyle name="Input [yellow] 6 3 2" xfId="12160" xr:uid="{9FA3F8B1-F3D5-4B30-89E7-D399136AC7D6}"/>
    <cellStyle name="Input [yellow] 6 3 2 2" xfId="13634" xr:uid="{8BC0C94A-142C-4F6D-8044-AFC0AEBCE636}"/>
    <cellStyle name="Input [yellow] 6 3 2 2 2" xfId="17186" xr:uid="{FC33103B-1BB4-4B73-9F0B-82CD373DEB72}"/>
    <cellStyle name="Input [yellow] 6 3 2 2 2 2" xfId="23517" xr:uid="{1178D4AE-2A07-4497-99A3-4A97E10E7655}"/>
    <cellStyle name="Input [yellow] 6 3 2 2 3" xfId="18788" xr:uid="{8E9E1714-D429-4EDC-969B-D6D0E5BF73B4}"/>
    <cellStyle name="Input [yellow] 6 3 2 2 3 2" xfId="25053" xr:uid="{8F5619FD-2913-4F0B-8F4C-6E24F7688A69}"/>
    <cellStyle name="Input [yellow] 6 3 2 2 4" xfId="21050" xr:uid="{7D11138A-BEE0-451F-8AA7-304D979508D2}"/>
    <cellStyle name="Input [yellow] 6 3 2 2 5" xfId="20569" xr:uid="{8D298862-5D05-4E2C-B2A1-6B50605D75DB}"/>
    <cellStyle name="Input [yellow] 6 3 2 3" xfId="15887" xr:uid="{89BA456C-3E5A-4CF8-ADC5-8C74838B99FF}"/>
    <cellStyle name="Input [yellow] 6 3 2 3 2" xfId="22238" xr:uid="{516DE875-5730-43AB-B1E4-BC19B6C76AFE}"/>
    <cellStyle name="Input [yellow] 6 3 2 4" xfId="17395" xr:uid="{FA376C8D-BF42-465E-BCC8-0B6128DFDF33}"/>
    <cellStyle name="Input [yellow] 6 3 2 4 2" xfId="23667" xr:uid="{834740D2-E38B-4BDD-BE66-B8292531F34F}"/>
    <cellStyle name="Input [yellow] 6 3 2 5" xfId="20771" xr:uid="{AEDE66BD-98FD-4DFC-9217-E0E759F46A75}"/>
    <cellStyle name="Input [yellow] 6 3 2 6" xfId="18891" xr:uid="{7B5B52D5-5911-445D-BDC6-82A3F033B920}"/>
    <cellStyle name="Input [yellow] 6 3 3" xfId="13491" xr:uid="{C75DFEA4-4122-4CBB-8B27-0789FCD6269C}"/>
    <cellStyle name="Input [yellow] 6 3 3 2" xfId="18645" xr:uid="{82DEAF87-1E2C-4051-A622-1F0CE7C3D9C7}"/>
    <cellStyle name="Input [yellow] 6 3 3 2 2" xfId="24910" xr:uid="{2379400D-FB76-421D-B4B7-6890DDB9DD4F}"/>
    <cellStyle name="Input [yellow] 6 3 3 3" xfId="20422" xr:uid="{33B988BB-7C9B-4641-8964-F3AD855CEF20}"/>
    <cellStyle name="Input [yellow] 6 3 4" xfId="17300" xr:uid="{5FA613F0-5933-4049-BC2C-FB6BE291D5D8}"/>
    <cellStyle name="Input [yellow] 6 3 4 2" xfId="23587" xr:uid="{778C6A2E-BA48-4987-8E9B-95503C8D79C9}"/>
    <cellStyle name="Input [yellow] 6 3 5" xfId="20671" xr:uid="{1B751219-F6EC-4EE6-9D63-C31E65224C27}"/>
    <cellStyle name="Input [yellow] 6 3 6" xfId="14573" xr:uid="{6EB74201-62D9-4054-B246-587D6FB5A073}"/>
    <cellStyle name="Input [yellow] 6 4" xfId="12084" xr:uid="{138D14CA-E519-483C-83EF-7645C6E4512D}"/>
    <cellStyle name="Input [yellow] 6 4 2" xfId="13558" xr:uid="{7E72BCBC-0AD2-4EA9-B3DC-E92901154AB4}"/>
    <cellStyle name="Input [yellow] 6 4 2 2" xfId="17117" xr:uid="{BD0651F5-A766-44EF-B79E-26CC9FF34456}"/>
    <cellStyle name="Input [yellow] 6 4 2 2 2" xfId="23449" xr:uid="{7DA34134-FA5E-4513-8297-EB755282542B}"/>
    <cellStyle name="Input [yellow] 6 4 2 3" xfId="18712" xr:uid="{E0123030-E54D-48D8-A23E-ED9C0CBB3B6E}"/>
    <cellStyle name="Input [yellow] 6 4 2 3 2" xfId="24977" xr:uid="{877F874B-A56F-496A-A837-0B9BE79585E7}"/>
    <cellStyle name="Input [yellow] 6 4 2 4" xfId="20982" xr:uid="{2F9D8114-E877-4178-A907-583C8AB18D2E}"/>
    <cellStyle name="Input [yellow] 6 4 2 5" xfId="20493" xr:uid="{D360EA18-AB40-4FF1-B3EA-DB0C5D347478}"/>
    <cellStyle name="Input [yellow] 6 4 3" xfId="15841" xr:uid="{3BB0C269-C64C-4957-863A-CF0B2A17D929}"/>
    <cellStyle name="Input [yellow] 6 4 3 2" xfId="22197" xr:uid="{DF0D80A4-62E0-4C9A-9639-3FC86280D927}"/>
    <cellStyle name="Input [yellow] 6 4 4" xfId="17351" xr:uid="{5D353890-ED13-4E9E-98B8-E7C8CBEBD58E}"/>
    <cellStyle name="Input [yellow] 6 4 4 2" xfId="23623" xr:uid="{882EC57F-B56F-4A5A-8F57-399CE7D1D52C}"/>
    <cellStyle name="Input [yellow] 6 4 5" xfId="20703" xr:uid="{00AACA59-B1D2-4FE8-B443-E1D44D888ED4}"/>
    <cellStyle name="Input [yellow] 6 4 6" xfId="18843" xr:uid="{D20FFB30-9E34-4636-A095-FB4117BAA1CD}"/>
    <cellStyle name="Input [yellow] 6 5" xfId="12465" xr:uid="{137A6BD4-A565-4009-B84F-56D3055B8C7C}"/>
    <cellStyle name="Input [yellow] 6 5 2" xfId="17621" xr:uid="{C0464BF5-C1E4-450F-84B0-74C8B13191BD}"/>
    <cellStyle name="Input [yellow] 6 5 2 2" xfId="23886" xr:uid="{F9EF55AA-86B0-4E76-A880-3BA46DAC5628}"/>
    <cellStyle name="Input [yellow] 6 5 3" xfId="19214" xr:uid="{1F83A67B-D104-42E0-B3EE-425EB82118B6}"/>
    <cellStyle name="Input [yellow] 6 6" xfId="14294" xr:uid="{C5019E12-5EB4-4106-AA53-69D84DFDEB20}"/>
    <cellStyle name="Input [yellow] 6 6 2" xfId="21337" xr:uid="{00A03189-ADEA-4C31-BD91-412C9BE602B4}"/>
    <cellStyle name="Input [yellow] 6 7" xfId="19789" xr:uid="{24C2850E-7E11-46D7-9B32-3BDB24C80FBF}"/>
    <cellStyle name="Input [yellow] 6 8" xfId="14374" xr:uid="{5790B739-59FD-46F4-B1A7-3B6B461FC51C}"/>
    <cellStyle name="Input [yellow] 7" xfId="10245" xr:uid="{4A130408-0D56-4153-83D7-12843AF8799F}"/>
    <cellStyle name="Input [yellow] 7 2" xfId="11910" xr:uid="{478153B4-48DF-4021-9996-B7D669AE2564}"/>
    <cellStyle name="Input [yellow] 7 2 2" xfId="12172" xr:uid="{6FF50BD7-E6B4-4753-9215-A079322B6F21}"/>
    <cellStyle name="Input [yellow] 7 2 2 2" xfId="13646" xr:uid="{EFBAB158-CA2A-4EEB-8F2F-D47B3C6C85E3}"/>
    <cellStyle name="Input [yellow] 7 2 2 2 2" xfId="17198" xr:uid="{B63BA44D-3F71-4B2E-BF4C-53B25E7D0703}"/>
    <cellStyle name="Input [yellow] 7 2 2 2 2 2" xfId="23529" xr:uid="{F332FFDF-4FB5-411B-957E-EC6C1F295D9B}"/>
    <cellStyle name="Input [yellow] 7 2 2 2 3" xfId="18800" xr:uid="{1A68FF7D-401C-4890-B944-8C7FB5977484}"/>
    <cellStyle name="Input [yellow] 7 2 2 2 3 2" xfId="25065" xr:uid="{6AA27639-6610-406B-908E-3AC8B9B6D871}"/>
    <cellStyle name="Input [yellow] 7 2 2 2 4" xfId="21062" xr:uid="{447A0CB2-75FE-4162-A66B-D7235892EB81}"/>
    <cellStyle name="Input [yellow] 7 2 2 2 5" xfId="20581" xr:uid="{AB8CF0AE-C3C1-4015-B90A-FC1B678AF988}"/>
    <cellStyle name="Input [yellow] 7 2 2 3" xfId="15890" xr:uid="{462AEF4B-673F-4025-B3F0-8387F133B579}"/>
    <cellStyle name="Input [yellow] 7 2 2 3 2" xfId="22241" xr:uid="{C0549A03-A739-4746-9293-4E1BD31C75A9}"/>
    <cellStyle name="Input [yellow] 7 2 2 4" xfId="17397" xr:uid="{6366E7D7-3990-4B12-B327-7AAE7FCF2A86}"/>
    <cellStyle name="Input [yellow] 7 2 2 4 2" xfId="23669" xr:uid="{204BC456-BC41-44BB-AC33-9F0D05BC1FC1}"/>
    <cellStyle name="Input [yellow] 7 2 2 5" xfId="20778" xr:uid="{C23A30EA-8D0F-4205-BBF0-5C26711017C1}"/>
    <cellStyle name="Input [yellow] 7 2 2 6" xfId="18893" xr:uid="{0B86A683-F552-42B9-B966-4A484F71142F}"/>
    <cellStyle name="Input [yellow] 7 2 3" xfId="13513" xr:uid="{A7DA942C-7C3E-4580-A96E-B1ABC5C44922}"/>
    <cellStyle name="Input [yellow] 7 2 3 2" xfId="18667" xr:uid="{D31A982D-B23F-47BF-88C8-D6D19CF7BE49}"/>
    <cellStyle name="Input [yellow] 7 2 3 2 2" xfId="24932" xr:uid="{9E7EB0B5-FC81-4A2E-B941-B9DC09A5B928}"/>
    <cellStyle name="Input [yellow] 7 2 3 3" xfId="20444" xr:uid="{58CAB294-C780-4603-B882-C2EC82C5B6B5}"/>
    <cellStyle name="Input [yellow] 7 2 4" xfId="17302" xr:uid="{097CFC57-C2EF-46F1-BEA5-A9327C2F0BFF}"/>
    <cellStyle name="Input [yellow] 7 2 4 2" xfId="23589" xr:uid="{9A31B8D1-3CCA-4883-BF07-6F24AEA89208}"/>
    <cellStyle name="Input [yellow] 7 2 5" xfId="19906" xr:uid="{30477FC6-2A98-4A95-BF3F-0E446D1658AD}"/>
    <cellStyle name="Input [yellow] 7 2 6" xfId="14929" xr:uid="{0CCB5EA6-B14C-42E8-A2FF-0DD35E0F577F}"/>
    <cellStyle name="Input [yellow] 7 3" xfId="12126" xr:uid="{E0ACDF25-E1B3-4BF2-AF8A-E69C75A31732}"/>
    <cellStyle name="Input [yellow] 7 3 2" xfId="13600" xr:uid="{2DCD9C02-A123-493E-9952-24CE78AF6381}"/>
    <cellStyle name="Input [yellow] 7 3 2 2" xfId="17156" xr:uid="{D5D3C77A-3CAB-49B3-96F4-089BD4CCF791}"/>
    <cellStyle name="Input [yellow] 7 3 2 2 2" xfId="23487" xr:uid="{315C46E9-44DD-46DC-991B-B2BCCFAC18FE}"/>
    <cellStyle name="Input [yellow] 7 3 2 3" xfId="18754" xr:uid="{23E81C5D-F4CF-4648-9EFD-71EBF35E6090}"/>
    <cellStyle name="Input [yellow] 7 3 2 3 2" xfId="25019" xr:uid="{4349C62C-DF42-461A-9051-3E57B7C2693A}"/>
    <cellStyle name="Input [yellow] 7 3 2 4" xfId="21020" xr:uid="{6282AF8F-46A2-4110-9E52-05EAD76C70A7}"/>
    <cellStyle name="Input [yellow] 7 3 2 5" xfId="20535" xr:uid="{42D05C3C-4C5F-4175-BFDE-4412E146DF70}"/>
    <cellStyle name="Input [yellow] 7 3 3" xfId="15865" xr:uid="{75F0C962-FD07-4811-B3BA-99E3D448B56B}"/>
    <cellStyle name="Input [yellow] 7 3 3 2" xfId="22217" xr:uid="{2F731FEE-1105-4440-993A-D0735F0E691D}"/>
    <cellStyle name="Input [yellow] 7 3 4" xfId="17372" xr:uid="{081375D1-7CFD-442B-8A69-28CA8A5606E3}"/>
    <cellStyle name="Input [yellow] 7 3 4 2" xfId="23644" xr:uid="{A5F702EC-CFB9-47CC-9E6A-3C4E384FE97C}"/>
    <cellStyle name="Input [yellow] 7 3 5" xfId="20741" xr:uid="{5361D1BE-FAAD-4E42-86E2-7F6C3AFC56F3}"/>
    <cellStyle name="Input [yellow] 7 3 6" xfId="18866" xr:uid="{32E1ED39-94E0-47BA-A9CC-92F06D182D89}"/>
    <cellStyle name="Input [yellow] 7 4" xfId="13095" xr:uid="{7D6E981B-97FA-4EEA-A90E-391569294680}"/>
    <cellStyle name="Input [yellow] 7 4 2" xfId="18250" xr:uid="{94E3F56D-26B1-424A-9DCC-B492F0BC5837}"/>
    <cellStyle name="Input [yellow] 7 4 2 2" xfId="24515" xr:uid="{EC18CD41-199E-46D1-89E1-1427C3612F62}"/>
    <cellStyle name="Input [yellow] 7 4 3" xfId="20000" xr:uid="{BB535359-3200-4BF7-A06A-22E7A0111D27}"/>
    <cellStyle name="Input [yellow] 7 5" xfId="14903" xr:uid="{7E16849D-6FED-419E-AAEE-4CF6A1535315}"/>
    <cellStyle name="Input [yellow] 7 5 2" xfId="21661" xr:uid="{C76E5D9F-A49C-4257-AB41-677016FF5B6D}"/>
    <cellStyle name="Input [yellow] 7 6" xfId="19482" xr:uid="{3B817B6D-61B0-4CFC-90AF-393177AF09CC}"/>
    <cellStyle name="Input [yellow] 7 7" xfId="15675" xr:uid="{B93676CF-4C4E-48B8-BC89-B4E32857F6DD}"/>
    <cellStyle name="Input [yellow] 8" xfId="6482" xr:uid="{7D9B8C82-737F-43FB-88B9-A1BCBDA4C6EC}"/>
    <cellStyle name="Input [yellow] 8 2" xfId="12772" xr:uid="{CF33D805-2E8A-406A-AB25-2F526313B6BF}"/>
    <cellStyle name="Input [yellow] 8 2 2" xfId="17927" xr:uid="{73B8EA99-DD85-49CA-8BE2-405910B6D6A4}"/>
    <cellStyle name="Input [yellow] 8 2 2 2" xfId="24192" xr:uid="{C656121A-BC7A-4F6A-94CF-8BB22649D3DA}"/>
    <cellStyle name="Input [yellow] 8 2 3" xfId="19584" xr:uid="{A13BFE0B-0B03-4A8C-A6BA-AC2A39A5333A}"/>
    <cellStyle name="Input [yellow] 8 3" xfId="13026" xr:uid="{FA6251D1-85A2-437E-B373-506754189B70}"/>
    <cellStyle name="Input [yellow] 8 3 2" xfId="16630" xr:uid="{C5780B78-9BEC-4460-8DA2-77FDAA0A6F50}"/>
    <cellStyle name="Input [yellow] 8 3 2 2" xfId="22972" xr:uid="{83A02FF7-504B-4F99-83F7-3008C20139AB}"/>
    <cellStyle name="Input [yellow] 8 3 3" xfId="18181" xr:uid="{1D4E7B30-13B3-447B-A92F-0A90BC9037B5}"/>
    <cellStyle name="Input [yellow] 8 3 3 2" xfId="24446" xr:uid="{8C4B238F-6604-45B3-B8EA-379EAD1CD0CE}"/>
    <cellStyle name="Input [yellow] 8 3 4" xfId="20882" xr:uid="{3B69879B-21B0-451F-A36F-E02FB68F2FA0}"/>
    <cellStyle name="Input [yellow] 8 3 5" xfId="19914" xr:uid="{44EDD81B-D1D1-49DA-97AD-51C3DE9C9A4A}"/>
    <cellStyle name="Input [yellow] 8 4" xfId="15224" xr:uid="{C89DC116-9393-4E84-B5DB-3EF6947BFADF}"/>
    <cellStyle name="Input [yellow] 8 4 2" xfId="21796" xr:uid="{71D21FB0-0E23-4ACE-8500-4F5CD4876F0F}"/>
    <cellStyle name="Input [yellow] 8 5" xfId="19286" xr:uid="{697CE0C6-B5C4-4951-BB61-1365A85D8662}"/>
    <cellStyle name="Input [yellow] 8 6" xfId="14659" xr:uid="{E59361D4-8968-43F4-B77B-D2F775BCCADC}"/>
    <cellStyle name="Input [yellow] 9" xfId="12091" xr:uid="{EC38D8D0-04E0-4D6F-89E0-5C5FDD5BA2FC}"/>
    <cellStyle name="Input [yellow] 9 2" xfId="13565" xr:uid="{B1016C1A-33EA-49BF-A505-C87FA76D7E3C}"/>
    <cellStyle name="Input [yellow] 9 2 2" xfId="17124" xr:uid="{AC5285B9-94F8-439F-8C3A-6AE33B73D5B7}"/>
    <cellStyle name="Input [yellow] 9 2 2 2" xfId="23456" xr:uid="{C7D6B8CB-CFB5-40AF-ADE1-E9772E541E62}"/>
    <cellStyle name="Input [yellow] 9 2 3" xfId="18719" xr:uid="{E647E8CA-AF4C-4971-BDF0-B5757C52AB49}"/>
    <cellStyle name="Input [yellow] 9 2 3 2" xfId="24984" xr:uid="{0A6145D6-9EDC-4617-9516-A4338F54AED8}"/>
    <cellStyle name="Input [yellow] 9 2 4" xfId="20989" xr:uid="{0F49A44D-5F2A-420B-9D12-63786E3ED987}"/>
    <cellStyle name="Input [yellow] 9 2 5" xfId="20500" xr:uid="{23F0ABF1-A396-4F1F-AFFE-09E9D57120FA}"/>
    <cellStyle name="Input [yellow] 9 3" xfId="15844" xr:uid="{3EEA8EFE-388E-44A8-892B-A905650F39F5}"/>
    <cellStyle name="Input [yellow] 9 3 2" xfId="22200" xr:uid="{E8A4DE14-1700-409D-A55D-744CA44FF107}"/>
    <cellStyle name="Input [yellow] 9 4" xfId="17353" xr:uid="{4B63B4CF-9FF5-42AF-83C5-D41FA7C57544}"/>
    <cellStyle name="Input [yellow] 9 4 2" xfId="23625" xr:uid="{F5984E94-CEB3-41FE-9EA1-0E7FF9BB0351}"/>
    <cellStyle name="Input [yellow] 9 5" xfId="20710" xr:uid="{F0687CB1-2AE7-4D8F-B261-7594F2FBC2C0}"/>
    <cellStyle name="Input [yellow] 9 6" xfId="18845" xr:uid="{C5563896-2D1B-4304-B195-478BB4924F52}"/>
    <cellStyle name="Input 10" xfId="6483" xr:uid="{6F64B794-771B-4F49-B157-29D9F6D0CD6E}"/>
    <cellStyle name="Input 10 2" xfId="11721" xr:uid="{63465953-0645-4FAD-8BA3-EF30076BD48A}"/>
    <cellStyle name="Input 10 2 2" xfId="13372" xr:uid="{F5E95108-7EA7-4B03-8E38-B3550885EE57}"/>
    <cellStyle name="Input 10 2 2 2" xfId="16959" xr:uid="{EABA9C12-4638-4FB5-9722-CCF7F299003C}"/>
    <cellStyle name="Input 10 2 2 2 2" xfId="23297" xr:uid="{015D4534-B47C-4EA3-9D3F-EAC9BFAA37DF}"/>
    <cellStyle name="Input 10 2 2 3" xfId="18526" xr:uid="{D4FC9009-C2F1-42B2-A125-35615B3AE3D7}"/>
    <cellStyle name="Input 10 2 2 3 2" xfId="24791" xr:uid="{4805C39D-0764-4BCF-9375-899B6968FCC8}"/>
    <cellStyle name="Input 10 2 2 4" xfId="20300" xr:uid="{5F15B94F-4482-4D88-B3E4-C2B3DEBD546E}"/>
    <cellStyle name="Input 10 2 3" xfId="15707" xr:uid="{43262C95-76FB-43ED-8A92-AB29DB0E59B4}"/>
    <cellStyle name="Input 10 2 3 2" xfId="22090" xr:uid="{4D70AFAA-5EBA-400C-AA57-24AE535A9CE8}"/>
    <cellStyle name="Input 10 2 4" xfId="15074" xr:uid="{A10214B6-5114-41E6-B145-A65616E1AC4E}"/>
    <cellStyle name="Input 10 3" xfId="12773" xr:uid="{D21EB31F-0179-45A1-BBDD-476648631A6A}"/>
    <cellStyle name="Input 10 3 2" xfId="16386" xr:uid="{343DA489-4981-4369-81C8-418AF903374D}"/>
    <cellStyle name="Input 10 3 2 2" xfId="22728" xr:uid="{86BC89F6-3A61-4362-99D1-DE78DB4AA874}"/>
    <cellStyle name="Input 10 3 3" xfId="17928" xr:uid="{DCFB3965-D80B-409C-80EB-8451D28B095C}"/>
    <cellStyle name="Input 10 3 3 2" xfId="24193" xr:uid="{B074DF97-0D28-4432-B4D1-8F91B26AAA73}"/>
    <cellStyle name="Input 10 3 4" xfId="19585" xr:uid="{E48C3F17-FC82-45A0-B429-EF58BF9F540F}"/>
    <cellStyle name="Input 10 4" xfId="14720" xr:uid="{1D8A0288-3C2E-4567-80FE-4731E149BA14}"/>
    <cellStyle name="Input 10 4 2" xfId="21552" xr:uid="{93EFAEA6-A3EB-4E5F-BBC1-2C656B610CF0}"/>
    <cellStyle name="Input 10 5" xfId="15076" xr:uid="{A9FBE951-5458-4A70-9768-0EBBE816B840}"/>
    <cellStyle name="Input 11" xfId="6484" xr:uid="{460CC130-9F67-4F61-93FD-3324D94195FB}"/>
    <cellStyle name="Input 11 2" xfId="11722" xr:uid="{B88CF705-607B-4D70-938E-4ECA4371E7E7}"/>
    <cellStyle name="Input 11 2 2" xfId="13373" xr:uid="{BEC4F609-E01E-4B42-B42A-4AB5477C2C92}"/>
    <cellStyle name="Input 11 2 2 2" xfId="16960" xr:uid="{C87934C5-EC81-4BA3-AA3A-90E81A5642FC}"/>
    <cellStyle name="Input 11 2 2 2 2" xfId="23298" xr:uid="{1D1C3F71-03ED-40C6-9C20-667AB646397B}"/>
    <cellStyle name="Input 11 2 2 3" xfId="18527" xr:uid="{3FC333D3-D760-4964-B63D-9F249C8F8C91}"/>
    <cellStyle name="Input 11 2 2 3 2" xfId="24792" xr:uid="{CCE793F3-7D95-46D6-A1FD-372747A4FB07}"/>
    <cellStyle name="Input 11 2 2 4" xfId="20301" xr:uid="{C8DDD225-26DE-436C-A9E3-7BE9893FAAC7}"/>
    <cellStyle name="Input 11 2 3" xfId="15708" xr:uid="{33B4C3ED-5F7B-4AEA-AA7A-A554ADAC17ED}"/>
    <cellStyle name="Input 11 2 3 2" xfId="22091" xr:uid="{65F241B7-2F60-4036-A6D5-660A16DCA7DD}"/>
    <cellStyle name="Input 11 2 4" xfId="13926" xr:uid="{F3FC9626-8F07-4A9E-BB7B-26889F45CED8}"/>
    <cellStyle name="Input 11 3" xfId="12774" xr:uid="{580D85F2-6564-46E6-8869-CADC060B3234}"/>
    <cellStyle name="Input 11 3 2" xfId="16387" xr:uid="{9C2748F6-0836-47CB-91CC-7DF20A2ED4A1}"/>
    <cellStyle name="Input 11 3 2 2" xfId="22729" xr:uid="{3C74A4D4-12B0-4420-99BF-37BD4C451EA1}"/>
    <cellStyle name="Input 11 3 3" xfId="17929" xr:uid="{035B707D-436B-4836-9347-44BCABDC4A2E}"/>
    <cellStyle name="Input 11 3 3 2" xfId="24194" xr:uid="{E1BC605D-1B43-43D7-9DA0-DE800E2AA7AA}"/>
    <cellStyle name="Input 11 3 4" xfId="19586" xr:uid="{94AA37EE-C5E6-4A47-BB22-845AC5C63796}"/>
    <cellStyle name="Input 11 4" xfId="14721" xr:uid="{539FE197-5F58-4F9E-BAE8-66584A7A91B4}"/>
    <cellStyle name="Input 11 4 2" xfId="21553" xr:uid="{B720D41B-6350-43AB-92E4-35FB719067CC}"/>
    <cellStyle name="Input 11 5" xfId="14795" xr:uid="{1F4A1575-A7F6-4EE5-BF87-05B2457CD387}"/>
    <cellStyle name="Input 12" xfId="6485" xr:uid="{3D628EEE-A19F-4918-BE7E-81B3FB7AA2F2}"/>
    <cellStyle name="Input 12 2" xfId="11723" xr:uid="{3E5664B0-06BB-4BCF-BC5A-8E8633D5A75A}"/>
    <cellStyle name="Input 12 2 2" xfId="13374" xr:uid="{C33E82A2-D7B9-4FE7-ADB5-7EE8529D8770}"/>
    <cellStyle name="Input 12 2 2 2" xfId="16961" xr:uid="{9548E543-1786-4CB3-8FBC-53CCEFE44DC7}"/>
    <cellStyle name="Input 12 2 2 2 2" xfId="23299" xr:uid="{46F6CC2D-F28F-47D9-8BD3-1BB09EB93161}"/>
    <cellStyle name="Input 12 2 2 3" xfId="18528" xr:uid="{F6C5808F-373B-44DC-9F32-E9489FE0B787}"/>
    <cellStyle name="Input 12 2 2 3 2" xfId="24793" xr:uid="{8F641ECE-E135-4A46-862D-BCFB874A24BE}"/>
    <cellStyle name="Input 12 2 2 4" xfId="20302" xr:uid="{7893D4EA-0D77-46EC-A7C7-438488E3D009}"/>
    <cellStyle name="Input 12 2 3" xfId="15709" xr:uid="{A0ED508A-E5AC-4B1F-946F-8587FEF002B0}"/>
    <cellStyle name="Input 12 2 3 2" xfId="22092" xr:uid="{860A0BD8-3FAE-4C96-8465-219EDF1B34E1}"/>
    <cellStyle name="Input 12 2 4" xfId="14560" xr:uid="{F3F0D069-6201-4DAA-BDAD-1FD3A700759A}"/>
    <cellStyle name="Input 12 3" xfId="12775" xr:uid="{EE809B40-89F7-409A-97B5-A1D429057BB9}"/>
    <cellStyle name="Input 12 3 2" xfId="16388" xr:uid="{3BEF981B-F593-43F9-A52D-82ABF5D26327}"/>
    <cellStyle name="Input 12 3 2 2" xfId="22730" xr:uid="{279D39E7-B87D-4EB5-8F8C-342860C89037}"/>
    <cellStyle name="Input 12 3 3" xfId="17930" xr:uid="{7B506D4C-8205-4A43-AFDD-548572C2885D}"/>
    <cellStyle name="Input 12 3 3 2" xfId="24195" xr:uid="{8751E967-0A8B-4EA4-804C-D06F02017416}"/>
    <cellStyle name="Input 12 3 4" xfId="19587" xr:uid="{54737F68-EAA9-4FDF-A4DC-BF2869F7A725}"/>
    <cellStyle name="Input 12 4" xfId="14722" xr:uid="{A970154F-0A21-4CE9-B9EF-F1F14AB5097E}"/>
    <cellStyle name="Input 12 4 2" xfId="21554" xr:uid="{1609A267-4452-4B18-911D-2C5FF17C3783}"/>
    <cellStyle name="Input 12 5" xfId="13930" xr:uid="{6EA93359-6A1B-42CF-A7D0-557F160CCB78}"/>
    <cellStyle name="Input 13" xfId="6486" xr:uid="{3267B8E0-8315-4164-A77E-B45710A21F1D}"/>
    <cellStyle name="Input 13 2" xfId="11724" xr:uid="{403BB7DA-3722-4A0A-A117-7AE40A04EA18}"/>
    <cellStyle name="Input 13 2 2" xfId="13375" xr:uid="{A8099BA0-BC0D-4B5C-B7F3-AA9B066E0E9C}"/>
    <cellStyle name="Input 13 2 2 2" xfId="16962" xr:uid="{DEFAD46B-EF6E-4E3B-852E-64A6AC5E717A}"/>
    <cellStyle name="Input 13 2 2 2 2" xfId="23300" xr:uid="{F64FDB24-C5EF-4F8C-8C21-C9FA9D126AE5}"/>
    <cellStyle name="Input 13 2 2 3" xfId="18529" xr:uid="{589BA350-F3F6-4D91-9F57-833DA3DCB64A}"/>
    <cellStyle name="Input 13 2 2 3 2" xfId="24794" xr:uid="{C8B19107-19D2-4580-8870-18C1DA1C2C1E}"/>
    <cellStyle name="Input 13 2 2 4" xfId="20303" xr:uid="{F3CBBF39-11E0-4853-9615-F74C15A094F9}"/>
    <cellStyle name="Input 13 2 3" xfId="15710" xr:uid="{782A1BCD-7EEF-4D4B-8E15-B8FA77A10890}"/>
    <cellStyle name="Input 13 2 3 2" xfId="22093" xr:uid="{D554372A-C2F8-4BE1-880A-8E26A838D6CA}"/>
    <cellStyle name="Input 13 2 4" xfId="15639" xr:uid="{165D619A-9CD9-4206-95CC-F7550B04E094}"/>
    <cellStyle name="Input 13 3" xfId="12776" xr:uid="{633A8667-5957-4CC0-94B1-FA60E065D135}"/>
    <cellStyle name="Input 13 3 2" xfId="16389" xr:uid="{9B3A02AE-63AA-4764-9386-5C381E4BE3EC}"/>
    <cellStyle name="Input 13 3 2 2" xfId="22731" xr:uid="{FEEB391F-109F-4F8A-911B-BE947C4850F2}"/>
    <cellStyle name="Input 13 3 3" xfId="17931" xr:uid="{81DA72FC-7CB1-4F2F-8CA3-214A5EBDE5E0}"/>
    <cellStyle name="Input 13 3 3 2" xfId="24196" xr:uid="{4E0D11E5-B23B-4299-A489-4423A808D646}"/>
    <cellStyle name="Input 13 3 4" xfId="19588" xr:uid="{89BDB016-4BCD-4769-B7C8-4BFA02E17D71}"/>
    <cellStyle name="Input 13 4" xfId="14723" xr:uid="{FB90806B-F9A4-460D-BED7-5B665B2595E6}"/>
    <cellStyle name="Input 13 4 2" xfId="21555" xr:uid="{F6DC24D1-5EC0-4168-9E64-AB46FB478802}"/>
    <cellStyle name="Input 13 5" xfId="15456" xr:uid="{13037AC9-022E-4664-9415-0A1B969A2E9F}"/>
    <cellStyle name="Input 14" xfId="6487" xr:uid="{CD4056B7-B493-425F-8823-93EC35AF06AB}"/>
    <cellStyle name="Input 14 2" xfId="11725" xr:uid="{14D82AE2-49D0-41CE-A542-1BAC2ED5A91A}"/>
    <cellStyle name="Input 14 2 2" xfId="13376" xr:uid="{FE553338-B1A1-4A09-896D-9B493F782B35}"/>
    <cellStyle name="Input 14 2 2 2" xfId="16963" xr:uid="{BF6E1B66-1040-4AB0-B143-EF39D8164C99}"/>
    <cellStyle name="Input 14 2 2 2 2" xfId="23301" xr:uid="{670BA6A7-CFDA-4F64-8CD0-A35BA7AF96FD}"/>
    <cellStyle name="Input 14 2 2 3" xfId="18530" xr:uid="{B9D39144-0BA2-4C5F-9359-FAD0BBC9BF6E}"/>
    <cellStyle name="Input 14 2 2 3 2" xfId="24795" xr:uid="{A07872F6-5B48-4E07-BD22-AAD60C53B7A6}"/>
    <cellStyle name="Input 14 2 2 4" xfId="20304" xr:uid="{F73E65C1-F1A5-419D-AA99-CA1B1720F6F7}"/>
    <cellStyle name="Input 14 2 3" xfId="15711" xr:uid="{4DE3E678-37CE-4CE1-862D-36D749474303}"/>
    <cellStyle name="Input 14 2 3 2" xfId="22094" xr:uid="{7DF3F113-2E42-4852-9A8F-2017D9C71342}"/>
    <cellStyle name="Input 14 2 4" xfId="15511" xr:uid="{E58E44F1-CAC2-44B9-8B61-BA1DF42B0F5C}"/>
    <cellStyle name="Input 14 3" xfId="12777" xr:uid="{D5267F1A-D377-4812-A1DA-CCD0022A51AF}"/>
    <cellStyle name="Input 14 3 2" xfId="16390" xr:uid="{06B6AF4F-8E7C-4B57-9755-70FF02BB7495}"/>
    <cellStyle name="Input 14 3 2 2" xfId="22732" xr:uid="{D0F46BEF-D531-4C83-A4C0-643403915135}"/>
    <cellStyle name="Input 14 3 3" xfId="17932" xr:uid="{C1F87237-10C1-484E-A84A-418FA370AE8F}"/>
    <cellStyle name="Input 14 3 3 2" xfId="24197" xr:uid="{1090B6B7-F3A7-4569-9CBC-E312475D837A}"/>
    <cellStyle name="Input 14 3 4" xfId="19589" xr:uid="{27F00388-BE90-4EEB-B25A-2588C45FF1AB}"/>
    <cellStyle name="Input 14 4" xfId="14724" xr:uid="{A4856D02-479C-4197-A15D-DEDB0D81405E}"/>
    <cellStyle name="Input 14 4 2" xfId="21556" xr:uid="{D3293D4D-6458-486A-B467-8DAA89736372}"/>
    <cellStyle name="Input 14 5" xfId="15392" xr:uid="{1CECBE97-B744-4A5C-854C-86B2E8B6CACF}"/>
    <cellStyle name="Input 15" xfId="6488" xr:uid="{DFAEF43B-2C0A-422B-9698-6D6AD731DCA2}"/>
    <cellStyle name="Input 16" xfId="6489" xr:uid="{0F7AFF64-77E0-4DA6-A0A9-E600FD6A2F40}"/>
    <cellStyle name="Input 17" xfId="6490" xr:uid="{9D0A5CBD-B781-4CBB-A7D1-2FFB9A76662F}"/>
    <cellStyle name="Input 18" xfId="6491" xr:uid="{7385F176-E1E1-404C-92B7-225F49D3AD5F}"/>
    <cellStyle name="Input 19" xfId="6492" xr:uid="{017F6569-2F14-411C-9290-05E3FE77E8AE}"/>
    <cellStyle name="Input 2" xfId="3917" xr:uid="{048CC140-641F-4BB3-B273-A026238FC07C}"/>
    <cellStyle name="Input 2 10" xfId="3918" xr:uid="{68CB8C38-8B68-4549-9FC0-64C4A76C2B66}"/>
    <cellStyle name="Input 2 10 2" xfId="10254" xr:uid="{0454FF9D-F5E9-4EBD-B214-69523EA97B1C}"/>
    <cellStyle name="Input 2 10 2 2" xfId="13103" xr:uid="{A84F0271-EBE7-4204-B3C2-066E1AE3D1CA}"/>
    <cellStyle name="Input 2 10 2 2 2" xfId="16693" xr:uid="{B39A63BF-0CC6-4853-81CE-7B4B51ACFD7B}"/>
    <cellStyle name="Input 2 10 2 2 2 2" xfId="23032" xr:uid="{E4745782-BD62-40B2-A45C-7D5D207082FE}"/>
    <cellStyle name="Input 2 10 2 2 3" xfId="18258" xr:uid="{3D9A6BD3-2056-4A80-A895-484025CFF50D}"/>
    <cellStyle name="Input 2 10 2 2 3 2" xfId="24523" xr:uid="{362B7FAA-D206-480D-B0A2-2E6607ACD727}"/>
    <cellStyle name="Input 2 10 2 2 4" xfId="20008" xr:uid="{4832D051-E160-409A-9684-539CCEEB3D87}"/>
    <cellStyle name="Input 2 10 2 3" xfId="15317" xr:uid="{60BD0BFC-8C5D-48A3-9D25-1CB975461640}"/>
    <cellStyle name="Input 2 10 2 3 2" xfId="21839" xr:uid="{8184B65A-80A8-4EC5-A0D5-FFAD53B0053D}"/>
    <cellStyle name="Input 2 10 2 4" xfId="14701" xr:uid="{536E4A39-17E5-4B63-9325-45F7DC53F28B}"/>
    <cellStyle name="Input 2 10 3" xfId="12498" xr:uid="{9B4B4AF6-3B74-4079-8716-6051B006D244}"/>
    <cellStyle name="Input 2 10 3 2" xfId="16117" xr:uid="{0FF0E111-2A91-4DBE-A673-5B613A6FC5E5}"/>
    <cellStyle name="Input 2 10 3 2 2" xfId="22459" xr:uid="{D5F6035E-20BE-47D6-9DE3-313E43DE2498}"/>
    <cellStyle name="Input 2 10 3 3" xfId="17654" xr:uid="{ECE3EA63-7A90-47B0-8BE8-68D07DF54A0B}"/>
    <cellStyle name="Input 2 10 3 3 2" xfId="23919" xr:uid="{07EA6C89-3734-4A92-9F7C-D77725D0C4F0}"/>
    <cellStyle name="Input 2 10 3 4" xfId="19250" xr:uid="{D4101E79-03B8-47CD-A1E4-189E32E527A1}"/>
    <cellStyle name="Input 2 10 4" xfId="14231" xr:uid="{ABFD420A-5800-401B-A78A-1C7FE6328FF1}"/>
    <cellStyle name="Input 2 10 4 2" xfId="21300" xr:uid="{B60EA5C4-99B2-4EF4-A2E1-9BC270A5589D}"/>
    <cellStyle name="Input 2 10 5" xfId="15211" xr:uid="{57D91A3F-A1D0-40CD-9CB9-6FAAC41F19F9}"/>
    <cellStyle name="Input 2 11" xfId="10253" xr:uid="{59EE7975-8969-48EA-A64F-15127F4FD785}"/>
    <cellStyle name="Input 2 11 2" xfId="13102" xr:uid="{8FD3DFE1-9AF0-4495-A770-060D487C7DE6}"/>
    <cellStyle name="Input 2 11 2 2" xfId="16692" xr:uid="{7D00FFD6-DBA1-4A0A-9ADC-44019EF772DF}"/>
    <cellStyle name="Input 2 11 2 2 2" xfId="23031" xr:uid="{62DDFC74-79E0-45FD-A099-E008965C3B9C}"/>
    <cellStyle name="Input 2 11 2 3" xfId="18257" xr:uid="{77F678CF-5044-4667-AA21-317DF578A445}"/>
    <cellStyle name="Input 2 11 2 3 2" xfId="24522" xr:uid="{D2F85663-C744-4647-B83D-8754F7026CE4}"/>
    <cellStyle name="Input 2 11 2 4" xfId="20007" xr:uid="{939BA971-E3FE-4C7F-8C5B-F1BA042D9F9D}"/>
    <cellStyle name="Input 2 11 3" xfId="15316" xr:uid="{43DD93DB-71F2-4D97-A8FC-B69BC861E662}"/>
    <cellStyle name="Input 2 11 3 2" xfId="21838" xr:uid="{F1C6B1F1-D0EB-4697-98B3-6B4EC123757F}"/>
    <cellStyle name="Input 2 11 4" xfId="14567" xr:uid="{B2BD53E6-5394-4F38-B728-9C663E296F7B}"/>
    <cellStyle name="Input 2 12" xfId="6493" xr:uid="{ABD1674E-6FC0-4024-B26E-6734086CB41F}"/>
    <cellStyle name="Input 2 12 2" xfId="12778" xr:uid="{2EF5811A-C18A-43BB-B9E9-A5C589A71CB7}"/>
    <cellStyle name="Input 2 12 2 2" xfId="16391" xr:uid="{4C325271-7592-43C8-9C5E-F845A1C2A669}"/>
    <cellStyle name="Input 2 12 2 2 2" xfId="22733" xr:uid="{51D3E14B-548F-42CD-A30D-D4450620E6EB}"/>
    <cellStyle name="Input 2 12 2 3" xfId="17933" xr:uid="{B519844D-1A73-4BFC-9EEC-B4614AD81934}"/>
    <cellStyle name="Input 2 12 2 3 2" xfId="24198" xr:uid="{0EAC79D0-B888-40D7-AD89-B44D7EA66633}"/>
    <cellStyle name="Input 2 12 2 4" xfId="19590" xr:uid="{82B2CA79-0B0B-4915-86FF-F2539D179C31}"/>
    <cellStyle name="Input 2 12 3" xfId="14725" xr:uid="{A985E54E-51A4-4852-BBF9-95BF978C09FA}"/>
    <cellStyle name="Input 2 12 3 2" xfId="21557" xr:uid="{5920782A-73BE-4E70-9683-397B2D81D062}"/>
    <cellStyle name="Input 2 12 4" xfId="14172" xr:uid="{18363BE9-155E-4F12-8B5E-232E4DABF9D1}"/>
    <cellStyle name="Input 2 13" xfId="11726" xr:uid="{95A956B1-1E2E-410A-B61D-FA55D1ACB8F7}"/>
    <cellStyle name="Input 2 13 2" xfId="13377" xr:uid="{048FAEE5-D764-40CC-A546-E9533172DBAE}"/>
    <cellStyle name="Input 2 13 2 2" xfId="16964" xr:uid="{6E4DBC31-03F6-4D3B-856B-93B90E21167D}"/>
    <cellStyle name="Input 2 13 2 2 2" xfId="23302" xr:uid="{AAB8E0FD-AED7-4C90-9EC8-80DC98CBC373}"/>
    <cellStyle name="Input 2 13 2 3" xfId="18531" xr:uid="{A486A54C-359E-43E5-B815-300E11CF8836}"/>
    <cellStyle name="Input 2 13 2 3 2" xfId="24796" xr:uid="{9378D36B-86DC-4E79-BBCE-ACF6BE777D4D}"/>
    <cellStyle name="Input 2 13 2 4" xfId="20305" xr:uid="{424DB892-56EF-4DF2-B67E-0E6B417A3408}"/>
    <cellStyle name="Input 2 13 3" xfId="15712" xr:uid="{E427114A-8E93-4720-81FA-B91C429E4BD0}"/>
    <cellStyle name="Input 2 13 3 2" xfId="22095" xr:uid="{96E17333-AE94-45B0-B69C-BBD623BA2F48}"/>
    <cellStyle name="Input 2 13 4" xfId="14091" xr:uid="{2613D4C5-B491-4EDD-A50E-56DE8C37F46F}"/>
    <cellStyle name="Input 2 14" xfId="12497" xr:uid="{019C778C-B807-4420-90F6-712483A22DA7}"/>
    <cellStyle name="Input 2 14 2" xfId="16116" xr:uid="{4539C469-762A-4A92-87B6-E2F65C8934F2}"/>
    <cellStyle name="Input 2 14 2 2" xfId="22458" xr:uid="{7245101A-FF93-4517-9542-1227A00631EB}"/>
    <cellStyle name="Input 2 14 3" xfId="17653" xr:uid="{EBA24877-F682-4ED8-9645-D6B36191C362}"/>
    <cellStyle name="Input 2 14 3 2" xfId="23918" xr:uid="{28003110-701B-4126-85A8-689A032576E4}"/>
    <cellStyle name="Input 2 14 4" xfId="19249" xr:uid="{23D625BF-5934-4BCB-8113-B01FBF39AE6F}"/>
    <cellStyle name="Input 2 15" xfId="14230" xr:uid="{DAC57AB6-15BE-4F7A-8B0E-81EA0D1CB5C4}"/>
    <cellStyle name="Input 2 15 2" xfId="21299" xr:uid="{FB2B13A7-5676-43EE-8D0A-0E4E32D13E53}"/>
    <cellStyle name="Input 2 16" xfId="14739" xr:uid="{EC0A02E0-71B6-48BD-AC43-ACC9924590FA}"/>
    <cellStyle name="Input 2 2" xfId="3920" xr:uid="{608B6450-E680-4925-83F4-B119CD42E8A7}"/>
    <cellStyle name="Input 2 2 2" xfId="3922" xr:uid="{A7498E8A-85C9-4337-9AC9-EA9AB8A6D010}"/>
    <cellStyle name="Input 2 2 2 2" xfId="10258" xr:uid="{53F27B22-E5D0-479B-8836-49953A332D89}"/>
    <cellStyle name="Input 2 2 3" xfId="10256" xr:uid="{A386D123-72EC-435F-969E-2D7CC1274E39}"/>
    <cellStyle name="Input 2 3" xfId="3924" xr:uid="{12E07426-CBDC-4BD2-9E96-395486D49FDC}"/>
    <cellStyle name="Input 2 3 2" xfId="3926" xr:uid="{24B2A47C-1E8D-4BFB-9A7F-0674F17F6D14}"/>
    <cellStyle name="Input 2 3 2 2" xfId="10262" xr:uid="{E224C4CC-316C-4344-A554-4FAC46404176}"/>
    <cellStyle name="Input 2 3 2 2 2" xfId="13105" xr:uid="{57914856-14C7-4B53-9F7C-9332CAD611E8}"/>
    <cellStyle name="Input 2 3 2 2 2 2" xfId="16695" xr:uid="{BD1358DB-62FA-48BA-A44A-616384ED1A8C}"/>
    <cellStyle name="Input 2 3 2 2 2 2 2" xfId="23034" xr:uid="{3031C27B-DB75-4E03-88F5-A2F71E5DEEA1}"/>
    <cellStyle name="Input 2 3 2 2 2 3" xfId="18260" xr:uid="{F8DC1034-85A7-45D1-9566-6A44CFA1E396}"/>
    <cellStyle name="Input 2 3 2 2 2 3 2" xfId="24525" xr:uid="{FDC10946-BC6B-4C32-B934-85DE1950BE41}"/>
    <cellStyle name="Input 2 3 2 2 2 4" xfId="20010" xr:uid="{5315BED9-F389-4B83-9C46-32124E0A58FA}"/>
    <cellStyle name="Input 2 3 2 2 3" xfId="15319" xr:uid="{D4C73071-0196-430C-A83E-34997B504FDE}"/>
    <cellStyle name="Input 2 3 2 2 3 2" xfId="21841" xr:uid="{F0371C82-3387-44BD-93F9-8CB1F99657B9}"/>
    <cellStyle name="Input 2 3 2 2 4" xfId="14821" xr:uid="{7F0401E1-44E4-4537-97EA-8610C74C6B17}"/>
    <cellStyle name="Input 2 3 2 3" xfId="12500" xr:uid="{58AD9074-9C84-4FB9-BBA4-54C210170342}"/>
    <cellStyle name="Input 2 3 2 3 2" xfId="16119" xr:uid="{0C804A42-419B-4F0A-B33B-64C43554BE4F}"/>
    <cellStyle name="Input 2 3 2 3 2 2" xfId="22461" xr:uid="{CE583903-A808-4EF9-A677-E7B12BE3D2EE}"/>
    <cellStyle name="Input 2 3 2 3 3" xfId="17656" xr:uid="{BF506D21-6838-4434-A230-E69F43E58313}"/>
    <cellStyle name="Input 2 3 2 3 3 2" xfId="23921" xr:uid="{E4CEBD4E-FADF-4682-8462-F1CB4E0F7C16}"/>
    <cellStyle name="Input 2 3 2 3 4" xfId="19252" xr:uid="{3D6A45DB-0648-426E-9FD3-9F213A18BDFD}"/>
    <cellStyle name="Input 2 3 2 4" xfId="14235" xr:uid="{84F59DD5-DC28-497A-B3F3-75086E259910}"/>
    <cellStyle name="Input 2 3 2 4 2" xfId="21302" xr:uid="{B3DD86A3-ECF3-4B51-9418-2E0CF2638E42}"/>
    <cellStyle name="Input 2 3 2 5" xfId="14601" xr:uid="{824EB581-E5A1-459B-8CA8-C86BB0325866}"/>
    <cellStyle name="Input 2 3 3" xfId="651" xr:uid="{4D112BD7-E6C8-4F03-ACE2-AC4D5A528368}"/>
    <cellStyle name="Input 2 3 3 2" xfId="7174" xr:uid="{B36C1037-FD2C-45FE-B151-A7FDF13582CE}"/>
    <cellStyle name="Input 2 3 3 2 2" xfId="12872" xr:uid="{A1F69BFB-41DF-4FD6-BE44-11AB95A40957}"/>
    <cellStyle name="Input 2 3 3 2 2 2" xfId="16485" xr:uid="{441AA0D2-A3A0-4E6B-B173-67830B03FD4C}"/>
    <cellStyle name="Input 2 3 3 2 2 2 2" xfId="22827" xr:uid="{8503DD41-B76A-4947-9343-D9F1049D32DC}"/>
    <cellStyle name="Input 2 3 3 2 2 3" xfId="18027" xr:uid="{256369A8-CA50-41B9-9BEA-DA6BD3E2FD4B}"/>
    <cellStyle name="Input 2 3 3 2 2 3 2" xfId="24292" xr:uid="{5F676B0F-FDDF-4E68-A981-0A26A9C342C8}"/>
    <cellStyle name="Input 2 3 3 2 2 4" xfId="19697" xr:uid="{A74ED50C-3898-4976-A7BB-A00B04394FFD}"/>
    <cellStyle name="Input 2 3 3 2 3" xfId="14887" xr:uid="{480E7A57-64D3-4818-8A19-320789C22D7C}"/>
    <cellStyle name="Input 2 3 3 2 3 2" xfId="21653" xr:uid="{082606DB-2221-424C-8937-C05ACC32A165}"/>
    <cellStyle name="Input 2 3 3 2 4" xfId="15016" xr:uid="{7222C47D-C4DC-4A0E-A8C1-7892FD097B44}"/>
    <cellStyle name="Input 2 3 3 3" xfId="12259" xr:uid="{B95AF513-70FD-4B17-964E-5270B8FC7411}"/>
    <cellStyle name="Input 2 3 3 3 2" xfId="15913" xr:uid="{B4D0648A-6537-4FE3-A163-7BD3E1FC6A1E}"/>
    <cellStyle name="Input 2 3 3 3 2 2" xfId="22258" xr:uid="{0F18528A-2EDA-403F-AEE5-F66AD8990300}"/>
    <cellStyle name="Input 2 3 3 3 3" xfId="17421" xr:uid="{80A874E6-48BB-4366-A86A-CAEAAD217A15}"/>
    <cellStyle name="Input 2 3 3 3 3 2" xfId="23686" xr:uid="{F1AF321B-3D40-49F4-8449-1B5266BEFC8D}"/>
    <cellStyle name="Input 2 3 3 3 4" xfId="18917" xr:uid="{49B1C9DB-C401-4E93-9E4D-FAB16DE42140}"/>
    <cellStyle name="Input 2 3 3 4" xfId="13725" xr:uid="{ECF8BB1A-C304-4258-89B6-5595240F62D8}"/>
    <cellStyle name="Input 2 3 3 4 2" xfId="21108" xr:uid="{CBCEFF47-EAAF-477D-90C3-12671A70155D}"/>
    <cellStyle name="Input 2 3 3 5" xfId="15927" xr:uid="{885AD780-2CDC-4D62-A619-66C7AE86E7B0}"/>
    <cellStyle name="Input 2 3 4" xfId="2715" xr:uid="{18631089-BD70-4B04-9195-24D6F8039BB5}"/>
    <cellStyle name="Input 2 3 4 2" xfId="9106" xr:uid="{9AF280D2-18F0-450C-B3EB-BA132DE90058}"/>
    <cellStyle name="Input 2 3 4 2 2" xfId="13008" xr:uid="{DB11F1D9-F414-438C-8243-520DB6BB2580}"/>
    <cellStyle name="Input 2 3 4 2 2 2" xfId="16613" xr:uid="{AA5D6BB6-BAF4-40A2-897E-B75F2EEDB3D3}"/>
    <cellStyle name="Input 2 3 4 2 2 2 2" xfId="22955" xr:uid="{826F3A0B-08C6-4DBE-BEB4-80CD9034FC63}"/>
    <cellStyle name="Input 2 3 4 2 2 3" xfId="18163" xr:uid="{6450D77C-541F-44B2-BAA7-955502CD716E}"/>
    <cellStyle name="Input 2 3 4 2 2 3 2" xfId="24428" xr:uid="{A4B14E30-1D1E-47E8-A986-056B1F27CC6E}"/>
    <cellStyle name="Input 2 3 4 2 2 4" xfId="19877" xr:uid="{5D52A1FE-7238-426A-88E1-7863B8DBD8D0}"/>
    <cellStyle name="Input 2 3 4 2 3" xfId="15160" xr:uid="{53AA8D63-F506-4C3F-B4C0-24E5023E45D6}"/>
    <cellStyle name="Input 2 3 4 2 3 2" xfId="21779" xr:uid="{152C7A8B-3D10-4396-810B-ABF5F503CC5E}"/>
    <cellStyle name="Input 2 3 4 2 4" xfId="14681" xr:uid="{C1F6E0E8-F91E-4385-AD20-0577E57628AE}"/>
    <cellStyle name="Input 2 3 4 3" xfId="12403" xr:uid="{A2788384-28E9-48F6-82D5-796D242FD1BA}"/>
    <cellStyle name="Input 2 3 4 3 2" xfId="16041" xr:uid="{C37C6D5D-9A27-4EB8-8189-2A04DABE79D9}"/>
    <cellStyle name="Input 2 3 4 3 2 2" xfId="22384" xr:uid="{953B58B9-7161-4F07-87B8-82B8D9D6BA42}"/>
    <cellStyle name="Input 2 3 4 3 3" xfId="17560" xr:uid="{DD94A91F-136D-4311-9AA7-F4440FF7401A}"/>
    <cellStyle name="Input 2 3 4 3 3 2" xfId="23825" xr:uid="{8EDC374E-2320-48A6-904E-09C4FE706073}"/>
    <cellStyle name="Input 2 3 4 3 4" xfId="19108" xr:uid="{C9EAF404-5BDA-4735-B163-1A32405D7DBD}"/>
    <cellStyle name="Input 2 3 4 4" xfId="14018" xr:uid="{64142039-5634-45DA-BBF2-43D9DA6CB992}"/>
    <cellStyle name="Input 2 3 4 4 2" xfId="21238" xr:uid="{DF4A27D3-D995-4087-AEA6-B165AA777334}"/>
    <cellStyle name="Input 2 3 4 5" xfId="17272" xr:uid="{369A296E-6DD8-4439-93E5-AA9E47B4FAC2}"/>
    <cellStyle name="Input 2 3 5" xfId="10260" xr:uid="{1A0F6F0E-89C3-4555-9B3A-DEB9313A9F26}"/>
    <cellStyle name="Input 2 3 5 2" xfId="13104" xr:uid="{6C12EAC7-BBF4-4716-81C9-C21B9D3ADF33}"/>
    <cellStyle name="Input 2 3 5 2 2" xfId="16694" xr:uid="{7B99CEFE-E994-4E03-A949-7CA0CF9FC091}"/>
    <cellStyle name="Input 2 3 5 2 2 2" xfId="23033" xr:uid="{80AD725F-1213-4DAA-818B-DF68F6E5F893}"/>
    <cellStyle name="Input 2 3 5 2 3" xfId="18259" xr:uid="{CBA98451-D00F-4080-A67D-12DDABC3672B}"/>
    <cellStyle name="Input 2 3 5 2 3 2" xfId="24524" xr:uid="{3477A126-4DF1-4515-BC9B-25B1916C8335}"/>
    <cellStyle name="Input 2 3 5 2 4" xfId="20009" xr:uid="{E927C257-2D95-48C4-9C28-4E76C8B1B70A}"/>
    <cellStyle name="Input 2 3 5 3" xfId="15318" xr:uid="{C56D16A1-73E7-46FF-86D7-0AEF2307A535}"/>
    <cellStyle name="Input 2 3 5 3 2" xfId="21840" xr:uid="{C8B1D367-8AE3-4BF2-84E4-DB311203801F}"/>
    <cellStyle name="Input 2 3 5 4" xfId="15827" xr:uid="{AC557973-47F8-4590-B9EB-9B434A3170E4}"/>
    <cellStyle name="Input 2 3 6" xfId="12499" xr:uid="{FF9FDBC2-0387-4043-8605-144C58C491E1}"/>
    <cellStyle name="Input 2 3 6 2" xfId="16118" xr:uid="{7E0D89DF-0042-4619-B9EF-DDC4390E22AD}"/>
    <cellStyle name="Input 2 3 6 2 2" xfId="22460" xr:uid="{17E91F42-4D57-4E5B-AD00-F252E90876A0}"/>
    <cellStyle name="Input 2 3 6 3" xfId="17655" xr:uid="{6A2AA4B3-74EA-433D-A7A9-093E6E347C4F}"/>
    <cellStyle name="Input 2 3 6 3 2" xfId="23920" xr:uid="{E16D0FAB-6F69-4322-9FE5-0FBABF9268D9}"/>
    <cellStyle name="Input 2 3 6 4" xfId="19251" xr:uid="{F4DFA2AB-2305-41B8-BB32-E8BE30AE2431}"/>
    <cellStyle name="Input 2 3 7" xfId="14233" xr:uid="{372711DA-5CA6-4FE9-AD8B-EB908A0414CB}"/>
    <cellStyle name="Input 2 3 7 2" xfId="21301" xr:uid="{2A87E75E-2E93-4C04-AD96-6F2F887D6110}"/>
    <cellStyle name="Input 2 3 8" xfId="13732" xr:uid="{1926D2E2-81B3-458B-8FCF-6E4C763BD828}"/>
    <cellStyle name="Input 2 4" xfId="3928" xr:uid="{7C24DBEC-0C9C-4DC3-A363-EB19669F7734}"/>
    <cellStyle name="Input 2 4 2" xfId="10264" xr:uid="{4B6B8E25-D2DD-452C-8D3B-398935FBB584}"/>
    <cellStyle name="Input 2 5" xfId="3930" xr:uid="{5D5DD9D4-3EAD-4009-AEDE-87FB9E8B8474}"/>
    <cellStyle name="Input 2 5 2" xfId="10266" xr:uid="{55F95B0A-57BB-4241-9FAB-6B21AA967154}"/>
    <cellStyle name="Input 2 6" xfId="3931" xr:uid="{9A8736DE-0EDC-4148-A09A-4CB7F1C2932E}"/>
    <cellStyle name="Input 2 6 2" xfId="10267" xr:uid="{D2539C38-47C4-4F98-93AA-03841B30BB75}"/>
    <cellStyle name="Input 2 7" xfId="3932" xr:uid="{88B9ABC8-FE46-4B8B-BD1B-4524D1501DB5}"/>
    <cellStyle name="Input 2 7 2" xfId="10268" xr:uid="{A39FC97E-ACCE-42A0-9717-0186010AE6AD}"/>
    <cellStyle name="Input 2 8" xfId="3933" xr:uid="{AED4585C-D4DE-4668-BDF5-334E7BCE0144}"/>
    <cellStyle name="Input 2 8 2" xfId="10269" xr:uid="{B7DB8DD1-5307-457D-98CE-A99427A2D523}"/>
    <cellStyle name="Input 2 8 2 2" xfId="13106" xr:uid="{C54D0985-FB9F-45F2-8FD3-AFBC7DA1B970}"/>
    <cellStyle name="Input 2 8 2 2 2" xfId="16696" xr:uid="{7C917237-2814-49D6-961C-CB2096E95968}"/>
    <cellStyle name="Input 2 8 2 2 2 2" xfId="23035" xr:uid="{D094A239-96B3-46BF-94B1-EA506A76F6CF}"/>
    <cellStyle name="Input 2 8 2 2 3" xfId="18261" xr:uid="{988CFF51-B153-42A0-87B2-ADF914AEF937}"/>
    <cellStyle name="Input 2 8 2 2 3 2" xfId="24526" xr:uid="{CBC9EFC0-A5CE-415E-B53C-AD75893DC4BF}"/>
    <cellStyle name="Input 2 8 2 2 4" xfId="20011" xr:uid="{7DBBA75F-2B9F-4376-90AA-E3358B92F556}"/>
    <cellStyle name="Input 2 8 2 3" xfId="15320" xr:uid="{BE238359-8745-4485-84CD-83EC4A454F06}"/>
    <cellStyle name="Input 2 8 2 3 2" xfId="21842" xr:uid="{8A8BD28E-52E0-4BDA-A4BF-AF0F78BB15F5}"/>
    <cellStyle name="Input 2 8 2 4" xfId="14147" xr:uid="{2A05CF75-2880-4D4E-827F-C290F898E620}"/>
    <cellStyle name="Input 2 8 3" xfId="12501" xr:uid="{A118108B-9E12-4261-B599-A480DAFD2953}"/>
    <cellStyle name="Input 2 8 3 2" xfId="16120" xr:uid="{036E9B5F-8D4E-4130-A0E9-B4ED23570C77}"/>
    <cellStyle name="Input 2 8 3 2 2" xfId="22462" xr:uid="{ADFC16E8-8728-4EB7-AFA6-DB0121FE62B3}"/>
    <cellStyle name="Input 2 8 3 3" xfId="17657" xr:uid="{64EECAC4-A55B-4360-B2BF-D73585E15716}"/>
    <cellStyle name="Input 2 8 3 3 2" xfId="23922" xr:uid="{1A75FF69-C841-4033-98A7-166E5E5768A2}"/>
    <cellStyle name="Input 2 8 3 4" xfId="19253" xr:uid="{E519FD37-3807-448B-859A-19DC39AD76B5}"/>
    <cellStyle name="Input 2 8 4" xfId="14236" xr:uid="{7FD5880E-E235-435D-98B3-15F9C34ED759}"/>
    <cellStyle name="Input 2 8 4 2" xfId="21303" xr:uid="{8C9308DD-2E70-48BD-BF04-0B0B7ACED8C2}"/>
    <cellStyle name="Input 2 8 5" xfId="13933" xr:uid="{EB60D801-EDFE-4E24-8BD8-8B0119AC014F}"/>
    <cellStyle name="Input 2 9" xfId="3934" xr:uid="{EB0CA5CB-2FB5-4232-B60A-87B6EB2EE99A}"/>
    <cellStyle name="Input 2 9 2" xfId="10270" xr:uid="{5E16A205-EE8C-48F3-82B9-D32AB5256B38}"/>
    <cellStyle name="Input 2 9 2 2" xfId="13107" xr:uid="{5659D9EA-DC0F-4A1E-A55F-DB266D3BB1DC}"/>
    <cellStyle name="Input 2 9 2 2 2" xfId="16697" xr:uid="{8F7FF95F-26EC-4AF3-9B68-B784B033D65D}"/>
    <cellStyle name="Input 2 9 2 2 2 2" xfId="23036" xr:uid="{0BB490E9-866B-4D02-A7DA-307942E5C0DA}"/>
    <cellStyle name="Input 2 9 2 2 3" xfId="18262" xr:uid="{CEF8B3BB-7B74-48E2-A2F5-58944F3BF363}"/>
    <cellStyle name="Input 2 9 2 2 3 2" xfId="24527" xr:uid="{C3DE12FC-B66E-499B-B745-768B0DC69B9F}"/>
    <cellStyle name="Input 2 9 2 2 4" xfId="20012" xr:uid="{A2137FF6-DDA4-4485-AB72-7196A67569C1}"/>
    <cellStyle name="Input 2 9 2 3" xfId="15321" xr:uid="{46CE6867-0272-4D1B-8F68-8F0CEDCEC6F5}"/>
    <cellStyle name="Input 2 9 2 3 2" xfId="21843" xr:uid="{977E59D0-22A2-4293-B27F-F7D3C126814C}"/>
    <cellStyle name="Input 2 9 2 4" xfId="14148" xr:uid="{0C5673D1-F20C-4794-9818-EA3E18FAEF25}"/>
    <cellStyle name="Input 2 9 3" xfId="12502" xr:uid="{B67023C3-FF6F-4DAF-839F-0FBF322CE3C8}"/>
    <cellStyle name="Input 2 9 3 2" xfId="16121" xr:uid="{D85C5B01-8EB8-47E4-8871-2C4C17A8EB8C}"/>
    <cellStyle name="Input 2 9 3 2 2" xfId="22463" xr:uid="{7AEE5705-4AAD-4393-8EAB-B78C5E6FB606}"/>
    <cellStyle name="Input 2 9 3 3" xfId="17658" xr:uid="{7D9E3FA3-D179-4798-9219-64AC688DDC6A}"/>
    <cellStyle name="Input 2 9 3 3 2" xfId="23923" xr:uid="{BDFDDB02-A028-4743-A071-259200D1CA3A}"/>
    <cellStyle name="Input 2 9 3 4" xfId="19254" xr:uid="{ACD7E44F-1A66-4E8E-8E9E-FF8F46205AF9}"/>
    <cellStyle name="Input 2 9 4" xfId="14237" xr:uid="{4AA3ABB2-9916-40BD-A630-369BE821AF88}"/>
    <cellStyle name="Input 2 9 4 2" xfId="21304" xr:uid="{50081336-8A96-48FC-AFE0-4610953120F1}"/>
    <cellStyle name="Input 2 9 5" xfId="15669" xr:uid="{4EA9421B-EF15-406F-AF86-10F1F19497E5}"/>
    <cellStyle name="Input 20" xfId="6494" xr:uid="{30617159-0711-4E56-8275-9650E50060BF}"/>
    <cellStyle name="Input 21" xfId="6495" xr:uid="{91CAFBEA-A5D0-4CCF-8117-11BC8D05BDEE}"/>
    <cellStyle name="Input 22" xfId="6496" xr:uid="{353CE655-CD33-4EBD-B33D-E0C0E1743568}"/>
    <cellStyle name="Input 23" xfId="6497" xr:uid="{366F8B7B-68D6-46BC-9025-AFD1BE1B23A3}"/>
    <cellStyle name="Input 24" xfId="294" xr:uid="{37A17934-DD38-45B8-B021-0A3A445D6B0C}"/>
    <cellStyle name="Input 25" xfId="12056" xr:uid="{6C1F27B9-6E65-4179-8F76-791C0E75EB15}"/>
    <cellStyle name="Input 26" xfId="12224" xr:uid="{E67DED26-7D13-4CC8-AE68-B27CC568FD1D}"/>
    <cellStyle name="Input 27" xfId="19940" xr:uid="{B513A7A5-F18B-40F0-A1F0-9803B70F5BB9}"/>
    <cellStyle name="Input 3" xfId="3935" xr:uid="{57F102B5-037D-492E-BDA9-B758CE222C89}"/>
    <cellStyle name="Input 3 10" xfId="11727" xr:uid="{4E2A8B24-FBB7-47F8-BE9C-BA5A173DDE77}"/>
    <cellStyle name="Input 3 10 2" xfId="13378" xr:uid="{33B168FA-D4E8-44A4-9803-304B3DC5DE8B}"/>
    <cellStyle name="Input 3 10 2 2" xfId="16965" xr:uid="{504ED9B7-B660-40F1-879A-BAE031549844}"/>
    <cellStyle name="Input 3 10 2 2 2" xfId="23303" xr:uid="{0DDE9123-333E-4973-BD87-C12526E91C15}"/>
    <cellStyle name="Input 3 10 2 3" xfId="18532" xr:uid="{01841570-0066-4A3A-AC9A-FAC7FFF085FF}"/>
    <cellStyle name="Input 3 10 2 3 2" xfId="24797" xr:uid="{D2D551E3-69DD-438A-BE95-116ABD3EFB61}"/>
    <cellStyle name="Input 3 10 2 4" xfId="20306" xr:uid="{29EA8CB3-AE75-46CE-AA81-F2CAA3C26757}"/>
    <cellStyle name="Input 3 10 3" xfId="15713" xr:uid="{544F1A5E-997D-429C-B684-6ADA67DD02F1}"/>
    <cellStyle name="Input 3 10 3 2" xfId="22096" xr:uid="{911E61EF-6127-4A60-BC8A-D9C033392E00}"/>
    <cellStyle name="Input 3 10 4" xfId="15676" xr:uid="{539FC454-5A46-47E2-B5DC-B537A86C8671}"/>
    <cellStyle name="Input 3 2" xfId="3937" xr:uid="{B9C2EAB7-6841-441C-8096-AE89113EC4AF}"/>
    <cellStyle name="Input 3 2 2" xfId="10273" xr:uid="{70F62817-981C-441A-B1F0-DE0638147A77}"/>
    <cellStyle name="Input 3 3" xfId="3939" xr:uid="{95F5CFB0-3428-4413-84EA-EFEFDAC4D91F}"/>
    <cellStyle name="Input 3 3 2" xfId="3941" xr:uid="{11FA71F7-7E71-468C-B893-454277034AE3}"/>
    <cellStyle name="Input 3 3 2 2" xfId="10277" xr:uid="{C8EF65F2-C043-4CD1-BADD-8834036864CF}"/>
    <cellStyle name="Input 3 3 2 2 2" xfId="13109" xr:uid="{C4DA9E25-3FDB-44C4-A70F-F24808716EB6}"/>
    <cellStyle name="Input 3 3 2 2 2 2" xfId="16699" xr:uid="{C6FC1787-8F27-4D90-A49B-42DEB2D780A6}"/>
    <cellStyle name="Input 3 3 2 2 2 2 2" xfId="23038" xr:uid="{E94BBD43-9B13-4ABD-923B-D101E66EE7B5}"/>
    <cellStyle name="Input 3 3 2 2 2 3" xfId="18264" xr:uid="{1C4F28CE-50B5-4500-9B6D-76AB69CF7DA8}"/>
    <cellStyle name="Input 3 3 2 2 2 3 2" xfId="24529" xr:uid="{CA8846DC-09FD-4B4D-A521-327B96525DF3}"/>
    <cellStyle name="Input 3 3 2 2 2 4" xfId="20014" xr:uid="{DEBB4C50-FB56-4313-B73A-EC1AC920AF44}"/>
    <cellStyle name="Input 3 3 2 2 3" xfId="15323" xr:uid="{B22141A0-5D12-4A5A-8F8F-21F839835210}"/>
    <cellStyle name="Input 3 3 2 2 3 2" xfId="21845" xr:uid="{DAFBF04D-9BB5-4C0F-9014-6B0069BA1B6A}"/>
    <cellStyle name="Input 3 3 2 2 4" xfId="15251" xr:uid="{7195ADE6-4E2D-4FAD-B4CC-B6AB756F1E30}"/>
    <cellStyle name="Input 3 3 2 3" xfId="12504" xr:uid="{244BDEFE-D340-4257-AE7B-C9ACED7A437D}"/>
    <cellStyle name="Input 3 3 2 3 2" xfId="16123" xr:uid="{11985357-FC07-4C33-8C3B-0C8B9778F603}"/>
    <cellStyle name="Input 3 3 2 3 2 2" xfId="22465" xr:uid="{A8B681A5-0905-44BA-B99D-106757D33C3A}"/>
    <cellStyle name="Input 3 3 2 3 3" xfId="17660" xr:uid="{CF3C7F9E-3480-4111-A538-B7E7ECEE55B6}"/>
    <cellStyle name="Input 3 3 2 3 3 2" xfId="23925" xr:uid="{CB8CB1D2-58D6-4F3D-A6EE-CAEF0A306066}"/>
    <cellStyle name="Input 3 3 2 3 4" xfId="19256" xr:uid="{70B7DF8D-C70F-4FEA-8587-3F86BA6AAC65}"/>
    <cellStyle name="Input 3 3 2 4" xfId="14239" xr:uid="{AC572819-A1A7-489B-834B-F7FB1DD80D0B}"/>
    <cellStyle name="Input 3 3 2 4 2" xfId="21306" xr:uid="{52122462-658C-4A75-877D-80E108CF9B6F}"/>
    <cellStyle name="Input 3 3 2 5" xfId="15376" xr:uid="{96F5BDE7-D08B-49AF-9F66-34F9ABE393C9}"/>
    <cellStyle name="Input 3 3 3" xfId="10275" xr:uid="{AA534C5C-9813-4F28-85D2-5EB6F01AA838}"/>
    <cellStyle name="Input 3 3 3 2" xfId="13108" xr:uid="{CD0A72DA-89AA-46EE-B90C-7F775651B208}"/>
    <cellStyle name="Input 3 3 3 2 2" xfId="16698" xr:uid="{0C376634-5A79-4A72-8482-AAC8C1D99F59}"/>
    <cellStyle name="Input 3 3 3 2 2 2" xfId="23037" xr:uid="{EBD8755D-4BEE-4536-A71A-555E6A83C1F7}"/>
    <cellStyle name="Input 3 3 3 2 3" xfId="18263" xr:uid="{86CEBCE3-FC2F-4D3B-B4EB-9A70057569FE}"/>
    <cellStyle name="Input 3 3 3 2 3 2" xfId="24528" xr:uid="{2146F261-9781-4C2E-836C-FA31E87042E0}"/>
    <cellStyle name="Input 3 3 3 2 4" xfId="20013" xr:uid="{B8CE3D33-C3F9-4162-91E5-F34405D3E1AC}"/>
    <cellStyle name="Input 3 3 3 3" xfId="15322" xr:uid="{C39FA019-B70D-4577-B58E-6FD88A21E310}"/>
    <cellStyle name="Input 3 3 3 3 2" xfId="21844" xr:uid="{A5596874-1293-4766-98C5-BAD25AE025EB}"/>
    <cellStyle name="Input 3 3 3 4" xfId="15250" xr:uid="{44EA3D79-F707-4A72-A4B2-EEA799BD3DD7}"/>
    <cellStyle name="Input 3 3 4" xfId="12503" xr:uid="{A277CA72-AC3E-4863-9D9E-088A5872C645}"/>
    <cellStyle name="Input 3 3 4 2" xfId="16122" xr:uid="{FFDE9E2B-32AA-4CC4-A21F-BFC37E5BA354}"/>
    <cellStyle name="Input 3 3 4 2 2" xfId="22464" xr:uid="{BCED217D-ECB2-431B-9113-342B6C6F131A}"/>
    <cellStyle name="Input 3 3 4 3" xfId="17659" xr:uid="{B9B79C98-E963-4F31-B3C5-D4FCCFC4F48C}"/>
    <cellStyle name="Input 3 3 4 3 2" xfId="23924" xr:uid="{85677894-A2EA-49B7-98B2-3B392D07D243}"/>
    <cellStyle name="Input 3 3 4 4" xfId="19255" xr:uid="{D774A76E-8746-4AF0-A658-77EBD623F171}"/>
    <cellStyle name="Input 3 3 5" xfId="14238" xr:uid="{DB73E67D-DA9D-49BE-A43B-5FD8818C2566}"/>
    <cellStyle name="Input 3 3 5 2" xfId="21305" xr:uid="{8AE39A5E-8253-4153-973A-47E3F28FE317}"/>
    <cellStyle name="Input 3 3 6" xfId="15021" xr:uid="{1142099E-8605-45BF-B726-7480836A404D}"/>
    <cellStyle name="Input 3 4" xfId="3943" xr:uid="{7D7439F1-AC8C-4AF0-A9AA-31901E410559}"/>
    <cellStyle name="Input 3 4 2" xfId="3947" xr:uid="{111A3B4E-34F2-4500-A447-4B6A206D7D31}"/>
    <cellStyle name="Input 3 4 2 2" xfId="10283" xr:uid="{5B849AE7-9088-416D-987F-CFF5518ED067}"/>
    <cellStyle name="Input 3 4 2 2 2" xfId="13111" xr:uid="{53E2A597-A5AD-4BA9-B6A7-5B177959CF34}"/>
    <cellStyle name="Input 3 4 2 2 2 2" xfId="16701" xr:uid="{775B9907-8122-4DA2-861D-058D3F7F181D}"/>
    <cellStyle name="Input 3 4 2 2 2 2 2" xfId="23040" xr:uid="{015DF000-7B13-4683-8377-D841B7E2AAA4}"/>
    <cellStyle name="Input 3 4 2 2 2 3" xfId="18266" xr:uid="{41C03194-450E-4B73-82B7-53E00148B9DC}"/>
    <cellStyle name="Input 3 4 2 2 2 3 2" xfId="24531" xr:uid="{6E92736C-F969-43E1-BD61-1BD54F73CA9F}"/>
    <cellStyle name="Input 3 4 2 2 2 4" xfId="20016" xr:uid="{5C7F14BF-50C8-47B8-B8E8-32471647C4D1}"/>
    <cellStyle name="Input 3 4 2 2 3" xfId="15325" xr:uid="{DD2B93DF-B0C8-4284-AC9D-14945EFFC679}"/>
    <cellStyle name="Input 3 4 2 2 3 2" xfId="21847" xr:uid="{44E26728-6331-41EB-97E1-C68A3CB030C5}"/>
    <cellStyle name="Input 3 4 2 2 4" xfId="14127" xr:uid="{2824FCD3-C184-4AB2-8799-DBD04309B8EB}"/>
    <cellStyle name="Input 3 4 2 3" xfId="12506" xr:uid="{5EE4B3B6-4C99-4B19-968C-506385993D77}"/>
    <cellStyle name="Input 3 4 2 3 2" xfId="16125" xr:uid="{DA56D573-5ADB-4C08-BB5B-E1863B48B176}"/>
    <cellStyle name="Input 3 4 2 3 2 2" xfId="22467" xr:uid="{B527C387-2D93-4B85-8248-5CDF66539070}"/>
    <cellStyle name="Input 3 4 2 3 3" xfId="17662" xr:uid="{A66C708F-FA3B-4E51-86A7-D8F866E804B6}"/>
    <cellStyle name="Input 3 4 2 3 3 2" xfId="23927" xr:uid="{25BC66EF-CCDD-4F0A-9DDE-197DFD474146}"/>
    <cellStyle name="Input 3 4 2 3 4" xfId="19258" xr:uid="{5693E2D8-B21F-415D-A471-AFD3701E6647}"/>
    <cellStyle name="Input 3 4 2 4" xfId="14241" xr:uid="{87CA8605-0666-4248-89E1-209F881ACC1D}"/>
    <cellStyle name="Input 3 4 2 4 2" xfId="21308" xr:uid="{BBE72279-F882-4A70-96EF-FF8F90B843B3}"/>
    <cellStyle name="Input 3 4 2 5" xfId="15478" xr:uid="{42F005B4-B4B6-4E07-800F-37ED6726C8F7}"/>
    <cellStyle name="Input 3 4 3" xfId="10279" xr:uid="{181EB239-2221-4D3A-B06D-FAD79A9742D0}"/>
    <cellStyle name="Input 3 4 3 2" xfId="13110" xr:uid="{7F3D8FB6-AE2D-4039-AFF1-C5D36B0A79A9}"/>
    <cellStyle name="Input 3 4 3 2 2" xfId="16700" xr:uid="{59CE4546-73F2-41CE-9A37-57CC1E978474}"/>
    <cellStyle name="Input 3 4 3 2 2 2" xfId="23039" xr:uid="{AC0468C7-A8FD-4A8C-88F1-C73888C55FAD}"/>
    <cellStyle name="Input 3 4 3 2 3" xfId="18265" xr:uid="{17EB2AE8-101C-4BBF-AE35-9E888DE5E4C0}"/>
    <cellStyle name="Input 3 4 3 2 3 2" xfId="24530" xr:uid="{E810A772-7F25-4247-9B10-BFFEAAE8A084}"/>
    <cellStyle name="Input 3 4 3 2 4" xfId="20015" xr:uid="{A8CE746D-D1C8-43D8-A632-1EF20E1C3F1B}"/>
    <cellStyle name="Input 3 4 3 3" xfId="15324" xr:uid="{193E4740-D5DA-4607-AAC7-6245A3E9F599}"/>
    <cellStyle name="Input 3 4 3 3 2" xfId="21846" xr:uid="{E54D11F5-FE26-428D-9FE9-4B0089F5A85A}"/>
    <cellStyle name="Input 3 4 3 4" xfId="15252" xr:uid="{6E7CF9A7-B91F-45D1-9441-642369A9C200}"/>
    <cellStyle name="Input 3 4 4" xfId="12505" xr:uid="{B1589C37-7EE7-4D18-9E22-E761C0EF4B3D}"/>
    <cellStyle name="Input 3 4 4 2" xfId="16124" xr:uid="{C8C91711-C6FE-4208-B6B9-9AAD1682B368}"/>
    <cellStyle name="Input 3 4 4 2 2" xfId="22466" xr:uid="{5AD76905-FD92-4B02-BEA4-0FDF60AA495D}"/>
    <cellStyle name="Input 3 4 4 3" xfId="17661" xr:uid="{3EEB25C4-6571-4EB8-B61D-8812B3BB2968}"/>
    <cellStyle name="Input 3 4 4 3 2" xfId="23926" xr:uid="{CA7F460A-4720-40C5-84EF-954E1EC280E0}"/>
    <cellStyle name="Input 3 4 4 4" xfId="19257" xr:uid="{23D8F15F-30B0-4D42-9C55-D9BD23E3EF28}"/>
    <cellStyle name="Input 3 4 5" xfId="14240" xr:uid="{C9076867-F144-4D24-94E1-4DBFA18B8BB7}"/>
    <cellStyle name="Input 3 4 5 2" xfId="21307" xr:uid="{1E113221-ACD2-4140-B092-F60FA09EA947}"/>
    <cellStyle name="Input 3 4 6" xfId="13891" xr:uid="{80B60204-78F6-4CF9-AD9A-D582C759A271}"/>
    <cellStyle name="Input 3 5" xfId="3949" xr:uid="{F111033D-094A-444A-83CB-160045FF1667}"/>
    <cellStyle name="Input 3 5 2" xfId="3952" xr:uid="{FE4B63B4-3629-486B-9448-D71470ECBE0E}"/>
    <cellStyle name="Input 3 5 2 2" xfId="10288" xr:uid="{CFF86EE8-40CA-45E8-AD7F-63A10296FB24}"/>
    <cellStyle name="Input 3 5 2 2 2" xfId="13114" xr:uid="{CB56CA9E-635A-4F9E-8316-800F45717271}"/>
    <cellStyle name="Input 3 5 2 2 2 2" xfId="16704" xr:uid="{5B457079-FBED-4105-82E3-BF4C66D55659}"/>
    <cellStyle name="Input 3 5 2 2 2 2 2" xfId="23043" xr:uid="{AAA64634-6019-407D-852F-DDB16AF808DB}"/>
    <cellStyle name="Input 3 5 2 2 2 3" xfId="18269" xr:uid="{E4E230F7-8102-49C6-8A21-A07265FCD0C2}"/>
    <cellStyle name="Input 3 5 2 2 2 3 2" xfId="24534" xr:uid="{031D9D67-7DDD-4D55-ABFF-01D4C365918B}"/>
    <cellStyle name="Input 3 5 2 2 2 4" xfId="20019" xr:uid="{EEF68ED3-9F53-41FA-BC0C-BFA8A540CFDB}"/>
    <cellStyle name="Input 3 5 2 2 3" xfId="15328" xr:uid="{B6383778-776A-4D1A-9BD7-7E48884ABAFA}"/>
    <cellStyle name="Input 3 5 2 2 3 2" xfId="21850" xr:uid="{653C14CB-4C5A-4896-92EB-486D50ECC3D9}"/>
    <cellStyle name="Input 3 5 2 2 4" xfId="15109" xr:uid="{71FFEF10-0EF8-40C8-958E-076300E48018}"/>
    <cellStyle name="Input 3 5 2 3" xfId="12509" xr:uid="{B76EB1EB-CBC3-41FF-97AA-EE21E07DA267}"/>
    <cellStyle name="Input 3 5 2 3 2" xfId="16128" xr:uid="{881F4317-D1EF-43E4-935A-2C58EF40D296}"/>
    <cellStyle name="Input 3 5 2 3 2 2" xfId="22470" xr:uid="{52AD7930-3E85-4583-BB11-0F7D37039DD8}"/>
    <cellStyle name="Input 3 5 2 3 3" xfId="17665" xr:uid="{A8F31E40-DBF9-4B58-8054-779BBB1A23BD}"/>
    <cellStyle name="Input 3 5 2 3 3 2" xfId="23930" xr:uid="{380E629D-5576-46E5-ADC7-3EEA502D16B9}"/>
    <cellStyle name="Input 3 5 2 3 4" xfId="19261" xr:uid="{C890B3AD-9939-4ED8-960E-66A423DBB176}"/>
    <cellStyle name="Input 3 5 2 4" xfId="14244" xr:uid="{AAAB04EE-45B6-4673-AA7C-88E98CD097D4}"/>
    <cellStyle name="Input 3 5 2 4 2" xfId="21311" xr:uid="{4ACFF6DF-341E-4477-B475-3312BDEEB14E}"/>
    <cellStyle name="Input 3 5 2 5" xfId="13705" xr:uid="{23974391-A0C5-41DD-ACAD-79E364A7C607}"/>
    <cellStyle name="Input 3 5 3" xfId="10285" xr:uid="{DC61BE2C-5458-4218-8D9A-6EAC822450E7}"/>
    <cellStyle name="Input 3 5 3 2" xfId="13112" xr:uid="{89FDC815-9A4C-43B8-BCEF-6D19882442CA}"/>
    <cellStyle name="Input 3 5 3 2 2" xfId="16702" xr:uid="{BC42D8AB-809F-4C85-B58E-9AC5496BD2A6}"/>
    <cellStyle name="Input 3 5 3 2 2 2" xfId="23041" xr:uid="{3E5BB4AD-36BA-4ED8-8896-2F0FF9FB4BD7}"/>
    <cellStyle name="Input 3 5 3 2 3" xfId="18267" xr:uid="{1B26504F-B3D7-45F8-B24E-7C7D54E7DDC6}"/>
    <cellStyle name="Input 3 5 3 2 3 2" xfId="24532" xr:uid="{005D0CAC-B0C5-4961-8CAE-57D0C485C942}"/>
    <cellStyle name="Input 3 5 3 2 4" xfId="20017" xr:uid="{A3085A42-78F0-41D7-88A4-AA4AA50CAEDD}"/>
    <cellStyle name="Input 3 5 3 3" xfId="15326" xr:uid="{576D02D9-8058-40F9-B874-3DB70C6E23A1}"/>
    <cellStyle name="Input 3 5 3 3 2" xfId="21848" xr:uid="{E39EC1FE-962B-4EA9-8DF9-3F0EEB0F22EF}"/>
    <cellStyle name="Input 3 5 3 4" xfId="15253" xr:uid="{FB1618B8-2861-441A-B6DF-BEF6DDB56C2E}"/>
    <cellStyle name="Input 3 5 4" xfId="12507" xr:uid="{DD2E2D90-B905-4E7F-8307-0BE5EB160E06}"/>
    <cellStyle name="Input 3 5 4 2" xfId="16126" xr:uid="{564641D3-9B79-40A2-8D5E-226932F1B815}"/>
    <cellStyle name="Input 3 5 4 2 2" xfId="22468" xr:uid="{9717CCE6-4ABB-4798-916C-17CC3BA4F663}"/>
    <cellStyle name="Input 3 5 4 3" xfId="17663" xr:uid="{715EBBA6-09D3-4936-85F2-78CC2ADCB830}"/>
    <cellStyle name="Input 3 5 4 3 2" xfId="23928" xr:uid="{4C096E7C-3194-41B6-9845-BA49D37FB30C}"/>
    <cellStyle name="Input 3 5 4 4" xfId="19259" xr:uid="{0217575F-80D1-41C9-9A5D-730B950DAD73}"/>
    <cellStyle name="Input 3 5 5" xfId="14242" xr:uid="{B4CEC54B-8BE1-404E-AE2F-36CCCEEEBA95}"/>
    <cellStyle name="Input 3 5 5 2" xfId="21309" xr:uid="{7E21973D-7F28-4102-8EE4-813190541F8E}"/>
    <cellStyle name="Input 3 5 6" xfId="15100" xr:uid="{894E961A-9F4A-4CC5-88C4-59D46DFCDD9C}"/>
    <cellStyle name="Input 3 6" xfId="3954" xr:uid="{DDFF6DB9-0AB0-43D8-B3DF-1D25AC8913DC}"/>
    <cellStyle name="Input 3 6 2" xfId="3955" xr:uid="{3C8B3870-5B9D-4E81-A308-54ACEFF9512F}"/>
    <cellStyle name="Input 3 6 2 2" xfId="10290" xr:uid="{327BEBD9-AE68-4336-B91D-130DBDDB5CBF}"/>
    <cellStyle name="Input 3 6 2 2 2" xfId="13116" xr:uid="{BC667E23-64D6-456E-9D6C-A4F7722DC2D0}"/>
    <cellStyle name="Input 3 6 2 2 2 2" xfId="16706" xr:uid="{671043B9-AE01-4C4C-811F-210F4D99F175}"/>
    <cellStyle name="Input 3 6 2 2 2 2 2" xfId="23045" xr:uid="{F63DE06C-0F18-41FA-B647-5DBF5375C70D}"/>
    <cellStyle name="Input 3 6 2 2 2 3" xfId="18271" xr:uid="{0DD217B8-0873-4F1A-AF83-1BAD904C5D3F}"/>
    <cellStyle name="Input 3 6 2 2 2 3 2" xfId="24536" xr:uid="{E9FC986B-0B62-4408-B7E0-25B740C172A5}"/>
    <cellStyle name="Input 3 6 2 2 2 4" xfId="20021" xr:uid="{AC7743D2-C3F2-4F77-9F24-05EF462EF93A}"/>
    <cellStyle name="Input 3 6 2 2 3" xfId="15330" xr:uid="{2A153150-2158-4CD1-9719-806859BB7425}"/>
    <cellStyle name="Input 3 6 2 2 3 2" xfId="21852" xr:uid="{97434663-566A-462D-8DBB-813B62F1AAA0}"/>
    <cellStyle name="Input 3 6 2 2 4" xfId="14130" xr:uid="{94BB6082-98D6-4E80-B2BB-9C176D0B88BB}"/>
    <cellStyle name="Input 3 6 2 3" xfId="12511" xr:uid="{96AAC0C8-907C-475D-B3F7-A72E6B648E81}"/>
    <cellStyle name="Input 3 6 2 3 2" xfId="16130" xr:uid="{17D3BA17-3548-4A88-B14B-0C7FE664EC0A}"/>
    <cellStyle name="Input 3 6 2 3 2 2" xfId="22472" xr:uid="{02DE33F5-D435-42AA-BC44-E28A9C067278}"/>
    <cellStyle name="Input 3 6 2 3 3" xfId="17667" xr:uid="{2EC16447-BCBE-4D16-A062-C4780C27D888}"/>
    <cellStyle name="Input 3 6 2 3 3 2" xfId="23932" xr:uid="{18AAD998-6A6B-4616-B15B-E91510F6FE1A}"/>
    <cellStyle name="Input 3 6 2 3 4" xfId="19263" xr:uid="{9DC906D5-8EAA-4F98-8314-80C7F06A55D9}"/>
    <cellStyle name="Input 3 6 2 4" xfId="14246" xr:uid="{CAEC0074-8EB3-4E6A-B19D-E896DBBD6A2A}"/>
    <cellStyle name="Input 3 6 2 4 2" xfId="21313" xr:uid="{59AFA319-AEC4-4494-8DA4-02B25A3F94AC}"/>
    <cellStyle name="Input 3 6 2 5" xfId="14618" xr:uid="{691AD9BF-4F5B-4F6E-B5A6-D90DD3D967CC}"/>
    <cellStyle name="Input 3 6 3" xfId="10289" xr:uid="{C9429A34-E8B0-4F67-85FB-A543D741B454}"/>
    <cellStyle name="Input 3 6 3 2" xfId="13115" xr:uid="{15844A91-FD90-44D5-B5AE-14DB8EE4BC86}"/>
    <cellStyle name="Input 3 6 3 2 2" xfId="16705" xr:uid="{C7873D05-745F-42D2-8A1F-34DF18D8165B}"/>
    <cellStyle name="Input 3 6 3 2 2 2" xfId="23044" xr:uid="{E1B7976A-A2A6-45F2-916A-E038E260907E}"/>
    <cellStyle name="Input 3 6 3 2 3" xfId="18270" xr:uid="{34BE5944-A255-492C-BFBD-5ABFA3FA69CA}"/>
    <cellStyle name="Input 3 6 3 2 3 2" xfId="24535" xr:uid="{1FC5AA63-841F-4A8B-A81E-62E294DBCB2C}"/>
    <cellStyle name="Input 3 6 3 2 4" xfId="20020" xr:uid="{F6972BA4-714B-4328-A525-25FB8E58298E}"/>
    <cellStyle name="Input 3 6 3 3" xfId="15329" xr:uid="{56AC9C76-8227-4119-9271-956FE408AE83}"/>
    <cellStyle name="Input 3 6 3 3 2" xfId="21851" xr:uid="{4ED55697-56F2-474F-8DD3-FA71E4E509DA}"/>
    <cellStyle name="Input 3 6 3 4" xfId="14129" xr:uid="{331FB979-6759-4EAD-8E2E-351B6BD1DF0C}"/>
    <cellStyle name="Input 3 6 4" xfId="12510" xr:uid="{C4BC49FA-8B48-42AE-B6CE-5444A8680F03}"/>
    <cellStyle name="Input 3 6 4 2" xfId="16129" xr:uid="{1FB89965-4EAB-4016-8526-E30C8E822826}"/>
    <cellStyle name="Input 3 6 4 2 2" xfId="22471" xr:uid="{8D679D03-F97E-4013-A143-F2AB10453C30}"/>
    <cellStyle name="Input 3 6 4 3" xfId="17666" xr:uid="{AD412C14-AA13-4F76-8255-C377EB84F17C}"/>
    <cellStyle name="Input 3 6 4 3 2" xfId="23931" xr:uid="{664E7DFB-5AD7-494C-9E11-ABB38E136FF6}"/>
    <cellStyle name="Input 3 6 4 4" xfId="19262" xr:uid="{D55F6802-49F8-49F0-A081-CFCF7933F0DA}"/>
    <cellStyle name="Input 3 6 5" xfId="14245" xr:uid="{9789D110-98DD-444B-8AC0-5BE4BCA28DC2}"/>
    <cellStyle name="Input 3 6 5 2" xfId="21312" xr:uid="{7D1418B9-366C-4093-95DD-EEF5BC0D247E}"/>
    <cellStyle name="Input 3 6 6" xfId="17339" xr:uid="{4294714D-3F1F-4031-BBAC-1838C314C53E}"/>
    <cellStyle name="Input 3 7" xfId="3747" xr:uid="{4BDFC839-FDB2-4259-83E3-35F2DCA78B4A}"/>
    <cellStyle name="Input 3 7 2" xfId="3956" xr:uid="{02A2C65C-362F-4B8F-B4E8-943CD626F6D7}"/>
    <cellStyle name="Input 3 7 2 2" xfId="10291" xr:uid="{96B8F4E7-E378-40FC-AD70-1AE1E5075213}"/>
    <cellStyle name="Input 3 7 2 2 2" xfId="13117" xr:uid="{EFF71492-8E3F-44B7-8441-80F3AB54E634}"/>
    <cellStyle name="Input 3 7 2 2 2 2" xfId="16707" xr:uid="{8980BF35-4E96-4FE3-ACD9-B03747BE1691}"/>
    <cellStyle name="Input 3 7 2 2 2 2 2" xfId="23046" xr:uid="{AF0D5ED1-5675-4CC1-9517-4ABDEE00CA12}"/>
    <cellStyle name="Input 3 7 2 2 2 3" xfId="18272" xr:uid="{FAA83789-7E73-46B2-956F-FA6698F7FF4E}"/>
    <cellStyle name="Input 3 7 2 2 2 3 2" xfId="24537" xr:uid="{BD133865-FF52-4385-B469-B872B29950F9}"/>
    <cellStyle name="Input 3 7 2 2 2 4" xfId="20022" xr:uid="{ECD89698-D310-4A4D-BE9E-61794CD8ED18}"/>
    <cellStyle name="Input 3 7 2 2 3" xfId="15331" xr:uid="{5BAFA7F3-35F0-4402-8D34-AA9F36055FFE}"/>
    <cellStyle name="Input 3 7 2 2 3 2" xfId="21853" xr:uid="{48FB262E-3395-457E-BDDB-DB6215733F7A}"/>
    <cellStyle name="Input 3 7 2 2 4" xfId="15237" xr:uid="{AF09957E-6FA5-4E82-B909-CA42DCFB191C}"/>
    <cellStyle name="Input 3 7 2 3" xfId="12512" xr:uid="{9C914FB4-DFB5-478F-BF8A-623A5173E598}"/>
    <cellStyle name="Input 3 7 2 3 2" xfId="16131" xr:uid="{27B4AD5D-6853-4926-A7D9-43B8D61B9CAE}"/>
    <cellStyle name="Input 3 7 2 3 2 2" xfId="22473" xr:uid="{79B6943C-BD9D-4295-A120-72445ED7DFD5}"/>
    <cellStyle name="Input 3 7 2 3 3" xfId="17668" xr:uid="{BC588551-5ADB-4432-943C-255D0E093E8B}"/>
    <cellStyle name="Input 3 7 2 3 3 2" xfId="23933" xr:uid="{00E700FC-BAA4-4DE5-AE27-F3418DFAC8F1}"/>
    <cellStyle name="Input 3 7 2 3 4" xfId="19264" xr:uid="{2D643A3A-4DDC-435A-AC95-5C21AAA7F966}"/>
    <cellStyle name="Input 3 7 2 4" xfId="14247" xr:uid="{C767A5AC-61D3-4859-B1FA-5E4FD0C727C4}"/>
    <cellStyle name="Input 3 7 2 4 2" xfId="21314" xr:uid="{8B85A7CC-F6C4-45BA-9456-989AFE7839B4}"/>
    <cellStyle name="Input 3 7 2 5" xfId="15657" xr:uid="{6E6507B9-2E7A-4A04-B4ED-76EEE7A8CA2D}"/>
    <cellStyle name="Input 3 7 3" xfId="10107" xr:uid="{D6C43ECC-D333-4880-B3FB-37E3CD7B07B5}"/>
    <cellStyle name="Input 3 7 3 2" xfId="13064" xr:uid="{DF73CF80-2260-4D17-9AF7-6B35973D0C41}"/>
    <cellStyle name="Input 3 7 3 2 2" xfId="16666" xr:uid="{8E0969DF-5108-41F7-8AE8-1CB8739EC1EF}"/>
    <cellStyle name="Input 3 7 3 2 2 2" xfId="23007" xr:uid="{314F7DFB-53C5-4A72-8F1C-39834D8E657C}"/>
    <cellStyle name="Input 3 7 3 2 3" xfId="18219" xr:uid="{2FC8A2D2-A130-4FA0-96C4-BBA427004051}"/>
    <cellStyle name="Input 3 7 3 2 3 2" xfId="24484" xr:uid="{B3A4DFAC-D6BF-4033-958F-E5479D2EEA69}"/>
    <cellStyle name="Input 3 7 3 2 4" xfId="19965" xr:uid="{F33D3057-AD59-4D5B-8CC7-4338EA666890}"/>
    <cellStyle name="Input 3 7 3 3" xfId="15304" xr:uid="{C2E8BE83-0DF3-40F0-8CB7-06F20F328B67}"/>
    <cellStyle name="Input 3 7 3 3 2" xfId="21829" xr:uid="{59BE6EFA-AA11-47BB-A668-B468A8E6937C}"/>
    <cellStyle name="Input 3 7 3 4" xfId="14137" xr:uid="{99F9244B-47DB-434B-ABF9-812E52A40EDC}"/>
    <cellStyle name="Input 3 7 4" xfId="12459" xr:uid="{D883F0E4-2A8F-459A-93DC-C3206BC91208}"/>
    <cellStyle name="Input 3 7 4 2" xfId="16093" xr:uid="{F7676B8A-04CC-4F53-A100-E6196EA6A0FE}"/>
    <cellStyle name="Input 3 7 4 2 2" xfId="22435" xr:uid="{7CC1B72C-6497-4E42-AFBA-5807A27A8F8D}"/>
    <cellStyle name="Input 3 7 4 3" xfId="17615" xr:uid="{295B5CC0-2F9E-4C73-A4D7-07D56B0BEC22}"/>
    <cellStyle name="Input 3 7 4 3 2" xfId="23880" xr:uid="{342019A5-BC06-4027-96EA-64F0EEED291B}"/>
    <cellStyle name="Input 3 7 4 4" xfId="19207" xr:uid="{8775B4FE-4B61-4A49-B0EA-53A97CEE4DE0}"/>
    <cellStyle name="Input 3 7 5" xfId="14211" xr:uid="{8B57F5B7-BAC6-432A-B81F-1F6D3EDB6AE5}"/>
    <cellStyle name="Input 3 7 5 2" xfId="21289" xr:uid="{D7C651A5-A9C2-48D2-92B5-9D70F993D0DB}"/>
    <cellStyle name="Input 3 7 6" xfId="15354" xr:uid="{65A5F18C-3D92-4999-BC93-6BAC6A07B43F}"/>
    <cellStyle name="Input 3 8" xfId="10271" xr:uid="{E035C213-60C1-4E6D-A480-AD6B306BF90C}"/>
    <cellStyle name="Input 3 9" xfId="6498" xr:uid="{B81B6E25-2D08-4A8A-AFF3-E12F037C42CC}"/>
    <cellStyle name="Input 3 9 2" xfId="12779" xr:uid="{D732304D-C78E-425B-9EB7-B62408512082}"/>
    <cellStyle name="Input 3 9 2 2" xfId="16392" xr:uid="{EE4FBDC6-9245-409A-B0C5-971481EA8BE3}"/>
    <cellStyle name="Input 3 9 2 2 2" xfId="22734" xr:uid="{1297F139-8520-4A20-AE22-328BBA6B0FA6}"/>
    <cellStyle name="Input 3 9 2 3" xfId="17934" xr:uid="{933F70D6-8D31-4D2F-A44E-0D0749E749A4}"/>
    <cellStyle name="Input 3 9 2 3 2" xfId="24199" xr:uid="{1E86709C-656B-4347-A024-3931719AEC7B}"/>
    <cellStyle name="Input 3 9 2 4" xfId="19591" xr:uid="{3DD45616-750B-406E-9E9E-D43371903EC7}"/>
    <cellStyle name="Input 3 9 3" xfId="14726" xr:uid="{8FCF9D38-6AE0-45E1-8C3B-7B5AD3DEF98E}"/>
    <cellStyle name="Input 3 9 3 2" xfId="21558" xr:uid="{F9701421-1B97-49BB-848E-73D24210A024}"/>
    <cellStyle name="Input 3 9 4" xfId="14660" xr:uid="{FC01AB2C-197F-449C-A109-C4CCF4F9F279}"/>
    <cellStyle name="Input 4" xfId="3957" xr:uid="{D4AB28CE-6C33-4561-984E-F99EBAF96D19}"/>
    <cellStyle name="Input 4 10" xfId="14248" xr:uid="{0382AFF7-B592-427A-A75A-EF12A3AC6C02}"/>
    <cellStyle name="Input 4 10 2" xfId="21315" xr:uid="{974B8FB5-145B-47D5-9E8E-37E4DB008D79}"/>
    <cellStyle name="Input 4 11" xfId="13773" xr:uid="{240AFA82-8783-414D-AFD8-CFBF6C3F4A35}"/>
    <cellStyle name="Input 4 2" xfId="3328" xr:uid="{B9EA5FFF-E230-47F7-A872-6627338A0F65}"/>
    <cellStyle name="Input 4 2 2" xfId="3958" xr:uid="{47F953A2-4D52-4AFF-96EF-771502660AA5}"/>
    <cellStyle name="Input 4 2 2 2" xfId="10293" xr:uid="{00853631-20BC-42DA-9518-9088DBAE5879}"/>
    <cellStyle name="Input 4 2 2 2 2" xfId="13119" xr:uid="{5FFB5DC4-974A-41BE-A92D-C8C616EC0A0C}"/>
    <cellStyle name="Input 4 2 2 2 2 2" xfId="16709" xr:uid="{8366C0AD-D24C-4647-A91D-4CCD66B83F6F}"/>
    <cellStyle name="Input 4 2 2 2 2 2 2" xfId="23048" xr:uid="{5F8A3283-7393-4C4C-891D-850D3FD578BB}"/>
    <cellStyle name="Input 4 2 2 2 2 3" xfId="18274" xr:uid="{E7E16397-9027-40C7-8BE0-DD48246C29C0}"/>
    <cellStyle name="Input 4 2 2 2 2 3 2" xfId="24539" xr:uid="{79674C75-2694-4972-A734-8FA5DD7FF27D}"/>
    <cellStyle name="Input 4 2 2 2 2 4" xfId="20024" xr:uid="{B1406019-9ECA-4A5F-A4EF-9C2F5B8F087D}"/>
    <cellStyle name="Input 4 2 2 2 3" xfId="15333" xr:uid="{E9721598-8995-486A-980D-92B5931B8D4D}"/>
    <cellStyle name="Input 4 2 2 2 3 2" xfId="21855" xr:uid="{F63C1903-4895-46D3-BEF0-268D2FD33190}"/>
    <cellStyle name="Input 4 2 2 2 4" xfId="15238" xr:uid="{476BA731-E924-4417-BCB7-CF1D9695853C}"/>
    <cellStyle name="Input 4 2 2 3" xfId="12514" xr:uid="{0D5BD363-6D4B-4E70-9B95-EC85A775D39A}"/>
    <cellStyle name="Input 4 2 2 3 2" xfId="16133" xr:uid="{65A443BD-EA2D-4F30-8257-4F469B1E28FE}"/>
    <cellStyle name="Input 4 2 2 3 2 2" xfId="22475" xr:uid="{CCA4651E-2857-4A15-8A02-1C760F96E2E1}"/>
    <cellStyle name="Input 4 2 2 3 3" xfId="17670" xr:uid="{7CABF94A-895C-403D-A0E5-C5E31554A28F}"/>
    <cellStyle name="Input 4 2 2 3 3 2" xfId="23935" xr:uid="{69848116-DB06-410E-8441-4CE653FF7DC7}"/>
    <cellStyle name="Input 4 2 2 3 4" xfId="19266" xr:uid="{8B3D2AA8-C53E-4044-B0A3-100B3A1DAEE3}"/>
    <cellStyle name="Input 4 2 2 4" xfId="14249" xr:uid="{31911C89-B234-4F0E-BC20-92160C1BA42D}"/>
    <cellStyle name="Input 4 2 2 4 2" xfId="21316" xr:uid="{F1165D38-2725-4C8B-B129-726FE0CB9DF8}"/>
    <cellStyle name="Input 4 2 2 5" xfId="14053" xr:uid="{22484C69-9279-4987-ADBB-5D6FDFF3CE25}"/>
    <cellStyle name="Input 4 2 3" xfId="9706" xr:uid="{5AD6EF46-3159-4144-87F9-8E83DA53F441}"/>
    <cellStyle name="Input 4 2 3 2" xfId="13033" xr:uid="{58BD9D38-1051-4222-8FC6-11094685800B}"/>
    <cellStyle name="Input 4 2 3 2 2" xfId="16635" xr:uid="{129E4D7F-295D-463E-ABB4-81375C355C48}"/>
    <cellStyle name="Input 4 2 3 2 2 2" xfId="22977" xr:uid="{B5F60A0E-BC4B-4B52-BD30-B60D54E85046}"/>
    <cellStyle name="Input 4 2 3 2 3" xfId="18188" xr:uid="{7D63B075-5136-4869-B53F-45901BE48B7F}"/>
    <cellStyle name="Input 4 2 3 2 3 2" xfId="24453" xr:uid="{D290A8F7-23A3-48B3-8097-C83FD1E3EF5A}"/>
    <cellStyle name="Input 4 2 3 2 4" xfId="19925" xr:uid="{FBB14E54-9787-480D-AD60-543F71B315AD}"/>
    <cellStyle name="Input 4 2 3 3" xfId="15227" xr:uid="{1F1F7101-9D99-4B35-90C4-819A8C1FA38E}"/>
    <cellStyle name="Input 4 2 3 3 2" xfId="21798" xr:uid="{759310EF-92A9-4E24-843B-6AFA3836B0A7}"/>
    <cellStyle name="Input 4 2 3 4" xfId="15091" xr:uid="{7CD56968-FA0B-4B6D-9C21-459325D13B17}"/>
    <cellStyle name="Input 4 2 4" xfId="12427" xr:uid="{04374BA7-8424-4E9E-AB3D-A7DE21170F90}"/>
    <cellStyle name="Input 4 2 4 2" xfId="16062" xr:uid="{BFD0F42F-BDCF-4840-AED3-D821C9DB6130}"/>
    <cellStyle name="Input 4 2 4 2 2" xfId="22405" xr:uid="{62BAE93E-9072-46E4-A53E-0276108A1242}"/>
    <cellStyle name="Input 4 2 4 3" xfId="17584" xr:uid="{85C7F145-228B-4E4D-AE2D-905F0976711C}"/>
    <cellStyle name="Input 4 2 4 3 2" xfId="23849" xr:uid="{22C91CFA-BA66-4D51-8E7E-2B4F67AA8859}"/>
    <cellStyle name="Input 4 2 4 4" xfId="19155" xr:uid="{FF0EBE89-0DE4-4A9B-842E-711B7F85E581}"/>
    <cellStyle name="Input 4 2 5" xfId="14114" xr:uid="{4FF8C7BE-966D-4B28-AE12-C0E625CE5BBB}"/>
    <cellStyle name="Input 4 2 5 2" xfId="21257" xr:uid="{AC0BEC43-6330-4E27-A428-DB3AB997A212}"/>
    <cellStyle name="Input 4 2 6" xfId="15085" xr:uid="{114F3844-FB25-4E05-BF42-CCA720A6FBB1}"/>
    <cellStyle name="Input 4 3" xfId="3960" xr:uid="{4A21329F-24E1-4171-BF99-780B499030C1}"/>
    <cellStyle name="Input 4 3 2" xfId="10295" xr:uid="{8BCE4EFB-1D58-4402-B9E2-06DE0D9DDEB3}"/>
    <cellStyle name="Input 4 3 2 2" xfId="13120" xr:uid="{A9973623-FD4D-4F24-8541-6B4617806EDF}"/>
    <cellStyle name="Input 4 3 2 2 2" xfId="16710" xr:uid="{E4270054-7DDD-4AAE-B0D7-C86D68964AB6}"/>
    <cellStyle name="Input 4 3 2 2 2 2" xfId="23049" xr:uid="{EB990FD1-FBF0-4D1D-B71B-929511134055}"/>
    <cellStyle name="Input 4 3 2 2 3" xfId="18275" xr:uid="{E8FDF625-8550-4467-A422-0FDB9A6A66FA}"/>
    <cellStyle name="Input 4 3 2 2 3 2" xfId="24540" xr:uid="{C05FFDB2-4DF6-472B-B65D-F5A3F697B2A7}"/>
    <cellStyle name="Input 4 3 2 2 4" xfId="20025" xr:uid="{8B3AFE95-9387-48D8-9BB6-03823F6512A7}"/>
    <cellStyle name="Input 4 3 2 3" xfId="15334" xr:uid="{DF2DA39B-FC61-4C11-8A0F-408500E8DC60}"/>
    <cellStyle name="Input 4 3 2 3 2" xfId="21856" xr:uid="{E54CD62E-0967-4F5A-8BE3-BA3695F52EE7}"/>
    <cellStyle name="Input 4 3 2 4" xfId="13960" xr:uid="{01377CA0-00FC-4DE6-A48A-8FDFEFE75EF1}"/>
    <cellStyle name="Input 4 3 3" xfId="12515" xr:uid="{297866DD-278B-40AD-B4ED-40960891C671}"/>
    <cellStyle name="Input 4 3 3 2" xfId="16134" xr:uid="{0988D513-505C-406C-8798-B77032CFFC4C}"/>
    <cellStyle name="Input 4 3 3 2 2" xfId="22476" xr:uid="{F6379230-0B86-418F-A79E-B869D091C065}"/>
    <cellStyle name="Input 4 3 3 3" xfId="17671" xr:uid="{0AC6F70E-8EE5-4A89-9F27-7BC0FECE51F7}"/>
    <cellStyle name="Input 4 3 3 3 2" xfId="23936" xr:uid="{F058534C-ECE0-40A2-AA22-F7C4FC9E127D}"/>
    <cellStyle name="Input 4 3 3 4" xfId="19267" xr:uid="{F16D30B4-78A0-48E1-A668-5F388AE7E3BC}"/>
    <cellStyle name="Input 4 3 4" xfId="14250" xr:uid="{BF30E796-CFEB-4E29-8AB8-762B3D2EA592}"/>
    <cellStyle name="Input 4 3 4 2" xfId="21317" xr:uid="{8ADE70A6-DC02-47BE-879D-C5EF0C414C28}"/>
    <cellStyle name="Input 4 3 5" xfId="14143" xr:uid="{FE7DB872-C1DD-4A64-9E2E-ECFB50637D39}"/>
    <cellStyle name="Input 4 4" xfId="3962" xr:uid="{03FE113A-F334-4207-8980-F2633059D505}"/>
    <cellStyle name="Input 4 4 2" xfId="10297" xr:uid="{E36594C0-0BEA-4FC7-8233-73CC3DAF38FF}"/>
    <cellStyle name="Input 4 4 2 2" xfId="13121" xr:uid="{86BDCAD7-B1A5-429C-9FCA-FDA097C05BED}"/>
    <cellStyle name="Input 4 4 2 2 2" xfId="16711" xr:uid="{A9369862-7354-4848-8B2B-9B8275E40130}"/>
    <cellStyle name="Input 4 4 2 2 2 2" xfId="23050" xr:uid="{BFAD2901-B8A0-42D6-9BDD-E191430A8018}"/>
    <cellStyle name="Input 4 4 2 2 3" xfId="18276" xr:uid="{021ABAC8-55D0-4EBC-A74C-87EFE4BFABF1}"/>
    <cellStyle name="Input 4 4 2 2 3 2" xfId="24541" xr:uid="{B60C202B-D58D-4840-8AB5-1096B82B8393}"/>
    <cellStyle name="Input 4 4 2 2 4" xfId="20026" xr:uid="{5A93FD8E-A5BD-4921-B0B8-8513EE2F042A}"/>
    <cellStyle name="Input 4 4 2 3" xfId="15335" xr:uid="{BBEF5988-7FFB-46F2-B618-900816330726}"/>
    <cellStyle name="Input 4 4 2 3 2" xfId="21857" xr:uid="{97A431A5-9EAB-4570-A9CB-A63E24AB93C5}"/>
    <cellStyle name="Input 4 4 2 4" xfId="15240" xr:uid="{D0FE97EA-1ACD-4D98-879A-A1541465098C}"/>
    <cellStyle name="Input 4 4 3" xfId="12516" xr:uid="{AD1D56EC-0BDD-4410-9B83-0CDBF5DA2C57}"/>
    <cellStyle name="Input 4 4 3 2" xfId="16135" xr:uid="{96AEA2F8-7197-481C-BD84-2FA3522F2194}"/>
    <cellStyle name="Input 4 4 3 2 2" xfId="22477" xr:uid="{0878F63E-DCF5-4645-BD16-4D98D1BB7C57}"/>
    <cellStyle name="Input 4 4 3 3" xfId="17672" xr:uid="{9B295A54-E570-4F6A-B25F-6CB65003B113}"/>
    <cellStyle name="Input 4 4 3 3 2" xfId="23937" xr:uid="{662EBB10-FED3-4678-8829-2EFAFE72799D}"/>
    <cellStyle name="Input 4 4 3 4" xfId="19268" xr:uid="{0FA4B1E9-63B2-41FB-8CB3-220CD3E5D883}"/>
    <cellStyle name="Input 4 4 4" xfId="14251" xr:uid="{78010510-4DF1-488E-AE99-BDC2C45361F7}"/>
    <cellStyle name="Input 4 4 4 2" xfId="21318" xr:uid="{08F637F5-2969-4699-910A-89E8FEE3351D}"/>
    <cellStyle name="Input 4 4 5" xfId="14630" xr:uid="{3E111A44-1E9E-4C36-BCCF-569F6FEA8C57}"/>
    <cellStyle name="Input 4 5" xfId="3963" xr:uid="{61936ADC-E49A-4D1A-B10B-6D3F0DD7665D}"/>
    <cellStyle name="Input 4 5 2" xfId="10298" xr:uid="{1866ABB7-3DE3-4E34-BF3C-C5CD52AF5F3E}"/>
    <cellStyle name="Input 4 5 2 2" xfId="13122" xr:uid="{7B04BF0B-6950-4414-A8C7-A73CAA3F27F9}"/>
    <cellStyle name="Input 4 5 2 2 2" xfId="16712" xr:uid="{74D7E4BA-C501-4442-B32F-9AEB59DBDC48}"/>
    <cellStyle name="Input 4 5 2 2 2 2" xfId="23051" xr:uid="{C9BAD384-FE2A-48F6-B406-FE24186645E1}"/>
    <cellStyle name="Input 4 5 2 2 3" xfId="18277" xr:uid="{A4847F0D-F467-4329-874C-B8D97E5D1FC9}"/>
    <cellStyle name="Input 4 5 2 2 3 2" xfId="24542" xr:uid="{224C2BB4-7AEB-4A27-A38E-4618CFBFCBEF}"/>
    <cellStyle name="Input 4 5 2 2 4" xfId="20027" xr:uid="{32F52561-BF9A-4790-BECF-0171675F46C9}"/>
    <cellStyle name="Input 4 5 2 3" xfId="15336" xr:uid="{32353D16-CBC5-46A9-B01F-A77E41B637EC}"/>
    <cellStyle name="Input 4 5 2 3 2" xfId="21858" xr:uid="{E3A4DF04-27F2-4BD3-8FDC-D9D35E5456E6}"/>
    <cellStyle name="Input 4 5 2 4" xfId="15236" xr:uid="{2367C486-A59C-41E2-8F4A-735347E37650}"/>
    <cellStyle name="Input 4 5 3" xfId="12517" xr:uid="{E7718A3F-76B3-4DF4-8D91-C87642A3B974}"/>
    <cellStyle name="Input 4 5 3 2" xfId="16136" xr:uid="{90E8C924-27B8-4B8B-BD0E-F939DB0DAD3F}"/>
    <cellStyle name="Input 4 5 3 2 2" xfId="22478" xr:uid="{2798A404-E277-4CF0-B37C-BA63897AAFB6}"/>
    <cellStyle name="Input 4 5 3 3" xfId="17673" xr:uid="{93EDBFD1-3B7D-4642-9FC9-F055E45729BA}"/>
    <cellStyle name="Input 4 5 3 3 2" xfId="23938" xr:uid="{E8033993-8F88-47B4-A5C9-3CA89EDD1F1B}"/>
    <cellStyle name="Input 4 5 3 4" xfId="19269" xr:uid="{512CB4D7-F44F-41E7-847B-4709E49B9C2E}"/>
    <cellStyle name="Input 4 5 4" xfId="14252" xr:uid="{9D7531CA-4243-4E37-8158-3AD99EC88BBA}"/>
    <cellStyle name="Input 4 5 4 2" xfId="21319" xr:uid="{896A1E95-CF69-4D00-8270-B4204D82272E}"/>
    <cellStyle name="Input 4 5 5" xfId="14271" xr:uid="{E612D68C-C993-4A35-84DD-467990022D49}"/>
    <cellStyle name="Input 4 6" xfId="10292" xr:uid="{01B62325-9AA6-4BAD-80EF-F76D40A8F9CB}"/>
    <cellStyle name="Input 4 6 2" xfId="13118" xr:uid="{154DD107-803C-45BC-B201-F637C25C5AAB}"/>
    <cellStyle name="Input 4 6 2 2" xfId="16708" xr:uid="{4BAFA194-5F98-4F3A-A680-D8FEE2731C73}"/>
    <cellStyle name="Input 4 6 2 2 2" xfId="23047" xr:uid="{74EEA70F-EEC3-4F7D-852D-663333E6A2CA}"/>
    <cellStyle name="Input 4 6 2 3" xfId="18273" xr:uid="{7013EB0B-57D1-48B7-9E49-FDB2D01CCF87}"/>
    <cellStyle name="Input 4 6 2 3 2" xfId="24538" xr:uid="{B4DC0609-95D5-4BA8-B528-1FFF668CE821}"/>
    <cellStyle name="Input 4 6 2 4" xfId="20023" xr:uid="{CA40993B-19CD-4D01-B3A0-7D4DC2D66A4F}"/>
    <cellStyle name="Input 4 6 3" xfId="15332" xr:uid="{2C48B672-AF97-4DC9-B05D-82B9EE81B4FF}"/>
    <cellStyle name="Input 4 6 3 2" xfId="21854" xr:uid="{F3B8C2B3-6376-4FF9-8306-83C68EC676AB}"/>
    <cellStyle name="Input 4 6 4" xfId="14131" xr:uid="{9A8F595D-FE00-441D-802F-49EB8A887BCE}"/>
    <cellStyle name="Input 4 7" xfId="6499" xr:uid="{0C9D1C62-6FD8-4589-A6DC-EECE95FAB015}"/>
    <cellStyle name="Input 4 7 2" xfId="12780" xr:uid="{AB19C672-CC0A-40F9-9E88-F74727D3695D}"/>
    <cellStyle name="Input 4 7 2 2" xfId="16393" xr:uid="{F44C0C45-176B-4F5B-A6FD-B886273E467E}"/>
    <cellStyle name="Input 4 7 2 2 2" xfId="22735" xr:uid="{3E90EFE3-78C3-46FE-83C9-29D2B007F089}"/>
    <cellStyle name="Input 4 7 2 3" xfId="17935" xr:uid="{43CEEEA2-3F8D-4841-AA09-BAF4072316CD}"/>
    <cellStyle name="Input 4 7 2 3 2" xfId="24200" xr:uid="{47C7283E-D4B1-4C6C-86F8-9182ABF6657A}"/>
    <cellStyle name="Input 4 7 2 4" xfId="19592" xr:uid="{C51E9C64-D5A8-4D7B-A9E0-1B0516E8207B}"/>
    <cellStyle name="Input 4 7 3" xfId="14727" xr:uid="{3EBF2FF8-8B68-4AB4-B6E4-188D5FFC6EA9}"/>
    <cellStyle name="Input 4 7 3 2" xfId="21559" xr:uid="{C7673FA4-6404-49C5-8FC4-A42FDAD9E70E}"/>
    <cellStyle name="Input 4 7 4" xfId="13924" xr:uid="{60AF2BA1-8A54-4D73-A284-C5E0959C388B}"/>
    <cellStyle name="Input 4 8" xfId="11728" xr:uid="{B4735884-4BF1-4CB6-8F5F-DA54D85666BF}"/>
    <cellStyle name="Input 4 8 2" xfId="13379" xr:uid="{46FAB24B-0297-4C0E-8E20-5F28B5D035F9}"/>
    <cellStyle name="Input 4 8 2 2" xfId="16966" xr:uid="{BA57B2F3-1963-49B9-BB57-E23EFB5E646B}"/>
    <cellStyle name="Input 4 8 2 2 2" xfId="23304" xr:uid="{B3A4BF3D-4478-4348-B095-A32C36C9E4E3}"/>
    <cellStyle name="Input 4 8 2 3" xfId="18533" xr:uid="{0020517B-E275-4772-95A2-EC24CD32C18B}"/>
    <cellStyle name="Input 4 8 2 3 2" xfId="24798" xr:uid="{4137A714-7793-475C-BC12-7B970A984656}"/>
    <cellStyle name="Input 4 8 2 4" xfId="20307" xr:uid="{A8F6D05F-D868-4371-8764-3F2D52792B90}"/>
    <cellStyle name="Input 4 8 3" xfId="15714" xr:uid="{6B3B80B2-05EE-4D34-9B7F-BFCC14AA744E}"/>
    <cellStyle name="Input 4 8 3 2" xfId="22097" xr:uid="{D5E9B873-DCA5-469A-93F6-C22927AE36BB}"/>
    <cellStyle name="Input 4 8 4" xfId="14039" xr:uid="{1532E257-750B-415F-81A8-DEFB8D47A4D5}"/>
    <cellStyle name="Input 4 9" xfId="12513" xr:uid="{98EC5337-2EE2-457E-8D34-94E4E86297F9}"/>
    <cellStyle name="Input 4 9 2" xfId="16132" xr:uid="{08394BA3-1967-4B61-98BB-A64AB2A6481D}"/>
    <cellStyle name="Input 4 9 2 2" xfId="22474" xr:uid="{B47039A4-4764-43E3-8AC1-9B2222324618}"/>
    <cellStyle name="Input 4 9 3" xfId="17669" xr:uid="{43745825-1A11-4720-8174-6B4299126DB3}"/>
    <cellStyle name="Input 4 9 3 2" xfId="23934" xr:uid="{5AC77B3B-C071-4989-A3D3-613B3609B3CE}"/>
    <cellStyle name="Input 4 9 4" xfId="19265" xr:uid="{FBABE9D1-3CA2-46E1-9E66-A45BCD6F8103}"/>
    <cellStyle name="Input 5" xfId="3965" xr:uid="{0C8C5A2F-67C1-47BF-80FD-049CE9AB1835}"/>
    <cellStyle name="Input 5 10" xfId="14253" xr:uid="{C937E825-BFFD-49DF-A141-2FFAE5F3EEDB}"/>
    <cellStyle name="Input 5 10 2" xfId="21320" xr:uid="{13C8C42F-6F39-4097-954A-FFB06B8D85FD}"/>
    <cellStyle name="Input 5 11" xfId="15113" xr:uid="{B18903CC-EBC1-4C13-9B41-960548259D39}"/>
    <cellStyle name="Input 5 2" xfId="3967" xr:uid="{5A889CD7-EB00-43B4-9126-EC3FF8608B49}"/>
    <cellStyle name="Input 5 2 2" xfId="3969" xr:uid="{2336D2AA-B9DF-450F-A7DD-136CE070B26D}"/>
    <cellStyle name="Input 5 2 2 2" xfId="10304" xr:uid="{F4C624B3-0850-4B47-8CB3-D91B7CA87A24}"/>
    <cellStyle name="Input 5 2 2 2 2" xfId="13125" xr:uid="{6EA9C61D-5C5B-41CE-81FA-69CF1650A674}"/>
    <cellStyle name="Input 5 2 2 2 2 2" xfId="16715" xr:uid="{409126F5-A2B2-4C6D-A5CB-6A05F2FD5E40}"/>
    <cellStyle name="Input 5 2 2 2 2 2 2" xfId="23054" xr:uid="{1E86167C-B011-4FA8-8154-FB8658025FFD}"/>
    <cellStyle name="Input 5 2 2 2 2 3" xfId="18280" xr:uid="{56B04432-F1DD-40E6-A837-C9F42123AA99}"/>
    <cellStyle name="Input 5 2 2 2 2 3 2" xfId="24545" xr:uid="{8C698D8E-7A5B-4513-BDA5-4A2BC9253680}"/>
    <cellStyle name="Input 5 2 2 2 2 4" xfId="20030" xr:uid="{0F43E269-FB5E-478C-9C8B-4D2DCA360F15}"/>
    <cellStyle name="Input 5 2 2 2 3" xfId="15339" xr:uid="{1FF7FF43-66B7-4F5D-B615-DE8F05486573}"/>
    <cellStyle name="Input 5 2 2 2 3 2" xfId="21861" xr:uid="{0C8D1560-E253-4EFA-8D3C-2F6B8F4D53B0}"/>
    <cellStyle name="Input 5 2 2 2 4" xfId="15244" xr:uid="{7C4162F0-FE89-4AB6-B1BD-4BFFBD19B8FA}"/>
    <cellStyle name="Input 5 2 2 3" xfId="12520" xr:uid="{4499944E-5823-44C3-9C53-AE0596688FEA}"/>
    <cellStyle name="Input 5 2 2 3 2" xfId="16139" xr:uid="{05F14838-B0B6-4A34-8036-4B3A7A99D2AC}"/>
    <cellStyle name="Input 5 2 2 3 2 2" xfId="22481" xr:uid="{DDD528A9-8B79-42AB-86C4-29BA9A3BB551}"/>
    <cellStyle name="Input 5 2 2 3 3" xfId="17676" xr:uid="{B9A1D49D-39D7-45F2-A688-9287DDB7DFCC}"/>
    <cellStyle name="Input 5 2 2 3 3 2" xfId="23941" xr:uid="{8A7437EA-9418-49F2-B3FD-D2631BA7BC9A}"/>
    <cellStyle name="Input 5 2 2 3 4" xfId="19272" xr:uid="{CD1490D0-8B74-4267-81AE-8170980EF825}"/>
    <cellStyle name="Input 5 2 2 4" xfId="14255" xr:uid="{69510EDD-BFCA-49B1-B40C-DF205C260E14}"/>
    <cellStyle name="Input 5 2 2 4 2" xfId="21322" xr:uid="{55767DA9-3737-4923-8AF5-5B123E8E392C}"/>
    <cellStyle name="Input 5 2 2 5" xfId="13699" xr:uid="{1E8D794C-96DD-4DEE-BC00-AA9C7A0A2918}"/>
    <cellStyle name="Input 5 2 3" xfId="10302" xr:uid="{D5C22B72-7923-44FA-8913-62A20B2AA2E2}"/>
    <cellStyle name="Input 5 2 3 2" xfId="13124" xr:uid="{56582AB5-9E95-4AA6-ADE0-736F5CF50E23}"/>
    <cellStyle name="Input 5 2 3 2 2" xfId="16714" xr:uid="{259A2076-65AD-4C40-87CE-60698044C8C8}"/>
    <cellStyle name="Input 5 2 3 2 2 2" xfId="23053" xr:uid="{D581AEA9-4E2F-4452-BD48-F83E787E5D35}"/>
    <cellStyle name="Input 5 2 3 2 3" xfId="18279" xr:uid="{964DDD27-ACF6-4563-8D31-C66718444FF0}"/>
    <cellStyle name="Input 5 2 3 2 3 2" xfId="24544" xr:uid="{FF5A96F7-F1F8-42B2-9DCD-60E88D5514A2}"/>
    <cellStyle name="Input 5 2 3 2 4" xfId="20029" xr:uid="{D14E0EA6-1018-44CE-8E57-13CA55567D10}"/>
    <cellStyle name="Input 5 2 3 3" xfId="15338" xr:uid="{41091106-5F97-464D-B77E-4A1685275598}"/>
    <cellStyle name="Input 5 2 3 3 2" xfId="21860" xr:uid="{B00C1CBD-FB1C-4453-B810-8B5C8AF00D47}"/>
    <cellStyle name="Input 5 2 3 4" xfId="15110" xr:uid="{1AF93C15-1006-4D18-8E38-8757C6D6E7E6}"/>
    <cellStyle name="Input 5 2 4" xfId="12519" xr:uid="{93008E87-8822-4918-9682-8D7F7F4AB3A3}"/>
    <cellStyle name="Input 5 2 4 2" xfId="16138" xr:uid="{E0139A80-F94E-4ECE-A137-7F93AD011354}"/>
    <cellStyle name="Input 5 2 4 2 2" xfId="22480" xr:uid="{A78857CA-6FD6-45FB-ADA4-9AE695F08D13}"/>
    <cellStyle name="Input 5 2 4 3" xfId="17675" xr:uid="{C6DDDC4D-32E2-40ED-811D-89411083A0D7}"/>
    <cellStyle name="Input 5 2 4 3 2" xfId="23940" xr:uid="{04D0FB37-FCC7-45CB-A1C2-79643BE2735E}"/>
    <cellStyle name="Input 5 2 4 4" xfId="19271" xr:uid="{19D888FF-DC08-49B4-A5EB-237FEB35A2F5}"/>
    <cellStyle name="Input 5 2 5" xfId="14254" xr:uid="{6A8C354A-E56F-415B-BF7C-4CCD65645EFB}"/>
    <cellStyle name="Input 5 2 5 2" xfId="21321" xr:uid="{4D422F23-64B4-448A-8C70-DDFC226893CD}"/>
    <cellStyle name="Input 5 2 6" xfId="15356" xr:uid="{8A7F04F8-68AD-47A3-91C7-070D84497D73}"/>
    <cellStyle name="Input 5 3" xfId="3720" xr:uid="{5942D87B-32A7-45B3-A7C9-3229BB401385}"/>
    <cellStyle name="Input 5 3 2" xfId="10080" xr:uid="{4201F548-99BB-4E98-9C99-21A051550F3E}"/>
    <cellStyle name="Input 5 3 2 2" xfId="13055" xr:uid="{C3FE188C-E277-4BD1-8972-1591093F8E40}"/>
    <cellStyle name="Input 5 3 2 2 2" xfId="16657" xr:uid="{7A13433A-0539-48A1-8897-D7B3A35B34AE}"/>
    <cellStyle name="Input 5 3 2 2 2 2" xfId="22999" xr:uid="{B5D8B373-8146-4FC0-BE5B-972A62348A0D}"/>
    <cellStyle name="Input 5 3 2 2 3" xfId="18210" xr:uid="{CAAB1441-435D-4E55-85DE-C113FC745900}"/>
    <cellStyle name="Input 5 3 2 2 3 2" xfId="24475" xr:uid="{A2531B25-A5BC-4092-90C6-44E4E64C557A}"/>
    <cellStyle name="Input 5 3 2 2 4" xfId="19956" xr:uid="{A47568D3-F9BD-4345-BFE8-5DF7439C52D4}"/>
    <cellStyle name="Input 5 3 2 3" xfId="15290" xr:uid="{B6F673C3-76C5-481E-B3AB-2CBA037DB285}"/>
    <cellStyle name="Input 5 3 2 3 2" xfId="21821" xr:uid="{0F163A23-319E-40C7-84F5-186EFBF48A15}"/>
    <cellStyle name="Input 5 3 2 4" xfId="13954" xr:uid="{8AC54B96-6BEA-4BE0-8060-BC1D0A06BF37}"/>
    <cellStyle name="Input 5 3 3" xfId="12450" xr:uid="{4A76D68F-5253-4F0A-BF31-951D36E524E1}"/>
    <cellStyle name="Input 5 3 3 2" xfId="16084" xr:uid="{D7532D5F-C036-4A08-B64B-B0EB7F28F168}"/>
    <cellStyle name="Input 5 3 3 2 2" xfId="22427" xr:uid="{31DA055A-362B-402E-9CFA-4F6DB8754AC4}"/>
    <cellStyle name="Input 5 3 3 3" xfId="17606" xr:uid="{0FA852E5-08F1-4848-8B1A-1B18230C1CAB}"/>
    <cellStyle name="Input 5 3 3 3 2" xfId="23871" xr:uid="{2749434F-AF95-4008-A0BB-8EC360789176}"/>
    <cellStyle name="Input 5 3 3 4" xfId="19197" xr:uid="{487F2599-71D9-4215-8312-EF044C785FDC}"/>
    <cellStyle name="Input 5 3 4" xfId="14196" xr:uid="{28289D9B-91EF-4F75-A3A9-90A348D3D7F0}"/>
    <cellStyle name="Input 5 3 4 2" xfId="21281" xr:uid="{7204E1F0-2E71-468F-BA28-088447258A51}"/>
    <cellStyle name="Input 5 3 5" xfId="14031" xr:uid="{9362FD04-4245-411F-B32D-966BD1FBD68A}"/>
    <cellStyle name="Input 5 4" xfId="2893" xr:uid="{51799DC6-A2BC-4E08-B8FC-676D8C760492}"/>
    <cellStyle name="Input 5 4 2" xfId="9278" xr:uid="{1FCFF7F8-7B7D-45DA-AF7E-1D7D61C43689}"/>
    <cellStyle name="Input 5 4 2 2" xfId="13014" xr:uid="{37DD38C1-890D-48B0-8BD2-C8BA9CA7255B}"/>
    <cellStyle name="Input 5 4 2 2 2" xfId="16619" xr:uid="{6D021BB0-4DB6-4AC7-A9F5-648C85638222}"/>
    <cellStyle name="Input 5 4 2 2 2 2" xfId="22961" xr:uid="{C5297A0B-879B-46AA-BA9F-A9F4990D59FB}"/>
    <cellStyle name="Input 5 4 2 2 3" xfId="18169" xr:uid="{63968FC1-1938-4FF2-892B-407910405828}"/>
    <cellStyle name="Input 5 4 2 2 3 2" xfId="24434" xr:uid="{8E13D992-5A32-4706-BC52-B9D8BE6B3AA9}"/>
    <cellStyle name="Input 5 4 2 2 4" xfId="19894" xr:uid="{A910CB76-AE77-4954-9BEF-1E9231A5434B}"/>
    <cellStyle name="Input 5 4 2 3" xfId="15182" xr:uid="{BA2D0BC2-D993-4D94-842E-C4D8B184E893}"/>
    <cellStyle name="Input 5 4 2 3 2" xfId="21784" xr:uid="{8A9F6E50-96F0-401F-8517-F28996DCA577}"/>
    <cellStyle name="Input 5 4 2 4" xfId="189" xr:uid="{F73401AB-9239-40E7-A50B-98F121713F53}"/>
    <cellStyle name="Input 5 4 3" xfId="12410" xr:uid="{C0B3E7DA-AEA2-4A87-A0DF-A1F204280653}"/>
    <cellStyle name="Input 5 4 3 2" xfId="16048" xr:uid="{1A388F2B-2E4D-4B7E-8ABE-0BAFA6086487}"/>
    <cellStyle name="Input 5 4 3 2 2" xfId="22391" xr:uid="{6A29E893-AB02-4C3E-ACBD-98BA89A28320}"/>
    <cellStyle name="Input 5 4 3 3" xfId="17567" xr:uid="{6F2FD470-1002-44A0-8134-E670311D9108}"/>
    <cellStyle name="Input 5 4 3 3 2" xfId="23832" xr:uid="{69151E69-0B53-4D26-85D3-DC36C4713D12}"/>
    <cellStyle name="Input 5 4 3 4" xfId="19126" xr:uid="{DA6835B4-EA9C-4390-A907-D0BBBFEE9D88}"/>
    <cellStyle name="Input 5 4 4" xfId="14056" xr:uid="{76B89A6B-09FE-4190-9EEF-68763F868E37}"/>
    <cellStyle name="Input 5 4 4 2" xfId="21244" xr:uid="{5D7537D7-48E2-4313-8370-523EFA35D8E1}"/>
    <cellStyle name="Input 5 4 5" xfId="14736" xr:uid="{C573A64B-C7D0-480C-BBBB-EF20060F9937}"/>
    <cellStyle name="Input 5 5" xfId="2899" xr:uid="{947E4558-B959-4D6B-A72C-E7855196BA63}"/>
    <cellStyle name="Input 5 5 2" xfId="9285" xr:uid="{C8C970EC-F4C5-4499-84A0-97D53A487300}"/>
    <cellStyle name="Input 5 5 2 2" xfId="13015" xr:uid="{A8B891F3-BEFB-461F-9D18-3895147ABD1F}"/>
    <cellStyle name="Input 5 5 2 2 2" xfId="16620" xr:uid="{69BCDA21-9FBA-453D-8D80-30CFAAEDAC94}"/>
    <cellStyle name="Input 5 5 2 2 2 2" xfId="22962" xr:uid="{CC6EF2C1-485D-485B-B848-9E8EE45CB76F}"/>
    <cellStyle name="Input 5 5 2 2 3" xfId="18170" xr:uid="{459F8BB5-DDD3-46D2-B311-886AF7A66A81}"/>
    <cellStyle name="Input 5 5 2 2 3 2" xfId="24435" xr:uid="{5AFD2C9D-FEE8-4C99-BBFC-5D98A277F147}"/>
    <cellStyle name="Input 5 5 2 2 4" xfId="19897" xr:uid="{978A30AD-B100-43B4-B764-CA97595F1345}"/>
    <cellStyle name="Input 5 5 2 3" xfId="15185" xr:uid="{BEC2ECFD-5E27-4789-B802-9721719636AE}"/>
    <cellStyle name="Input 5 5 2 3 2" xfId="21785" xr:uid="{B0BA96E2-28D3-4ADC-81F3-C192C8090531}"/>
    <cellStyle name="Input 5 5 2 4" xfId="14125" xr:uid="{92D2CC6B-ECF3-4E1F-B4BA-DF6934D240B3}"/>
    <cellStyle name="Input 5 5 3" xfId="12411" xr:uid="{A7DB9304-2681-42DF-91FC-7EC0BE309AF3}"/>
    <cellStyle name="Input 5 5 3 2" xfId="16049" xr:uid="{F58D897D-37C2-4F8D-AF2D-1776BF8ED175}"/>
    <cellStyle name="Input 5 5 3 2 2" xfId="22392" xr:uid="{1BD51925-42E9-4E7E-A0F2-C9775D5A0BC8}"/>
    <cellStyle name="Input 5 5 3 3" xfId="17568" xr:uid="{278EC3F6-B4BD-40F0-BEE2-AFF6A5191C76}"/>
    <cellStyle name="Input 5 5 3 3 2" xfId="23833" xr:uid="{FC1B9E48-063F-4CE2-A788-482D18A7DD73}"/>
    <cellStyle name="Input 5 5 3 4" xfId="19127" xr:uid="{F66C2CB7-93A4-4733-9E1F-91A888DFA3C2}"/>
    <cellStyle name="Input 5 5 4" xfId="14060" xr:uid="{EE70944A-30ED-42F7-BBEC-D27EBED85ECB}"/>
    <cellStyle name="Input 5 5 4 2" xfId="21245" xr:uid="{4D28F13D-AC73-4F4C-BC9B-8AF2B593504F}"/>
    <cellStyle name="Input 5 5 5" xfId="17271" xr:uid="{1BFBA3A5-4FAF-44CD-ADFC-F6B3EE307F2B}"/>
    <cellStyle name="Input 5 6" xfId="10300" xr:uid="{C231CF3D-0689-417F-A5E0-E86381A46D8A}"/>
    <cellStyle name="Input 5 6 2" xfId="13123" xr:uid="{72E27CD5-2208-46BA-BFC4-27C24EE4D00E}"/>
    <cellStyle name="Input 5 6 2 2" xfId="16713" xr:uid="{2E0115C7-7CA6-41A9-B0F4-B0F0A92422DD}"/>
    <cellStyle name="Input 5 6 2 2 2" xfId="23052" xr:uid="{85F8D6F2-6F05-45BA-A635-74BF898FF03E}"/>
    <cellStyle name="Input 5 6 2 3" xfId="18278" xr:uid="{7F73CAF5-CD85-4BDA-B69D-5844865781CE}"/>
    <cellStyle name="Input 5 6 2 3 2" xfId="24543" xr:uid="{EE302471-B7CE-445E-9360-05AF0A6BE1D4}"/>
    <cellStyle name="Input 5 6 2 4" xfId="20028" xr:uid="{1C8F0316-C15C-40F8-A2A6-2E867D03DC3F}"/>
    <cellStyle name="Input 5 6 3" xfId="15337" xr:uid="{EFEF2D10-9886-441F-88C8-23B6D6161560}"/>
    <cellStyle name="Input 5 6 3 2" xfId="21859" xr:uid="{52F77373-249A-4D5A-A6D3-A415071131EE}"/>
    <cellStyle name="Input 5 6 4" xfId="15243" xr:uid="{89C8DCB1-5659-4F70-9D7C-DCE7AA2CBCB7}"/>
    <cellStyle name="Input 5 7" xfId="6500" xr:uid="{B081494C-95FE-417D-8C56-7E847E3CE665}"/>
    <cellStyle name="Input 5 7 2" xfId="12781" xr:uid="{12460DD9-FF1D-4729-B9F6-9F5A6DC58D26}"/>
    <cellStyle name="Input 5 7 2 2" xfId="16394" xr:uid="{0C1D51DA-48A8-4F1F-A447-9DCCDD4422E2}"/>
    <cellStyle name="Input 5 7 2 2 2" xfId="22736" xr:uid="{2C244207-DDF2-42FA-86F0-F8BEFD1F35EB}"/>
    <cellStyle name="Input 5 7 2 3" xfId="17936" xr:uid="{290BA1DD-6D55-44BC-BB2C-9C28D43C8881}"/>
    <cellStyle name="Input 5 7 2 3 2" xfId="24201" xr:uid="{C8996F22-5980-457F-B2DC-D6BB99FD9D9E}"/>
    <cellStyle name="Input 5 7 2 4" xfId="19593" xr:uid="{32FC90E5-69D3-4FA1-A5CA-84D4341BE408}"/>
    <cellStyle name="Input 5 7 3" xfId="14728" xr:uid="{7569B29D-EC1A-4794-A77E-EE091B0F424D}"/>
    <cellStyle name="Input 5 7 3 2" xfId="21560" xr:uid="{6438A702-27C2-4CA0-AA4C-570B33308544}"/>
    <cellStyle name="Input 5 7 4" xfId="14366" xr:uid="{AC9C01C8-AC22-48A1-B0A5-2B66F847E931}"/>
    <cellStyle name="Input 5 8" xfId="11729" xr:uid="{6F84267E-10B7-4D79-9C33-6B1E5BD3EC92}"/>
    <cellStyle name="Input 5 8 2" xfId="13380" xr:uid="{D01F4D3B-654F-464A-A255-3CDB52030838}"/>
    <cellStyle name="Input 5 8 2 2" xfId="16967" xr:uid="{0D170986-3EC9-4142-8B2A-3137276687F6}"/>
    <cellStyle name="Input 5 8 2 2 2" xfId="23305" xr:uid="{C9ED0DE1-F21E-41DA-9D08-6129C6816096}"/>
    <cellStyle name="Input 5 8 2 3" xfId="18534" xr:uid="{E2714413-8280-4CC4-9B0D-8F010787E413}"/>
    <cellStyle name="Input 5 8 2 3 2" xfId="24799" xr:uid="{F27FAF4A-CCD1-48A3-9862-C88444DFFD14}"/>
    <cellStyle name="Input 5 8 2 4" xfId="20308" xr:uid="{15F07BA8-E260-413C-A298-30E26BEECEF1}"/>
    <cellStyle name="Input 5 8 3" xfId="15715" xr:uid="{5674058A-B323-49CF-B55B-4D0DEA9B14E6}"/>
    <cellStyle name="Input 5 8 3 2" xfId="22098" xr:uid="{556EFFB8-AFAD-4A27-AF2C-1BF95B4AF1FD}"/>
    <cellStyle name="Input 5 8 4" xfId="14030" xr:uid="{C00D98E5-7525-4C1C-8D53-714872683079}"/>
    <cellStyle name="Input 5 9" xfId="12518" xr:uid="{D838408A-3DD3-4320-B933-B8A3887AC124}"/>
    <cellStyle name="Input 5 9 2" xfId="16137" xr:uid="{86151388-D566-467C-8642-503FFEFD37AB}"/>
    <cellStyle name="Input 5 9 2 2" xfId="22479" xr:uid="{C31BE82D-1141-4525-B871-EB5B43ADC17F}"/>
    <cellStyle name="Input 5 9 3" xfId="17674" xr:uid="{4005D702-550F-4F3C-9110-0DC68F61FD57}"/>
    <cellStyle name="Input 5 9 3 2" xfId="23939" xr:uid="{2DD5B833-312A-4C31-B886-F0B1C7A748D0}"/>
    <cellStyle name="Input 5 9 4" xfId="19270" xr:uid="{AA52BD82-9077-4AFF-AF18-523968DB2E4F}"/>
    <cellStyle name="Input 6" xfId="3970" xr:uid="{118C81E9-1289-4803-A515-A18E29D9AF8E}"/>
    <cellStyle name="Input 6 10" xfId="13742" xr:uid="{F91502E4-E62F-418C-8A15-215DE0D8F59F}"/>
    <cellStyle name="Input 6 2" xfId="3971" xr:uid="{2FC8AA2C-9F33-4FD4-B96A-6CED6B91CE13}"/>
    <cellStyle name="Input 6 2 2" xfId="10307" xr:uid="{ACFF074B-AC24-4F04-804C-A32A0735BA62}"/>
    <cellStyle name="Input 6 2 2 2" xfId="13127" xr:uid="{2446B04E-6272-4C55-A760-9AA825C5AA7F}"/>
    <cellStyle name="Input 6 2 2 2 2" xfId="16717" xr:uid="{C0697377-8B7B-4CB4-BBFB-370BC7A5F3E3}"/>
    <cellStyle name="Input 6 2 2 2 2 2" xfId="23056" xr:uid="{B74635E8-7D8F-42D0-BA74-A4542F35B479}"/>
    <cellStyle name="Input 6 2 2 2 3" xfId="18282" xr:uid="{080C61A4-FD05-420E-9ABE-8D2C56F4259B}"/>
    <cellStyle name="Input 6 2 2 2 3 2" xfId="24547" xr:uid="{A8F07464-0508-4223-890F-16292ED66FBE}"/>
    <cellStyle name="Input 6 2 2 2 4" xfId="20032" xr:uid="{A8E245F3-7EC7-4976-97CA-198B9A32BDE9}"/>
    <cellStyle name="Input 6 2 2 3" xfId="15341" xr:uid="{E9183D1A-F381-4DCC-B3BE-AE8C953A9D95}"/>
    <cellStyle name="Input 6 2 2 3 2" xfId="21863" xr:uid="{A3BBD8BD-1F61-427C-BF98-8BAE9B392910}"/>
    <cellStyle name="Input 6 2 2 4" xfId="14150" xr:uid="{A3F1530B-94A3-425A-9888-4BE03904C0B7}"/>
    <cellStyle name="Input 6 2 3" xfId="12522" xr:uid="{0E7EC05B-7A4E-4631-94E1-D48E9DC74339}"/>
    <cellStyle name="Input 6 2 3 2" xfId="16141" xr:uid="{E352859A-B5CD-4B63-900B-A376E72F98D7}"/>
    <cellStyle name="Input 6 2 3 2 2" xfId="22483" xr:uid="{C5EB9908-036F-4521-BA4E-15164ECB8721}"/>
    <cellStyle name="Input 6 2 3 3" xfId="17678" xr:uid="{3F488DBE-2ED7-4C5D-8B40-5D61C7F2732D}"/>
    <cellStyle name="Input 6 2 3 3 2" xfId="23943" xr:uid="{2604EFCB-2E1E-423D-9D18-708C82EAE462}"/>
    <cellStyle name="Input 6 2 3 4" xfId="19274" xr:uid="{8DBCABC6-8A0D-4388-9A7C-01EE768CCB27}"/>
    <cellStyle name="Input 6 2 4" xfId="14257" xr:uid="{5DED4A51-A506-4E58-833B-D9896857FDDC}"/>
    <cellStyle name="Input 6 2 4 2" xfId="21324" xr:uid="{4B872084-1492-4E13-A0BE-54BA72A5C374}"/>
    <cellStyle name="Input 6 2 5" xfId="15904" xr:uid="{FBC44522-4F00-4EE6-A1D8-B9E229EF02B4}"/>
    <cellStyle name="Input 6 3" xfId="3972" xr:uid="{E08F3ACC-9A53-4A8F-8EB1-A235197E152D}"/>
    <cellStyle name="Input 6 3 2" xfId="10308" xr:uid="{035FAB5C-DA68-4424-B3FC-E3FC6A7FEDDD}"/>
    <cellStyle name="Input 6 3 2 2" xfId="13128" xr:uid="{39BF20D7-8685-4CEB-ACC9-CF0B40AE4CE3}"/>
    <cellStyle name="Input 6 3 2 2 2" xfId="16718" xr:uid="{C58B3C07-8F0D-4988-A7B7-3FB312AEEDDB}"/>
    <cellStyle name="Input 6 3 2 2 2 2" xfId="23057" xr:uid="{A9C78387-B31F-4AA3-BE14-DD4C67EAEF58}"/>
    <cellStyle name="Input 6 3 2 2 3" xfId="18283" xr:uid="{F57F02EE-E8D8-4494-9369-AF64A32ABF27}"/>
    <cellStyle name="Input 6 3 2 2 3 2" xfId="24548" xr:uid="{2358A06A-0842-42A8-A48D-7376E409B397}"/>
    <cellStyle name="Input 6 3 2 2 4" xfId="20033" xr:uid="{613E3D9D-B2CB-4B9E-A256-AEDE4FD6706A}"/>
    <cellStyle name="Input 6 3 2 3" xfId="15342" xr:uid="{1B644EEC-B05D-4B32-BF6C-5504969CB503}"/>
    <cellStyle name="Input 6 3 2 3 2" xfId="21864" xr:uid="{D12E124C-8091-4829-8EE9-2DB2807762F6}"/>
    <cellStyle name="Input 6 3 2 4" xfId="14381" xr:uid="{B14175DA-0E7B-45CA-9ECB-714D92A4C6D1}"/>
    <cellStyle name="Input 6 3 3" xfId="12523" xr:uid="{3DF4CF64-E9A1-4AAA-BA6A-44403EC66B38}"/>
    <cellStyle name="Input 6 3 3 2" xfId="16142" xr:uid="{E3A17280-597A-4704-8014-93436F6A3B08}"/>
    <cellStyle name="Input 6 3 3 2 2" xfId="22484" xr:uid="{703A6B36-7779-4054-8A31-4C40883FEED8}"/>
    <cellStyle name="Input 6 3 3 3" xfId="17679" xr:uid="{4F9A273B-545F-47C1-9794-9E1020983516}"/>
    <cellStyle name="Input 6 3 3 3 2" xfId="23944" xr:uid="{EE7AAC5C-42F8-4582-A8A2-C2A3A435826D}"/>
    <cellStyle name="Input 6 3 3 4" xfId="19275" xr:uid="{3B4EDE05-BB7F-4491-8C8D-CA19073C9A3A}"/>
    <cellStyle name="Input 6 3 4" xfId="14258" xr:uid="{A42A1FCC-09C8-4A7D-806F-EE60067B60A3}"/>
    <cellStyle name="Input 6 3 4 2" xfId="21325" xr:uid="{A6D91F66-5206-472C-83E7-F87CCF131D2D}"/>
    <cellStyle name="Input 6 3 5" xfId="14898" xr:uid="{0F235F17-A06B-40C1-8C51-1889EC1A364F}"/>
    <cellStyle name="Input 6 4" xfId="2904" xr:uid="{10EC3204-5324-41F0-8120-D09E2E563EB8}"/>
    <cellStyle name="Input 6 4 2" xfId="9290" xr:uid="{AEA936A2-5B2A-4DF8-867B-12A6F196ABD4}"/>
    <cellStyle name="Input 6 4 2 2" xfId="13016" xr:uid="{921F09BE-2FD3-4E57-94E6-7EB7BB07D36A}"/>
    <cellStyle name="Input 6 4 2 2 2" xfId="16621" xr:uid="{3B469D7F-E9F6-469A-9141-AC7D9543D181}"/>
    <cellStyle name="Input 6 4 2 2 2 2" xfId="22963" xr:uid="{9294F843-BE41-4F6A-B932-F737D36A3951}"/>
    <cellStyle name="Input 6 4 2 2 3" xfId="18171" xr:uid="{453AC679-B87A-4E41-9534-57B512C3891C}"/>
    <cellStyle name="Input 6 4 2 2 3 2" xfId="24436" xr:uid="{A0A8EB65-9365-458C-8B52-03B7ADE4B164}"/>
    <cellStyle name="Input 6 4 2 2 4" xfId="19898" xr:uid="{6D7C7F0E-08D2-4128-A3FF-119CFD005D2D}"/>
    <cellStyle name="Input 6 4 2 3" xfId="15186" xr:uid="{F75BC42A-07E6-4C4E-85CB-A78A806F2488}"/>
    <cellStyle name="Input 6 4 2 3 2" xfId="21786" xr:uid="{66D58520-9258-4EA0-8A68-1C881BA00E16}"/>
    <cellStyle name="Input 6 4 2 4" xfId="13764" xr:uid="{225E64DC-C608-4B9D-973D-4C9C2F2F8923}"/>
    <cellStyle name="Input 6 4 3" xfId="12412" xr:uid="{A4639041-065B-4975-AB29-904E31E5625C}"/>
    <cellStyle name="Input 6 4 3 2" xfId="16050" xr:uid="{CC6343ED-12BD-4636-A201-B216AD606926}"/>
    <cellStyle name="Input 6 4 3 2 2" xfId="22393" xr:uid="{B8692C75-BCBD-4A7F-B025-391AC140003F}"/>
    <cellStyle name="Input 6 4 3 3" xfId="17569" xr:uid="{10F050D3-800C-4C2E-9EEB-F2E35A0E54D0}"/>
    <cellStyle name="Input 6 4 3 3 2" xfId="23834" xr:uid="{A37914FE-D491-46AD-A144-6153D82BB88C}"/>
    <cellStyle name="Input 6 4 3 4" xfId="19128" xr:uid="{A847C782-B469-4440-A164-B66500AB5A47}"/>
    <cellStyle name="Input 6 4 4" xfId="14062" xr:uid="{40685E1E-CAE9-4B6D-9CAC-5E1B3D093C15}"/>
    <cellStyle name="Input 6 4 4 2" xfId="21246" xr:uid="{17E5ADE9-9D34-4542-8137-FBB5C8E12E96}"/>
    <cellStyle name="Input 6 4 5" xfId="14628" xr:uid="{7A507D72-33A8-490B-9645-C8A4FAB820E4}"/>
    <cellStyle name="Input 6 5" xfId="10306" xr:uid="{1705D459-8952-4BC0-9449-7F65C0560749}"/>
    <cellStyle name="Input 6 5 2" xfId="13126" xr:uid="{4C45C0E0-90F7-4AE1-B0E4-F30786D1C7AD}"/>
    <cellStyle name="Input 6 5 2 2" xfId="16716" xr:uid="{69EA812F-2AD5-4A8E-91F6-F1492B768B9D}"/>
    <cellStyle name="Input 6 5 2 2 2" xfId="23055" xr:uid="{34FB158F-578A-433F-B36D-4D7AC7FC7ED2}"/>
    <cellStyle name="Input 6 5 2 3" xfId="18281" xr:uid="{F20AD7C7-C5DC-4DD4-B586-C51AD4CF17DD}"/>
    <cellStyle name="Input 6 5 2 3 2" xfId="24546" xr:uid="{078EBFA2-0D22-4C81-8CEC-9E0ADAFD0D43}"/>
    <cellStyle name="Input 6 5 2 4" xfId="20031" xr:uid="{7C948ED6-37AD-4D14-BAE3-C4684C378F11}"/>
    <cellStyle name="Input 6 5 3" xfId="15340" xr:uid="{F50A5655-C88E-4769-8962-A71A2CA8C6BC}"/>
    <cellStyle name="Input 6 5 3 2" xfId="21862" xr:uid="{53683126-AE59-466E-A942-C477747B99F7}"/>
    <cellStyle name="Input 6 5 4" xfId="15254" xr:uid="{41889FD8-2FA2-451C-9D2B-590D7637F8ED}"/>
    <cellStyle name="Input 6 6" xfId="6501" xr:uid="{90F83EFA-F363-49B9-AA7D-0C172636DC8B}"/>
    <cellStyle name="Input 6 6 2" xfId="12782" xr:uid="{59B5C640-5B9E-427E-96DF-330EC65AA45B}"/>
    <cellStyle name="Input 6 6 2 2" xfId="16395" xr:uid="{2D97620B-C78A-43CD-B600-33030D0C9ACB}"/>
    <cellStyle name="Input 6 6 2 2 2" xfId="22737" xr:uid="{4026CAC6-C09D-417A-A909-5E4CE3851584}"/>
    <cellStyle name="Input 6 6 2 3" xfId="17937" xr:uid="{657FBE07-10C2-4184-9807-4206E05ECC53}"/>
    <cellStyle name="Input 6 6 2 3 2" xfId="24202" xr:uid="{52D80646-D0FB-43F3-BEB9-3A0033DE4125}"/>
    <cellStyle name="Input 6 6 2 4" xfId="19594" xr:uid="{18B3E251-533A-4673-BE6D-A285FD0B023B}"/>
    <cellStyle name="Input 6 6 3" xfId="14729" xr:uid="{284CC415-2CF2-4BD1-A0B9-2A0F9FE35C2A}"/>
    <cellStyle name="Input 6 6 3 2" xfId="21561" xr:uid="{B7D1050D-A00C-4B2C-8997-40C864BA901D}"/>
    <cellStyle name="Input 6 6 4" xfId="15393" xr:uid="{68F9751B-C62A-4086-A29F-79562D9924E1}"/>
    <cellStyle name="Input 6 7" xfId="11730" xr:uid="{46D439DB-58D7-4FEE-B18D-8F9517AC5E3F}"/>
    <cellStyle name="Input 6 7 2" xfId="13381" xr:uid="{747A0F3C-CFA9-45C8-AAFA-A19C0F6280AB}"/>
    <cellStyle name="Input 6 7 2 2" xfId="16968" xr:uid="{2A15BC28-61D6-46EF-B215-3487BE2F9005}"/>
    <cellStyle name="Input 6 7 2 2 2" xfId="23306" xr:uid="{4E4E0BEB-E73B-4873-803F-F4366F845A31}"/>
    <cellStyle name="Input 6 7 2 3" xfId="18535" xr:uid="{B93B3431-5737-4EB2-BEB1-3F084A1EF98D}"/>
    <cellStyle name="Input 6 7 2 3 2" xfId="24800" xr:uid="{D321396E-E433-439F-8706-0FEFA3E5ED0A}"/>
    <cellStyle name="Input 6 7 2 4" xfId="20309" xr:uid="{661390D3-25BE-4DF0-951C-AEE3F73FDDF1}"/>
    <cellStyle name="Input 6 7 3" xfId="15716" xr:uid="{B24CA6E1-50F4-43D7-AA81-53AF477B51FA}"/>
    <cellStyle name="Input 6 7 3 2" xfId="22099" xr:uid="{2E0FBCCA-72DF-4349-9462-4E4E46CF2E3B}"/>
    <cellStyle name="Input 6 7 4" xfId="14561" xr:uid="{06F1D480-EAB1-4234-963F-D2D3D899D145}"/>
    <cellStyle name="Input 6 8" xfId="12521" xr:uid="{98684787-CEED-495F-B4D0-F499337B2FC3}"/>
    <cellStyle name="Input 6 8 2" xfId="16140" xr:uid="{53F31B2C-877B-4121-AC8E-24C537DCF61B}"/>
    <cellStyle name="Input 6 8 2 2" xfId="22482" xr:uid="{FE4F3449-A2EA-4A5E-8AA1-22013199EB6D}"/>
    <cellStyle name="Input 6 8 3" xfId="17677" xr:uid="{7E154A6C-8682-4DFE-A4AA-3EB37EADB47E}"/>
    <cellStyle name="Input 6 8 3 2" xfId="23942" xr:uid="{DEE42956-AB0F-4DCF-A4DA-63E64DCA77E4}"/>
    <cellStyle name="Input 6 8 4" xfId="19273" xr:uid="{6419912D-4691-48D9-A854-A75A289A9998}"/>
    <cellStyle name="Input 6 9" xfId="14256" xr:uid="{CF9D29BE-A297-4D0C-AD76-10AF424170EB}"/>
    <cellStyle name="Input 6 9 2" xfId="21323" xr:uid="{BC3D06E8-23CB-42EE-A8A6-04CAF039F10B}"/>
    <cellStyle name="Input 7" xfId="3974" xr:uid="{BCD66D8C-7BCB-4EAC-AF02-AF4A3F6D8D82}"/>
    <cellStyle name="Input 7 10" xfId="14300" xr:uid="{06EF4A1D-BC4C-41AA-9A7B-B08E82465EAD}"/>
    <cellStyle name="Input 7 2" xfId="585" xr:uid="{1FC64D11-F8B0-4334-8E43-C39C9EBAC7B7}"/>
    <cellStyle name="Input 7 2 2" xfId="7115" xr:uid="{FBD5242C-5238-4366-8ACE-CE91B2EAE2AE}"/>
    <cellStyle name="Input 7 2 2 2" xfId="12868" xr:uid="{F402B527-4E76-4C36-A37D-F76B5DD09EF1}"/>
    <cellStyle name="Input 7 2 2 2 2" xfId="16481" xr:uid="{6A3E1649-F2B7-4E50-A546-EA9A006946BA}"/>
    <cellStyle name="Input 7 2 2 2 2 2" xfId="22823" xr:uid="{6CEBBA7E-4C43-4D2E-93CE-01E41139F791}"/>
    <cellStyle name="Input 7 2 2 2 3" xfId="18023" xr:uid="{C658C9DC-7D87-48DA-A543-D35520AD4EBF}"/>
    <cellStyle name="Input 7 2 2 2 3 2" xfId="24288" xr:uid="{27FE4E1A-F58A-4447-AD43-37FE277DFAB9}"/>
    <cellStyle name="Input 7 2 2 2 4" xfId="19690" xr:uid="{347B1700-BC79-45BA-A9F4-1D26727169F3}"/>
    <cellStyle name="Input 7 2 2 3" xfId="14878" xr:uid="{D7AB20EF-1F6F-4119-A3CA-5542C8BA272A}"/>
    <cellStyle name="Input 7 2 2 3 2" xfId="21648" xr:uid="{4FF7302B-CC80-476D-88E5-A7121CDF0EBC}"/>
    <cellStyle name="Input 7 2 2 4" xfId="13811" xr:uid="{DBD769F1-D9F0-4913-AE53-8302839543A5}"/>
    <cellStyle name="Input 7 2 3" xfId="12255" xr:uid="{9AFC9B10-63EE-418C-8D81-2CEBC71DFAF3}"/>
    <cellStyle name="Input 7 2 3 2" xfId="15909" xr:uid="{61C90C84-38AD-444D-A2AE-798D47809D98}"/>
    <cellStyle name="Input 7 2 3 2 2" xfId="22254" xr:uid="{107CFA33-E7BD-4E7F-85E6-398F3590452B}"/>
    <cellStyle name="Input 7 2 3 3" xfId="17417" xr:uid="{DF6ED1F8-5730-4072-96FF-605D8E390E8E}"/>
    <cellStyle name="Input 7 2 3 3 2" xfId="23682" xr:uid="{4A4D4F98-35BE-4875-A580-71E0FD11DF99}"/>
    <cellStyle name="Input 7 2 3 4" xfId="18913" xr:uid="{45B060B6-4609-4FBF-AEAA-87766A65EAB0}"/>
    <cellStyle name="Input 7 2 4" xfId="13714" xr:uid="{8D18D538-E9E6-43C3-9763-35BB04372EE4}"/>
    <cellStyle name="Input 7 2 4 2" xfId="21102" xr:uid="{8272A98A-3AEC-417A-9D0E-06626F13639E}"/>
    <cellStyle name="Input 7 2 5" xfId="17265" xr:uid="{79D8FF03-5817-4A37-9278-0B883637A671}"/>
    <cellStyle name="Input 7 3" xfId="625" xr:uid="{D105314E-6E0E-40A7-ABAD-B3726AFF6203}"/>
    <cellStyle name="Input 7 3 2" xfId="7151" xr:uid="{D2475938-0217-4375-BE99-5ABB405C87CC}"/>
    <cellStyle name="Input 7 3 2 2" xfId="12871" xr:uid="{1A8FAA33-7373-42CD-9189-B829EB43D88B}"/>
    <cellStyle name="Input 7 3 2 2 2" xfId="16484" xr:uid="{E7385FCA-D9C6-4B1A-8F67-DB528A9D2ABA}"/>
    <cellStyle name="Input 7 3 2 2 2 2" xfId="22826" xr:uid="{5F1B10A2-E541-40A8-8BBD-2F0F2DE34B33}"/>
    <cellStyle name="Input 7 3 2 2 3" xfId="18026" xr:uid="{440E9447-9363-4044-B6A5-63D7388862F8}"/>
    <cellStyle name="Input 7 3 2 2 3 2" xfId="24291" xr:uid="{D9369FF6-5699-42B1-B9D0-1D5D634C96BD}"/>
    <cellStyle name="Input 7 3 2 2 4" xfId="19695" xr:uid="{0BB7483A-3740-4A86-AB70-0B2CA17BC6F9}"/>
    <cellStyle name="Input 7 3 2 3" xfId="14882" xr:uid="{1D67355F-7A8C-422B-96BB-75C60911DAFC}"/>
    <cellStyle name="Input 7 3 2 3 2" xfId="21651" xr:uid="{BFEDA766-A00C-40E8-96F9-4F6FDC2AE8BB}"/>
    <cellStyle name="Input 7 3 2 4" xfId="13862" xr:uid="{E546E6C1-9885-4039-9DCB-01878E152E87}"/>
    <cellStyle name="Input 7 3 3" xfId="12258" xr:uid="{DE0DE8EC-8964-49F6-AB32-0ED187661F58}"/>
    <cellStyle name="Input 7 3 3 2" xfId="15912" xr:uid="{4566F835-5495-4463-97CE-0504773B4A3F}"/>
    <cellStyle name="Input 7 3 3 2 2" xfId="22257" xr:uid="{4BA66243-01E8-4D4A-AE10-6817BBB19046}"/>
    <cellStyle name="Input 7 3 3 3" xfId="17420" xr:uid="{AA833F41-997E-45A1-B507-63E22A4E515D}"/>
    <cellStyle name="Input 7 3 3 3 2" xfId="23685" xr:uid="{1F1B1FCF-D12D-4E75-A4A5-05289C04B182}"/>
    <cellStyle name="Input 7 3 3 4" xfId="18916" xr:uid="{57B4E14E-707F-498C-BF75-36578C8E0A83}"/>
    <cellStyle name="Input 7 3 4" xfId="13722" xr:uid="{335497CD-BA2E-4D98-BC6C-B6943F74DDBB}"/>
    <cellStyle name="Input 7 3 4 2" xfId="21106" xr:uid="{6BFD22A3-E0D9-44A5-9789-A89269184E66}"/>
    <cellStyle name="Input 7 3 5" xfId="17263" xr:uid="{D4AAD0BB-9586-4D7D-926B-11278A301A0B}"/>
    <cellStyle name="Input 7 4" xfId="618" xr:uid="{F4E61C7A-7D37-4F8D-A21C-3E20C8AD5D15}"/>
    <cellStyle name="Input 7 4 2" xfId="7144" xr:uid="{2C1BC22B-771D-4A1A-8F5C-F4D803786945}"/>
    <cellStyle name="Input 7 4 2 2" xfId="12870" xr:uid="{9D80FB0E-0688-4CB3-8497-C776D6B55DBE}"/>
    <cellStyle name="Input 7 4 2 2 2" xfId="16483" xr:uid="{44EEFE5A-89FC-4208-A615-7885EBD8E4EB}"/>
    <cellStyle name="Input 7 4 2 2 2 2" xfId="22825" xr:uid="{656C45E0-8FE3-4C15-9D91-E7708A85CDA1}"/>
    <cellStyle name="Input 7 4 2 2 3" xfId="18025" xr:uid="{6450295C-46FF-4605-A8AF-08B94766BDB7}"/>
    <cellStyle name="Input 7 4 2 2 3 2" xfId="24290" xr:uid="{E2518E04-ED1F-4F12-91E7-DE7EEE7B121D}"/>
    <cellStyle name="Input 7 4 2 2 4" xfId="19694" xr:uid="{B2FD93E3-530F-4A89-A4AC-2FA974BB18E4}"/>
    <cellStyle name="Input 7 4 2 3" xfId="14881" xr:uid="{FBAE3D27-7B64-4E6D-B30B-2A8790FD8DDE}"/>
    <cellStyle name="Input 7 4 2 3 2" xfId="21650" xr:uid="{FE90F302-119B-44BD-9A5C-9F985130A4EF}"/>
    <cellStyle name="Input 7 4 2 4" xfId="15404" xr:uid="{87ACC6B1-BB7D-44E1-9BBC-B049EF22E4A5}"/>
    <cellStyle name="Input 7 4 3" xfId="12257" xr:uid="{29734756-A0CE-4DA1-88F7-10D9E32719E7}"/>
    <cellStyle name="Input 7 4 3 2" xfId="15911" xr:uid="{88D3853D-99CE-4AD9-BB8F-E9D907778D75}"/>
    <cellStyle name="Input 7 4 3 2 2" xfId="22256" xr:uid="{4392560E-DAFD-481C-BB1B-FECD687CF839}"/>
    <cellStyle name="Input 7 4 3 3" xfId="17419" xr:uid="{8EDDCF99-6EED-49CD-A03C-55FB48AB34FB}"/>
    <cellStyle name="Input 7 4 3 3 2" xfId="23684" xr:uid="{7949682B-0665-42F7-A02B-D4F4708D2A16}"/>
    <cellStyle name="Input 7 4 3 4" xfId="18915" xr:uid="{0304D7DC-A3B5-425B-886B-430D44443531}"/>
    <cellStyle name="Input 7 4 4" xfId="13719" xr:uid="{1EED26A9-A2C5-4221-8E8F-12274100D042}"/>
    <cellStyle name="Input 7 4 4 2" xfId="21105" xr:uid="{C740E79C-57EF-4587-8EF1-8C11352BE79A}"/>
    <cellStyle name="Input 7 4 5" xfId="17264" xr:uid="{7C51961E-891D-467A-8CDA-028044EE2745}"/>
    <cellStyle name="Input 7 5" xfId="10310" xr:uid="{EBF4CDF1-E479-4A31-8727-83B538E958F3}"/>
    <cellStyle name="Input 7 5 2" xfId="13129" xr:uid="{105AD1EE-8E9C-4612-ABF4-BC0BC39DED00}"/>
    <cellStyle name="Input 7 5 2 2" xfId="16719" xr:uid="{B9A566F9-2B3F-4CBC-A4B3-8D6DB4DE7E0B}"/>
    <cellStyle name="Input 7 5 2 2 2" xfId="23058" xr:uid="{709EDD73-78B1-4205-BDF1-A1B1D7024C56}"/>
    <cellStyle name="Input 7 5 2 3" xfId="18284" xr:uid="{C241E338-CC3C-4678-9D2F-6F44741D15F5}"/>
    <cellStyle name="Input 7 5 2 3 2" xfId="24549" xr:uid="{52DAC2D7-4551-41AE-8345-22694B526891}"/>
    <cellStyle name="Input 7 5 2 4" xfId="20034" xr:uid="{D7E2CD35-C782-4A0D-A08B-BD56C2616B70}"/>
    <cellStyle name="Input 7 5 3" xfId="15343" xr:uid="{6D8541C3-2438-4E89-82ED-011E87ACEBDE}"/>
    <cellStyle name="Input 7 5 3 2" xfId="21865" xr:uid="{F4CF6123-41B1-4E6C-9FE9-BA1884988941}"/>
    <cellStyle name="Input 7 5 4" xfId="15255" xr:uid="{B7B32EE9-70A1-47A9-8B4E-5CDCBF69AFCF}"/>
    <cellStyle name="Input 7 6" xfId="6502" xr:uid="{416B2433-7F96-47C4-BC01-3F26461A23AA}"/>
    <cellStyle name="Input 7 6 2" xfId="12783" xr:uid="{989EBCEA-AA39-4D39-BA26-71B1B0AF3384}"/>
    <cellStyle name="Input 7 6 2 2" xfId="16396" xr:uid="{6AB248DC-E99E-4F1A-80A2-929116B49C55}"/>
    <cellStyle name="Input 7 6 2 2 2" xfId="22738" xr:uid="{33F05A41-3567-4562-9AD0-79319CB398FD}"/>
    <cellStyle name="Input 7 6 2 3" xfId="17938" xr:uid="{8C0D2F84-468B-4D41-81D8-D8EDB738D85B}"/>
    <cellStyle name="Input 7 6 2 3 2" xfId="24203" xr:uid="{8BD8F329-96DB-487E-A769-50FC7D7EF2A6}"/>
    <cellStyle name="Input 7 6 2 4" xfId="19595" xr:uid="{BA98AA35-812A-4582-86A3-24FA507941DA}"/>
    <cellStyle name="Input 7 6 3" xfId="14730" xr:uid="{5BFB6A12-7104-4E16-88E4-E0CF56D73634}"/>
    <cellStyle name="Input 7 6 3 2" xfId="21562" xr:uid="{FE7FDB92-B59A-475A-AF20-994766D09BE8}"/>
    <cellStyle name="Input 7 6 4" xfId="14661" xr:uid="{BCE775AE-2C97-4D6A-81F9-A5FC072D056E}"/>
    <cellStyle name="Input 7 7" xfId="11731" xr:uid="{F2F76BCD-BB16-40C4-9461-ACBBA61FA9F7}"/>
    <cellStyle name="Input 7 7 2" xfId="13382" xr:uid="{DA1F0EDF-3081-41D2-8A8F-6E0485C6C2C5}"/>
    <cellStyle name="Input 7 7 2 2" xfId="16969" xr:uid="{D47059EA-ABD6-4E7C-8964-65D869537E00}"/>
    <cellStyle name="Input 7 7 2 2 2" xfId="23307" xr:uid="{078FF3CC-F241-464C-80EE-6B0CF76B337D}"/>
    <cellStyle name="Input 7 7 2 3" xfId="18536" xr:uid="{8B99C349-FC93-48E5-8408-CE5F652A32FC}"/>
    <cellStyle name="Input 7 7 2 3 2" xfId="24801" xr:uid="{D30D01A2-5B7F-4D8A-9AB3-CDCA86E86600}"/>
    <cellStyle name="Input 7 7 2 4" xfId="20310" xr:uid="{B24D2E16-8634-4B30-B538-EAF6983050E2}"/>
    <cellStyle name="Input 7 7 3" xfId="15717" xr:uid="{E778DAF7-AA21-4957-9408-E5ED9B422F0A}"/>
    <cellStyle name="Input 7 7 3 2" xfId="22100" xr:uid="{F18C3113-2F2C-47B9-8D83-94CB0BC32599}"/>
    <cellStyle name="Input 7 7 4" xfId="15168" xr:uid="{B0F6730F-31F8-4BF4-8F97-6A746E28A8EF}"/>
    <cellStyle name="Input 7 8" xfId="12524" xr:uid="{5C475F30-3543-4FEC-8E86-CE1280F34EE8}"/>
    <cellStyle name="Input 7 8 2" xfId="16143" xr:uid="{B9F6CF43-4236-4E96-93C8-042FCD75544B}"/>
    <cellStyle name="Input 7 8 2 2" xfId="22485" xr:uid="{264286D7-5BD3-4587-A685-3079FC1DE13E}"/>
    <cellStyle name="Input 7 8 3" xfId="17680" xr:uid="{F766E106-FD54-45BD-B8F7-76C910964994}"/>
    <cellStyle name="Input 7 8 3 2" xfId="23945" xr:uid="{BA18472E-9670-4386-91F1-ECDD957365F6}"/>
    <cellStyle name="Input 7 8 4" xfId="19276" xr:uid="{C013F5C8-166F-4FE9-B599-00E6DC651127}"/>
    <cellStyle name="Input 7 9" xfId="14259" xr:uid="{CF8174EA-830E-4E41-A8BD-58A2FFB16055}"/>
    <cellStyle name="Input 7 9 2" xfId="21326" xr:uid="{D6EDE8D3-B4BE-4CC1-805A-8DA33199694A}"/>
    <cellStyle name="Input 8" xfId="6503" xr:uid="{E26A9C68-0C4F-46CC-8EEA-1C0ED1A6E883}"/>
    <cellStyle name="Input 8 2" xfId="11732" xr:uid="{165CD60F-B0F3-4E00-BA6D-CA790F580596}"/>
    <cellStyle name="Input 8 2 2" xfId="13383" xr:uid="{000CE6EE-2B66-4668-B528-DA0B03A3E952}"/>
    <cellStyle name="Input 8 2 2 2" xfId="16970" xr:uid="{F479399E-8540-4105-B52D-DD00D5EBA0B8}"/>
    <cellStyle name="Input 8 2 2 2 2" xfId="23308" xr:uid="{7B40953A-EAA6-4484-9CAA-F68EF598FEEC}"/>
    <cellStyle name="Input 8 2 2 3" xfId="18537" xr:uid="{47105EAF-BD7F-472A-9410-67CBE3CA0EFE}"/>
    <cellStyle name="Input 8 2 2 3 2" xfId="24802" xr:uid="{62E469E6-ADD0-4E21-B557-743D0FB8BD72}"/>
    <cellStyle name="Input 8 2 2 4" xfId="20311" xr:uid="{EF6F408D-FE00-4269-91DA-3A728149B9F5}"/>
    <cellStyle name="Input 8 2 3" xfId="15718" xr:uid="{A6A93E0E-A47B-4ADC-8661-D1ECC746EA47}"/>
    <cellStyle name="Input 8 2 3 2" xfId="22101" xr:uid="{F5C6D081-7C57-44D4-85E9-F817625CBDFC}"/>
    <cellStyle name="Input 8 2 4" xfId="15167" xr:uid="{34902E5A-3886-4202-8F91-B54B3ABB0959}"/>
    <cellStyle name="Input 8 3" xfId="12784" xr:uid="{A8A95091-041A-4C8D-964A-BD6E68A3A601}"/>
    <cellStyle name="Input 8 3 2" xfId="16397" xr:uid="{B9A7A221-9816-488C-BC0F-F5581DD76982}"/>
    <cellStyle name="Input 8 3 2 2" xfId="22739" xr:uid="{E904EF7F-D4B9-4FBD-9023-74C0176D0032}"/>
    <cellStyle name="Input 8 3 3" xfId="17939" xr:uid="{CF74FEFC-E7D6-469A-A426-828ACD9CF4F4}"/>
    <cellStyle name="Input 8 3 3 2" xfId="24204" xr:uid="{17677BFC-8792-441D-A13F-0E2C75C9FDEA}"/>
    <cellStyle name="Input 8 3 4" xfId="19596" xr:uid="{2CCD6D01-575F-4D23-9B7F-324B2367109D}"/>
    <cellStyle name="Input 8 4" xfId="14731" xr:uid="{8162E4FD-23B4-48CA-A19A-5CDF7140E4C0}"/>
    <cellStyle name="Input 8 4 2" xfId="21563" xr:uid="{04C7834E-F466-47E8-BB8C-0A7E58B67271}"/>
    <cellStyle name="Input 8 5" xfId="14302" xr:uid="{ED9AE92B-0D9F-48D5-A84E-212F30C1A19B}"/>
    <cellStyle name="Input 9" xfId="6504" xr:uid="{F73D58E3-F332-4F35-9731-C85432646B9A}"/>
    <cellStyle name="Input 9 2" xfId="11733" xr:uid="{26E099AE-78F4-41A7-9009-71941D0313F0}"/>
    <cellStyle name="Input 9 2 2" xfId="13384" xr:uid="{9A2CEFAF-BD9C-4517-AFBC-339EE098DFB6}"/>
    <cellStyle name="Input 9 2 2 2" xfId="16971" xr:uid="{05D3BE66-5A5E-431B-8A3D-B3C0F9511BDD}"/>
    <cellStyle name="Input 9 2 2 2 2" xfId="23309" xr:uid="{CF8028CC-26D4-4B5A-9197-5C21F882C8D8}"/>
    <cellStyle name="Input 9 2 2 3" xfId="18538" xr:uid="{17763721-219D-4227-9097-37D7437141BE}"/>
    <cellStyle name="Input 9 2 2 3 2" xfId="24803" xr:uid="{5B686D0D-5F0D-4ED3-BBC8-9D2FDDCCB8A7}"/>
    <cellStyle name="Input 9 2 2 4" xfId="20312" xr:uid="{B80A18BD-7FCF-41EB-B3A8-F830F5E80B85}"/>
    <cellStyle name="Input 9 2 3" xfId="15719" xr:uid="{E2530AAC-A538-4233-867A-945C77B0DFFE}"/>
    <cellStyle name="Input 9 2 3 2" xfId="22102" xr:uid="{8E8ADBE2-2972-46E5-AE0C-27928816BC31}"/>
    <cellStyle name="Input 9 2 4" xfId="15640" xr:uid="{F0CD3A00-BDA8-4C9F-9762-5FAAC24A2B81}"/>
    <cellStyle name="Input 9 3" xfId="12785" xr:uid="{341F8E0D-9EB2-462E-A218-3F2C2BC86860}"/>
    <cellStyle name="Input 9 3 2" xfId="16398" xr:uid="{9A2F54B4-8686-4341-A78A-94F3C45B42B7}"/>
    <cellStyle name="Input 9 3 2 2" xfId="22740" xr:uid="{B0921278-771B-444D-8EFA-6ECDE568CAD1}"/>
    <cellStyle name="Input 9 3 3" xfId="17940" xr:uid="{C0A4EBF4-C246-45E4-8169-1AF23FF94FD9}"/>
    <cellStyle name="Input 9 3 3 2" xfId="24205" xr:uid="{A400367D-C932-4BE6-AAE3-BAB19BA9FF4A}"/>
    <cellStyle name="Input 9 3 4" xfId="19597" xr:uid="{EB9BDDDA-F4D4-4F1C-91EA-074D932FC21A}"/>
    <cellStyle name="Input 9 4" xfId="14732" xr:uid="{087FB7DF-F1E6-4ACC-8FA0-901CD9EBD4AE}"/>
    <cellStyle name="Input 9 4 2" xfId="21564" xr:uid="{F623DD37-3A91-4282-BC8A-44A55DE9238B}"/>
    <cellStyle name="Input 9 5" xfId="14998" xr:uid="{D89EA2B3-5651-4D44-B150-63CC4C794BC1}"/>
    <cellStyle name="Input Cells" xfId="3975" xr:uid="{D27245DA-A913-4AE9-99CB-32FC4A612188}"/>
    <cellStyle name="InputCurrency" xfId="3977" xr:uid="{E0EA365C-9E0B-4055-9A51-A5A2E7F66473}"/>
    <cellStyle name="InputCurrency 2" xfId="10312" xr:uid="{EA5F292D-4E13-4F7A-8B91-2CC41FEAF075}"/>
    <cellStyle name="InputPercent1" xfId="1891" xr:uid="{F6046DC1-913B-4FA4-98A4-6C2B2B2FC8CA}"/>
    <cellStyle name="International" xfId="3600" xr:uid="{8E239AAD-A5A9-4C8B-880A-3EBCD39D62E3}"/>
    <cellStyle name="KPMG Heading 1" xfId="3978" xr:uid="{59AB4DFC-4DDC-40B7-8E83-100FA86E89B7}"/>
    <cellStyle name="KPMG Heading 1 2" xfId="10313" xr:uid="{96ED0ABC-401A-4E10-BF88-98639882F13D}"/>
    <cellStyle name="KPMG Heading 2" xfId="3981" xr:uid="{C1336463-2B93-4F15-B759-5B3995761382}"/>
    <cellStyle name="KPMG Heading 2 2" xfId="10316" xr:uid="{7D81C11C-F349-4E49-A9F6-8E3F7D9260A8}"/>
    <cellStyle name="KPMG Heading 3" xfId="3681" xr:uid="{EEC69005-CC14-4CF1-A98F-6E5E1E824CB7}"/>
    <cellStyle name="KPMG Heading 3 2" xfId="10044" xr:uid="{80AC5103-1384-4374-AEA4-C2974EEF3DFB}"/>
    <cellStyle name="KPMG Heading 4" xfId="3772" xr:uid="{5D7E7E6A-E111-4B29-9119-993CF39F84F8}"/>
    <cellStyle name="KPMG Heading 4 2" xfId="10126" xr:uid="{BD7D789A-7AFD-4A99-8050-DF98CD2C20AA}"/>
    <cellStyle name="KPMG Normal" xfId="2411" xr:uid="{6DF7C428-8B88-4E2F-B878-E43CC99D676E}"/>
    <cellStyle name="KPMG Normal 2" xfId="8814" xr:uid="{97DA21C6-7E33-4D33-8072-BA5AE962584B}"/>
    <cellStyle name="KPMG Normal Text" xfId="1145" xr:uid="{CA746A9D-80A0-4328-8BC8-79EFD02F333C}"/>
    <cellStyle name="KPMG Normal Text 2" xfId="7608" xr:uid="{76964F42-3173-4A58-AE61-4EA1BF69D825}"/>
    <cellStyle name="KPMG Normal_TAX FOR Filtech YE2012 new" xfId="3885" xr:uid="{B3345336-074C-42BD-9D50-2FAB2ACF9F22}"/>
    <cellStyle name="l,Bold&quot;&amp;18BBb_x0001_" xfId="1533" xr:uid="{86CFDEDD-77FD-473F-AE7C-ACF4C4A6BF0C}"/>
    <cellStyle name="Labels - Style3" xfId="1473" xr:uid="{53E4362F-F1AD-4086-8A3C-8E52285D89C8}"/>
    <cellStyle name="Labels - Style3 10" xfId="13709" xr:uid="{B8C37D44-58A5-4748-80F8-F86AC1CD07D9}"/>
    <cellStyle name="Labels - Style3 2" xfId="2378" xr:uid="{32D87596-3CC9-4051-BBCF-0AF3E4D77530}"/>
    <cellStyle name="Labels - Style3 2 2" xfId="3985" xr:uid="{2C3B9E9E-5618-4003-B859-8421A7E2D85B}"/>
    <cellStyle name="Labels - Style3 2 2 2" xfId="10320" xr:uid="{1CFA8EB8-812A-4A3D-998E-A7200A46C230}"/>
    <cellStyle name="Labels - Style3 2 2 2 2" xfId="13131" xr:uid="{F101AD0B-8B7D-4CD5-8A7A-78D17F48AADB}"/>
    <cellStyle name="Labels - Style3 2 2 2 2 2" xfId="16721" xr:uid="{291D88B5-336D-4D65-9C99-2740D0AAE1B8}"/>
    <cellStyle name="Labels - Style3 2 2 2 2 2 2" xfId="23060" xr:uid="{CF6252BC-7FC8-486C-ABC5-4F81C621E4F3}"/>
    <cellStyle name="Labels - Style3 2 2 2 2 3" xfId="18286" xr:uid="{804DC8C1-3DD1-4C62-9EE8-3D2F854FB3B9}"/>
    <cellStyle name="Labels - Style3 2 2 2 2 3 2" xfId="24551" xr:uid="{0B3006CF-AEA8-4DC0-B634-ADF38A1A7239}"/>
    <cellStyle name="Labels - Style3 2 2 2 2 4" xfId="20036" xr:uid="{186D6848-0F25-4EF7-BACB-B453DB30285F}"/>
    <cellStyle name="Labels - Style3 2 2 2 3" xfId="15346" xr:uid="{3B834C39-EB73-407C-97CA-5DBC0E6E60CF}"/>
    <cellStyle name="Labels - Style3 2 2 2 3 2" xfId="21867" xr:uid="{7D0D423A-D2B2-4F72-81D7-193BEA2D23D5}"/>
    <cellStyle name="Labels - Style3 2 2 2 4" xfId="14151" xr:uid="{7BD1F7B5-877B-46D1-ABC5-2AB11BEA608B}"/>
    <cellStyle name="Labels - Style3 2 2 3" xfId="12526" xr:uid="{88F1E044-0607-4ACC-AC97-070B93E7467C}"/>
    <cellStyle name="Labels - Style3 2 2 3 2" xfId="16145" xr:uid="{9CE48D50-6773-43CF-9E54-BC947D60CDD4}"/>
    <cellStyle name="Labels - Style3 2 2 3 2 2" xfId="22487" xr:uid="{AED5A969-3103-4897-A35B-C2BE6C925FA8}"/>
    <cellStyle name="Labels - Style3 2 2 3 3" xfId="17682" xr:uid="{13E65BCD-3980-4AEB-B533-E156F0F2278E}"/>
    <cellStyle name="Labels - Style3 2 2 3 3 2" xfId="23947" xr:uid="{71EA0256-9055-4DC5-A17F-85195DD20E0F}"/>
    <cellStyle name="Labels - Style3 2 2 3 4" xfId="19279" xr:uid="{8A02F96A-0B53-4096-B5F2-D5E83FCFC1B9}"/>
    <cellStyle name="Labels - Style3 2 2 4" xfId="14261" xr:uid="{42CCF64C-5CEF-4A92-9822-01C9389070C9}"/>
    <cellStyle name="Labels - Style3 2 2 4 2" xfId="21328" xr:uid="{B5C6E116-DA38-4C99-8546-5DF4F3407E4C}"/>
    <cellStyle name="Labels - Style3 2 2 5" xfId="15355" xr:uid="{A88258D9-D0E3-4891-8A92-843F8413B47D}"/>
    <cellStyle name="Labels - Style3 2 3" xfId="8781" xr:uid="{FEC5ACC7-A2AC-4F44-ABE1-2BEEB7DBE199}"/>
    <cellStyle name="Labels - Style3 2 3 2" xfId="12972" xr:uid="{B7B3549E-E3AC-4DCD-9113-6FFACDA93C88}"/>
    <cellStyle name="Labels - Style3 2 3 2 2" xfId="16581" xr:uid="{27618F68-D28F-456A-82A0-E4995263AB09}"/>
    <cellStyle name="Labels - Style3 2 3 2 2 2" xfId="22923" xr:uid="{31A10606-FF7E-4267-BE19-3C6816E0A258}"/>
    <cellStyle name="Labels - Style3 2 3 2 3" xfId="18127" xr:uid="{49049E86-690C-4C6D-AFFF-D10E4033A733}"/>
    <cellStyle name="Labels - Style3 2 3 2 3 2" xfId="24392" xr:uid="{46136B1E-B684-4848-8AEE-15C5ACBBD271}"/>
    <cellStyle name="Labels - Style3 2 3 2 4" xfId="19834" xr:uid="{BEA9F5BD-2775-4166-B8F5-EE72FBA93712}"/>
    <cellStyle name="Labels - Style3 2 3 3" xfId="15098" xr:uid="{96D83E6F-4FB3-4ED5-A662-A2AE64CDEF9C}"/>
    <cellStyle name="Labels - Style3 2 3 3 2" xfId="21746" xr:uid="{EA80911C-690C-44C9-94B6-FC2970E54459}"/>
    <cellStyle name="Labels - Style3 2 3 4" xfId="17269" xr:uid="{B967EC2D-8FB2-4D92-BB3E-0DAAB7E65101}"/>
    <cellStyle name="Labels - Style3 2 4" xfId="12365" xr:uid="{304CA90F-C52E-4422-831A-ECAB490A9CCD}"/>
    <cellStyle name="Labels - Style3 2 4 2" xfId="16008" xr:uid="{1E89F32C-0B86-45B6-AC5B-81AE15CF2606}"/>
    <cellStyle name="Labels - Style3 2 4 2 2" xfId="22352" xr:uid="{E6893442-3269-4F7F-8131-F33AB18413D6}"/>
    <cellStyle name="Labels - Style3 2 4 3" xfId="17522" xr:uid="{567219B6-C00B-4A6D-BD1F-B7BF8B943314}"/>
    <cellStyle name="Labels - Style3 2 4 3 2" xfId="23787" xr:uid="{F560D69F-2F72-40E5-A210-A748072D6E7D}"/>
    <cellStyle name="Labels - Style3 2 4 4" xfId="19061" xr:uid="{24BBA66A-8ACD-4504-967C-CEEC6910CCCE}"/>
    <cellStyle name="Labels - Style3 2 5" xfId="13949" xr:uid="{D3FDFED5-C4CB-4594-B2C1-25F2B25504AE}"/>
    <cellStyle name="Labels - Style3 2 5 2" xfId="21205" xr:uid="{1AB7B3EA-878E-4FFA-994C-BE60A18FD916}"/>
    <cellStyle name="Labels - Style3 2 6" xfId="13779" xr:uid="{C4997A84-E956-4B68-A85B-10C315DD938D}"/>
    <cellStyle name="Labels - Style3 3" xfId="1842" xr:uid="{52CAAA9E-E804-4F96-A58B-C7B8229829AA}"/>
    <cellStyle name="Labels - Style3 3 2" xfId="1051" xr:uid="{04082ADD-6FA2-4ACD-AA6E-0CB07692845A}"/>
    <cellStyle name="Labels - Style3 3 2 2" xfId="7523" xr:uid="{9B2276AF-CE6F-4153-95DB-189C8C8B062F}"/>
    <cellStyle name="Labels - Style3 3 2 2 2" xfId="12893" xr:uid="{71EBFA68-7F9F-41C9-A486-32AE63328A65}"/>
    <cellStyle name="Labels - Style3 3 2 2 2 2" xfId="16503" xr:uid="{61E92220-3D02-49FF-97EF-0F129264E72D}"/>
    <cellStyle name="Labels - Style3 3 2 2 2 2 2" xfId="22845" xr:uid="{87B4FE06-5312-4CFB-A13A-466EBB3548B0}"/>
    <cellStyle name="Labels - Style3 3 2 2 2 3" xfId="18048" xr:uid="{32AD6C91-2D09-4181-91D3-F2F925A37EAE}"/>
    <cellStyle name="Labels - Style3 3 2 2 2 3 2" xfId="24313" xr:uid="{82D0168E-A6F6-4717-B09C-260FE1A99B36}"/>
    <cellStyle name="Labels - Style3 3 2 2 2 4" xfId="19728" xr:uid="{5BB8B798-010B-4CC1-95DC-586F7AF8F716}"/>
    <cellStyle name="Labels - Style3 3 2 2 3" xfId="14934" xr:uid="{BECE5F03-FC26-43D9-8FD2-422A4475FD80}"/>
    <cellStyle name="Labels - Style3 3 2 2 3 2" xfId="21676" xr:uid="{03A56E1E-087D-4E15-80D3-4ED72489827E}"/>
    <cellStyle name="Labels - Style3 3 2 2 4" xfId="15415" xr:uid="{E5164634-05BB-4098-BDCE-33C74719DC25}"/>
    <cellStyle name="Labels - Style3 3 2 3" xfId="12282" xr:uid="{4CD5795D-AAB7-4D13-BD16-F3B856FDFED3}"/>
    <cellStyle name="Labels - Style3 3 2 3 2" xfId="15933" xr:uid="{ECC978CC-38DB-460E-87AC-D7D4451F813D}"/>
    <cellStyle name="Labels - Style3 3 2 3 2 2" xfId="22277" xr:uid="{1161FBAE-6260-43D4-B896-BA1B7ADD694A}"/>
    <cellStyle name="Labels - Style3 3 2 3 3" xfId="17444" xr:uid="{9F109659-B111-43FD-B20B-969C33E7CFA8}"/>
    <cellStyle name="Labels - Style3 3 2 3 3 2" xfId="23709" xr:uid="{EE091085-99C3-419A-A263-BAA8A20805B3}"/>
    <cellStyle name="Labels - Style3 3 2 3 4" xfId="18951" xr:uid="{A146524C-45C0-4C3A-9EDB-527E811BCBCC}"/>
    <cellStyle name="Labels - Style3 3 2 4" xfId="13775" xr:uid="{FA690AF4-9024-4774-A934-131540664EDB}"/>
    <cellStyle name="Labels - Style3 3 2 4 2" xfId="21131" xr:uid="{74BB942E-D669-4601-AFF9-E4C510DEC824}"/>
    <cellStyle name="Labels - Style3 3 2 5" xfId="16690" xr:uid="{55AA005F-1B36-41C8-8463-71C4D7FF18C4}"/>
    <cellStyle name="Labels - Style3 3 3" xfId="8283" xr:uid="{4613AD46-4067-43AA-B9EE-FCC48F71CE0C}"/>
    <cellStyle name="Labels - Style3 3 3 2" xfId="12950" xr:uid="{5099FA5D-4AE5-4943-9507-19414760905D}"/>
    <cellStyle name="Labels - Style3 3 3 2 2" xfId="16560" xr:uid="{4DCA96DC-EE9C-40F3-9A05-35614BB0DFBF}"/>
    <cellStyle name="Labels - Style3 3 3 2 2 2" xfId="22902" xr:uid="{3305CB02-FBDF-40F5-ABBD-25CCA33998ED}"/>
    <cellStyle name="Labels - Style3 3 3 2 3" xfId="18105" xr:uid="{3AAE819F-079B-4E9B-B6C7-BF16557BC610}"/>
    <cellStyle name="Labels - Style3 3 3 2 3 2" xfId="24370" xr:uid="{0C1F7A26-AB5B-42B1-B98D-0CDF1FAD8E04}"/>
    <cellStyle name="Labels - Style3 3 3 2 4" xfId="19803" xr:uid="{D8E35419-199C-4376-8098-A66F3C87BA78}"/>
    <cellStyle name="Labels - Style3 3 3 3" xfId="15042" xr:uid="{2EE39DFE-7471-4690-AEFC-A500DBFA47D3}"/>
    <cellStyle name="Labels - Style3 3 3 3 2" xfId="21725" xr:uid="{C8C09745-B5FB-44F6-BA97-A186295305C4}"/>
    <cellStyle name="Labels - Style3 3 3 4" xfId="15081" xr:uid="{C38169DF-9FC1-45B1-8159-EA97646C66DA}"/>
    <cellStyle name="Labels - Style3 3 4" xfId="12338" xr:uid="{C4DDF718-6436-4F10-A305-EA6305604E3D}"/>
    <cellStyle name="Labels - Style3 3 4 2" xfId="15987" xr:uid="{1F39914B-3700-4EB3-9BF2-FCC9865A8A63}"/>
    <cellStyle name="Labels - Style3 3 4 2 2" xfId="22331" xr:uid="{ADD3EE40-0324-4C5A-B7C5-73618B71D61E}"/>
    <cellStyle name="Labels - Style3 3 4 3" xfId="17498" xr:uid="{8DDA587F-2148-4561-9272-18A3D3FCEC72}"/>
    <cellStyle name="Labels - Style3 3 4 3 2" xfId="23763" xr:uid="{2461D59B-1EA6-44CF-8520-45DE12657702}"/>
    <cellStyle name="Labels - Style3 3 4 4" xfId="19023" xr:uid="{6CAE2E22-D84F-4DB4-9AB1-43335A7C6D88}"/>
    <cellStyle name="Labels - Style3 3 5" xfId="13888" xr:uid="{CF78D14F-F1B1-4579-B361-63B0963CA69C}"/>
    <cellStyle name="Labels - Style3 3 5 2" xfId="21181" xr:uid="{8CE2DE06-5AE1-4E34-A825-05F2039233CF}"/>
    <cellStyle name="Labels - Style3 3 6" xfId="15133" xr:uid="{5008D007-6D07-4A35-962D-0B8E9BECF02C}"/>
    <cellStyle name="Labels - Style3 4" xfId="2380" xr:uid="{4320A8D2-6B3B-40F5-A7A3-3F5582768465}"/>
    <cellStyle name="Labels - Style3 4 2" xfId="8783" xr:uid="{7D6FC785-CFDE-4FC9-9E90-24D8BCC7E37B}"/>
    <cellStyle name="Labels - Style3 4 2 2" xfId="12973" xr:uid="{5DC79BA1-BFD7-43C6-8AC2-09E6F8CDE95D}"/>
    <cellStyle name="Labels - Style3 4 2 2 2" xfId="16582" xr:uid="{C6E226B5-6650-4753-BD03-397F93B0CCD0}"/>
    <cellStyle name="Labels - Style3 4 2 2 2 2" xfId="22924" xr:uid="{8940D3EE-34B9-4718-BD91-5BF6221691F7}"/>
    <cellStyle name="Labels - Style3 4 2 2 3" xfId="18128" xr:uid="{A6CC3E71-5A4E-4521-B52E-D256F5BC3AD5}"/>
    <cellStyle name="Labels - Style3 4 2 2 3 2" xfId="24393" xr:uid="{624639E5-CE96-4C3E-A4E2-7724F82FE4C0}"/>
    <cellStyle name="Labels - Style3 4 2 2 4" xfId="19835" xr:uid="{723F8F01-F77B-4F15-82DC-0C2A770CB9E9}"/>
    <cellStyle name="Labels - Style3 4 2 3" xfId="15099" xr:uid="{B929EB5A-447C-4656-9ED1-A9A3DE4F3624}"/>
    <cellStyle name="Labels - Style3 4 2 3 2" xfId="21747" xr:uid="{B698D3E3-080F-41D9-8AB1-5C6538156964}"/>
    <cellStyle name="Labels - Style3 4 2 4" xfId="17268" xr:uid="{B50C3F33-B6F2-409C-8A9B-642679990AF3}"/>
    <cellStyle name="Labels - Style3 4 3" xfId="12366" xr:uid="{103E9F0C-9830-49EC-81E8-713AB0EE09FF}"/>
    <cellStyle name="Labels - Style3 4 3 2" xfId="16009" xr:uid="{D5B7D4FC-A3B2-43E7-866F-B80623429CD7}"/>
    <cellStyle name="Labels - Style3 4 3 2 2" xfId="22353" xr:uid="{5A7BE313-383A-4EE9-8E7A-B5F42B75457F}"/>
    <cellStyle name="Labels - Style3 4 3 3" xfId="17523" xr:uid="{B923DA27-5311-4510-8A29-F21EBF210146}"/>
    <cellStyle name="Labels - Style3 4 3 3 2" xfId="23788" xr:uid="{4654791A-004A-4C0E-AE2B-91CF2043189C}"/>
    <cellStyle name="Labels - Style3 4 3 4" xfId="19062" xr:uid="{B9681F50-5CBC-4641-801D-45774644739A}"/>
    <cellStyle name="Labels - Style3 4 4" xfId="13950" xr:uid="{6C719E9B-4E06-4373-BB14-3714422DC43A}"/>
    <cellStyle name="Labels - Style3 4 4 2" xfId="21206" xr:uid="{C3797355-024B-42DA-A9B4-68939FA2E34B}"/>
    <cellStyle name="Labels - Style3 4 5" xfId="14937" xr:uid="{8904CD73-5CF7-4624-A409-512168EABDFB}"/>
    <cellStyle name="Labels - Style3 5" xfId="2383" xr:uid="{0292328F-1BE5-4902-96CE-355622652E68}"/>
    <cellStyle name="Labels - Style3 5 2" xfId="8786" xr:uid="{CB507B98-A116-4F7E-9924-8A8E0EF2E92A}"/>
    <cellStyle name="Labels - Style3 5 2 2" xfId="12974" xr:uid="{4C206FC5-9CD3-442C-B868-542E7C2DD815}"/>
    <cellStyle name="Labels - Style3 5 2 2 2" xfId="16583" xr:uid="{B8F643BA-274C-4134-BBA5-A7CD54FFFFF6}"/>
    <cellStyle name="Labels - Style3 5 2 2 2 2" xfId="22925" xr:uid="{48C47D5A-2C38-4775-82F3-C3B71FB81A08}"/>
    <cellStyle name="Labels - Style3 5 2 2 3" xfId="18129" xr:uid="{83187120-482D-4E25-B3B9-8AC2967A96CB}"/>
    <cellStyle name="Labels - Style3 5 2 2 3 2" xfId="24394" xr:uid="{A20631B4-63B2-49B7-8711-BD1104666907}"/>
    <cellStyle name="Labels - Style3 5 2 2 4" xfId="19836" xr:uid="{F4338D67-E0A7-49F5-A72F-3F5C3FA9711E}"/>
    <cellStyle name="Labels - Style3 5 2 3" xfId="15101" xr:uid="{7529E72E-72B0-4498-9905-8ABEDA7901E9}"/>
    <cellStyle name="Labels - Style3 5 2 3 2" xfId="21748" xr:uid="{06A38486-ADB6-45F9-A035-24D348A2F01B}"/>
    <cellStyle name="Labels - Style3 5 2 4" xfId="14120" xr:uid="{2E972B58-E74D-490C-AB1B-FF92F7CC340B}"/>
    <cellStyle name="Labels - Style3 5 3" xfId="12367" xr:uid="{843823D7-C9E8-49AC-98FB-6561CF3BE8E0}"/>
    <cellStyle name="Labels - Style3 5 3 2" xfId="16010" xr:uid="{089E994A-2ABF-4EB2-AE2D-E909E4D6ABFC}"/>
    <cellStyle name="Labels - Style3 5 3 2 2" xfId="22354" xr:uid="{7495750A-F64F-4EB4-8A77-E2DDDF61C858}"/>
    <cellStyle name="Labels - Style3 5 3 3" xfId="17524" xr:uid="{82598EC9-C58F-4532-B9FD-723819628C17}"/>
    <cellStyle name="Labels - Style3 5 3 3 2" xfId="23789" xr:uid="{C1244B27-1D55-4E17-84C2-BCA19DEDCEA8}"/>
    <cellStyle name="Labels - Style3 5 3 4" xfId="19063" xr:uid="{D4FCB918-61A5-4CB3-949F-A0F06696FC81}"/>
    <cellStyle name="Labels - Style3 5 4" xfId="13951" xr:uid="{2B57F669-AB3B-4AB6-BFFD-8420468E094F}"/>
    <cellStyle name="Labels - Style3 5 4 2" xfId="21207" xr:uid="{670A1CAA-B9D8-430B-94A6-81C927A1181B}"/>
    <cellStyle name="Labels - Style3 5 5" xfId="14734" xr:uid="{41456A44-EA51-42D3-89B6-5DB2F3CB9D99}"/>
    <cellStyle name="Labels - Style3 6" xfId="2385" xr:uid="{BFBB3C5E-1142-4E71-A08F-C2AE2F582832}"/>
    <cellStyle name="Labels - Style3 6 2" xfId="8788" xr:uid="{45DA35D2-E3BC-4A62-A0F7-CC5C17F61182}"/>
    <cellStyle name="Labels - Style3 6 2 2" xfId="12975" xr:uid="{798BB300-181E-4628-8E02-720B517C6137}"/>
    <cellStyle name="Labels - Style3 6 2 2 2" xfId="16584" xr:uid="{E3BDC7CC-3918-40A8-9C2C-C12043DB4B34}"/>
    <cellStyle name="Labels - Style3 6 2 2 2 2" xfId="22926" xr:uid="{801897EA-BAB5-4220-8DF7-13A1F577D63B}"/>
    <cellStyle name="Labels - Style3 6 2 2 3" xfId="18130" xr:uid="{0C006B3D-9034-4E48-B2B0-89C034B87833}"/>
    <cellStyle name="Labels - Style3 6 2 2 3 2" xfId="24395" xr:uid="{ACDD5BE4-8003-420F-BE80-DD1ED9ABF3F5}"/>
    <cellStyle name="Labels - Style3 6 2 2 4" xfId="19837" xr:uid="{904460EE-14DF-4F0D-9FBD-B067A1D68BF9}"/>
    <cellStyle name="Labels - Style3 6 2 3" xfId="15102" xr:uid="{9FD7F367-A024-4C1E-B4C1-8BD787610FC8}"/>
    <cellStyle name="Labels - Style3 6 2 3 2" xfId="21749" xr:uid="{2F80E8DF-B80E-4D5E-B4C7-28DBA30BAD2D}"/>
    <cellStyle name="Labels - Style3 6 2 4" xfId="15232" xr:uid="{04CB4265-22B4-4374-93DD-0547EEA1C0F8}"/>
    <cellStyle name="Labels - Style3 6 3" xfId="12368" xr:uid="{23F45D67-0EF7-45DC-A353-450F398ECD7E}"/>
    <cellStyle name="Labels - Style3 6 3 2" xfId="16011" xr:uid="{5C9E5ACF-3872-4439-81CD-18B647A4EFEC}"/>
    <cellStyle name="Labels - Style3 6 3 2 2" xfId="22355" xr:uid="{0F53757C-E7D4-4EED-9C52-B5C5B8721E60}"/>
    <cellStyle name="Labels - Style3 6 3 3" xfId="17525" xr:uid="{5E14BEB5-1CAC-45BB-8C2D-D363A97E61C2}"/>
    <cellStyle name="Labels - Style3 6 3 3 2" xfId="23790" xr:uid="{6E930F08-7267-4FCA-85EF-FF8C1A9C3CB6}"/>
    <cellStyle name="Labels - Style3 6 3 4" xfId="19064" xr:uid="{0F942DA6-0C17-41EE-B56D-CC38B06D6C91}"/>
    <cellStyle name="Labels - Style3 6 4" xfId="13952" xr:uid="{F28D85F3-DE0B-48B6-8594-9DF8F44591F3}"/>
    <cellStyle name="Labels - Style3 6 4 2" xfId="21208" xr:uid="{F5577B8A-5D02-4FAA-96FC-8F02FA7239DD}"/>
    <cellStyle name="Labels - Style3 6 5" xfId="14735" xr:uid="{C548945C-8B6F-4E0B-8E21-461657034318}"/>
    <cellStyle name="Labels - Style3 7" xfId="7931" xr:uid="{3B186366-ED79-4838-A8F7-B8975E6B6EFA}"/>
    <cellStyle name="Labels - Style3 7 2" xfId="12935" xr:uid="{12DE6C26-D0C9-495E-91F5-48D5DE3DA635}"/>
    <cellStyle name="Labels - Style3 7 2 2" xfId="16545" xr:uid="{2BCC7B9A-8A80-4C3B-848F-0470BF65FD28}"/>
    <cellStyle name="Labels - Style3 7 2 2 2" xfId="22887" xr:uid="{CF84BCDC-540D-41BB-9022-C382F906205B}"/>
    <cellStyle name="Labels - Style3 7 2 3" xfId="18090" xr:uid="{62A8BCA1-50CF-4F99-A945-53FEF47C8DD4}"/>
    <cellStyle name="Labels - Style3 7 2 3 2" xfId="24355" xr:uid="{BED66771-A814-4968-8E6A-B49A1BE41F04}"/>
    <cellStyle name="Labels - Style3 7 2 4" xfId="19780" xr:uid="{D617DCFB-F91D-4563-8E75-A320BA0F1F74}"/>
    <cellStyle name="Labels - Style3 7 3" xfId="14997" xr:uid="{417F66D2-2C9A-44E5-9106-413E1F9EDACC}"/>
    <cellStyle name="Labels - Style3 7 3 2" xfId="21711" xr:uid="{D131896C-84EE-41AC-8C18-680355F871D7}"/>
    <cellStyle name="Labels - Style3 7 4" xfId="14221" xr:uid="{29D61240-10C4-4824-AF51-12AADB1A7128}"/>
    <cellStyle name="Labels - Style3 8" xfId="12321" xr:uid="{A7579C51-60A8-41C3-9CF6-469018BAC0C6}"/>
    <cellStyle name="Labels - Style3 8 2" xfId="15972" xr:uid="{2EFADCB3-E3B5-4BC3-B1D8-E6A10DE70FD0}"/>
    <cellStyle name="Labels - Style3 8 2 2" xfId="22316" xr:uid="{CD4436C4-9000-4156-B75F-264D02DB138B}"/>
    <cellStyle name="Labels - Style3 8 3" xfId="17483" xr:uid="{B8D34A33-834F-44BA-A135-CC8A603D2C2A}"/>
    <cellStyle name="Labels - Style3 8 3 2" xfId="23748" xr:uid="{61BA8CA1-B77B-4D57-9373-BB90EAD9BD2A}"/>
    <cellStyle name="Labels - Style3 8 4" xfId="18998" xr:uid="{0F00DD54-BF0A-4EF4-BE94-3FDD28906BA2}"/>
    <cellStyle name="Labels - Style3 9" xfId="13843" xr:uid="{2425E5BD-93BA-46AB-8F0B-FD87D0B76937}"/>
    <cellStyle name="Labels - Style3 9 2" xfId="21165" xr:uid="{351D8976-8563-42F4-8707-1C2EC5B712C4}"/>
    <cellStyle name="left" xfId="3986" xr:uid="{63AAC60A-D25E-4F3B-9484-4668A605277C}"/>
    <cellStyle name="left 2" xfId="10321" xr:uid="{6BFFBECE-2EA5-4CA8-8DEE-A7A120994006}"/>
    <cellStyle name="LINEAL - Style2" xfId="3987" xr:uid="{CA09DDB2-3A25-4B78-8CDD-42567F29637C}"/>
    <cellStyle name="LINEAL - Style2 2" xfId="3989" xr:uid="{237F67B6-60E8-432A-87A0-A3B7C169F657}"/>
    <cellStyle name="LINEAL - Style2 2 2" xfId="10324" xr:uid="{ABEB608F-C7EE-4010-88C4-058837F6C6C7}"/>
    <cellStyle name="LINEAL - Style2 2 2 2" xfId="13133" xr:uid="{721477DE-8CEB-42AA-B5E0-BE8DA82EC879}"/>
    <cellStyle name="LINEAL - Style2 2 2 2 2" xfId="16723" xr:uid="{8091F18B-ABF1-4FB4-BF47-A25E4AFB8DF7}"/>
    <cellStyle name="LINEAL - Style2 2 2 2 2 2" xfId="23062" xr:uid="{A666D790-6475-4CA6-9808-EDF2167EB761}"/>
    <cellStyle name="LINEAL - Style2 2 2 2 3" xfId="18288" xr:uid="{232FF3D3-1C91-4E42-A25E-CBE56CBF6F53}"/>
    <cellStyle name="LINEAL - Style2 2 2 2 3 2" xfId="24553" xr:uid="{A1D11EE3-1512-438F-9090-6077766AD56C}"/>
    <cellStyle name="LINEAL - Style2 2 2 2 4" xfId="20038" xr:uid="{843FAD3D-DE2E-4644-9E30-B8D51D384DDA}"/>
    <cellStyle name="LINEAL - Style2 2 2 3" xfId="15348" xr:uid="{6B0077AD-24E0-4985-BE2F-B7440BD92861}"/>
    <cellStyle name="LINEAL - Style2 2 2 3 2" xfId="21869" xr:uid="{9CEC631D-DE87-482A-8935-51AB27738637}"/>
    <cellStyle name="LINEAL - Style2 2 2 4" xfId="13868" xr:uid="{4751EC24-8396-439F-B8BD-F35EE037FD69}"/>
    <cellStyle name="LINEAL - Style2 2 3" xfId="12528" xr:uid="{F047D094-2941-4A97-8528-DE44BE1D370A}"/>
    <cellStyle name="LINEAL - Style2 2 3 2" xfId="16147" xr:uid="{2A6BD07C-9782-4511-B59D-CE2BF59D5AA2}"/>
    <cellStyle name="LINEAL - Style2 2 3 2 2" xfId="22489" xr:uid="{24C99BF8-B5E4-41BD-9E86-EC90C34AF636}"/>
    <cellStyle name="LINEAL - Style2 2 3 3" xfId="17684" xr:uid="{DFF3F871-84E9-4057-8CCF-D943380F7D3A}"/>
    <cellStyle name="LINEAL - Style2 2 3 3 2" xfId="23949" xr:uid="{C2C439E6-BBC3-42D2-9BCB-5B7423B2CA0E}"/>
    <cellStyle name="LINEAL - Style2 2 3 4" xfId="19281" xr:uid="{09994F4E-DF34-4D65-9F51-B0ACD62823C6}"/>
    <cellStyle name="LINEAL - Style2 2 4" xfId="14263" xr:uid="{2DF89E67-1127-46C3-9ED3-C92BC7027BD9}"/>
    <cellStyle name="LINEAL - Style2 2 4 2" xfId="21330" xr:uid="{A90501CB-EA52-4087-BE04-A3231C13F2E1}"/>
    <cellStyle name="LINEAL - Style2 2 5" xfId="13841" xr:uid="{631BCEB3-ACC9-435D-B6ED-B4C8216EC6B5}"/>
    <cellStyle name="LINEAL - Style2 3" xfId="3803" xr:uid="{868AD73D-F08C-4445-89E7-61A9A46F7954}"/>
    <cellStyle name="LINEAL - Style2 3 2" xfId="10152" xr:uid="{D471CD9A-4605-4EC9-AEF0-FE95353F23D0}"/>
    <cellStyle name="LINEAL - Style2 3 2 2" xfId="13072" xr:uid="{2B774B92-9ED0-4734-A2F1-0092E94306B2}"/>
    <cellStyle name="LINEAL - Style2 3 2 2 2" xfId="16672" xr:uid="{EE686FC2-4F66-447C-857C-0D4FD50F7F0B}"/>
    <cellStyle name="LINEAL - Style2 3 2 2 2 2" xfId="23013" xr:uid="{56343387-B9C9-440C-A71E-CBB6AC552408}"/>
    <cellStyle name="LINEAL - Style2 3 2 2 3" xfId="18227" xr:uid="{187D3E5A-00F3-43E6-9D53-BD89EB10BC52}"/>
    <cellStyle name="LINEAL - Style2 3 2 2 3 2" xfId="24492" xr:uid="{41B52746-D63C-414B-A653-EF412712F234}"/>
    <cellStyle name="LINEAL - Style2 3 2 2 4" xfId="19975" xr:uid="{F5CED2ED-AD65-4ADA-AF0E-20D67748A93D}"/>
    <cellStyle name="LINEAL - Style2 3 2 3" xfId="15308" xr:uid="{6E189B79-36E2-4F73-A30F-30E59C7C8E3F}"/>
    <cellStyle name="LINEAL - Style2 3 2 3 2" xfId="21833" xr:uid="{2413AE9F-6C17-4969-A979-0B359A1DE72F}"/>
    <cellStyle name="LINEAL - Style2 3 2 4" xfId="13957" xr:uid="{1ABDCEA6-1854-4D04-89BD-5AE3D99EB97D}"/>
    <cellStyle name="LINEAL - Style2 3 3" xfId="12467" xr:uid="{0F9744B4-5C31-40C6-A6DC-A1C8C3919C0D}"/>
    <cellStyle name="LINEAL - Style2 3 3 2" xfId="16099" xr:uid="{971C665C-831A-4061-AF39-CBE80B7A88C6}"/>
    <cellStyle name="LINEAL - Style2 3 3 2 2" xfId="22441" xr:uid="{85DFDAD6-1C43-4E08-9F13-CAA6A4358EC5}"/>
    <cellStyle name="LINEAL - Style2 3 3 3" xfId="17623" xr:uid="{5E654D63-F008-4F5A-9B17-66B3134BAD2B}"/>
    <cellStyle name="LINEAL - Style2 3 3 3 2" xfId="23888" xr:uid="{385DE3DC-030C-4FD5-96E0-A3BB5A604C8E}"/>
    <cellStyle name="LINEAL - Style2 3 3 4" xfId="19217" xr:uid="{051DBEA2-310D-4C5A-9408-E59607310B9B}"/>
    <cellStyle name="LINEAL - Style2 3 4" xfId="14215" xr:uid="{5A648FD8-9F0A-4E1D-8383-52E93DBAB860}"/>
    <cellStyle name="LINEAL - Style2 3 4 2" xfId="21293" xr:uid="{B2C5DA9F-CA78-4CC3-862F-CD9D76DC902B}"/>
    <cellStyle name="LINEAL - Style2 3 5" xfId="13826" xr:uid="{F148468A-1EE9-4454-BE47-29A0E7F5630E}"/>
    <cellStyle name="LINEAL - Style2 4" xfId="3815" xr:uid="{758F6EA9-00E8-4D65-80AF-4283C04106D6}"/>
    <cellStyle name="LINEAL - Style2 4 2" xfId="10164" xr:uid="{69CAA729-948F-405F-9294-8D31A22B2E9A}"/>
    <cellStyle name="LINEAL - Style2 4 2 2" xfId="13082" xr:uid="{50CB61F4-2AA4-4FB4-BC9D-CB433D13D944}"/>
    <cellStyle name="LINEAL - Style2 4 2 2 2" xfId="16682" xr:uid="{859934C6-0D44-410E-97E6-05651FF321B3}"/>
    <cellStyle name="LINEAL - Style2 4 2 2 2 2" xfId="23023" xr:uid="{2D644386-10F3-4F75-86D3-6FBFA637C7F2}"/>
    <cellStyle name="LINEAL - Style2 4 2 2 3" xfId="18237" xr:uid="{9CEC1947-2155-4D3E-92F3-68D830803801}"/>
    <cellStyle name="LINEAL - Style2 4 2 2 3 2" xfId="24502" xr:uid="{507B41B4-389A-411E-9C15-91806C3118F0}"/>
    <cellStyle name="LINEAL - Style2 4 2 2 4" xfId="19985" xr:uid="{66CA9CD8-1962-409E-844D-94B7D7EADC16}"/>
    <cellStyle name="LINEAL - Style2 4 2 3" xfId="15310" xr:uid="{D42204FD-B07D-4CDA-9213-739D6FA5DEF4}"/>
    <cellStyle name="LINEAL - Style2 4 2 3 2" xfId="21835" xr:uid="{ED735AA8-7238-4BCD-8962-18495D1D8358}"/>
    <cellStyle name="LINEAL - Style2 4 2 4" xfId="14138" xr:uid="{D56B30A5-9A5B-4128-8C38-98CA3547C3A4}"/>
    <cellStyle name="LINEAL - Style2 4 3" xfId="12477" xr:uid="{952712F0-2317-437E-B53B-D3C915A84D5F}"/>
    <cellStyle name="LINEAL - Style2 4 3 2" xfId="16109" xr:uid="{6977EAF1-CB0E-4717-88FF-462EE7F319BC}"/>
    <cellStyle name="LINEAL - Style2 4 3 2 2" xfId="22451" xr:uid="{91F7C994-F56D-495E-B676-09AA6FFA8837}"/>
    <cellStyle name="LINEAL - Style2 4 3 3" xfId="17633" xr:uid="{B995E7D9-3324-4204-921C-C23B71E921A3}"/>
    <cellStyle name="LINEAL - Style2 4 3 3 2" xfId="23898" xr:uid="{DD06A359-C7FC-4250-9380-4CE65862B56E}"/>
    <cellStyle name="LINEAL - Style2 4 3 4" xfId="19227" xr:uid="{4174DA1F-9E39-464C-9F3A-88F7487B5005}"/>
    <cellStyle name="LINEAL - Style2 4 4" xfId="14217" xr:uid="{B8FB8034-74AF-4565-9E1B-820371A4764D}"/>
    <cellStyle name="LINEAL - Style2 4 4 2" xfId="21295" xr:uid="{D9E84B5A-944E-4C28-8915-DFD3A68DF09F}"/>
    <cellStyle name="LINEAL - Style2 4 5" xfId="14105" xr:uid="{CD7E2A7B-A533-4547-BC80-12D59311A42F}"/>
    <cellStyle name="LINEAL - Style2 5" xfId="10322" xr:uid="{849C3196-97AD-49F6-8EA3-18397975C5EC}"/>
    <cellStyle name="LINEAL - Style2 5 2" xfId="13132" xr:uid="{1E79EC64-8319-4968-B908-4B583C389C5C}"/>
    <cellStyle name="LINEAL - Style2 5 2 2" xfId="16722" xr:uid="{5EF8830E-C6F8-43BA-9E05-902F354089CF}"/>
    <cellStyle name="LINEAL - Style2 5 2 2 2" xfId="23061" xr:uid="{D7CF70B3-FD80-4883-898F-BE486610901A}"/>
    <cellStyle name="LINEAL - Style2 5 2 3" xfId="18287" xr:uid="{4DA68AEA-325E-4FB6-9A7A-1ACA65A9002C}"/>
    <cellStyle name="LINEAL - Style2 5 2 3 2" xfId="24552" xr:uid="{D48AECC3-2E17-4359-A288-10A0E291114C}"/>
    <cellStyle name="LINEAL - Style2 5 2 4" xfId="20037" xr:uid="{A925A158-EC32-47DA-BD98-FF15AA3489B5}"/>
    <cellStyle name="LINEAL - Style2 5 3" xfId="15347" xr:uid="{B1B172BC-8765-4DF6-826B-5814CC5F2F70}"/>
    <cellStyle name="LINEAL - Style2 5 3 2" xfId="21868" xr:uid="{2978D2F3-8CD7-4339-95EC-DB31DA397209}"/>
    <cellStyle name="LINEAL - Style2 5 4" xfId="13695" xr:uid="{AA9C91AA-B17B-4BB3-B2AB-B37F590482D7}"/>
    <cellStyle name="LINEAL - Style2 6" xfId="12527" xr:uid="{7F801DF1-7490-4A54-899A-0140DDAA7E72}"/>
    <cellStyle name="LINEAL - Style2 6 2" xfId="16146" xr:uid="{84639933-B745-4987-8E4D-0430439F2AA3}"/>
    <cellStyle name="LINEAL - Style2 6 2 2" xfId="22488" xr:uid="{25531B99-6CBF-4D3B-8370-185290AA3EA9}"/>
    <cellStyle name="LINEAL - Style2 6 3" xfId="17683" xr:uid="{DAC4657C-1106-468C-B2D0-64009855B6E0}"/>
    <cellStyle name="LINEAL - Style2 6 3 2" xfId="23948" xr:uid="{B76C716F-C072-46B6-968E-AE693591D6AD}"/>
    <cellStyle name="LINEAL - Style2 6 4" xfId="19280" xr:uid="{B2CD3F41-B807-478B-884C-4935883CB39B}"/>
    <cellStyle name="LINEAL - Style2 7" xfId="14262" xr:uid="{86926FD1-E2B9-40C6-B169-241BE30A1E7A}"/>
    <cellStyle name="LINEAL - Style2 7 2" xfId="21329" xr:uid="{A8C2654D-053D-4A10-B8E0-7249398DA0AC}"/>
    <cellStyle name="LINEAL - Style2 8" xfId="14931" xr:uid="{EC106689-B43B-45D2-B51E-4A481FC7B7D3}"/>
    <cellStyle name="Link Currency (0)" xfId="95" xr:uid="{00000000-0005-0000-0000-000062000000}"/>
    <cellStyle name="Link Currency (0) 2" xfId="171" xr:uid="{A825AA74-C618-4290-9285-1C5A4FE80137}"/>
    <cellStyle name="Link Currency (0) 2 2" xfId="9551" xr:uid="{51571296-3349-490D-855E-1D461C6CA888}"/>
    <cellStyle name="Link Currency (0) 3" xfId="9710" xr:uid="{8A2B762E-7981-46CC-B10A-9B2A99AA2E13}"/>
    <cellStyle name="Link Currency (2)" xfId="96" xr:uid="{00000000-0005-0000-0000-000063000000}"/>
    <cellStyle name="Link Currency (2) 2" xfId="3412" xr:uid="{879487BE-396B-485A-BD72-9CB8D14B33F2}"/>
    <cellStyle name="Link Currency (2) 2 2" xfId="9788" xr:uid="{8F5DAB35-C306-4592-9CCD-987709304B83}"/>
    <cellStyle name="Link Currency (2) 3" xfId="10177" xr:uid="{17964BD6-A124-4B0B-B432-789351586028}"/>
    <cellStyle name="Link Units (0)" xfId="97" xr:uid="{00000000-0005-0000-0000-000064000000}"/>
    <cellStyle name="Link Units (0) 2" xfId="172" xr:uid="{9AE105F3-0408-46A3-A85B-31D7012E5344}"/>
    <cellStyle name="Link Units (0) 2 2" xfId="9819" xr:uid="{2C54660C-B552-4601-B23E-1AFFF172B565}"/>
    <cellStyle name="Link Units (0) 3" xfId="10325" xr:uid="{D990CD21-A506-4C7A-9F7F-2FD448A9FA88}"/>
    <cellStyle name="Link Units (1)" xfId="98" xr:uid="{00000000-0005-0000-0000-000065000000}"/>
    <cellStyle name="Link Units (1) 2" xfId="3991" xr:uid="{3B936A80-215D-427F-82D7-8BAFFB1A9476}"/>
    <cellStyle name="Link Units (1) 2 2" xfId="10328" xr:uid="{4D818D1D-E827-4789-9B60-C39735538FF2}"/>
    <cellStyle name="Link Units (1) 3" xfId="10327" xr:uid="{7D7BF17C-E6EB-4AE4-820C-FAE83F7DB4A0}"/>
    <cellStyle name="Link Units (2)" xfId="99" xr:uid="{00000000-0005-0000-0000-000066000000}"/>
    <cellStyle name="Link Units (2) 2" xfId="3994" xr:uid="{CFBEF728-B30E-479E-A0E1-38B7222763FA}"/>
    <cellStyle name="Link Units (2) 2 2" xfId="10332" xr:uid="{7BD866E2-3CF8-45F3-8455-5B97B7804FF1}"/>
    <cellStyle name="Link Units (2) 3" xfId="10331" xr:uid="{B3FFEEFF-85F8-4FB0-A823-02C71DBF04B7}"/>
    <cellStyle name="Linked Cell" xfId="100" builtinId="24" customBuiltin="1"/>
    <cellStyle name="Linked Cell 10" xfId="6505" xr:uid="{F45E1534-B93E-4957-A00E-E01D57F56DD9}"/>
    <cellStyle name="Linked Cell 11" xfId="6506" xr:uid="{87D6CC52-2E53-43A9-B6F5-996068E30298}"/>
    <cellStyle name="Linked Cell 12" xfId="6507" xr:uid="{4CE985AC-FFF2-4206-8485-84DDD48918BE}"/>
    <cellStyle name="Linked Cell 13" xfId="6508" xr:uid="{CFF7D252-BB38-4C22-B87A-580FF3940889}"/>
    <cellStyle name="Linked Cell 14" xfId="6509" xr:uid="{6F462F8F-61E4-4D39-882A-952A23543CC0}"/>
    <cellStyle name="Linked Cell 15" xfId="6510" xr:uid="{3A382D88-8E78-4E9A-97F3-5C16DC485964}"/>
    <cellStyle name="Linked Cell 16" xfId="297" xr:uid="{99B11CA4-EC7E-499F-B19C-A9B53F528C68}"/>
    <cellStyle name="Linked Cell 2" xfId="3604" xr:uid="{CEFA0165-66A3-4F44-859F-74BD6067D88D}"/>
    <cellStyle name="Linked Cell 2 2" xfId="3467" xr:uid="{9F9E9B9C-0ABB-4D6F-92DB-5FDB88F86227}"/>
    <cellStyle name="Linked Cell 2 2 2" xfId="3898" xr:uid="{8BD9A9FD-B8C8-4446-BCA0-8D53860F5CB4}"/>
    <cellStyle name="Linked Cell 2 2 2 2" xfId="10238" xr:uid="{EF6215E9-D440-4476-846A-2BC9F822DF44}"/>
    <cellStyle name="Linked Cell 2 2 3" xfId="9844" xr:uid="{DEFD784C-E7BB-449F-AE8A-0C4194B12574}"/>
    <cellStyle name="Linked Cell 2 2 4" xfId="6512" xr:uid="{C20AC3B7-50AE-4F3C-8A79-0019D3C43D13}"/>
    <cellStyle name="Linked Cell 2 3" xfId="3470" xr:uid="{9E1C8D27-7E21-4F6C-ABDF-E5B00B854761}"/>
    <cellStyle name="Linked Cell 2 4" xfId="3473" xr:uid="{92F964C6-7D20-4AB6-8EA9-AAC5108F5DB6}"/>
    <cellStyle name="Linked Cell 2 4 2" xfId="9848" xr:uid="{24E61F6E-1BE1-42C3-9E60-B1072BACFF02}"/>
    <cellStyle name="Linked Cell 2 5" xfId="3494" xr:uid="{CB93CC7F-A492-4681-86C3-EB723AB41479}"/>
    <cellStyle name="Linked Cell 2 5 2" xfId="9869" xr:uid="{6E8739E9-1044-48E2-B0A3-AE28C8855704}"/>
    <cellStyle name="Linked Cell 2 6" xfId="3498" xr:uid="{1FE5BAA8-BF48-4D71-9A25-F3D997183AB7}"/>
    <cellStyle name="Linked Cell 2 6 2" xfId="9873" xr:uid="{4D67FD38-8010-4077-AEB5-18F6B163C54C}"/>
    <cellStyle name="Linked Cell 2 7" xfId="3546" xr:uid="{8DBE4944-2392-4D17-8902-FB03E09B643B}"/>
    <cellStyle name="Linked Cell 2 7 2" xfId="9921" xr:uid="{BE71112E-5822-4FCD-9E42-7A46F88AB537}"/>
    <cellStyle name="Linked Cell 2 8" xfId="9977" xr:uid="{3E030C38-2A14-4DA3-BD51-AC04AD176C18}"/>
    <cellStyle name="Linked Cell 2 9" xfId="6511" xr:uid="{BA0A5FAD-A2CA-4C96-B350-32B6748EEAF6}"/>
    <cellStyle name="Linked Cell 3" xfId="3606" xr:uid="{DB145A67-0C21-4733-A609-5BD5C618468D}"/>
    <cellStyle name="Linked Cell 3 2" xfId="3995" xr:uid="{CFB1EEE1-AC1D-4814-B39B-0A78E2570094}"/>
    <cellStyle name="Linked Cell 3 2 2" xfId="10333" xr:uid="{AEBCCC7E-E9FA-4A1E-BC0B-BAAF7D0BBF4F}"/>
    <cellStyle name="Linked Cell 3 3" xfId="9979" xr:uid="{77D6720A-9124-40D4-93E4-EE608430DC48}"/>
    <cellStyle name="Linked Cell 3 4" xfId="6513" xr:uid="{57DBA91F-07EA-465F-8A86-20264D84F8FC}"/>
    <cellStyle name="Linked Cell 4" xfId="3996" xr:uid="{A7C61AD2-9A1D-472E-94D1-0665D6CFDC5B}"/>
    <cellStyle name="Linked Cell 4 2" xfId="10334" xr:uid="{01EDAA2E-F1D0-4600-9A4F-1C4660FDEE82}"/>
    <cellStyle name="Linked Cell 4 3" xfId="6514" xr:uid="{CA4D9730-C911-4E10-BDB2-32E242C77DFC}"/>
    <cellStyle name="Linked Cell 5" xfId="3997" xr:uid="{749763BA-9343-4964-9062-9D184D5D3C66}"/>
    <cellStyle name="Linked Cell 5 2" xfId="10335" xr:uid="{51130694-3587-4159-96DF-39F2D1B7F67D}"/>
    <cellStyle name="Linked Cell 5 3" xfId="6515" xr:uid="{6A4A3E53-6FC0-49B8-83CF-0EE79A85DFF3}"/>
    <cellStyle name="Linked Cell 6" xfId="6516" xr:uid="{46280018-FF7A-4063-8670-977991C70DE8}"/>
    <cellStyle name="Linked Cell 7" xfId="6517" xr:uid="{E83BB4C6-BE4D-4AAD-AB5B-2DE3568664EC}"/>
    <cellStyle name="Linked Cell 8" xfId="6518" xr:uid="{B7C7675F-FEA1-4DFE-A70C-15BBEF2232C1}"/>
    <cellStyle name="Linked Cell 9" xfId="6519" xr:uid="{DD5186A5-804B-409A-BA15-231E68E35764}"/>
    <cellStyle name="Linked Cells" xfId="3998" xr:uid="{7283E331-C332-4FC5-8281-7F3FC6085D42}"/>
    <cellStyle name="ll AWPs - RCSB-cw.xls]EE" xfId="4000" xr:uid="{89357086-665F-4851-9FB5-A5D71358AFE9}"/>
    <cellStyle name="ll AWPs - RCSB-cw.xls]EE 2" xfId="4001" xr:uid="{F0F24E05-AAAF-4426-8F61-938108D888BC}"/>
    <cellStyle name="ll AWPs - RCSB-cw.xls]EE 2 2" xfId="10337" xr:uid="{9B413461-3F53-420A-8D07-A4A5A02BE5F3}"/>
    <cellStyle name="ll AWPs - RCSB-cw.xls]EE 3" xfId="10336" xr:uid="{71001EEA-F956-425B-978A-15204E9C2B0B}"/>
    <cellStyle name="M" xfId="2598" xr:uid="{7BBF1AAE-D38E-47CF-989B-D2ACF0515CB0}"/>
    <cellStyle name="M 2" xfId="8994" xr:uid="{72C2BD34-9741-499B-AF1D-10A3F1C99CFC}"/>
    <cellStyle name="M 2 2" xfId="12111" xr:uid="{46B200E3-5FC3-48C3-ABD1-AAB4CA8B97C8}"/>
    <cellStyle name="M 2 2 2" xfId="13585" xr:uid="{6FD2CB81-2CAC-485C-AA01-219F36C52A7E}"/>
    <cellStyle name="M 2 2 2 2" xfId="17141" xr:uid="{FA60D6FE-873B-486B-9895-38EEA3F37ABE}"/>
    <cellStyle name="M 2 2 2 2 2" xfId="23472" xr:uid="{DBFECABD-87CA-42C9-8188-C898B69BC615}"/>
    <cellStyle name="M 2 2 2 3" xfId="18739" xr:uid="{17310EDD-283A-4362-A5FD-9E1100F671AA}"/>
    <cellStyle name="M 2 2 2 3 2" xfId="25004" xr:uid="{BC1F9254-EFF6-4C46-9EA0-26A70A2B3A48}"/>
    <cellStyle name="M 2 2 2 4" xfId="21005" xr:uid="{8CD9C1B6-9BB6-4265-8D94-42F870E9A352}"/>
    <cellStyle name="M 2 2 2 5" xfId="20520" xr:uid="{299A7EDA-8BE0-4E01-BD3A-03C842718F43}"/>
    <cellStyle name="M 2 2 3" xfId="15859" xr:uid="{BB2DFE99-C2CF-4DAE-A04D-D3471F249186}"/>
    <cellStyle name="M 2 2 3 2" xfId="22212" xr:uid="{EE045DD0-7636-4432-8A53-D8ADD5D00882}"/>
    <cellStyle name="M 2 2 4" xfId="17367" xr:uid="{A01D9CAC-5BC6-4C81-B9F5-58302C66BDB1}"/>
    <cellStyle name="M 2 2 4 2" xfId="23639" xr:uid="{72AC4ED2-4804-42D7-A452-AB3660E4DB91}"/>
    <cellStyle name="M 2 2 5" xfId="20726" xr:uid="{AE093276-CC32-486B-A365-C7635B1AB4D6}"/>
    <cellStyle name="M 2 2 6" xfId="18861" xr:uid="{BC4AE683-299C-4F75-A84D-E7859B6F2CB5}"/>
    <cellStyle name="M 2 3" xfId="12995" xr:uid="{9221C165-B5E8-43F3-978B-C0E789C14E4E}"/>
    <cellStyle name="M 2 3 2" xfId="18150" xr:uid="{6ADC87DF-AA70-440F-83A7-A756B6D7A316}"/>
    <cellStyle name="M 2 3 2 2" xfId="24415" xr:uid="{06FC3440-19C7-4F7D-8FAD-752A06CDE578}"/>
    <cellStyle name="M 2 3 3" xfId="19859" xr:uid="{F586BA82-FE86-4BC9-B87E-0206D68AB107}"/>
    <cellStyle name="M 2 4" xfId="13895" xr:uid="{60E4B60B-A53A-4CDE-AFB7-D976D5D090CA}"/>
    <cellStyle name="M 2 4 2" xfId="21185" xr:uid="{D24C3E3E-2935-4BF6-B2C6-F3B7D06F36B8}"/>
    <cellStyle name="M 2 5" xfId="19559" xr:uid="{AB5159DC-1C8E-47C5-B244-7CCCAED030F6}"/>
    <cellStyle name="M 2 6" xfId="13911" xr:uid="{578CD91D-4D71-457B-B0F6-C9E5975D289C}"/>
    <cellStyle name="M 3" xfId="11870" xr:uid="{F1A554CD-C410-404E-8846-2E1E24C6D1DA}"/>
    <cellStyle name="M 3 2" xfId="12150" xr:uid="{EC5B6B7C-714C-427F-8D2C-5381557E3EA9}"/>
    <cellStyle name="M 3 2 2" xfId="13624" xr:uid="{60C6C2D2-E2A4-431E-82C5-0B9B53961ADD}"/>
    <cellStyle name="M 3 2 2 2" xfId="17176" xr:uid="{2120BFD7-BC27-427F-B49D-195278F08168}"/>
    <cellStyle name="M 3 2 2 2 2" xfId="23507" xr:uid="{052001AD-7655-4B9F-BBAF-71815CC95EB7}"/>
    <cellStyle name="M 3 2 2 3" xfId="18778" xr:uid="{2A8C4B7E-C450-47E5-B05C-43A709A6B6FE}"/>
    <cellStyle name="M 3 2 2 3 2" xfId="25043" xr:uid="{13E4748B-E1E6-4467-A504-2B89B6631C7E}"/>
    <cellStyle name="M 3 2 2 4" xfId="21040" xr:uid="{AA271820-D1D7-4FB5-95B7-BDDF1D980C29}"/>
    <cellStyle name="M 3 2 2 5" xfId="20559" xr:uid="{6BCAE092-8C05-4D8B-B16C-DCC8F798B06B}"/>
    <cellStyle name="M 3 2 3" xfId="15882" xr:uid="{4D1143C9-A6E4-419B-8802-94B4FFC21831}"/>
    <cellStyle name="M 3 2 3 2" xfId="22233" xr:uid="{837683CD-61F6-4337-897C-9D7559401C1A}"/>
    <cellStyle name="M 3 2 4" xfId="17390" xr:uid="{0EBE2E41-3BB5-4158-B396-8FD250EF21EE}"/>
    <cellStyle name="M 3 2 4 2" xfId="23662" xr:uid="{F260CC15-AFF3-4B5B-8076-06834F5EC5FB}"/>
    <cellStyle name="M 3 2 5" xfId="20761" xr:uid="{0C4A8EDF-10B5-4851-AA00-38277FFCDEF6}"/>
    <cellStyle name="M 3 2 6" xfId="18886" xr:uid="{B4ABA6F5-03E8-4F2C-A205-98D0E5138442}"/>
    <cellStyle name="M 3 3" xfId="13478" xr:uid="{AB6C493A-DAD6-44F0-B505-4DF1D15C6163}"/>
    <cellStyle name="M 3 3 2" xfId="18632" xr:uid="{97BE82EC-8F7C-48F1-8B42-61780CC105FD}"/>
    <cellStyle name="M 3 3 2 2" xfId="24897" xr:uid="{4F90D697-E975-4F09-A84C-887AC25AE2C9}"/>
    <cellStyle name="M 3 3 3" xfId="20409" xr:uid="{578D95FE-73D0-4FDD-AC35-15A087E61427}"/>
    <cellStyle name="M 3 4" xfId="17293" xr:uid="{6B8B8EDD-FD02-4EF9-93E7-D657F6BD2394}"/>
    <cellStyle name="M 3 4 2" xfId="23581" xr:uid="{2CF99C60-B570-4B46-99B7-F7B3228A1747}"/>
    <cellStyle name="M 3 5" xfId="19998" xr:uid="{6D7EB67E-DDE6-4D29-8352-05902DF557DD}"/>
    <cellStyle name="M 3 6" xfId="17282" xr:uid="{2E614FC6-8A3E-4136-997A-633C08A256FA}"/>
    <cellStyle name="M 4" xfId="12074" xr:uid="{B451C71D-A66F-4064-91AC-AC2F6CB67D9F}"/>
    <cellStyle name="M 4 2" xfId="13548" xr:uid="{AE193171-064F-49A8-885C-94A5A858F1BA}"/>
    <cellStyle name="M 4 2 2" xfId="17107" xr:uid="{2E7B8862-916F-4A0B-8165-E42B0CF9ACA5}"/>
    <cellStyle name="M 4 2 2 2" xfId="23439" xr:uid="{16CB1F6F-B546-4DF5-9110-A02AE45B9685}"/>
    <cellStyle name="M 4 2 3" xfId="18702" xr:uid="{5F46D884-2BE7-47DE-84D0-B85D378D91FC}"/>
    <cellStyle name="M 4 2 3 2" xfId="24967" xr:uid="{7DA6F91B-3590-4902-9239-1CE4983EE6EA}"/>
    <cellStyle name="M 4 2 4" xfId="20972" xr:uid="{325BEB8D-B9E7-484B-9CF5-C69FEA035697}"/>
    <cellStyle name="M 4 2 5" xfId="20483" xr:uid="{1AE218C1-169A-4B3E-BEDF-EEC4035F40FA}"/>
    <cellStyle name="M 4 3" xfId="15836" xr:uid="{C58197C7-698B-4398-B09E-F5FDF9D45871}"/>
    <cellStyle name="M 4 3 2" xfId="22192" xr:uid="{06F5A4C4-5E27-45FB-A94A-C212FB062E3E}"/>
    <cellStyle name="M 4 4" xfId="17346" xr:uid="{458E33D4-426D-4422-9EAA-5F9A4FC5EFC1}"/>
    <cellStyle name="M 4 4 2" xfId="23618" xr:uid="{6429B790-D6C4-4160-8FA1-1CCC0C419AEF}"/>
    <cellStyle name="M 4 5" xfId="20693" xr:uid="{FEA2A0FD-3350-462D-828E-6C6B2CE683F6}"/>
    <cellStyle name="M 4 6" xfId="14832" xr:uid="{F9AFBFD9-8D67-4F10-BD31-2D770484717B}"/>
    <cellStyle name="M 5" xfId="12389" xr:uid="{520BE95E-3186-4BC1-9CEE-A90725ED47BE}"/>
    <cellStyle name="M 5 2" xfId="17546" xr:uid="{0BF42245-259A-4CF7-8286-AB43C0B7EC69}"/>
    <cellStyle name="M 5 2 2" xfId="23811" xr:uid="{BDB9A461-6F8B-4A4E-A7A6-82E513C27EFF}"/>
    <cellStyle name="M 5 3" xfId="19091" xr:uid="{C399F0B1-7B53-4303-8620-5F6EABCEB5E2}"/>
    <cellStyle name="M 6" xfId="15107" xr:uid="{CB5B5184-395E-4BC8-ADE9-F054B92D0A2E}"/>
    <cellStyle name="M 6 2" xfId="21751" xr:uid="{013EB3A4-2E88-4884-9DDB-8C51FCFDA5F1}"/>
    <cellStyle name="M 7" xfId="20234" xr:uid="{499190F4-80D7-4F8D-B0D0-59643447C090}"/>
    <cellStyle name="M 8" xfId="13781" xr:uid="{325E777D-90B9-4358-B9AA-E4237EB85B6C}"/>
    <cellStyle name="merge" xfId="4002" xr:uid="{30FA6D87-BF99-4CE8-A491-421E5BDDBC84}"/>
    <cellStyle name="merge 2" xfId="10338" xr:uid="{1749F63A-543C-47E1-841F-6A674B118A9B}"/>
    <cellStyle name="Milliers [0]_!!!GO" xfId="3999" xr:uid="{4C185AFD-2C51-4AA5-804A-CC36F9DD3067}"/>
    <cellStyle name="Milliers_!!!GO" xfId="4003" xr:uid="{7B1D00F0-17FE-4E7D-A0C2-6DC964A5468E}"/>
    <cellStyle name="Model" xfId="2050" xr:uid="{CA7A9FB2-2EAC-4D6D-8871-E0CE15437A80}"/>
    <cellStyle name="Model 2" xfId="12356" xr:uid="{14AD176D-CB7E-45A1-B56F-04496D103025}"/>
    <cellStyle name="Mon?taire [0]_AR1194" xfId="4004" xr:uid="{20F023A7-5DD0-4334-A8A8-E1005D818AA2}"/>
    <cellStyle name="Mon?taire_AR1194" xfId="1775" xr:uid="{BF1754FC-D216-4487-A33D-247803011F8D}"/>
    <cellStyle name="Monetaire [0]_!!!GO" xfId="4005" xr:uid="{D0E1E8C5-F250-493F-B86C-A393047E280B}"/>
    <cellStyle name="Monétaire [0]_!!!GO" xfId="1229" xr:uid="{8848CBC3-BA25-4838-B864-69CBA656EE67}"/>
    <cellStyle name="Monetaire [0]_!!!GO 2" xfId="4008" xr:uid="{988EAC1C-E58E-4623-B986-88091319455E}"/>
    <cellStyle name="Monétaire [0]_!!!GO 2" xfId="4009" xr:uid="{E588C42D-8318-4D22-B6CE-6A9D3076060F}"/>
    <cellStyle name="Monetaire [0]_!!!GO 2 2" xfId="10342" xr:uid="{91192709-1FF0-416D-AC6A-3EB8CF5A251A}"/>
    <cellStyle name="Monétaire [0]_!!!GO 2 2" xfId="10343" xr:uid="{F0D6814C-305E-4798-A676-D1EB0BD2EF16}"/>
    <cellStyle name="Monetaire [0]_!!!GO 2 3" xfId="11919" xr:uid="{465EBD6B-2147-4E93-9435-C3898926FEA9}"/>
    <cellStyle name="Monétaire [0]_!!!GO 2 3" xfId="11920" xr:uid="{F59C40B4-C89B-4A79-969D-BC1A79B7E131}"/>
    <cellStyle name="Monetaire [0]_!!!GO 3" xfId="10339" xr:uid="{E493DCE4-24FC-47A4-873E-16589509F0D5}"/>
    <cellStyle name="Monétaire [0]_!!!GO 3" xfId="7690" xr:uid="{DADE26D1-4C5D-41AA-B583-CC6D16EC0F19}"/>
    <cellStyle name="Monetaire [0]_!!!GO 4" xfId="11917" xr:uid="{C2BA8F4B-0480-4019-9341-8D07C146E926}"/>
    <cellStyle name="Monétaire [0]_!!!GO 4" xfId="11860" xr:uid="{950FA308-6A06-4524-8FA8-30A146141F85}"/>
    <cellStyle name="Monetaire_!!!GO" xfId="2095" xr:uid="{71B0F3CF-697B-4264-8A2F-28317F332D1A}"/>
    <cellStyle name="Monétaire_!!!GO" xfId="4011" xr:uid="{55A8954F-43C4-4456-AC13-7F373670FDFD}"/>
    <cellStyle name="Monetaire_!!!GO 2" xfId="2717" xr:uid="{10C00DA4-366C-4A73-AC86-3DB063B6F31E}"/>
    <cellStyle name="Monétaire_!!!GO 2" xfId="2067" xr:uid="{CE09B19D-1C9E-4502-A641-01C2CEB83E8A}"/>
    <cellStyle name="Monetaire_!!!GO 2 2" xfId="9108" xr:uid="{B2C34FC2-ED2D-48DF-B9DF-E987ACDE3DAF}"/>
    <cellStyle name="Monétaire_!!!GO 2 2" xfId="8480" xr:uid="{DB2B9B65-90CC-4434-8AE1-326F44297AE0}"/>
    <cellStyle name="Monetaire_!!!GO 2 3" xfId="11876" xr:uid="{65E4014C-DDF1-452A-9724-BE8F945A15CC}"/>
    <cellStyle name="Monétaire_!!!GO 2 3" xfId="11865" xr:uid="{AE057053-43CA-4422-ABDE-AE0FED815891}"/>
    <cellStyle name="Monetaire_!!!GO 3" xfId="8506" xr:uid="{69055F33-5677-48F8-87C2-63FF5EED14EC}"/>
    <cellStyle name="Monétaire_!!!GO 3" xfId="10345" xr:uid="{62FE0038-9FAC-4591-95BE-DB4D972CA383}"/>
    <cellStyle name="Monetaire_!!!GO 4" xfId="11866" xr:uid="{C820F6BA-A1CB-4253-8F92-4777C37ED810}"/>
    <cellStyle name="Monétaire_!!!GO 4" xfId="11921" xr:uid="{3E5CF319-BCF2-4FB5-8A44-42DA63EA7CB8}"/>
    <cellStyle name="n" xfId="2600" xr:uid="{D06A51ED-9F97-413D-9938-3F67AA1018E2}"/>
    <cellStyle name="ƞ" xfId="4012" xr:uid="{4D3E8E0F-D2E7-4112-9409-B25BD1803ED4}"/>
    <cellStyle name="n 2" xfId="8996" xr:uid="{F8C9F2DC-71BA-4D44-87F9-C4189727CAD2}"/>
    <cellStyle name="ƞ 2" xfId="4013" xr:uid="{A0EFF667-08EA-45C2-A95D-445C3E272AA8}"/>
    <cellStyle name="ƞ 2 2" xfId="10347" xr:uid="{80E92FA3-C554-4388-89E3-5B92262E3125}"/>
    <cellStyle name="n 3" xfId="11871" xr:uid="{792DB568-7545-4EE9-B1FB-88DFA075E9C5}"/>
    <cellStyle name="ƞ 3" xfId="10346" xr:uid="{DA1B4CC1-E333-474B-A518-5CF4A95AF4E7}"/>
    <cellStyle name="ƞ 4" xfId="11922" xr:uid="{84325894-D2ED-46E5-B491-00C30FA292C6}"/>
    <cellStyle name="NATTIDA" xfId="101" xr:uid="{00000000-0005-0000-0000-000068000000}"/>
    <cellStyle name="Neutral" xfId="102" builtinId="28" customBuiltin="1"/>
    <cellStyle name="Neutral 10" xfId="6520" xr:uid="{2169F588-B50F-46D3-A282-B6535D8BA66A}"/>
    <cellStyle name="Neutral 11" xfId="6521" xr:uid="{BC23C7E5-6070-4DEF-B8D0-7E77683B4182}"/>
    <cellStyle name="Neutral 12" xfId="6522" xr:uid="{CD3C3937-574A-4AAE-8EF5-B97657E9F3E8}"/>
    <cellStyle name="Neutral 13" xfId="6523" xr:uid="{12E6B6F2-BB8E-43F3-825F-FC2D177C94F1}"/>
    <cellStyle name="Neutral 14" xfId="6524" xr:uid="{EFD1B655-CD40-4474-B71E-EAC556AB2B88}"/>
    <cellStyle name="Neutral 15" xfId="6525" xr:uid="{46C44255-6931-4CBE-9617-1D582895B5F5}"/>
    <cellStyle name="Neutral 16" xfId="6526" xr:uid="{49AE6FFA-604D-4065-B877-4CE9DC5DBC70}"/>
    <cellStyle name="Neutral 17" xfId="293" xr:uid="{14C7153E-691C-4F09-A23C-EA266C99F3BB}"/>
    <cellStyle name="Neutral 2" xfId="3867" xr:uid="{2C2704E4-B87A-4D7D-A577-CE46A75D90E2}"/>
    <cellStyle name="Neutral 2 2" xfId="3822" xr:uid="{5FCE87EE-75FF-4DAB-9AD2-5DF1C2BFFBAB}"/>
    <cellStyle name="Neutral 2 2 2" xfId="4016" xr:uid="{E677321A-5D36-4B72-A961-3BAF56390095}"/>
    <cellStyle name="Neutral 2 2 2 2" xfId="10350" xr:uid="{648510C4-FE4C-4FEA-A25D-F003BA6691ED}"/>
    <cellStyle name="Neutral 2 2 3" xfId="10171" xr:uid="{D5CC71D6-E79C-42B0-95CB-BB2126A19DEA}"/>
    <cellStyle name="Neutral 2 2 4" xfId="6528" xr:uid="{17D0A01A-BD0E-46CC-BC6A-5BEDC4E3FD0B}"/>
    <cellStyle name="Neutral 2 3" xfId="4017" xr:uid="{96BD3368-6A78-4A05-8D24-241CA61C38DD}"/>
    <cellStyle name="Neutral 2 3 2" xfId="10351" xr:uid="{6C17071B-58E6-4F4A-9867-3483D73005E6}"/>
    <cellStyle name="Neutral 2 4" xfId="3133" xr:uid="{25638D81-6D30-4BA3-8925-ED7441C78996}"/>
    <cellStyle name="Neutral 2 4 2" xfId="9515" xr:uid="{E5E63753-EA28-4858-8EE9-7015BC390ED5}"/>
    <cellStyle name="Neutral 2 5" xfId="3135" xr:uid="{E3A0120A-6F4E-40B8-B2AF-B7DDCC7D20CC}"/>
    <cellStyle name="Neutral 2 5 2" xfId="9517" xr:uid="{7E37CA8F-6A54-4180-804D-E025AC99549F}"/>
    <cellStyle name="Neutral 2 6" xfId="4018" xr:uid="{F49516EC-5D20-42CC-B8A0-22D263711015}"/>
    <cellStyle name="Neutral 2 6 2" xfId="10352" xr:uid="{6C05525E-4244-4501-ABEA-211EDEA830EC}"/>
    <cellStyle name="Neutral 2 7" xfId="4019" xr:uid="{00485448-815F-4DEA-A9B5-C3F008459DD4}"/>
    <cellStyle name="Neutral 2 7 2" xfId="10353" xr:uid="{3E3C088E-277B-4CCF-B6EB-B1BFEE26D110}"/>
    <cellStyle name="Neutral 2 8" xfId="10211" xr:uid="{041CF494-D02C-4814-9AC4-31DD45EFD98E}"/>
    <cellStyle name="Neutral 2 9" xfId="6527" xr:uid="{52DC57E4-14ED-42DB-89B2-DEDD6A93E8F8}"/>
    <cellStyle name="Neutral 3" xfId="2593" xr:uid="{BC4E5489-9996-45C7-B709-30D6AA47522D}"/>
    <cellStyle name="Neutral 3 2" xfId="2607" xr:uid="{86CC6D1F-F66F-46F3-8FD2-542424E0964A}"/>
    <cellStyle name="Neutral 3 2 2" xfId="9003" xr:uid="{D6727713-2132-4AD3-9F14-170C1344B52C}"/>
    <cellStyle name="Neutral 3 3" xfId="2610" xr:uid="{5E5C7D49-78BF-4EE3-8DDC-9267CF295AE1}"/>
    <cellStyle name="Neutral 3 3 2" xfId="9006" xr:uid="{70D03D40-E43F-408F-BE60-4EB8F85C3536}"/>
    <cellStyle name="Neutral 3 4" xfId="2615" xr:uid="{6686ED93-C2AD-450A-AFF3-2CBEF7D288B2}"/>
    <cellStyle name="Neutral 3 4 2" xfId="9011" xr:uid="{DA8B2D98-0A36-4488-A1DD-7AAE75D5CFE6}"/>
    <cellStyle name="Neutral 3 5" xfId="2619" xr:uid="{72C3C887-5886-42C1-BC4C-36ECD79A556C}"/>
    <cellStyle name="Neutral 3 5 2" xfId="9015" xr:uid="{5B992931-B8BF-42BA-B535-D56E01602FFA}"/>
    <cellStyle name="Neutral 3 6" xfId="2622" xr:uid="{527C5BAD-7467-404D-A72D-E45951278551}"/>
    <cellStyle name="Neutral 3 6 2" xfId="9018" xr:uid="{6E011B9E-935A-408D-9DDC-CFAB6B5B3C98}"/>
    <cellStyle name="Neutral 3 7" xfId="1025" xr:uid="{1363B817-3562-4629-8BC8-9CE2BB45371F}"/>
    <cellStyle name="Neutral 3 7 2" xfId="7501" xr:uid="{B570B2C2-9AA3-4E1F-9188-F8026EAD0FD9}"/>
    <cellStyle name="Neutral 3 8" xfId="8989" xr:uid="{29C793A4-4FE4-4865-B76A-84064B130277}"/>
    <cellStyle name="Neutral 3 9" xfId="6529" xr:uid="{36C9FE76-EC43-48EC-BC1E-44ACEAACE9A3}"/>
    <cellStyle name="Neutral 4" xfId="2630" xr:uid="{F33A501F-DF1B-44B5-AC6F-77575E333D20}"/>
    <cellStyle name="Neutral 4 2" xfId="9025" xr:uid="{1302E2C1-B57C-4434-B718-383C81D66600}"/>
    <cellStyle name="Neutral 4 3" xfId="6530" xr:uid="{B7854ACB-8FCF-4168-A942-D2806DE089A7}"/>
    <cellStyle name="Neutral 5" xfId="2652" xr:uid="{7F08F6F5-877B-4014-9ABD-2ED5D011F6F8}"/>
    <cellStyle name="Neutral 5 2" xfId="9045" xr:uid="{8C8D52EA-8EED-4781-891E-E65CC92BA553}"/>
    <cellStyle name="Neutral 5 3" xfId="6531" xr:uid="{1468FF4D-1E36-473D-BF4A-54E36EB16D87}"/>
    <cellStyle name="Neutral 6" xfId="6532" xr:uid="{76DBAE6E-1068-44B9-8BAF-DA49887FF212}"/>
    <cellStyle name="Neutral 7" xfId="6533" xr:uid="{8405CE21-7D05-41BD-BCC1-D0044C23BD7C}"/>
    <cellStyle name="Neutral 8" xfId="6534" xr:uid="{C011EFA6-EC87-4896-95F5-160A871FE619}"/>
    <cellStyle name="Neutral 9" xfId="6535" xr:uid="{A5EBDA33-D81F-466D-BE66-9574CB597780}"/>
    <cellStyle name="New" xfId="4020" xr:uid="{027F321D-22FE-4085-B101-977E47C03A5B}"/>
    <cellStyle name="New 2" xfId="10354" xr:uid="{23C65F8B-6C74-4F81-BD3D-3CE701AD8920}"/>
    <cellStyle name="New Times Roman" xfId="4021" xr:uid="{5A891752-D0B5-46EC-AD18-C5E88CAFD34F}"/>
    <cellStyle name="New Times Roman 2" xfId="10355" xr:uid="{DD7D1BC8-9A6E-43DF-91A5-5B89B20070EE}"/>
    <cellStyle name="Nɯrmal_Consulting" xfId="4022" xr:uid="{C01D8785-EFDD-41D7-9773-86D29C769B0F}"/>
    <cellStyle name="no dec" xfId="103" xr:uid="{00000000-0005-0000-0000-00006A000000}"/>
    <cellStyle name="no dec 10" xfId="6537" xr:uid="{412061A0-5A03-4411-AE97-59E55C1D83BF}"/>
    <cellStyle name="no dec 11" xfId="7816" xr:uid="{DF5D7314-EF40-4446-889B-1E7E36598BD1}"/>
    <cellStyle name="no dec 12" xfId="6536" xr:uid="{C438788F-1A01-490B-AD6B-DA74B3304170}"/>
    <cellStyle name="no dec 13" xfId="1354" xr:uid="{2A253245-527D-4445-B48A-17AF0A3D64C1}"/>
    <cellStyle name="no dec 2" xfId="621" xr:uid="{23DBEF6E-3DB8-4351-9FA8-3C3C57AF7519}"/>
    <cellStyle name="no dec 2 2" xfId="4023" xr:uid="{8A8F1E2F-8D07-4DC3-99D2-D0025BA8379A}"/>
    <cellStyle name="no dec 2 3" xfId="4024" xr:uid="{02A0C401-FE00-4E09-9EF6-5E7A05D5BEC4}"/>
    <cellStyle name="no dec 2 4" xfId="4025" xr:uid="{A86A2979-71C8-4689-B5FB-E25566863EA1}"/>
    <cellStyle name="no dec 2 5" xfId="4026" xr:uid="{351E9095-F3F1-4E43-A821-EB66F4D9D83E}"/>
    <cellStyle name="no dec 2 6" xfId="4027" xr:uid="{3F551935-0A13-48A6-B24E-7EE69E055AD8}"/>
    <cellStyle name="no dec 2 7" xfId="4028" xr:uid="{B0971C98-5DEB-4739-A101-5BFEAA70A9F4}"/>
    <cellStyle name="no dec 2 8" xfId="7147" xr:uid="{EB14CA7E-2161-4CB7-880C-41D6D1BC8F7A}"/>
    <cellStyle name="no dec 2 9" xfId="6538" xr:uid="{C57BA448-9674-4667-B308-E6085D130C2E}"/>
    <cellStyle name="no dec 3" xfId="4029" xr:uid="{E30CA189-7C15-4F68-A657-94DF7F49D651}"/>
    <cellStyle name="no dec 3 2" xfId="10356" xr:uid="{254AA1DC-F3C0-4756-ABA1-CD0F2FD955FF}"/>
    <cellStyle name="no dec 3 3" xfId="6539" xr:uid="{9EDE0DCB-5DC9-406B-B28E-FEC54F50B965}"/>
    <cellStyle name="no dec 4" xfId="4030" xr:uid="{23DB478F-DB48-43DF-9A46-B40746D6E7C8}"/>
    <cellStyle name="no dec 4 2" xfId="10357" xr:uid="{AB8C48F8-C007-4B2F-87BA-6B6AC2183BD6}"/>
    <cellStyle name="no dec 4 3" xfId="6540" xr:uid="{0615E2CC-39A4-479A-9EAB-C02772CE80C8}"/>
    <cellStyle name="no dec 5" xfId="4031" xr:uid="{E4294B74-867D-4BFC-9245-DBAE7419B42F}"/>
    <cellStyle name="no dec 5 2" xfId="10358" xr:uid="{38B8DC36-56E6-4DC0-B98C-CF029B2789D1}"/>
    <cellStyle name="no dec 5 3" xfId="6541" xr:uid="{569B9911-145F-4C08-9258-BFAE717E3662}"/>
    <cellStyle name="no dec 6" xfId="4033" xr:uid="{87E4D23E-E624-4191-B32D-C224BEFF89B4}"/>
    <cellStyle name="no dec 6 2" xfId="3953" xr:uid="{F372341E-7C12-4F16-BA90-6A7B92A68C99}"/>
    <cellStyle name="no dec 6 3" xfId="10360" xr:uid="{DCC0A5CB-1AD0-4D99-8E23-6054C41E03C2}"/>
    <cellStyle name="no dec 6 4" xfId="6542" xr:uid="{2D1613FB-235F-43F0-9B86-4F7F170F6459}"/>
    <cellStyle name="no dec 7" xfId="4035" xr:uid="{9EB34875-7DE9-4B34-AA94-67028AC058BD}"/>
    <cellStyle name="no dec 7 2" xfId="4036" xr:uid="{3378D9CA-8E28-445E-BFD4-39507E391EE7}"/>
    <cellStyle name="no dec 7 3" xfId="10362" xr:uid="{4310E1B2-B8B3-45AE-914E-D11F204EBC11}"/>
    <cellStyle name="no dec 7 4" xfId="6543" xr:uid="{9C30A408-92BE-466B-A12B-7D3CE55B37D8}"/>
    <cellStyle name="no dec 8" xfId="4038" xr:uid="{1DC4DBE7-42F5-4136-99F4-9FED91FF291B}"/>
    <cellStyle name="no dec 8 2" xfId="10364" xr:uid="{E2FD2142-6E37-474F-9987-A228A96BF450}"/>
    <cellStyle name="no dec 8 3" xfId="6544" xr:uid="{1819F4B0-D650-4E39-8465-F930ABFD62AE}"/>
    <cellStyle name="no dec 9" xfId="3743" xr:uid="{1AA2C05B-826F-4575-8C6F-B7B30E0BB51C}"/>
    <cellStyle name="no dec 9 2" xfId="10104" xr:uid="{95A41C4D-55F1-4ECE-B3FB-A23DE61F24E6}"/>
    <cellStyle name="no dec 9 3" xfId="6545" xr:uid="{9F219893-0C16-4506-8151-BA53B8ED5FE5}"/>
    <cellStyle name="no dec_282-193.00" xfId="1000" xr:uid="{FCB70D3F-9A52-409A-9C13-23C21FC85E06}"/>
    <cellStyle name="NorLal_laroux_pldt" xfId="2638" xr:uid="{ACACED7C-7B6B-4F77-A490-E2BD3D92962C}"/>
    <cellStyle name="Norma - Style1" xfId="4039" xr:uid="{89EB2F95-CA31-4A80-883F-A86E669A305E}"/>
    <cellStyle name="Norma - Style2" xfId="4040" xr:uid="{F431BE91-C00F-4234-8110-6524EAB8040F}"/>
    <cellStyle name="Norma - Style3" xfId="4042" xr:uid="{53CAC5A7-B4B0-4732-8044-2E068D4E6DC5}"/>
    <cellStyle name="Normal" xfId="0" builtinId="0"/>
    <cellStyle name="Normal - Style1" xfId="104" xr:uid="{00000000-0005-0000-0000-00006C000000}"/>
    <cellStyle name="Normal - Style1 10" xfId="6547" xr:uid="{D9156E27-9693-498D-B86E-3C88C24995F2}"/>
    <cellStyle name="Normal - Style1 11" xfId="7231" xr:uid="{EA4C9BFE-2D49-4874-81A9-B0F1444543F9}"/>
    <cellStyle name="Normal - Style1 12" xfId="6546" xr:uid="{9F21787A-02D5-4F78-AFF1-A2D9031242B0}"/>
    <cellStyle name="Normal - Style1 13" xfId="716" xr:uid="{4E33D55F-4E7A-4982-A4BF-E96E401EEAB5}"/>
    <cellStyle name="Normal - Style1 2" xfId="1541" xr:uid="{B1B07E25-20F9-4AE8-8E0D-1CF3E0DC0431}"/>
    <cellStyle name="Normal - Style1 2 2" xfId="1543" xr:uid="{02ADD953-1EA6-4259-A41E-36D656C61AE9}"/>
    <cellStyle name="Normal - Style1 2 2 2" xfId="7995" xr:uid="{F3B72A80-2481-46D2-B767-0B6681394706}"/>
    <cellStyle name="Normal - Style1 2 3" xfId="1546" xr:uid="{63544B4E-8E82-4D31-A424-93CD6B0088CF}"/>
    <cellStyle name="Normal - Style1 2 3 2" xfId="7998" xr:uid="{6615E903-5FA3-498E-8314-0F001A68DE8B}"/>
    <cellStyle name="Normal - Style1 2 4" xfId="7993" xr:uid="{DE035A52-2138-4EFE-896B-85FD2F9ACCF4}"/>
    <cellStyle name="Normal - Style1 2 5" xfId="6548" xr:uid="{B2DB5E89-8CC2-4EDA-9966-72F3CA30E02A}"/>
    <cellStyle name="Normal - Style1 3" xfId="1570" xr:uid="{7E5A937B-36D1-4046-9AB1-37A1619419BC}"/>
    <cellStyle name="Normal - Style1 3 2" xfId="1572" xr:uid="{3F71DF05-E7B1-453B-9BB6-B7547E5EA9BF}"/>
    <cellStyle name="Normal - Style1 3 2 2" xfId="8024" xr:uid="{216E6E09-5DAB-46FB-9157-D2F7B7C8BFC8}"/>
    <cellStyle name="Normal - Style1 3 3" xfId="1574" xr:uid="{35411CA0-25FA-4F9F-8E56-C4F8607D65A8}"/>
    <cellStyle name="Normal - Style1 3 3 2" xfId="8026" xr:uid="{6052CF87-F7BD-4F7B-B7DD-FAE35D2F0612}"/>
    <cellStyle name="Normal - Style1 3 4" xfId="8022" xr:uid="{B3415F3D-7DA8-4877-BAB1-E63F27C52244}"/>
    <cellStyle name="Normal - Style1 3 5" xfId="6549" xr:uid="{58235C41-8342-4F1F-A981-F056A2E06458}"/>
    <cellStyle name="Normal - Style1 4" xfId="1586" xr:uid="{17A0C4C0-F1E7-432A-BAA5-CDECEB389B36}"/>
    <cellStyle name="Normal - Style1 4 2" xfId="8037" xr:uid="{6210356F-0247-49C5-984E-8CDB4ED4921C}"/>
    <cellStyle name="Normal - Style1 4 3" xfId="6550" xr:uid="{C6EA3E2B-96EB-4AED-8C66-44B17BB0B9B3}"/>
    <cellStyle name="Normal - Style1 5" xfId="1589" xr:uid="{AAB4258E-4F95-40A7-A677-5C1ED7A8DD95}"/>
    <cellStyle name="Normal - Style1 5 2" xfId="8040" xr:uid="{5088C79A-9EC2-4EB3-8E9D-987B02741CBB}"/>
    <cellStyle name="Normal - Style1 5 3" xfId="6551" xr:uid="{BA364503-8F3B-4C4F-8037-CE364487DC3E}"/>
    <cellStyle name="Normal - Style1 6" xfId="1592" xr:uid="{D54FA93B-537D-435D-9D0D-92CB15B28FE4}"/>
    <cellStyle name="Normal - Style1 6 2" xfId="8043" xr:uid="{E44D4086-8896-4386-ADDA-A7DBB8244937}"/>
    <cellStyle name="Normal - Style1 6 3" xfId="6552" xr:uid="{2B9148F5-4525-409C-8651-76314B125387}"/>
    <cellStyle name="Normal - Style1 7" xfId="1594" xr:uid="{B4D00F75-30FF-4E0F-B68C-68C90F2AE280}"/>
    <cellStyle name="Normal - Style1 7 2" xfId="8045" xr:uid="{D2A78A3F-E82B-40E3-ADAC-E6F6414D7057}"/>
    <cellStyle name="Normal - Style1 7 3" xfId="6553" xr:uid="{E97B7B6B-47DD-4DEA-B83A-AFE5562CBDB2}"/>
    <cellStyle name="Normal - Style1 8" xfId="1596" xr:uid="{72A190CF-E896-452F-B993-7400434A61E2}"/>
    <cellStyle name="Normal - Style1 8 2" xfId="8047" xr:uid="{3E610B6B-3AD6-41CE-922D-E7D854079929}"/>
    <cellStyle name="Normal - Style1 8 3" xfId="6554" xr:uid="{26F60F7B-7604-4A97-98CF-694B2BCD7688}"/>
    <cellStyle name="Normal - Style1 9" xfId="6555" xr:uid="{807C1A89-D0CA-455F-8C07-220B24882C7C}"/>
    <cellStyle name="Normal - Style1_BTP_ LEAD 06.10.2010" xfId="6556" xr:uid="{B9417935-4204-4C70-8CDA-A193B3852760}"/>
    <cellStyle name="Normal - Style2" xfId="720" xr:uid="{7EEAE955-37AC-4C85-BB61-13002C61EAD3}"/>
    <cellStyle name="Normal - Style3" xfId="725" xr:uid="{5856B648-D85F-449F-9220-D59EA4BCF062}"/>
    <cellStyle name="Normal - Style4" xfId="3277" xr:uid="{8EB096AC-1D52-4739-8C16-27663D82419F}"/>
    <cellStyle name="Normal - Style5" xfId="4044" xr:uid="{603340DF-9B91-48F6-B7EA-82E2376F232D}"/>
    <cellStyle name="Normal - Style6" xfId="4045" xr:uid="{49667B3B-5F0C-4989-B25D-32D174EA3E21}"/>
    <cellStyle name="Normal - Style7" xfId="2728" xr:uid="{124892E0-B91F-4DD1-A7D9-196DBD87B255}"/>
    <cellStyle name="Normal - Style8" xfId="2733" xr:uid="{1BD08CD6-D464-4D82-ADA5-BD65455AA3DA}"/>
    <cellStyle name="Normal 10" xfId="222" xr:uid="{4B18FF8F-0ECE-4B2E-97A7-DC45D498FEAC}"/>
    <cellStyle name="Normal 10 10" xfId="4046" xr:uid="{EFC9E359-3AC0-45CA-B6B2-6B670D3606A5}"/>
    <cellStyle name="Normal 10 10 2" xfId="10368" xr:uid="{EB8FBFCA-E57A-45A8-BB87-F4082D81B23A}"/>
    <cellStyle name="Normal 10 10 3" xfId="6558" xr:uid="{6825E461-07D8-4BCB-A79B-AE73238D52D3}"/>
    <cellStyle name="Normal 10 13" xfId="193" xr:uid="{1DDD476A-F13B-4114-BB7A-F25750C22D48}"/>
    <cellStyle name="Normal 10 2" xfId="2191" xr:uid="{C68F0BF7-9CE4-4E05-A259-2D0EBACCE0E2}"/>
    <cellStyle name="Normal 10 2 2" xfId="2214" xr:uid="{6DE4030B-50FE-4CEA-8668-825C1C9EB617}"/>
    <cellStyle name="Normal 10 2 2 2" xfId="3906" xr:uid="{56CFB641-DBFD-4928-9328-6DEB7BFFCFE2}"/>
    <cellStyle name="Normal 10 2 2 2 2" xfId="10243" xr:uid="{3DB8EB54-D4BC-47EB-970B-532239EABE6A}"/>
    <cellStyle name="Normal 10 2 2 3" xfId="8621" xr:uid="{E7894ABD-E821-41E1-8EE9-A45ECEE33F34}"/>
    <cellStyle name="Normal 10 2 3" xfId="2218" xr:uid="{2393A2D4-2AF8-40F5-B3B4-48A37A9A804C}"/>
    <cellStyle name="Normal 10 2 3 2" xfId="8625" xr:uid="{DABDF966-A7CE-44E1-BDC4-A3B0BA1FCEF7}"/>
    <cellStyle name="Normal 10 2 4" xfId="8598" xr:uid="{55287182-805C-4F2F-B79F-710E5CE9D9AD}"/>
    <cellStyle name="Normal 10 2 5" xfId="380" xr:uid="{52A2AB1A-F2CC-435D-A85A-46BA02408541}"/>
    <cellStyle name="Normal 10 3" xfId="4047" xr:uid="{9A2B34F2-CE40-4ED8-BE63-D6FAA2EAC7E6}"/>
    <cellStyle name="Normal 10 3 2" xfId="3109" xr:uid="{FFBA8223-B660-48AD-ADBD-966BDF048EEF}"/>
    <cellStyle name="Normal 10 3 2 2" xfId="9493" xr:uid="{10A3C0C6-BA39-47EF-947E-85372E6B3BF7}"/>
    <cellStyle name="Normal 10 3 3" xfId="10369" xr:uid="{D8F286EA-7010-4E5E-A999-A040828C1299}"/>
    <cellStyle name="Normal 10 3 4" xfId="6559" xr:uid="{C6C04534-229B-4F6E-A16A-053C7C240F03}"/>
    <cellStyle name="Normal 10 4" xfId="4048" xr:uid="{7D780CF2-67E3-4006-A927-7595F03BDE3B}"/>
    <cellStyle name="Normal 10 4 2" xfId="10370" xr:uid="{8F320062-6FC6-4645-8BDD-B63BEE647FAF}"/>
    <cellStyle name="Normal 10 4 3" xfId="6560" xr:uid="{CD70E6CF-EB7F-46B2-8AFF-E746E62CBCE7}"/>
    <cellStyle name="Normal 10 43" xfId="4049" xr:uid="{20675A48-CCEA-4294-8FB1-011361769875}"/>
    <cellStyle name="Normal 10 43 2" xfId="10371" xr:uid="{2A77D819-4248-494B-81F9-4EAC75012198}"/>
    <cellStyle name="Normal 10 5" xfId="10367" xr:uid="{350CE4F8-5A7F-4EE5-BE23-95A0B0C85010}"/>
    <cellStyle name="Normal 10 6" xfId="6557" xr:uid="{561C1D19-BF6A-4FCE-87D2-5D30304831C2}"/>
    <cellStyle name="Normal 10_FAM GTEF_Lead 31.7.10" xfId="6561" xr:uid="{96B9E7D5-153A-4FCD-916D-9DA22B45E82E}"/>
    <cellStyle name="Normal 100" xfId="4050" xr:uid="{1F711FC1-441E-43CA-B36E-AF659181514B}"/>
    <cellStyle name="Normal 101" xfId="4052" xr:uid="{027FF580-EE38-4FD1-9FB5-02D0452307DF}"/>
    <cellStyle name="Normal 101 2" xfId="2268" xr:uid="{14B57FB9-E9BD-4DEE-BE48-DE1DD7B70FC3}"/>
    <cellStyle name="Normal 101 2 2" xfId="2147" xr:uid="{9FE1A8A1-BC75-4D44-97EE-885A09BCF681}"/>
    <cellStyle name="Normal 101 2 2 2" xfId="8557" xr:uid="{2F4D3E39-5392-42BA-8056-30DCD2E3EE18}"/>
    <cellStyle name="Normal 101 2 3" xfId="8672" xr:uid="{C9BAF446-89BD-4481-B8D0-15661781AC6B}"/>
    <cellStyle name="Normal 101 3" xfId="2271" xr:uid="{7C033545-6185-4D05-957F-6A361DA4D78A}"/>
    <cellStyle name="Normal 101 3 2" xfId="3551" xr:uid="{8F5F893C-7F80-458B-9D2C-6FA8A2A568CB}"/>
    <cellStyle name="Normal 101 3 2 2" xfId="9927" xr:uid="{92C8EDC5-7C71-4155-93BF-CE16ABA3F7E0}"/>
    <cellStyle name="Normal 101 3 3" xfId="8675" xr:uid="{4C755811-EA70-4493-BA70-30CC4B83B445}"/>
    <cellStyle name="Normal 101 4" xfId="2274" xr:uid="{E3CDCF04-2435-4449-8DE4-0A742E9783A8}"/>
    <cellStyle name="Normal 101 4 2" xfId="4054" xr:uid="{0C8A14F0-0D8D-498B-A1E2-25E65A6F18C0}"/>
    <cellStyle name="Normal 101 4 2 2" xfId="10375" xr:uid="{C4981ABE-8B83-48DE-99ED-E5EF138F2737}"/>
    <cellStyle name="Normal 101 4 3" xfId="8678" xr:uid="{5216D118-73B4-4FA3-A03E-56C45362585F}"/>
    <cellStyle name="Normal 101 5" xfId="10373" xr:uid="{B775F621-0BB8-41E2-8B74-3D6555B864FE}"/>
    <cellStyle name="Normal 102" xfId="7110" xr:uid="{8BDCEF61-A236-4F71-8DB2-97539D350873}"/>
    <cellStyle name="Normal 103" xfId="5509" xr:uid="{9171028C-ED74-4F02-B960-4511D4372A54}"/>
    <cellStyle name="Normal 104" xfId="11704" xr:uid="{358C2830-558F-449D-AFD7-ACB8FD67DBF9}"/>
    <cellStyle name="Normal 105" xfId="11962" xr:uid="{7A51C1E4-7769-4574-8D70-F5AAA5EA608C}"/>
    <cellStyle name="Normal 106" xfId="11972" xr:uid="{18430657-DF49-4E84-9AB3-39F0A5C92A9F}"/>
    <cellStyle name="Normal 106 5 4" xfId="12205" xr:uid="{53C9C034-FBAF-468B-90E7-12DD63EDB3B5}"/>
    <cellStyle name="Normal 107" xfId="11974" xr:uid="{4070461E-95F6-4997-A8A7-64418A93FF77}"/>
    <cellStyle name="Normal 108" xfId="4055" xr:uid="{421700B1-9DFC-4B58-9D65-51A2BEFC62AB}"/>
    <cellStyle name="Normal 108 2" xfId="10376" xr:uid="{157ACC38-3EAD-435D-AF1D-D424B06A346D}"/>
    <cellStyle name="Normal 109" xfId="4057" xr:uid="{3B45B04E-6FB3-477B-B16A-ABCD78568B67}"/>
    <cellStyle name="Normal 109 2" xfId="10378" xr:uid="{83E0078F-13BE-42CE-8E3C-797EE9795A51}"/>
    <cellStyle name="Normal 11" xfId="223" xr:uid="{D1EB40AE-936E-4C85-9B38-A28A412C8783}"/>
    <cellStyle name="Normal 11 2" xfId="224" xr:uid="{D585C55C-C342-4109-8D4F-B36342298F2E}"/>
    <cellStyle name="Normal 11 2 2" xfId="4060" xr:uid="{A90A09D9-C5C9-4928-94CF-5BCBFD8B7337}"/>
    <cellStyle name="Normal 11 2 2 2" xfId="10382" xr:uid="{78A50637-D3E0-4D38-8EFC-80260C54F247}"/>
    <cellStyle name="Normal 11 2 3" xfId="4061" xr:uid="{8DD85F17-3577-45E5-AE0C-E12BD1D0D084}"/>
    <cellStyle name="Normal 11 2 3 2" xfId="10383" xr:uid="{2426AB22-831D-4085-8B3E-E72D05228160}"/>
    <cellStyle name="Normal 11 2 4" xfId="10381" xr:uid="{2A56703F-FEFE-4244-8A30-090B0C078FAA}"/>
    <cellStyle name="Normal 11 3" xfId="433" xr:uid="{A3955D75-5247-47AF-BB60-3B1C014219A0}"/>
    <cellStyle name="Normal 11 3 2" xfId="10384" xr:uid="{F5E9B892-78DE-4EDA-9529-10BCEC5C2ACE}"/>
    <cellStyle name="Normal 11 3 3" xfId="4062" xr:uid="{E47E5880-1283-4B5D-A870-7E46231062C4}"/>
    <cellStyle name="Normal 11 4" xfId="10380" xr:uid="{F4AA6A61-EA85-4BB0-B186-45D4E1B73E7A}"/>
    <cellStyle name="Normal 11 5" xfId="6562" xr:uid="{9D9C41DD-33B3-4001-A321-4C59E5D10BF2}"/>
    <cellStyle name="Normal 11 6" xfId="4059" xr:uid="{5EDA3516-E262-4321-9792-8B11B1F6CEFA}"/>
    <cellStyle name="Normal 110" xfId="11979" xr:uid="{65BB8CFE-F760-4824-8D09-88AA4E9C82AC}"/>
    <cellStyle name="Normal 111" xfId="4063" xr:uid="{7BB23736-570C-4EB7-A23F-33F1F6084A64}"/>
    <cellStyle name="Normal 111 2" xfId="10385" xr:uid="{6C062847-1EFF-45DA-9E93-88F840B33A12}"/>
    <cellStyle name="Normal 112" xfId="1831" xr:uid="{F0D76649-2895-4055-83B9-731D3BB07A2A}"/>
    <cellStyle name="Normal 112 2" xfId="8274" xr:uid="{C4EE3EFF-625C-4F6F-ADE2-F813C6A00A3F}"/>
    <cellStyle name="Normal 113" xfId="4056" xr:uid="{9CBA3CAA-42CD-471E-8BAF-4056D6ABB967}"/>
    <cellStyle name="Normal 113 2" xfId="10377" xr:uid="{084B08ED-2014-465D-8891-97EBEC1211BE}"/>
    <cellStyle name="Normal 114" xfId="4058" xr:uid="{56E5772B-C294-4D84-9B5A-3150C7D3652C}"/>
    <cellStyle name="Normal 114 2" xfId="10379" xr:uid="{63CA231B-A172-4643-8795-BBD7736E7D27}"/>
    <cellStyle name="Normal 115" xfId="4064" xr:uid="{D5D50650-8B53-4AEC-8290-1463C7795E7B}"/>
    <cellStyle name="Normal 115 2" xfId="10386" xr:uid="{DBDB89C3-6B17-4C7A-B5E0-8B7B81110585}"/>
    <cellStyle name="Normal 116" xfId="11980" xr:uid="{86397382-07E7-464C-A219-D0B7F58FF102}"/>
    <cellStyle name="Normal 117" xfId="11992" xr:uid="{210A4445-5377-4539-9BC3-6348F484597F}"/>
    <cellStyle name="Normal 118" xfId="580" xr:uid="{C1377F19-DE92-49CB-91BC-0A4709F93ABF}"/>
    <cellStyle name="Normal 119" xfId="282" xr:uid="{99A739CF-5714-40DF-AB67-93721C3DA98E}"/>
    <cellStyle name="Normal 119 2" xfId="471" xr:uid="{E44E9739-4FBB-4999-B1E8-962F2B6FE074}"/>
    <cellStyle name="Normal 12" xfId="225" xr:uid="{9A83A409-2576-4B4D-89C7-39589C194C75}"/>
    <cellStyle name="Normal 12 2" xfId="434" xr:uid="{92132F69-FE09-42E7-A2C2-907C95D8BC87}"/>
    <cellStyle name="Normal 12 2 2" xfId="3696" xr:uid="{00D64912-F0B7-4B9A-8E21-C7A794627DED}"/>
    <cellStyle name="Normal 12 2 2 2" xfId="10060" xr:uid="{B99D5A70-6273-4579-AE79-1777B469271D}"/>
    <cellStyle name="Normal 12 2 3" xfId="8650" xr:uid="{FCCA62CD-E513-4E6A-B29B-C188B7F19650}"/>
    <cellStyle name="Normal 12 2 4" xfId="2244" xr:uid="{1164AB43-EA76-4430-AC5B-3944613F4944}"/>
    <cellStyle name="Normal 12 2 6" xfId="12196" xr:uid="{19D74458-DCA7-468D-8BB5-EE78ADE2698F}"/>
    <cellStyle name="Normal 12 3" xfId="661" xr:uid="{CE40A149-3CF1-47A4-A9FD-DCD3A15E4962}"/>
    <cellStyle name="Normal 12 3 2" xfId="7182" xr:uid="{1BAC93DD-96CE-4F4E-A129-6A4108EADEAB}"/>
    <cellStyle name="Normal 12 4" xfId="4066" xr:uid="{77770907-DFF0-418B-8BFE-2F2F9B3A13A8}"/>
    <cellStyle name="Normal 12 4 2" xfId="10388" xr:uid="{C1894250-C6E6-4832-B148-E433463F5750}"/>
    <cellStyle name="Normal 12 5" xfId="4067" xr:uid="{44333568-22BA-43F5-9DE2-F9BBE50B8458}"/>
    <cellStyle name="Normal 12 5 2" xfId="10389" xr:uid="{15776E81-151B-4BC7-B753-B3E9B01D4B5E}"/>
    <cellStyle name="Normal 12 6" xfId="1633" xr:uid="{CBD83D2F-E825-4BDD-B292-08D18FD285B4}"/>
    <cellStyle name="Normal 12 6 2" xfId="8083" xr:uid="{E06DA4D6-E06A-4683-B85A-02088EDFBD04}"/>
    <cellStyle name="Normal 12 7" xfId="10387" xr:uid="{6CD83ED1-B626-41C4-B5F0-50E129D3BB21}"/>
    <cellStyle name="Normal 12 8" xfId="6563" xr:uid="{1A378E94-B20D-489B-81A9-2277E1CB30F6}"/>
    <cellStyle name="Normal 12 9" xfId="4065" xr:uid="{233019F9-3E54-4220-BEFF-FB4E6FF36BBD}"/>
    <cellStyle name="Normal 120" xfId="11994" xr:uid="{4A042F60-C004-45F6-911F-0237683DCEB4}"/>
    <cellStyle name="Normal 121" xfId="12019" xr:uid="{E6D27314-B385-4CCE-AAB5-575486780EA7}"/>
    <cellStyle name="Normal 121 2" xfId="12044" xr:uid="{58C75FB8-5E0B-4C62-A89B-FEE6C7E0C97D}"/>
    <cellStyle name="Normal 122" xfId="12026" xr:uid="{4D72AAC2-F11E-469F-8D53-1CC39F5C4296}"/>
    <cellStyle name="Normal 123" xfId="12036" xr:uid="{455E7D7E-37D5-4F45-BA0B-00488E04A315}"/>
    <cellStyle name="Normal 123 2" xfId="12043" xr:uid="{CA62E6B6-A0DE-4F64-AB6E-F477DA2A4483}"/>
    <cellStyle name="Normal 123 3" xfId="12046" xr:uid="{62BB7A23-A40E-45F9-9C56-AB868A94FC03}"/>
    <cellStyle name="Normal 124" xfId="12038" xr:uid="{84A5BE6B-308D-4756-BF54-DEFC2CDDB172}"/>
    <cellStyle name="Normal 125" xfId="12051" xr:uid="{1888F701-48E5-4A2F-861B-2A38A575B568}"/>
    <cellStyle name="Normal 126" xfId="3907" xr:uid="{B9F2FCF9-FAD1-475E-B7AE-88343EAE083C}"/>
    <cellStyle name="Normal 127" xfId="12199" xr:uid="{C02FD051-E54B-4D95-99B3-5FEE5670D2BA}"/>
    <cellStyle name="Normal 128" xfId="12214" xr:uid="{FA45FED9-7E47-49B8-8AD4-3D597D33CF62}"/>
    <cellStyle name="Normal 129" xfId="185" xr:uid="{2EA433BF-7C41-47AA-B640-BB1535C4C21E}"/>
    <cellStyle name="Normal 13" xfId="349" xr:uid="{C9B2D91A-196B-4B6D-B40B-AD58A68A766E}"/>
    <cellStyle name="Normal 13 10" xfId="4069" xr:uid="{897CD48A-8072-4990-90FF-3EF777361261}"/>
    <cellStyle name="Normal 13 10 2" xfId="10391" xr:uid="{5DEF9450-B584-4738-8735-A4AC5F236E03}"/>
    <cellStyle name="Normal 13 2" xfId="493" xr:uid="{002D0F9E-2000-45C2-952C-FEB5E26E9ACD}"/>
    <cellStyle name="Normal 13 2 2" xfId="4071" xr:uid="{C1B83D2B-3AC6-4544-8941-3C8D44AD8ED3}"/>
    <cellStyle name="Normal 13 2 2 2" xfId="10393" xr:uid="{99BE759F-F19C-444F-9F1E-B459F2919356}"/>
    <cellStyle name="Normal 13 2 3" xfId="4072" xr:uid="{1A0FDEB1-B311-4C94-B349-ED3DAD0B1199}"/>
    <cellStyle name="Normal 13 2 3 2" xfId="4073" xr:uid="{E505373B-2424-4675-BEDE-AB5C0AF1D969}"/>
    <cellStyle name="Normal 13 2 3 2 2" xfId="10395" xr:uid="{8D9AA245-142B-4552-BF45-F4D5827CDC07}"/>
    <cellStyle name="Normal 13 2 3 3" xfId="10394" xr:uid="{D2ED2441-5CB1-41A3-962B-5068145E1667}"/>
    <cellStyle name="Normal 13 2 4" xfId="3646" xr:uid="{234994FF-685C-466F-8403-8B4E9495843A}"/>
    <cellStyle name="Normal 13 2 4 2" xfId="10015" xr:uid="{85E05E2F-D59C-485E-9827-A06DBAB90DC1}"/>
    <cellStyle name="Normal 13 2 5" xfId="4074" xr:uid="{046EBE79-4A60-4BA9-AE89-49177BAC54CE}"/>
    <cellStyle name="Normal 13 2 5 2" xfId="10396" xr:uid="{0DA7175C-7084-4D0E-BF33-5D4CAB06BCAB}"/>
    <cellStyle name="Normal 13 2 6" xfId="10392" xr:uid="{4E17FEAA-AA71-43F2-89DA-E6563A4A52D7}"/>
    <cellStyle name="Normal 13 2 7" xfId="4070" xr:uid="{D9B724D4-9A49-44F4-92B2-AB027040F6E2}"/>
    <cellStyle name="Normal 13 3" xfId="4075" xr:uid="{57A2A2BA-BFA4-4F74-89FB-239D7AFF2C73}"/>
    <cellStyle name="Normal 13 3 2" xfId="10397" xr:uid="{BD5E2465-8242-4C27-85E6-BF16454A4079}"/>
    <cellStyle name="Normal 13 4" xfId="10390" xr:uid="{09CFA7EF-77AA-441A-92FB-DA6D8EF1FA06}"/>
    <cellStyle name="Normal 13 5" xfId="6564" xr:uid="{D8429666-99A9-471C-908D-CB1CD47F344C}"/>
    <cellStyle name="Normal 13 6" xfId="4068" xr:uid="{E4D91F18-1869-4334-B032-E2185587D58C}"/>
    <cellStyle name="Normal 13_160800B1 CPI09 โปรแกรมคอมพิวเตอร์ - BOI" xfId="1760" xr:uid="{5FC0BD90-3B67-4BBC-8AC3-4C788AF78EE7}"/>
    <cellStyle name="Normal 130" xfId="5474" xr:uid="{D3F5DEA1-1492-4CC8-9EC1-311327F6A85D}"/>
    <cellStyle name="Normal 131" xfId="15692" xr:uid="{3A17DBE8-EC6F-40C5-8C3A-32F840B7925A}"/>
    <cellStyle name="Normal 132" xfId="20624" xr:uid="{85162D75-2FE0-4B24-B333-AA66D443C2F1}"/>
    <cellStyle name="Normal 133" xfId="17266" xr:uid="{044E48E5-97C9-4BD9-BC10-02F780954CD1}"/>
    <cellStyle name="Normal 14" xfId="356" xr:uid="{FF775B80-B83E-430E-82D4-76A5A6AAD971}"/>
    <cellStyle name="Normal 14 10" xfId="4078" xr:uid="{AE28E281-A577-4613-B673-7CB1C32FCD42}"/>
    <cellStyle name="Normal 14 10 2" xfId="10400" xr:uid="{8F990CF3-9259-4544-B882-2F03F8A24BD8}"/>
    <cellStyle name="Normal 14 11" xfId="10399" xr:uid="{FF274849-3368-4D53-BDDF-A090F77CD3CE}"/>
    <cellStyle name="Normal 14 12" xfId="6565" xr:uid="{59175D1C-23CE-48DC-AC45-D082FA242F3D}"/>
    <cellStyle name="Normal 14 13" xfId="4077" xr:uid="{B5961630-CFB0-4CF0-B588-14197A99B728}"/>
    <cellStyle name="Normal 14 2" xfId="372" xr:uid="{49F86070-15EA-4190-9863-7F44ABACD2A5}"/>
    <cellStyle name="Normal 14 2 10" xfId="2463" xr:uid="{150994EF-6855-45E0-ACAC-D78C17984F9A}"/>
    <cellStyle name="Normal 14 2 11" xfId="12020" xr:uid="{6DC55F72-AD23-434F-A88F-9A70DBF944A7}"/>
    <cellStyle name="Normal 14 2 12" xfId="12037" xr:uid="{05843C3B-B97E-4C51-9FFF-EDF2CB79D435}"/>
    <cellStyle name="Normal 14 2 12 2" xfId="12048" xr:uid="{41680C89-E46C-4761-B446-9A219E6753C0}"/>
    <cellStyle name="Normal 14 2 2" xfId="511" xr:uid="{D471425C-6773-447C-845A-EE60C7F214AD}"/>
    <cellStyle name="Normal 14 2 2 2" xfId="4079" xr:uid="{E39584CE-C200-4A66-B9F8-4DC88C725C18}"/>
    <cellStyle name="Normal 14 2 2 2 2" xfId="10401" xr:uid="{B4085342-1A88-44BC-92E2-80B1298C18AB}"/>
    <cellStyle name="Normal 14 2 2 3" xfId="3722" xr:uid="{DF4CEFE8-BC71-48E0-B14A-95482B049BBB}"/>
    <cellStyle name="Normal 14 2 2 3 2" xfId="10082" xr:uid="{2D8300B9-B9F5-46DF-B9D5-822BA16C079A}"/>
    <cellStyle name="Normal 14 2 2 4" xfId="4080" xr:uid="{CF14D57D-8200-47C9-80C3-0D6043C39989}"/>
    <cellStyle name="Normal 14 2 2 4 2" xfId="10402" xr:uid="{8BD4DC3D-4A2C-4CB9-9CB8-F3FE51A8CE3D}"/>
    <cellStyle name="Normal 14 2 2 5" xfId="7156" xr:uid="{ACACEF51-F644-4724-B7FD-B205AE692ED9}"/>
    <cellStyle name="Normal 14 2 2 6" xfId="630" xr:uid="{F0710729-4446-433D-BF39-EA78B5180A31}"/>
    <cellStyle name="Normal 14 2 3" xfId="554" xr:uid="{C80957E6-92E1-4FBD-84AF-101C984959E9}"/>
    <cellStyle name="Normal 14 2 3 2" xfId="10404" xr:uid="{32266533-2B7A-48F3-A931-60DECDDB6810}"/>
    <cellStyle name="Normal 14 2 3 3" xfId="4082" xr:uid="{9442F7D3-F541-498A-A894-AA3A7EC6F97B}"/>
    <cellStyle name="Normal 14 2 4" xfId="1231" xr:uid="{1A34E442-A6E2-41D9-98E9-9CBDEF1EDD8F}"/>
    <cellStyle name="Normal 14 2 4 2" xfId="7692" xr:uid="{52E20D0E-964E-4CD3-9848-2633BFFF1C66}"/>
    <cellStyle name="Normal 14 2 5" xfId="840" xr:uid="{40C9D8C3-6005-4562-A1E1-8168082F7E47}"/>
    <cellStyle name="Normal 14 2 5 2" xfId="7339" xr:uid="{55703D06-61C9-4AB3-A064-682DDCE30601}"/>
    <cellStyle name="Normal 14 2 6" xfId="1285" xr:uid="{5D22277C-06F1-4E31-953E-3CA087FFCC41}"/>
    <cellStyle name="Normal 14 2 6 2" xfId="7747" xr:uid="{9BC879FB-023D-4CC3-891D-E9AE1BCDE883}"/>
    <cellStyle name="Normal 14 2 7" xfId="1293" xr:uid="{51F27378-6C0D-4388-A2DD-EFCE54417CD7}"/>
    <cellStyle name="Normal 14 2 7 2" xfId="7755" xr:uid="{6C5697B8-CE7C-4D6D-B72C-DBCFF2C77C12}"/>
    <cellStyle name="Normal 14 2 8" xfId="1303" xr:uid="{3000E398-6F97-46E6-A8A7-055F471786F2}"/>
    <cellStyle name="Normal 14 2 8 2" xfId="7765" xr:uid="{D0942D8B-1630-445D-ACBE-965A9DD128D0}"/>
    <cellStyle name="Normal 14 2 9" xfId="8865" xr:uid="{51F2BF21-30F1-4B1E-BD64-21FDADDC4A19}"/>
    <cellStyle name="Normal 14 3" xfId="499" xr:uid="{6182E054-F197-4153-B1F7-A1D65E420D93}"/>
    <cellStyle name="Normal 14 3 2" xfId="10405" xr:uid="{A5551BB5-CD23-4C0D-9881-546EFE716FD4}"/>
    <cellStyle name="Normal 14 3 3" xfId="4083" xr:uid="{74E46051-1ABB-44C1-B5D4-A163FA59F4BB}"/>
    <cellStyle name="Normal 14 4" xfId="551" xr:uid="{29FB5E6E-439E-414F-AFC7-E29394D8D900}"/>
    <cellStyle name="Normal 14 4 2" xfId="10406" xr:uid="{4F8A7447-ECFE-4920-A7DA-221CB641537A}"/>
    <cellStyle name="Normal 14 4 3" xfId="4084" xr:uid="{2575C796-DCF9-425B-92EC-D9B8D545A635}"/>
    <cellStyle name="Normal 14 5" xfId="4085" xr:uid="{42C7E730-5921-430D-964E-949952C7A5F1}"/>
    <cellStyle name="Normal 14 5 2" xfId="10407" xr:uid="{E92D9CAD-675F-4024-9834-1C80DF8A6B79}"/>
    <cellStyle name="Normal 14 6" xfId="1654" xr:uid="{D3395A10-AA87-4088-9EE5-55DC171D84A0}"/>
    <cellStyle name="Normal 14 6 2" xfId="8105" xr:uid="{B7F102CD-CDA6-4007-A5D9-BEF94E3A2E29}"/>
    <cellStyle name="Normal 14 7" xfId="4086" xr:uid="{683F3867-566A-4634-A696-FBFB8ECDBD25}"/>
    <cellStyle name="Normal 14 7 2" xfId="10408" xr:uid="{58DC6D4D-5DC1-47AD-AF92-96A947D41317}"/>
    <cellStyle name="Normal 14 8" xfId="4087" xr:uid="{51043E2F-1E46-482B-91F6-AA219047AD64}"/>
    <cellStyle name="Normal 14 8 2" xfId="10409" xr:uid="{D6A6159B-58AE-4E89-88A7-6807699CD567}"/>
    <cellStyle name="Normal 14 9" xfId="3380" xr:uid="{1C0BDE81-EBFF-4265-B4CA-57B21DADC238}"/>
    <cellStyle name="Normal 14 9 2" xfId="9757" xr:uid="{AE8A626E-D20C-4B7F-BE9B-5D6187673B78}"/>
    <cellStyle name="Normal 140" xfId="12228" xr:uid="{DFD8359B-48C7-45A7-980B-B3258A220783}"/>
    <cellStyle name="Normal 146 2 5 2 8" xfId="12185" xr:uid="{8BA0F9BC-8995-4B41-8C04-52788F7B2E0A}"/>
    <cellStyle name="Normal 15" xfId="366" xr:uid="{FA4CD198-3BAF-4683-93F8-2DDCF2AAD50C}"/>
    <cellStyle name="Normal 15 2" xfId="2667" xr:uid="{AF37FF5B-C93D-4B8E-A12E-D7B0C33DF791}"/>
    <cellStyle name="Normal 15 2 2" xfId="9059" xr:uid="{9085CAFF-F8C3-4948-8795-3FBDA3D2F6A0}"/>
    <cellStyle name="Normal 15 3" xfId="4088" xr:uid="{F1998149-6E70-49CC-B76E-5859BF708A96}"/>
    <cellStyle name="Normal 15 3 2" xfId="10410" xr:uid="{6D25E1C9-8797-4DB3-8442-A95B38A09CFF}"/>
    <cellStyle name="Normal 15 4" xfId="9597" xr:uid="{9D8CE235-42D0-4B79-BC3F-133B132B3CB6}"/>
    <cellStyle name="Normal 15 5" xfId="6566" xr:uid="{EB620CA4-C711-48BA-B158-703B39C1326B}"/>
    <cellStyle name="Normal 16" xfId="376" xr:uid="{22CCE454-B067-4D7F-9E88-1FEA73E83163}"/>
    <cellStyle name="Normal 16 2" xfId="513" xr:uid="{8F1B7CDE-CC47-4A35-86EC-32E552EE1DB7}"/>
    <cellStyle name="Normal 16 2 2" xfId="8491" xr:uid="{A0549BA5-6D16-4C4F-8AFA-37BB3A3D9344}"/>
    <cellStyle name="Normal 16 2 3" xfId="2079" xr:uid="{303DD2A4-6163-482F-B688-FBE83C503C7A}"/>
    <cellStyle name="Normal 16 3" xfId="517" xr:uid="{391EC5CC-3DDA-43F8-87F6-22603AB5829B}"/>
    <cellStyle name="Normal 16 3 2" xfId="559" xr:uid="{CF1D828E-9847-4336-9FE7-9A0D72DAD0A9}"/>
    <cellStyle name="Normal 16 3 2 2" xfId="12024" xr:uid="{9DAF605D-67F0-4AC1-ABB7-A01E1FC8A5E7}"/>
    <cellStyle name="Normal 16 3 3" xfId="10412" xr:uid="{B172F994-54E1-4CFD-93E8-E766A565F06E}"/>
    <cellStyle name="Normal 16 4" xfId="519" xr:uid="{F122D63E-A56D-454C-A6C1-7725BBF1B0A8}"/>
    <cellStyle name="Normal 16 4 2" xfId="574" xr:uid="{31A444EC-E8E0-4E06-AA9D-54C58E1595FE}"/>
    <cellStyle name="Normal 16 4 3" xfId="6567" xr:uid="{1C8E19E5-C3D2-47DF-84B6-DD5F662544CC}"/>
    <cellStyle name="Normal 16 5" xfId="4090" xr:uid="{FA4F5455-04D7-4AE5-9788-6763C653C82A}"/>
    <cellStyle name="Normal 17" xfId="226" xr:uid="{4ED32A34-090A-4DE7-96A7-6E068E34C627}"/>
    <cellStyle name="Normal 17 2" xfId="4093" xr:uid="{0AB41592-EA7C-4E4F-BA68-82624D7A10CD}"/>
    <cellStyle name="Normal 17 2 2" xfId="4095" xr:uid="{B208EA92-3C0C-480A-AA7B-AE30D4BCE960}"/>
    <cellStyle name="Normal 17 2 2 2" xfId="10418" xr:uid="{5C172042-C288-46E5-881F-8884FD63371F}"/>
    <cellStyle name="Normal 17 2 3" xfId="10416" xr:uid="{90A460FF-F601-4911-9B51-95E954200F38}"/>
    <cellStyle name="Normal 17 3" xfId="4096" xr:uid="{59F92ACF-4719-40A2-9265-97AC0F9A3B73}"/>
    <cellStyle name="Normal 17 3 2" xfId="10419" xr:uid="{13ADB9E1-59CF-4B2C-B326-60785939CD36}"/>
    <cellStyle name="Normal 17 4" xfId="3275" xr:uid="{E5351B46-7C95-4D47-8D39-A19C5B8F89B6}"/>
    <cellStyle name="Normal 17 4 2" xfId="9655" xr:uid="{AA981776-A969-45C5-B738-8981FAEBE81F}"/>
    <cellStyle name="Normal 17 5" xfId="3279" xr:uid="{55FABC98-3F7B-4316-A8D5-3EF3C0FF8D6C}"/>
    <cellStyle name="Normal 17 5 2" xfId="9658" xr:uid="{092A69C5-4174-422F-B5F6-F7BCAE1C69F1}"/>
    <cellStyle name="Normal 17 6" xfId="3283" xr:uid="{5B3EE99D-D9BF-4B9B-BBA4-79799DF7C76C}"/>
    <cellStyle name="Normal 17 6 2" xfId="9662" xr:uid="{38CECAA0-F9ED-41C5-A1AA-306D633F9498}"/>
    <cellStyle name="Normal 17 7" xfId="689" xr:uid="{7969D755-195F-4E0D-9A8A-2B38227489F0}"/>
    <cellStyle name="Normal 17 7 2" xfId="7206" xr:uid="{E587B5D9-DFA1-4832-9DEF-16EC89688A11}"/>
    <cellStyle name="Normal 17 8" xfId="10414" xr:uid="{48B1D6EB-E386-4D0C-8C03-790F0714AB56}"/>
    <cellStyle name="Normal 17 9" xfId="6568" xr:uid="{A2F0360F-DC29-47E6-B449-5F319F19F79F}"/>
    <cellStyle name="Normal 18" xfId="388" xr:uid="{696F103E-DD85-4BAD-A5D4-56E6166CC4AA}"/>
    <cellStyle name="Normal 18 10" xfId="4098" xr:uid="{7621CCCA-B23F-46BF-B681-58DFE4030947}"/>
    <cellStyle name="Normal 18 2" xfId="4100" xr:uid="{CB0F6D4C-0DCB-4B09-9627-731D9AECD90B}"/>
    <cellStyle name="Normal 18 2 2" xfId="10423" xr:uid="{451D349D-F484-4BDF-84EF-FB9BC83EF23F}"/>
    <cellStyle name="Normal 18 3" xfId="4102" xr:uid="{9CB90A5C-8669-488A-8BEB-2A276D8F9EAD}"/>
    <cellStyle name="Normal 18 3 2" xfId="10425" xr:uid="{0CD36CB7-CAF6-4AB1-9D97-FAB16DBC8E0C}"/>
    <cellStyle name="Normal 18 4" xfId="3289" xr:uid="{40B96BB8-6A35-460F-832B-13805CC4E0F4}"/>
    <cellStyle name="Normal 18 4 2" xfId="9667" xr:uid="{E82FF8F6-C1E4-4FE8-96D9-71BB508A3B7B}"/>
    <cellStyle name="Normal 18 5" xfId="4105" xr:uid="{A45F3795-EC05-4CC3-B5DC-5610FED57759}"/>
    <cellStyle name="Normal 18 5 2" xfId="10427" xr:uid="{6B270B70-B202-44FA-9846-0262FCE4F640}"/>
    <cellStyle name="Normal 18 6" xfId="4106" xr:uid="{100659C8-34C5-4BB1-BF2C-20F43B3216C4}"/>
    <cellStyle name="Normal 18 6 2" xfId="10428" xr:uid="{71CC0FA8-DE04-48ED-946B-57327FF0D4D0}"/>
    <cellStyle name="Normal 18 7" xfId="1020" xr:uid="{002631F2-02C6-406F-B0D5-59863531FF47}"/>
    <cellStyle name="Normal 18 7 2" xfId="7497" xr:uid="{1CE19B12-3B76-4AD5-9E7C-3B11D17D5AE5}"/>
    <cellStyle name="Normal 18 8" xfId="10421" xr:uid="{209DF457-C2C3-4C76-BE03-409B2FDE3BC5}"/>
    <cellStyle name="Normal 18 9" xfId="6569" xr:uid="{D3D818F9-B600-452B-A852-9E1C8BE43606}"/>
    <cellStyle name="Normal 19" xfId="397" xr:uid="{59468EFA-681A-4234-9CA7-D5B9BA248FB0}"/>
    <cellStyle name="Normal 19 2" xfId="4109" xr:uid="{CE610752-1E65-4223-8F68-B47952C6C2A4}"/>
    <cellStyle name="Normal 19 2 2" xfId="10431" xr:uid="{C1883BBC-D70E-472A-9F33-18B4673E0A49}"/>
    <cellStyle name="Normal 19 3" xfId="4110" xr:uid="{8DBF3F45-FD2B-4778-B208-90210047E171}"/>
    <cellStyle name="Normal 19 3 2" xfId="10432" xr:uid="{0C07B75A-6318-425A-A572-57B1B09E2722}"/>
    <cellStyle name="Normal 19 4" xfId="3292" xr:uid="{A522E0CD-1F53-401B-A058-D7E04FA02CA4}"/>
    <cellStyle name="Normal 19 4 2" xfId="4112" xr:uid="{DC63E5E4-800E-4B50-9103-174BC1868E2A}"/>
    <cellStyle name="Normal 19 4 2 2" xfId="4113" xr:uid="{27ADCC5C-3DFE-42FE-906D-745E0DF4783E}"/>
    <cellStyle name="Normal 19 4 2 2 2" xfId="10435" xr:uid="{80C6C742-F424-491B-8CCD-A47AC98DF612}"/>
    <cellStyle name="Normal 19 4 2 3" xfId="10434" xr:uid="{60369A04-7242-46C3-8124-49316DBAEA97}"/>
    <cellStyle name="Normal 19 4 3" xfId="4114" xr:uid="{71F6D3F6-C747-4F52-AAA5-B61667B4191E}"/>
    <cellStyle name="Normal 19 4 3 2" xfId="3915" xr:uid="{D125E846-D8A0-4410-B4BE-9A576037774B}"/>
    <cellStyle name="Normal 19 4 3 2 2" xfId="10251" xr:uid="{6F644D68-79CA-4CA6-BD57-FCEB5B40D304}"/>
    <cellStyle name="Normal 19 4 3 3" xfId="10436" xr:uid="{4118394E-3047-4993-ACF3-094A046479BA}"/>
    <cellStyle name="Normal 19 4 4" xfId="4115" xr:uid="{67D6EB34-56B2-48F7-B037-B259EE8A0CF2}"/>
    <cellStyle name="Normal 19 4 4 2" xfId="4116" xr:uid="{3E14F125-1396-4CB0-81B4-C861E962B5B6}"/>
    <cellStyle name="Normal 19 4 4 2 2" xfId="10438" xr:uid="{5A071E48-823A-4F0B-AECE-D31EAADE10EE}"/>
    <cellStyle name="Normal 19 4 4 3" xfId="10437" xr:uid="{730A4AC4-90C4-4A41-A5D1-AD4840C7C33D}"/>
    <cellStyle name="Normal 19 4 5" xfId="4117" xr:uid="{11D838A4-E7A0-45DF-8C9C-33A1E8C3AC91}"/>
    <cellStyle name="Normal 19 4 5 2" xfId="10439" xr:uid="{4D4C3465-13DE-48EA-9D51-BFBB93B0BE3B}"/>
    <cellStyle name="Normal 19 4 6" xfId="9670" xr:uid="{C349D419-4073-4928-B654-EFE1C125FE46}"/>
    <cellStyle name="Normal 19 5" xfId="10429" xr:uid="{17B2AE14-2733-4625-9096-7A2788F1DF8C}"/>
    <cellStyle name="Normal 19 6" xfId="6570" xr:uid="{C7F8FFBA-F105-4B91-8B5C-802AEACB5360}"/>
    <cellStyle name="Normal 19 7" xfId="4107" xr:uid="{A44C5369-1016-4DB2-8B1B-A7E4EA5642A3}"/>
    <cellStyle name="Normal 2" xfId="105" xr:uid="{00000000-0005-0000-0000-00006D000000}"/>
    <cellStyle name="Normal 2 10" xfId="228" xr:uid="{2E458B03-2662-4C45-A4EE-DF058646275F}"/>
    <cellStyle name="Normal 2 10 2" xfId="4118" xr:uid="{77F7208A-554F-4EB7-A3D5-7841A417DEAD}"/>
    <cellStyle name="Normal 2 10 2 2" xfId="10440" xr:uid="{DFB0D33A-A9AD-468D-89ED-B922BA63EFB6}"/>
    <cellStyle name="Normal 2 10 3" xfId="9183" xr:uid="{194BD082-4408-4B09-BEBD-27F232DE1729}"/>
    <cellStyle name="Normal 2 10 3 3 3" xfId="281" xr:uid="{86A64C1A-C690-46FC-A588-CFA4A376EBE3}"/>
    <cellStyle name="Normal 2 10 3 3 3 2" xfId="470" xr:uid="{118FAF89-945A-4D3A-A668-EFAF37DB84F3}"/>
    <cellStyle name="Normal 2 10 4" xfId="6571" xr:uid="{54787569-CCFA-444D-ACDC-8DC25E91BA4D}"/>
    <cellStyle name="Normal 2 10 5" xfId="2797" xr:uid="{F4E3991A-60A8-4C70-9694-CD1CE61F233F}"/>
    <cellStyle name="Normal 2 11" xfId="2799" xr:uid="{F4811515-BD58-467A-971F-F3C8121C730D}"/>
    <cellStyle name="Normal 2 11 2" xfId="4119" xr:uid="{0B64A39F-4367-428F-B9F1-F967D1BE96D4}"/>
    <cellStyle name="Normal 2 11 2 2" xfId="10441" xr:uid="{5A624627-2397-4106-9735-A6B876CF28D6}"/>
    <cellStyle name="Normal 2 11 3" xfId="9185" xr:uid="{60E5D074-60CE-4FAF-B02C-B0B040513E01}"/>
    <cellStyle name="Normal 2 11 4" xfId="6572" xr:uid="{48CC271B-E923-46D1-B03D-ECC9AF677699}"/>
    <cellStyle name="Normal 2 12" xfId="2801" xr:uid="{1EE8DF7F-FD40-475D-9E71-43F32C29E3CF}"/>
    <cellStyle name="Normal 2 12 2" xfId="3698" xr:uid="{D78F568B-1095-4E72-8126-9060D2EF81D2}"/>
    <cellStyle name="Normal 2 12 2 2" xfId="10061" xr:uid="{3D0293CB-EA9B-4960-B978-CB301242A19B}"/>
    <cellStyle name="Normal 2 12 3" xfId="9187" xr:uid="{0198C51F-73C8-43C0-B78B-D002D720909F}"/>
    <cellStyle name="Normal 2 13" xfId="190" xr:uid="{8EDF5146-D97C-49B8-9A0B-CFD6DD6C87D9}"/>
    <cellStyle name="Normal 2 13 2" xfId="4120" xr:uid="{E79E87EA-883E-4142-96EF-879E59E1C9A2}"/>
    <cellStyle name="Normal 2 13 2 2" xfId="10442" xr:uid="{8EE206F2-E75E-4519-B6E7-5D0919672F3E}"/>
    <cellStyle name="Normal 2 13 3" xfId="10122" xr:uid="{BD5CC897-3494-4F03-BD95-F4F803F260DA}"/>
    <cellStyle name="Normal 2 13 4" xfId="3766" xr:uid="{C7C1E266-ACB8-4AD6-9C62-B58A7D16A328}"/>
    <cellStyle name="Normal 2 14" xfId="3768" xr:uid="{A841A54C-C522-461C-9F28-39439E4BED59}"/>
    <cellStyle name="Normal 2 14 2" xfId="4121" xr:uid="{635421DD-7228-4EFE-953D-40AACEF1E874}"/>
    <cellStyle name="Normal 2 14 2 2" xfId="10443" xr:uid="{B9943B2A-9340-4E44-A917-EB2FB7F6D16E}"/>
    <cellStyle name="Normal 2 14 3" xfId="10123" xr:uid="{A85BFA8F-5D90-4064-9623-F8C90C34DCA4}"/>
    <cellStyle name="Normal 2 15" xfId="4122" xr:uid="{F56A97CB-EE52-4659-A62B-B132573C8CEA}"/>
    <cellStyle name="Normal 2 15 2" xfId="4125" xr:uid="{63C5E3ED-19E6-4A71-AC14-3B889966A999}"/>
    <cellStyle name="Normal 2 15 2 2" xfId="10447" xr:uid="{8447A40A-3449-4D14-94A4-60429D63D696}"/>
    <cellStyle name="Normal 2 15 3" xfId="3823" xr:uid="{965E236D-2599-4235-AE1C-70A92E3F54F2}"/>
    <cellStyle name="Normal 2 15 3 2" xfId="10172" xr:uid="{99D2FA98-062D-43A1-B823-FC0DFAF85F3F}"/>
    <cellStyle name="Normal 2 15 4" xfId="10444" xr:uid="{6AA210C5-9EF4-493B-ABBA-88CBA14D5A70}"/>
    <cellStyle name="Normal 2 16" xfId="4126" xr:uid="{7A2EAA7E-4F84-494C-AFC4-9AEBD414F01C}"/>
    <cellStyle name="Normal 2 16 2" xfId="10448" xr:uid="{DE1FE89C-7CA2-47B2-9950-E9E402EFE886}"/>
    <cellStyle name="Normal 2 17" xfId="4129" xr:uid="{A03FE7E4-7089-4D5F-95CA-F06E911309FF}"/>
    <cellStyle name="Normal 2 17 2" xfId="10451" xr:uid="{CC070C18-77D5-4D63-AB5F-E97D3FD90BF9}"/>
    <cellStyle name="Normal 2 18" xfId="4131" xr:uid="{76432BA8-965B-4278-BEEE-538AC683CA3E}"/>
    <cellStyle name="Normal 2 18 2" xfId="10453" xr:uid="{EF45210B-B764-4BC2-84E9-7124C7D68FB9}"/>
    <cellStyle name="Normal 2 19" xfId="4133" xr:uid="{CDD3E315-8AFF-4DCC-B8DD-43FAEE5AC3CD}"/>
    <cellStyle name="Normal 2 19 2" xfId="3796" xr:uid="{EA46576A-B58B-48E6-882B-7071B3FA70C0}"/>
    <cellStyle name="Normal 2 19 2 2" xfId="10147" xr:uid="{B68E5B4A-923C-4AE6-B1CD-D63A63C461A7}"/>
    <cellStyle name="Normal 2 19 3" xfId="384" xr:uid="{4F8B4207-5FF5-48B6-AE5B-28C9578D1480}"/>
    <cellStyle name="Normal 2 2" xfId="160" xr:uid="{00000000-0005-0000-0000-00006E000000}"/>
    <cellStyle name="Normal 2 2 10" xfId="4137" xr:uid="{54360CEE-7615-4A84-B053-655D1597622E}"/>
    <cellStyle name="Normal 2 2 10 2" xfId="10458" xr:uid="{4C04985F-D923-4E94-8455-7442D187CA61}"/>
    <cellStyle name="Normal 2 2 10 3" xfId="6574" xr:uid="{7953A58C-143F-4AFF-9F4F-755923C94A38}"/>
    <cellStyle name="Normal 2 2 11" xfId="4140" xr:uid="{CFDCA009-7810-400D-92F3-216990A33721}"/>
    <cellStyle name="Normal 2 2 11 2" xfId="10461" xr:uid="{2E7AEEAA-C13A-48A4-99B7-C8D70068F02F}"/>
    <cellStyle name="Normal 2 2 11 3" xfId="6575" xr:uid="{3980F4A6-1EE5-4FAF-9671-CE31417BE359}"/>
    <cellStyle name="Normal 2 2 12" xfId="664" xr:uid="{85F69DBE-6BC7-44CF-9339-3B70606E6866}"/>
    <cellStyle name="Normal 2 2 12 2" xfId="7185" xr:uid="{D4054D2E-62A5-462C-9F83-A8BC49ADB40A}"/>
    <cellStyle name="Normal 2 2 12 3" xfId="6576" xr:uid="{D9A233FE-0607-4B7C-8954-FF1BC8F948D8}"/>
    <cellStyle name="Normal 2 2 13" xfId="4142" xr:uid="{6DEADA84-A80C-4336-81D4-55F97532EBC4}"/>
    <cellStyle name="Normal 2 2 13 2" xfId="10463" xr:uid="{F35EA266-A0FC-4930-A734-6BD693989388}"/>
    <cellStyle name="Normal 2 2 14" xfId="4007" xr:uid="{6CA259B5-2A09-446D-9BC8-321B3466352A}"/>
    <cellStyle name="Normal 2 2 14 2" xfId="10341" xr:uid="{779678D0-6181-4759-BEA9-94C99BE16516}"/>
    <cellStyle name="Normal 2 2 15" xfId="229" xr:uid="{C7391170-DC9D-44F4-9B8F-2DA24949D956}"/>
    <cellStyle name="Normal 2 2 15 2" xfId="10466" xr:uid="{0A88CB7F-F2F9-42AA-BF34-815A50665F48}"/>
    <cellStyle name="Normal 2 2 15 3" xfId="4145" xr:uid="{2819A9AD-734D-46F7-93DB-878F7F75FC73}"/>
    <cellStyle name="Normal 2 2 16" xfId="4148" xr:uid="{2986AEC5-6FCE-4323-93B0-2567AD984C3E}"/>
    <cellStyle name="Normal 2 2 16 2" xfId="10469" xr:uid="{60DCEFF2-8DCC-421F-ADA4-D7E2FA16626D}"/>
    <cellStyle name="Normal 2 2 17" xfId="4150" xr:uid="{A35EECF6-D4CF-4EBD-A772-281C83F5386F}"/>
    <cellStyle name="Normal 2 2 17 2" xfId="10471" xr:uid="{38C39A55-0920-4F64-8A1C-C186C307F45B}"/>
    <cellStyle name="Normal 2 2 18" xfId="4152" xr:uid="{C79A52D1-B54F-4F99-93F2-F67B0AE624CA}"/>
    <cellStyle name="Normal 2 2 18 2" xfId="10473" xr:uid="{C6A649AB-F328-4982-A385-0073016AE04C}"/>
    <cellStyle name="Normal 2 2 19" xfId="4154" xr:uid="{0CE42069-A0CE-45E2-989E-CDE07B3DC7E7}"/>
    <cellStyle name="Normal 2 2 19 2" xfId="10475" xr:uid="{B3AEE228-C3B6-4E79-9539-69EC74930AFA}"/>
    <cellStyle name="Normal 2 2 2" xfId="204" xr:uid="{A2EFE866-E0D6-48DA-B448-73F63C5F51EF}"/>
    <cellStyle name="Normal 2 2 2 10" xfId="4157" xr:uid="{B0A4587C-1F29-4897-9246-4066BF6C9847}"/>
    <cellStyle name="Normal 2 2 2 10 2" xfId="4158" xr:uid="{BFE14F8C-5A80-45A6-82F7-4FAEB61DB5BB}"/>
    <cellStyle name="Normal 2 2 2 10 2 2" xfId="10479" xr:uid="{9777BCD4-C7AD-44DD-B553-DA37FE74F7D9}"/>
    <cellStyle name="Normal 2 2 2 10 3" xfId="4159" xr:uid="{B280D1C7-0B39-4BF2-A8D4-E19BA22DE628}"/>
    <cellStyle name="Normal 2 2 2 10 3 2" xfId="10480" xr:uid="{0D64FDBA-E378-4F1A-AB09-0B57DC38FEEC}"/>
    <cellStyle name="Normal 2 2 2 10 4" xfId="4160" xr:uid="{EF51CE67-5D7D-4502-AC54-DFB824A1272C}"/>
    <cellStyle name="Normal 2 2 2 10 4 2" xfId="10481" xr:uid="{BB7AE0CB-B9DD-4719-ADE6-7BFF3E1439BF}"/>
    <cellStyle name="Normal 2 2 2 10 5" xfId="10478" xr:uid="{4D755852-A7C4-42B3-88E9-C4A9534BAAAC}"/>
    <cellStyle name="Normal 2 2 2 11" xfId="4161" xr:uid="{31353FDA-ECA4-45C5-B7C4-0CB7BF65B319}"/>
    <cellStyle name="Normal 2 2 2 11 2" xfId="10482" xr:uid="{EC97A4A5-9C18-4DB1-BE90-5A0D2609BBEA}"/>
    <cellStyle name="Normal 2 2 2 12" xfId="4162" xr:uid="{254FD225-4968-4C70-9704-D6651054F196}"/>
    <cellStyle name="Normal 2 2 2 12 2" xfId="10483" xr:uid="{F590CC29-C8C4-4B61-8501-7F7576004095}"/>
    <cellStyle name="Normal 2 2 2 13" xfId="10477" xr:uid="{8DF58CA5-EA92-4F27-A143-A01427804EE6}"/>
    <cellStyle name="Normal 2 2 2 14" xfId="6577" xr:uid="{3613D8E5-65A4-42DB-A889-C163C5A56FE0}"/>
    <cellStyle name="Normal 2 2 2 15" xfId="4156" xr:uid="{19721082-D657-42FF-AF09-A5FB5841E930}"/>
    <cellStyle name="Normal 2 2 2 16" xfId="283" xr:uid="{8FF4DB61-C56B-4AB4-A0F1-EEEB372BAB98}"/>
    <cellStyle name="Normal 2 2 2 2" xfId="4164" xr:uid="{FF26BED3-F980-4F69-93DE-643772A805C9}"/>
    <cellStyle name="Normal 2 2 2 2 10" xfId="12243" xr:uid="{EB2792C3-1B4D-4B08-8F4D-25B5F8079940}"/>
    <cellStyle name="Normal 2 2 2 2 2" xfId="3367" xr:uid="{DADEF292-B148-467C-8F9A-5DF7430B4E05}"/>
    <cellStyle name="Normal 2 2 2 2 2 2" xfId="3964" xr:uid="{B3D03423-F5F3-4BF9-9A60-306CD0078BEA}"/>
    <cellStyle name="Normal 2 2 2 2 2 2 2" xfId="3966" xr:uid="{0CE83F96-3826-4E1C-B8EF-C6703462D341}"/>
    <cellStyle name="Normal 2 2 2 2 2 2 2 2" xfId="515" xr:uid="{9D37C5CB-2B94-47D7-9834-A8B7479F663F}"/>
    <cellStyle name="Normal 2 2 2 2 2 2 2 2 2" xfId="10303" xr:uid="{DCC5C19D-0F37-4AD0-B28B-24965AF5737D}"/>
    <cellStyle name="Normal 2 2 2 2 2 2 2 2 3" xfId="3968" xr:uid="{5EE4E2B7-AF6A-4A08-81D4-1E76967FB1FA}"/>
    <cellStyle name="Normal 2 2 2 2 2 2 2 3" xfId="1150" xr:uid="{2B5C2143-0A9D-4C24-8DCC-D0F6297E28AB}"/>
    <cellStyle name="Normal 2 2 2 2 2 2 2 3 2" xfId="7613" xr:uid="{B6A99766-1FAF-4DBC-88E4-CAB0AB0A19FB}"/>
    <cellStyle name="Normal 2 2 2 2 2 2 2 4" xfId="1152" xr:uid="{9306CE52-0DEB-4685-BB1F-19A7C646A19D}"/>
    <cellStyle name="Normal 2 2 2 2 2 2 2 4 2" xfId="7615" xr:uid="{7616E3BD-DDAD-49D4-BF2F-B78D8E9C5E1A}"/>
    <cellStyle name="Normal 2 2 2 2 2 2 2 5" xfId="10301" xr:uid="{09978C1A-B575-40AF-98BA-849E88BA292B}"/>
    <cellStyle name="Normal 2 2 2 2 2 2 3" xfId="3719" xr:uid="{1577E146-91C0-469F-8B2F-3CEC0FB9D8D0}"/>
    <cellStyle name="Normal 2 2 2 2 2 2 3 2" xfId="10079" xr:uid="{3E51D536-A6B4-4EDE-BE0A-42E85C145306}"/>
    <cellStyle name="Normal 2 2 2 2 2 2 4" xfId="2891" xr:uid="{2E1A824C-B8F5-40F8-BDE8-5FF9104FC475}"/>
    <cellStyle name="Normal 2 2 2 2 2 2 4 2" xfId="9276" xr:uid="{FF156B2D-5412-466F-B818-CF96C7B640C0}"/>
    <cellStyle name="Normal 2 2 2 2 2 2 5" xfId="2897" xr:uid="{0E71EA9D-BB5F-4C6C-B1F5-8CA3BC1F286B}"/>
    <cellStyle name="Normal 2 2 2 2 2 2 5 2" xfId="9282" xr:uid="{0154B9D7-FC20-4579-830E-5C3515599D1F}"/>
    <cellStyle name="Normal 2 2 2 2 2 2 6" xfId="10299" xr:uid="{8E238F94-299E-4B47-9202-6158CFD69C57}"/>
    <cellStyle name="Normal 2 2 2 2 2 3" xfId="191" xr:uid="{1D9D1DB7-706B-4378-A031-345D8DE007CF}"/>
    <cellStyle name="Normal 2 2 2 2 2 3 2" xfId="10305" xr:uid="{4F1A7967-FEB6-4258-99B0-4354FFBFBF83}"/>
    <cellStyle name="Normal 2 2 2 2 2 4" xfId="3973" xr:uid="{38FB8584-E4A2-4840-9307-A310909A5A41}"/>
    <cellStyle name="Normal 2 2 2 2 2 4 2" xfId="584" xr:uid="{8FC1497A-0F86-4CAE-A48C-831CF8C8576E}"/>
    <cellStyle name="Normal 2 2 2 2 2 4 2 2" xfId="7114" xr:uid="{3E2E1F83-799F-4C4F-8129-307AA6347768}"/>
    <cellStyle name="Normal 2 2 2 2 2 4 3" xfId="624" xr:uid="{E4A26F3C-7E4E-4A62-9332-278055FEC7BB}"/>
    <cellStyle name="Normal 2 2 2 2 2 4 3 2" xfId="7150" xr:uid="{EC4FA7C2-A1AE-4D2F-85EB-44D1AB8F8217}"/>
    <cellStyle name="Normal 2 2 2 2 2 4 4" xfId="617" xr:uid="{0BA97930-6411-4C6D-9627-75FF021C12A1}"/>
    <cellStyle name="Normal 2 2 2 2 2 4 4 2" xfId="7143" xr:uid="{2299A1A0-420B-44DB-B12A-62C9C056262D}"/>
    <cellStyle name="Normal 2 2 2 2 2 4 5" xfId="10309" xr:uid="{BBF44D78-F80D-4572-AE09-DAB45F873B32}"/>
    <cellStyle name="Normal 2 2 2 2 2 5" xfId="4166" xr:uid="{9B2FE2D6-119C-43A0-B580-15A5145B1626}"/>
    <cellStyle name="Normal 2 2 2 2 2 5 2" xfId="10487" xr:uid="{5744833E-C6CE-4D36-9F93-CF1D53C83622}"/>
    <cellStyle name="Normal 2 2 2 2 2 6" xfId="4168" xr:uid="{2F9D6F46-10D6-4D2A-84F1-7E1B34D01779}"/>
    <cellStyle name="Normal 2 2 2 2 2 6 2" xfId="10489" xr:uid="{C7E12CCF-C996-40CE-AC9B-0EB04E70ED7D}"/>
    <cellStyle name="Normal 2 2 2 2 2 7" xfId="9744" xr:uid="{BDFD0BE1-66EC-400C-ADF3-3B290FC7C590}"/>
    <cellStyle name="Normal 2 2 2 2 3" xfId="4170" xr:uid="{7D6DCD0C-26BC-4FAF-992F-48BF7E796054}"/>
    <cellStyle name="Normal 2 2 2 2 3 2" xfId="10491" xr:uid="{334150D0-175C-41FD-9380-18F2BD9CABAE}"/>
    <cellStyle name="Normal 2 2 2 2 4" xfId="3320" xr:uid="{B21D12B0-D096-4188-A3C7-7DBCDA0D56F4}"/>
    <cellStyle name="Normal 2 2 2 2 4 2" xfId="9698" xr:uid="{16FCF9FC-FF55-4BC4-9DC4-3D2A6584C4C8}"/>
    <cellStyle name="Normal 2 2 2 2 5" xfId="3770" xr:uid="{03EDFFB6-33AE-418B-9443-8D72ED269059}"/>
    <cellStyle name="Normal 2 2 2 2 5 2" xfId="4171" xr:uid="{CB4150C8-70DB-443F-8D07-8B99A8E7ECAE}"/>
    <cellStyle name="Normal 2 2 2 2 5 2 2" xfId="10492" xr:uid="{53DC9E96-A0CE-48A3-9971-83FBD1808ACB}"/>
    <cellStyle name="Normal 2 2 2 2 5 3" xfId="4172" xr:uid="{FBE8457A-3F6C-4EF9-9503-1B2096E8D473}"/>
    <cellStyle name="Normal 2 2 2 2 5 3 2" xfId="10493" xr:uid="{2582ACA0-8290-4C26-B1EE-C5E7C74CECB3}"/>
    <cellStyle name="Normal 2 2 2 2 5 4" xfId="4173" xr:uid="{F22CC44B-7E9B-4ACB-91BA-36418217C112}"/>
    <cellStyle name="Normal 2 2 2 2 5 4 2" xfId="10494" xr:uid="{FC4DD019-863E-41C9-8415-95D53C1A0812}"/>
    <cellStyle name="Normal 2 2 2 2 5 5" xfId="10125" xr:uid="{D2622F44-9997-40B1-8689-4E1CBF3F107B}"/>
    <cellStyle name="Normal 2 2 2 2 6" xfId="4174" xr:uid="{5D3B1B79-8E39-49C5-BCC0-8A45B292168F}"/>
    <cellStyle name="Normal 2 2 2 2 6 2" xfId="10495" xr:uid="{CAF84CD5-5710-42B8-B5B5-9EBBF334E086}"/>
    <cellStyle name="Normal 2 2 2 2 7" xfId="4175" xr:uid="{9DF8504B-54ED-4167-8078-210795FC7612}"/>
    <cellStyle name="Normal 2 2 2 2 7 2" xfId="10496" xr:uid="{6775F01B-B23D-4FF0-9381-0F5D2022122A}"/>
    <cellStyle name="Normal 2 2 2 2 8" xfId="10485" xr:uid="{0D2A615A-662E-46A4-8F0B-476B84A29F0E}"/>
    <cellStyle name="Normal 2 2 2 2 9" xfId="6578" xr:uid="{B4A3C61D-16A7-47EF-9933-179DD79A227F}"/>
    <cellStyle name="Normal 2 2 2 3" xfId="4177" xr:uid="{F1C20AFE-BFB8-41F4-B42D-34655DA3D8D2}"/>
    <cellStyle name="Normal 2 2 2 3 2" xfId="4179" xr:uid="{42092F05-71FA-4A02-ADE5-0B21C50AB6B6}"/>
    <cellStyle name="Normal 2 2 2 3 2 2" xfId="10500" xr:uid="{BE6E53C3-5A19-47A0-A9B1-83733D183974}"/>
    <cellStyle name="Normal 2 2 2 3 3" xfId="10498" xr:uid="{3F16486A-5262-438C-A80F-D061E1ABC5D8}"/>
    <cellStyle name="Normal 2 2 2 3 4" xfId="6579" xr:uid="{8D765E97-93C6-493A-B395-C6BBCC98F327}"/>
    <cellStyle name="Normal 2 2 2 4" xfId="4181" xr:uid="{93904F68-1E53-4B0D-9E4A-E8777128C8EE}"/>
    <cellStyle name="Normal 2 2 2 4 2" xfId="4183" xr:uid="{4E0D1DB0-7849-4FD7-A9D9-AA80B13E8CCD}"/>
    <cellStyle name="Normal 2 2 2 4 2 2" xfId="10504" xr:uid="{37D671D5-5A6E-40C4-A3E2-AF1E1737EA57}"/>
    <cellStyle name="Normal 2 2 2 4 3" xfId="10502" xr:uid="{E8A47952-80F6-45D5-89C1-DF0221F5DD99}"/>
    <cellStyle name="Normal 2 2 2 4 4" xfId="6580" xr:uid="{114009AF-E8DD-4762-AC0B-6D6697F6919B}"/>
    <cellStyle name="Normal 2 2 2 5" xfId="4184" xr:uid="{ED687278-DA2C-47B9-942E-D027E4FE077D}"/>
    <cellStyle name="Normal 2 2 2 5 2" xfId="4185" xr:uid="{0FB69C91-88B1-4618-95FD-A5EA8481153A}"/>
    <cellStyle name="Normal 2 2 2 5 2 2" xfId="10506" xr:uid="{56CDA267-6DDE-4B25-8EE0-0A388E6C2F8C}"/>
    <cellStyle name="Normal 2 2 2 5 3" xfId="10505" xr:uid="{58B96230-35EC-4D25-9D94-4A74189C90D4}"/>
    <cellStyle name="Normal 2 2 2 5 4" xfId="6581" xr:uid="{E30FA3EC-7C56-4692-98B9-164613913D4E}"/>
    <cellStyle name="Normal 2 2 2 5 5" xfId="12242" xr:uid="{C7D960F0-2841-4EF2-BAAD-411EC7E7DDFC}"/>
    <cellStyle name="Normal 2 2 2 6" xfId="4186" xr:uid="{2BD38AD6-769E-408E-AD50-56FDCAD77B3F}"/>
    <cellStyle name="Normal 2 2 2 6 2" xfId="10507" xr:uid="{CCB3B876-9FE2-4D22-B7C6-D63CA6F2C728}"/>
    <cellStyle name="Normal 2 2 2 6 3" xfId="6582" xr:uid="{61CBB25B-4CC0-4DE1-BE04-84B92F69999D}"/>
    <cellStyle name="Normal 2 2 2 7" xfId="4187" xr:uid="{BF359408-EEF0-4162-81B7-C63417414492}"/>
    <cellStyle name="Normal 2 2 2 7 2" xfId="10508" xr:uid="{068159BF-D0B5-4E74-A3F6-15835E5044F4}"/>
    <cellStyle name="Normal 2 2 2 7 3" xfId="6583" xr:uid="{B8F901AC-AE0B-42F4-8197-A8BFD957B492}"/>
    <cellStyle name="Normal 2 2 2 8" xfId="4188" xr:uid="{DF993432-DE37-486C-A7DC-4835390F469A}"/>
    <cellStyle name="Normal 2 2 2 8 2" xfId="4189" xr:uid="{1F4054A6-E2B3-4DF3-8A7B-15904DD686D2}"/>
    <cellStyle name="Normal 2 2 2 8 2 2" xfId="10510" xr:uid="{9A5ACF8F-0223-4E40-AE7D-0CED09D73771}"/>
    <cellStyle name="Normal 2 2 2 8 3" xfId="4190" xr:uid="{1B165849-22DC-4F82-B4FA-349BA98683CB}"/>
    <cellStyle name="Normal 2 2 2 8 3 2" xfId="10511" xr:uid="{4D4E8471-B91D-4772-B611-D73B887F2773}"/>
    <cellStyle name="Normal 2 2 2 8 4" xfId="10509" xr:uid="{0EEF1207-B9FE-45AA-B272-D366591E575D}"/>
    <cellStyle name="Normal 2 2 2 8 5" xfId="6584" xr:uid="{1BDD6275-F7C6-4615-B28F-18B3BF1DCCD8}"/>
    <cellStyle name="Normal 2 2 2 9" xfId="1851" xr:uid="{10CA6529-B58E-4F5A-A842-9FCC6B9DB5AB}"/>
    <cellStyle name="Normal 2 2 2 9 2" xfId="8291" xr:uid="{18820CE2-67C0-4B09-9BE0-A036C15C3E1A}"/>
    <cellStyle name="Normal 2 2 2 9 3" xfId="6585" xr:uid="{CBF6D841-FF36-424E-918E-65C1275246B1}"/>
    <cellStyle name="Normal 2 2 20" xfId="4146" xr:uid="{F1DE5985-0340-42A1-B12C-2E389EC43CCD}"/>
    <cellStyle name="Normal 2 2 20 2" xfId="10467" xr:uid="{A5EE36DD-FDB7-4C15-B76E-64CAB7AE4E21}"/>
    <cellStyle name="Normal 2 2 21" xfId="4149" xr:uid="{3245D99D-0A7F-42D4-A054-7EABEC17918D}"/>
    <cellStyle name="Normal 2 2 21 2" xfId="10470" xr:uid="{DEB642E5-389F-476A-BF17-F5963D45D0A2}"/>
    <cellStyle name="Normal 2 2 22" xfId="4151" xr:uid="{822C6284-5C63-4542-A391-CE5115EA4AB3}"/>
    <cellStyle name="Normal 2 2 22 2" xfId="10472" xr:uid="{CCFFA806-B8DD-476F-9661-B05EBB6BF17A}"/>
    <cellStyle name="Normal 2 2 23" xfId="4153" xr:uid="{0EEB30F5-E749-48C6-B8BE-C67AB0948079}"/>
    <cellStyle name="Normal 2 2 23 2" xfId="10474" xr:uid="{13A5AFD5-C799-43D0-A6E7-CA0B3E5ACFBB}"/>
    <cellStyle name="Normal 2 2 24" xfId="4155" xr:uid="{F4F1F0B0-88A1-410C-ABD9-007CFEDACE01}"/>
    <cellStyle name="Normal 2 2 24 2" xfId="10476" xr:uid="{538F0308-656C-4C3F-8C6C-2D60EC891A3E}"/>
    <cellStyle name="Normal 2 2 25" xfId="4191" xr:uid="{637E9F4B-C4DF-4D17-9101-00161B3662FD}"/>
    <cellStyle name="Normal 2 2 25 2" xfId="10512" xr:uid="{1FB693E6-EA2E-4A51-B3F2-4908A150BF69}"/>
    <cellStyle name="Normal 2 2 26" xfId="4193" xr:uid="{2C26EA1D-CC64-4575-A5FD-DC094373AC48}"/>
    <cellStyle name="Normal 2 2 26 2" xfId="10514" xr:uid="{C8B50598-3AB6-4BE5-9F07-815A4ADAFF2A}"/>
    <cellStyle name="Normal 2 2 27" xfId="4195" xr:uid="{FC79EAAC-0A32-4B49-A59A-6F8FD6758A79}"/>
    <cellStyle name="Normal 2 2 27 2" xfId="10516" xr:uid="{B742B83C-9600-428E-8043-7436D673C056}"/>
    <cellStyle name="Normal 2 2 28" xfId="2815" xr:uid="{E285854D-B804-4C9D-B74B-B659E0B25E8E}"/>
    <cellStyle name="Normal 2 2 28 2" xfId="9200" xr:uid="{68019538-C44E-4150-A8BE-D9BFF5FFF2C7}"/>
    <cellStyle name="Normal 2 2 29" xfId="3163" xr:uid="{26F0400A-0372-4346-966F-51930E8D0205}"/>
    <cellStyle name="Normal 2 2 29 2" xfId="9543" xr:uid="{FC36175E-8CED-4106-BDD7-E8EC5139BD92}"/>
    <cellStyle name="Normal 2 2 3" xfId="461" xr:uid="{C153521A-0917-4BBE-9C5F-02BA2D569A7B}"/>
    <cellStyle name="Normal 2 2 3 10" xfId="6586" xr:uid="{0E36E37F-0922-4469-BAF4-588C37DE9FEA}"/>
    <cellStyle name="Normal 2 2 3 11" xfId="3038" xr:uid="{DBC6AC6D-FACB-417E-8BD1-29ED0EF67E84}"/>
    <cellStyle name="Normal 2 2 3 2" xfId="3040" xr:uid="{A5761DBF-D749-4165-8354-58672815B0C8}"/>
    <cellStyle name="Normal 2 2 3 2 2" xfId="9423" xr:uid="{49BA47D5-0709-4E11-AE17-4062F9C45B41}"/>
    <cellStyle name="Normal 2 2 3 3" xfId="3042" xr:uid="{91DE8AB0-881F-400B-A030-38ACBA0B0EAA}"/>
    <cellStyle name="Normal 2 2 3 3 2" xfId="9425" xr:uid="{97FF0CAF-783F-4893-8770-05833A84B49C}"/>
    <cellStyle name="Normal 2 2 3 4" xfId="4197" xr:uid="{AF64305C-2535-44E3-BB96-EF72C663DD74}"/>
    <cellStyle name="Normal 2 2 3 4 2" xfId="10518" xr:uid="{DEF2C85F-34A8-4B09-81FA-94B9CC453072}"/>
    <cellStyle name="Normal 2 2 3 5" xfId="4198" xr:uid="{446CEA91-7318-4E3D-A68E-4741B8232148}"/>
    <cellStyle name="Normal 2 2 3 5 2" xfId="10519" xr:uid="{90737C33-2EDE-402D-BD02-2320C4B7DC9E}"/>
    <cellStyle name="Normal 2 2 3 6" xfId="4199" xr:uid="{51A9CD91-E522-4276-AE1C-BBE878082CDA}"/>
    <cellStyle name="Normal 2 2 3 6 2" xfId="10520" xr:uid="{A6890599-3B2A-4206-B14B-BA79FB4FCC37}"/>
    <cellStyle name="Normal 2 2 3 7" xfId="4200" xr:uid="{57B974BC-9BBB-413C-91B8-C537956F45F5}"/>
    <cellStyle name="Normal 2 2 3 7 2" xfId="10521" xr:uid="{722773AA-BC88-4CF4-A9A5-EA695482B120}"/>
    <cellStyle name="Normal 2 2 3 8" xfId="3738" xr:uid="{1F75EBF3-01DC-474B-A664-915F03F4862B}"/>
    <cellStyle name="Normal 2 2 3 8 2" xfId="10095" xr:uid="{E661CD0A-AB53-4F47-B458-EEB64C4B36C5}"/>
    <cellStyle name="Normal 2 2 3 9" xfId="9421" xr:uid="{97960571-7FCF-4DBF-99AB-9567B9C2A69F}"/>
    <cellStyle name="Normal 2 2 30" xfId="4192" xr:uid="{7A94600E-66F6-412D-8F66-C603B0B9CC20}"/>
    <cellStyle name="Normal 2 2 30 2" xfId="10513" xr:uid="{2F336596-8EEB-44BD-991B-B7731991454F}"/>
    <cellStyle name="Normal 2 2 31" xfId="4194" xr:uid="{F675DDB1-A770-4883-9782-8290992CD6DF}"/>
    <cellStyle name="Normal 2 2 31 2" xfId="10515" xr:uid="{D8D4C1B2-4315-41E9-9882-CC359A9E1BF5}"/>
    <cellStyle name="Normal 2 2 32" xfId="4196" xr:uid="{2B4C2DA5-3834-4853-A2D6-B21460917C03}"/>
    <cellStyle name="Normal 2 2 32 2" xfId="10517" xr:uid="{52EF3589-A553-40EA-AF64-4FF1CB43CCB7}"/>
    <cellStyle name="Normal 2 2 33" xfId="2816" xr:uid="{5C52777C-E475-4384-8C2E-8F5630571493}"/>
    <cellStyle name="Normal 2 2 33 2" xfId="9201" xr:uid="{95EC9275-6A44-461C-9529-F4A45BFF4AA2}"/>
    <cellStyle name="Normal 2 2 34" xfId="3164" xr:uid="{9B5598D1-91E0-4958-A89B-7B95BDFD6FF1}"/>
    <cellStyle name="Normal 2 2 34 2" xfId="9544" xr:uid="{51BC1331-FA61-4D4C-86C5-FD86FB8A5108}"/>
    <cellStyle name="Normal 2 2 35" xfId="3263" xr:uid="{25EA815A-0EF4-4CA9-9A36-F3054B0B773C}"/>
    <cellStyle name="Normal 2 2 35 2" xfId="9643" xr:uid="{155C18E1-FC2A-4935-9790-5A04041DD13F}"/>
    <cellStyle name="Normal 2 2 36" xfId="995" xr:uid="{404A7EB7-44CE-4846-98D9-0EC02FEC999D}"/>
    <cellStyle name="Normal 2 2 36 2" xfId="7478" xr:uid="{6713A7C9-DA34-4487-85C0-1C95BE47EB48}"/>
    <cellStyle name="Normal 2 2 37" xfId="1367" xr:uid="{F9A6672F-32A0-4F6B-8094-E8ACD870C033}"/>
    <cellStyle name="Normal 2 2 37 2" xfId="7829" xr:uid="{F78585B6-B311-45D0-BD69-D16293E518AF}"/>
    <cellStyle name="Normal 2 2 38" xfId="3552" xr:uid="{CEAF83C6-4DE1-4782-BD11-333DF1CFD293}"/>
    <cellStyle name="Normal 2 2 38 2" xfId="9928" xr:uid="{F5C58382-981A-47F9-A831-FDC951E3BA66}"/>
    <cellStyle name="Normal 2 2 39" xfId="3581" xr:uid="{E0510E12-50C6-4E9D-9EFF-6B63C582B787}"/>
    <cellStyle name="Normal 2 2 39 2" xfId="9955" xr:uid="{78678684-773B-408B-B5FC-353891FEA2D1}"/>
    <cellStyle name="Normal 2 2 4" xfId="565" xr:uid="{3816030D-5B09-4AB5-8A71-DD172891A919}"/>
    <cellStyle name="Normal 2 2 4 2" xfId="4201" xr:uid="{361A5DD8-17BD-461E-BAA1-B37AF0435152}"/>
    <cellStyle name="Normal 2 2 4 2 2" xfId="10522" xr:uid="{78A7FE61-4146-448F-A428-A3857A3EB047}"/>
    <cellStyle name="Normal 2 2 4 3" xfId="9427" xr:uid="{6B1F0A4B-F7D8-428A-828E-632AFB9926E3}"/>
    <cellStyle name="Normal 2 2 4 4" xfId="6587" xr:uid="{9049BBF7-B630-4054-B5E1-26690B92BDB4}"/>
    <cellStyle name="Normal 2 2 4 5" xfId="3044" xr:uid="{0C0CD76E-D3AF-4270-9151-70E5D5839126}"/>
    <cellStyle name="Normal 2 2 40" xfId="3264" xr:uid="{3BC71C5C-C81D-46B2-A432-8C3BB6C204C9}"/>
    <cellStyle name="Normal 2 2 40 2" xfId="9644" xr:uid="{3E0F5A08-FDD3-4D57-A07A-FDED5858E22C}"/>
    <cellStyle name="Normal 2 2 41" xfId="996" xr:uid="{CF50F286-4B31-4EA2-8994-C2EB4005A804}"/>
    <cellStyle name="Normal 2 2 41 2" xfId="7479" xr:uid="{E5A4FD0C-33E2-4DB0-94F2-C6A017FB7357}"/>
    <cellStyle name="Normal 2 2 42" xfId="1368" xr:uid="{A47329C1-66CD-4140-8838-CC91D9C6F93A}"/>
    <cellStyle name="Normal 2 2 42 2" xfId="7830" xr:uid="{0532FA08-6B3B-4A8E-BB4E-E9F18EAC960F}"/>
    <cellStyle name="Normal 2 2 43" xfId="3553" xr:uid="{69F50EF5-9768-4BDD-B241-9C8BEA87596B}"/>
    <cellStyle name="Normal 2 2 43 2" xfId="9929" xr:uid="{CF9FB0E8-F51A-4DE1-9F8E-95ED5ED4CA99}"/>
    <cellStyle name="Normal 2 2 44" xfId="3582" xr:uid="{9BECD9BA-1968-4D17-97F5-551DD403558F}"/>
    <cellStyle name="Normal 2 2 44 2" xfId="9956" xr:uid="{EE62C4F2-9B78-40DD-A4D5-A5D257B3D908}"/>
    <cellStyle name="Normal 2 2 45" xfId="3199" xr:uid="{7B2A4F28-16FF-426B-94AA-50205DEBF6F4}"/>
    <cellStyle name="Normal 2 2 45 2" xfId="9578" xr:uid="{5B338BC8-0F04-441B-AA41-12D1766106A6}"/>
    <cellStyle name="Normal 2 2 46" xfId="3203" xr:uid="{5474DB44-622D-4E75-A518-2773214BB520}"/>
    <cellStyle name="Normal 2 2 46 2" xfId="9582" xr:uid="{5966EC05-36DD-40AC-A056-4CA8C7DED42E}"/>
    <cellStyle name="Normal 2 2 47" xfId="4202" xr:uid="{0A813E69-FA74-4274-BE1C-9ED9177DCDF2}"/>
    <cellStyle name="Normal 2 2 47 2" xfId="10523" xr:uid="{C71552F8-CE74-43AF-A874-84A996769BCC}"/>
    <cellStyle name="Normal 2 2 48" xfId="4205" xr:uid="{76BAF9C6-0BF9-421B-ABF3-0BD16E095035}"/>
    <cellStyle name="Normal 2 2 48 2" xfId="10526" xr:uid="{E0A4210C-91A1-4AFD-8F6A-C8485819A988}"/>
    <cellStyle name="Normal 2 2 49" xfId="4207" xr:uid="{2F0EB156-3DD5-4451-9B30-6382A5DC9AE0}"/>
    <cellStyle name="Normal 2 2 49 2" xfId="10528" xr:uid="{B557CF0D-83C5-4FA4-B205-F4BA4ABD07A1}"/>
    <cellStyle name="Normal 2 2 5" xfId="3046" xr:uid="{FDDF2DA8-ED3C-4BC2-8DDD-BD9624A99BE9}"/>
    <cellStyle name="Normal 2 2 5 2" xfId="9429" xr:uid="{E489A892-D799-434D-9581-9BEBE339D6D7}"/>
    <cellStyle name="Normal 2 2 5 3" xfId="6588" xr:uid="{A7273740-9470-493F-942E-35535010DECA}"/>
    <cellStyle name="Normal 2 2 50" xfId="3200" xr:uid="{97D933F7-FF59-4731-B46A-ED4336861332}"/>
    <cellStyle name="Normal 2 2 50 2" xfId="9579" xr:uid="{542D2D05-444F-4111-BD78-A35F7EFECCC9}"/>
    <cellStyle name="Normal 2 2 51" xfId="3204" xr:uid="{8983D61F-7E91-48D4-8CA2-A379F4950221}"/>
    <cellStyle name="Normal 2 2 51 2" xfId="9583" xr:uid="{E678B547-305F-42B2-B4B5-01C409A67694}"/>
    <cellStyle name="Normal 2 2 52" xfId="4203" xr:uid="{71D9F6EC-C119-43FE-BA7D-6063F50BE1DF}"/>
    <cellStyle name="Normal 2 2 52 2" xfId="10524" xr:uid="{5EE33075-E245-44FB-A863-D002A439BED8}"/>
    <cellStyle name="Normal 2 2 53" xfId="4206" xr:uid="{D9484B75-AADF-45F5-9D65-00109C57BC60}"/>
    <cellStyle name="Normal 2 2 53 2" xfId="10527" xr:uid="{DF0F8C81-DD93-4992-90CE-2D1DCB0C196D}"/>
    <cellStyle name="Normal 2 2 54" xfId="4208" xr:uid="{4AA2C1D1-6B95-455B-B399-582755E22949}"/>
    <cellStyle name="Normal 2 2 54 2" xfId="10529" xr:uid="{36469E4D-FD25-47C7-8739-54598BE0A55E}"/>
    <cellStyle name="Normal 2 2 55" xfId="4209" xr:uid="{6EADA671-ED0D-4156-AE29-44832DC0A2BF}"/>
    <cellStyle name="Normal 2 2 55 2" xfId="10530" xr:uid="{4941C435-FF0E-4C7B-A3E9-554E92242957}"/>
    <cellStyle name="Normal 2 2 56" xfId="4211" xr:uid="{00903E5D-C776-4310-889E-984F28F71C69}"/>
    <cellStyle name="Normal 2 2 56 2" xfId="10532" xr:uid="{C0A8D13D-A41A-4B81-A926-293338DE6413}"/>
    <cellStyle name="Normal 2 2 57" xfId="4213" xr:uid="{D8CF1242-EFB2-407E-AFC0-FC07C5807FD2}"/>
    <cellStyle name="Normal 2 2 57 2" xfId="10534" xr:uid="{09CCCE4B-4D44-4AEF-B81C-31F7F7B40B9E}"/>
    <cellStyle name="Normal 2 2 58" xfId="4215" xr:uid="{E0E55830-07FB-4EB5-8085-4D950ACF41FE}"/>
    <cellStyle name="Normal 2 2 58 2" xfId="10536" xr:uid="{FF14CFF1-59AC-4197-84D4-79979503E2C4}"/>
    <cellStyle name="Normal 2 2 59" xfId="4217" xr:uid="{45835D3F-A100-4CD0-9231-74C9B68B578E}"/>
    <cellStyle name="Normal 2 2 59 2" xfId="2690" xr:uid="{E7B62E62-0FA4-484A-A9E5-EA67FCD6D488}"/>
    <cellStyle name="Normal 2 2 59 2 2" xfId="9081" xr:uid="{6C1C9DA5-D434-436F-A1DB-194FFA0E6F97}"/>
    <cellStyle name="Normal 2 2 59 3" xfId="2697" xr:uid="{79F7474D-6CEC-43DD-9B72-E8251F03DD92}"/>
    <cellStyle name="Normal 2 2 59 3 2" xfId="9088" xr:uid="{CA2FC7DD-97AE-45CD-AB2C-EDC007DEFE41}"/>
    <cellStyle name="Normal 2 2 59 4" xfId="2707" xr:uid="{029DADD8-2E56-44B6-9193-D88F25C3536C}"/>
    <cellStyle name="Normal 2 2 59 4 2" xfId="2713" xr:uid="{0FAD3B8F-083A-47C0-BEDB-FF4C72802F22}"/>
    <cellStyle name="Normal 2 2 59 4 2 2" xfId="9104" xr:uid="{7670FC5D-4EB8-4D6A-95D3-FBE5E75F7EB8}"/>
    <cellStyle name="Normal 2 2 59 4 3" xfId="9098" xr:uid="{DDDC8DE8-8598-49C3-BE32-68F92D36313E}"/>
    <cellStyle name="Normal 2 2 59 5" xfId="2723" xr:uid="{47CF33F9-A462-47E6-BA2A-0395E38F61A6}"/>
    <cellStyle name="Normal 2 2 59 5 2" xfId="2729" xr:uid="{3DB0BEA4-D138-4781-AC15-46751BA90079}"/>
    <cellStyle name="Normal 2 2 59 5 2 2" xfId="9118" xr:uid="{2EF73DF7-422F-47A0-9836-1F56C526C8FA}"/>
    <cellStyle name="Normal 2 2 59 5 3" xfId="9113" xr:uid="{2771539E-4120-4C35-B0DF-43DD801401CA}"/>
    <cellStyle name="Normal 2 2 59 6" xfId="2738" xr:uid="{BF65653D-08D4-4C46-907E-DCE2AA34EF57}"/>
    <cellStyle name="Normal 2 2 59 6 2" xfId="2741" xr:uid="{6255EBD2-D9AD-40D9-BF9F-89845B31579F}"/>
    <cellStyle name="Normal 2 2 59 6 2 2" xfId="9128" xr:uid="{2F2ECD96-1E17-4A6D-B56B-0E8C5AE437B8}"/>
    <cellStyle name="Normal 2 2 59 6 3" xfId="9125" xr:uid="{EEFBDFB1-7AA5-4F44-8AF2-EC539B6E5F15}"/>
    <cellStyle name="Normal 2 2 59 7" xfId="2746" xr:uid="{FA52292D-2C66-48C2-A04A-EFEEA9932A00}"/>
    <cellStyle name="Normal 2 2 59 7 2" xfId="9133" xr:uid="{A1929EC9-CA6F-450D-B4E7-719F0E8D20D2}"/>
    <cellStyle name="Normal 2 2 59 8" xfId="10538" xr:uid="{D28D50D2-65FB-4A89-8E30-D7D2568ADD2B}"/>
    <cellStyle name="Normal 2 2 6" xfId="2588" xr:uid="{A310A59B-42F2-4B08-9628-FB329BE5EE2C}"/>
    <cellStyle name="Normal 2 2 6 2" xfId="2591" xr:uid="{2974FF86-6284-46B0-BF46-BC2514FDE314}"/>
    <cellStyle name="Normal 2 2 6 2 2" xfId="4219" xr:uid="{F7970200-228F-495B-91AC-BF8B2E480315}"/>
    <cellStyle name="Normal 2 2 6 2 2 2" xfId="10540" xr:uid="{6CE23EB5-F37F-417E-B32F-622BB44BCF2F}"/>
    <cellStyle name="Normal 2 2 6 2 3" xfId="8986" xr:uid="{6F087825-54A1-4D4F-89B4-8D7CBE9F5A7A}"/>
    <cellStyle name="Normal 2 2 6 3" xfId="8983" xr:uid="{DFEB1FC2-8CFE-4684-B701-3251BECAA249}"/>
    <cellStyle name="Normal 2 2 6 4" xfId="6589" xr:uid="{4DBA75DB-171A-4137-ADB4-5B64ECFA2607}"/>
    <cellStyle name="Normal 2 2 60" xfId="4210" xr:uid="{1F7390EA-845B-4E3D-8E31-603FA5BB1EE2}"/>
    <cellStyle name="Normal 2 2 60 2" xfId="10531" xr:uid="{3C1CC66A-DCFD-4A45-8E7B-591BCEC9E051}"/>
    <cellStyle name="Normal 2 2 61" xfId="4212" xr:uid="{C14D165E-2B02-4326-88FB-B1F2EE01E06A}"/>
    <cellStyle name="Normal 2 2 61 2" xfId="10533" xr:uid="{29ADA8E1-9C3D-457F-9190-CE77BC08533D}"/>
    <cellStyle name="Normal 2 2 62" xfId="4214" xr:uid="{BD81CF5E-CF6C-4185-9F6C-076EB7DC77B3}"/>
    <cellStyle name="Normal 2 2 62 2" xfId="10535" xr:uid="{3ACD3D86-AB49-43AC-B0F8-6E7838A35151}"/>
    <cellStyle name="Normal 2 2 63" xfId="4216" xr:uid="{71B4EC3E-FC67-48FB-9F8A-953434888C57}"/>
    <cellStyle name="Normal 2 2 63 2" xfId="10537" xr:uid="{086DF297-E59D-4FCB-AE6E-866A5F3F5E04}"/>
    <cellStyle name="Normal 2 2 64" xfId="4218" xr:uid="{D56E2616-9FBC-4C3A-A99B-118461E14F3E}"/>
    <cellStyle name="Normal 2 2 64 2" xfId="2691" xr:uid="{4631093B-3AD8-45B0-9014-8CB54BFE9140}"/>
    <cellStyle name="Normal 2 2 64 2 2" xfId="2293" xr:uid="{533584AE-8C23-4F5E-8386-224B182C7C60}"/>
    <cellStyle name="Normal 2 2 64 2 2 2" xfId="8697" xr:uid="{D17B8934-4D3F-4539-80CA-742F26A9B7A2}"/>
    <cellStyle name="Normal 2 2 64 2 3" xfId="9082" xr:uid="{924B1920-561D-4D12-BF35-797AA86F3EEE}"/>
    <cellStyle name="Normal 2 2 64 3" xfId="2698" xr:uid="{D746BACD-0B4B-4BBC-AC82-99E01EB4822D}"/>
    <cellStyle name="Normal 2 2 64 3 2" xfId="2701" xr:uid="{615DEF0A-C9B5-4DCA-B4E5-F08A52B2084B}"/>
    <cellStyle name="Normal 2 2 64 3 2 2" xfId="9092" xr:uid="{8DA3A658-77B2-4CC6-9F6E-73F7A2035275}"/>
    <cellStyle name="Normal 2 2 64 3 3" xfId="9089" xr:uid="{4598E8D9-4C7B-43FF-A440-2BE606BB9144}"/>
    <cellStyle name="Normal 2 2 64 4" xfId="2708" xr:uid="{E8CB6835-7377-4213-8363-CEC8483E1080}"/>
    <cellStyle name="Normal 2 2 64 4 2" xfId="2714" xr:uid="{A14BE5AA-F48C-4704-9FB2-79C870D5BACF}"/>
    <cellStyle name="Normal 2 2 64 4 2 2" xfId="9105" xr:uid="{59C49F88-35D2-4C86-A709-86EB0B146E72}"/>
    <cellStyle name="Normal 2 2 64 4 3" xfId="9099" xr:uid="{5DD41FDF-8D7E-4CD7-84D0-258C4B38AB0A}"/>
    <cellStyle name="Normal 2 2 64 5" xfId="2724" xr:uid="{9995D971-24FD-4A77-91F2-26193FF7F68B}"/>
    <cellStyle name="Normal 2 2 64 5 2" xfId="9114" xr:uid="{8B785042-EEAB-4075-A1DD-40EAA7DFD0F5}"/>
    <cellStyle name="Normal 2 2 64 6" xfId="10539" xr:uid="{7D0900D8-E638-455E-AD35-9B966AAB3860}"/>
    <cellStyle name="Normal 2 2 65" xfId="3219" xr:uid="{BB4F8370-D631-4ECB-B79F-B446312A97F4}"/>
    <cellStyle name="Normal 2 2 65 2" xfId="3493" xr:uid="{CD8CE77A-C34C-4787-84D2-E32D9D5839AC}"/>
    <cellStyle name="Normal 2 2 65 2 2" xfId="9868" xr:uid="{2FFA9607-411F-4785-92BB-8E938BE5ADC5}"/>
    <cellStyle name="Normal 2 2 65 3" xfId="3497" xr:uid="{7D472847-F674-4791-93B9-8CEF9D98D277}"/>
    <cellStyle name="Normal 2 2 65 3 2" xfId="9872" xr:uid="{74AE64D1-DAB7-44E1-AB23-9ABE0FD5F8E6}"/>
    <cellStyle name="Normal 2 2 65 4" xfId="3545" xr:uid="{16D1C211-6A6A-42CB-AAC0-C6158C15CCFE}"/>
    <cellStyle name="Normal 2 2 65 4 2" xfId="9920" xr:uid="{A9CCBD6E-6BE4-406F-92EF-15BD103C50C8}"/>
    <cellStyle name="Normal 2 2 65 5" xfId="3548" xr:uid="{785BBBA0-677B-4B97-917C-879E12ABBB68}"/>
    <cellStyle name="Normal 2 2 65 5 2" xfId="9923" xr:uid="{8AFA4286-F3D4-4930-88F4-DEF2EC9D1A64}"/>
    <cellStyle name="Normal 2 2 65 6" xfId="9600" xr:uid="{A942740F-4169-4D4C-A52F-BAB694A2177A}"/>
    <cellStyle name="Normal 2 2 66" xfId="4220" xr:uid="{3924153A-E722-41F9-84AA-41127205985A}"/>
    <cellStyle name="Normal 2 2 66 2" xfId="4221" xr:uid="{DD9D631A-737B-4B0D-8D67-EFB1B8E2B2FF}"/>
    <cellStyle name="Normal 2 2 66 2 2" xfId="10542" xr:uid="{AB99BB8D-E942-451B-9042-7852F3B6F34C}"/>
    <cellStyle name="Normal 2 2 66 3" xfId="10541" xr:uid="{248F5886-A099-4AD8-9CE2-EAA46C84EB3D}"/>
    <cellStyle name="Normal 2 2 67" xfId="4222" xr:uid="{2B46AFA4-DF6E-4FAE-8474-E2B2043EBD25}"/>
    <cellStyle name="Normal 2 2 67 2" xfId="4223" xr:uid="{41F5C891-7CD4-410C-A41B-82BE1E83CD87}"/>
    <cellStyle name="Normal 2 2 67 2 2" xfId="10544" xr:uid="{39EB0D55-BE83-4D2A-92F0-F156A8FDE10E}"/>
    <cellStyle name="Normal 2 2 67 3" xfId="10543" xr:uid="{87808F4D-0A50-45A5-8916-AABBAE0C8BC6}"/>
    <cellStyle name="Normal 2 2 68" xfId="7425" xr:uid="{3704A2A9-1765-4EF5-A1EE-01BE3E39AF48}"/>
    <cellStyle name="Normal 2 2 69" xfId="6573" xr:uid="{F43BBE6F-73E8-410D-A81B-C75B9F3792D4}"/>
    <cellStyle name="Normal 2 2 7" xfId="2031" xr:uid="{2E2EBB5F-876D-4D09-B416-97745C201622}"/>
    <cellStyle name="Normal 2 2 7 2" xfId="8446" xr:uid="{0E122816-6CF8-4366-9562-A80D5920D73B}"/>
    <cellStyle name="Normal 2 2 7 3" xfId="6590" xr:uid="{2C9AE288-EF8C-42DF-AB06-7F7A57923A89}"/>
    <cellStyle name="Normal 2 2 70" xfId="932" xr:uid="{667A2DE0-499E-45BA-BF4A-FCD773CE3C0A}"/>
    <cellStyle name="Normal 2 2 71" xfId="269" xr:uid="{37653688-9919-42F4-8BF2-09BC45C52F56}"/>
    <cellStyle name="Normal 2 2 72" xfId="200" xr:uid="{A93D2CBD-5EFF-4805-AC53-8E3ACA239F76}"/>
    <cellStyle name="Normal 2 2 73" xfId="188" xr:uid="{6FD537A5-4B18-4594-ABC1-D377799FFE35}"/>
    <cellStyle name="Normal 2 2 8" xfId="4224" xr:uid="{E3AAFFA2-CB9D-4D95-BD9A-D8A7EF630E81}"/>
    <cellStyle name="Normal 2 2 8 2" xfId="10545" xr:uid="{20F4540F-E69B-47F9-B05D-5BAFB5D1BC5D}"/>
    <cellStyle name="Normal 2 2 8 3" xfId="6591" xr:uid="{7261CC73-6B8A-4DE0-8D19-9A5A9A700EC7}"/>
    <cellStyle name="Normal 2 2 9" xfId="4225" xr:uid="{B24AD9CC-EB76-4DC6-A02F-709C7F075ED6}"/>
    <cellStyle name="Normal 2 2 9 2" xfId="10546" xr:uid="{BF8B4ED4-6AF1-4800-9634-F06C3C44CA01}"/>
    <cellStyle name="Normal 2 2 9 3" xfId="6592" xr:uid="{CE033570-9EDC-453B-A311-CC1BBCA896D1}"/>
    <cellStyle name="Normal 2 2_CPI_Y'52_TOP_GG 1" xfId="2010" xr:uid="{5F51C3D9-D4AC-4086-9852-76BBF1B922FD}"/>
    <cellStyle name="Normal 2 20" xfId="4123" xr:uid="{72DC5E9B-A0FB-47B2-AC79-0C0FCC517C02}"/>
    <cellStyle name="Normal 2 20 2" xfId="10445" xr:uid="{768BD072-F97F-442E-9F78-5BB8371D3A50}"/>
    <cellStyle name="Normal 2 21" xfId="4127" xr:uid="{DC053ABE-0D79-41BD-A23B-5AC70DA4F125}"/>
    <cellStyle name="Normal 2 21 2" xfId="684" xr:uid="{09425952-72B3-40A1-869F-BB799C7ED020}"/>
    <cellStyle name="Normal 2 21 2 2" xfId="7203" xr:uid="{6FD67479-8C61-49A8-BF20-59685BD83C2E}"/>
    <cellStyle name="Normal 2 21 3" xfId="10449" xr:uid="{DE5FD877-E4D6-4F29-B674-FBD44826EAE7}"/>
    <cellStyle name="Normal 2 22" xfId="4130" xr:uid="{AB623790-D93D-4417-91EE-737C62A634BA}"/>
    <cellStyle name="Normal 2 22 2" xfId="4226" xr:uid="{4990736A-591E-4510-AF76-6B4C7C056A96}"/>
    <cellStyle name="Normal 2 22 2 2" xfId="10547" xr:uid="{F4106ED7-6DDE-4F3C-AB97-BC2D48043277}"/>
    <cellStyle name="Normal 2 22 3" xfId="10452" xr:uid="{5E19D7C8-0B28-42E1-966E-437691BCBFB0}"/>
    <cellStyle name="Normal 2 23" xfId="4132" xr:uid="{4CD2EF21-61B7-4985-ACE2-AD7875751A4B}"/>
    <cellStyle name="Normal 2 23 2" xfId="4227" xr:uid="{DDF52925-4FCF-47D9-82D3-E1FDC9F40E59}"/>
    <cellStyle name="Normal 2 23 2 2" xfId="10548" xr:uid="{17BEFB56-54EF-4180-A686-8FCE7850AC32}"/>
    <cellStyle name="Normal 2 23 3" xfId="10454" xr:uid="{82922F63-5624-4AC4-83B3-7F0D21A70A53}"/>
    <cellStyle name="Normal 2 24" xfId="4134" xr:uid="{8CA6EFE0-7624-4126-98B2-D3A3AA44151C}"/>
    <cellStyle name="Normal 2 24 2" xfId="10455" xr:uid="{DA1D00EC-AD31-429D-A005-FD871C71006C}"/>
    <cellStyle name="Normal 2 25" xfId="4228" xr:uid="{0EB7410F-4176-4615-90C2-A0EBB625A8E1}"/>
    <cellStyle name="Normal 2 25 2" xfId="10549" xr:uid="{4965FB51-A5AF-407D-9239-9E69C1B0B3A7}"/>
    <cellStyle name="Normal 2 26" xfId="1620" xr:uid="{32A2C444-C53D-4F8F-A825-1EA8998CF35E}"/>
    <cellStyle name="Normal 2 26 2" xfId="8071" xr:uid="{A9869456-1987-45A2-951A-21C0D82D28E8}"/>
    <cellStyle name="Normal 2 27" xfId="1623" xr:uid="{66FE4EC8-EF15-4517-A908-CE9CBF974A9D}"/>
    <cellStyle name="Normal 2 27 2" xfId="8074" xr:uid="{B46000B1-4AEE-4AD2-A4B8-4897F3EE38E5}"/>
    <cellStyle name="Normal 2 28" xfId="1853" xr:uid="{8B40E9C9-DDCF-430E-99C6-A1C7390A5B8C}"/>
    <cellStyle name="Normal 2 28 2" xfId="8293" xr:uid="{9B5D29AD-4C2D-48E1-A6EC-4391958D7AF9}"/>
    <cellStyle name="Normal 2 29" xfId="4230" xr:uid="{7B81552C-6BA6-451C-AE97-F248B161BDED}"/>
    <cellStyle name="Normal 2 29 2" xfId="10551" xr:uid="{54E9AC36-C762-4A5A-9FFF-090B19310639}"/>
    <cellStyle name="Normal 2 3" xfId="230" xr:uid="{37F2DEC2-3664-46AE-9DED-6E5B2129A5E2}"/>
    <cellStyle name="Normal 2 3 10" xfId="6593" xr:uid="{D8AECBDC-9367-48C9-BAE1-A3ABBF3B4264}"/>
    <cellStyle name="Normal 2 3 10 2" xfId="12237" xr:uid="{973F57F5-4DE4-4479-BA27-39C49A7F9392}"/>
    <cellStyle name="Normal 2 3 11" xfId="4233" xr:uid="{E0B94369-91E5-4E86-BA52-C3955CED7370}"/>
    <cellStyle name="Normal 2 3 2" xfId="2120" xr:uid="{12D5DFD7-4F59-4C76-A772-24493A6D75E4}"/>
    <cellStyle name="Normal 2 3 2 2" xfId="4234" xr:uid="{A838D7F9-8532-41C5-8ADB-4ECB6E81B4FE}"/>
    <cellStyle name="Normal 2 3 2 2 2" xfId="10554" xr:uid="{68D4F497-1E23-4D8A-8616-0B700191DCFB}"/>
    <cellStyle name="Normal 2 3 2 3" xfId="2888" xr:uid="{1256D4A0-EF66-403D-9507-16EC1C065C41}"/>
    <cellStyle name="Normal 2 3 2 3 2" xfId="2456" xr:uid="{C5E65C4C-3C4E-4E19-A569-0318A3502743}"/>
    <cellStyle name="Normal 2 3 2 3 2 2" xfId="8858" xr:uid="{A3F5E07A-771C-45A7-B0E7-64AFBBDBAC5D}"/>
    <cellStyle name="Normal 2 3 2 3 3" xfId="9273" xr:uid="{4796044F-F62F-4658-BA96-509293B4C532}"/>
    <cellStyle name="Normal 2 3 2 4" xfId="8530" xr:uid="{A85CC90E-7AFE-417C-AD6E-BCCAD4F09150}"/>
    <cellStyle name="Normal 2 3 2 5" xfId="6594" xr:uid="{4C907EBA-B347-49B3-81D9-DB983EA81B39}"/>
    <cellStyle name="Normal 2 3 3" xfId="2123" xr:uid="{A6D4CF10-2A47-499D-AEB1-8330B7E32955}"/>
    <cellStyle name="Normal 2 3 3 2" xfId="3056" xr:uid="{2DA985E4-0A16-43A4-BC99-4B0192BEF11E}"/>
    <cellStyle name="Normal 2 3 3 2 2" xfId="9439" xr:uid="{8809BF43-2028-4ABA-988E-9897CD93317F}"/>
    <cellStyle name="Normal 2 3 3 3" xfId="8533" xr:uid="{614E87BA-23DC-4D38-9227-A20B05661F7F}"/>
    <cellStyle name="Normal 2 3 4" xfId="2129" xr:uid="{30C9B13D-BC67-4D44-80D0-BE7BA65A0BD9}"/>
    <cellStyle name="Normal 2 3 4 2" xfId="8539" xr:uid="{43D8BC67-9CA7-44A8-AF93-65D14183AEBD}"/>
    <cellStyle name="Normal 2 3 5" xfId="926" xr:uid="{C2982F0F-43BF-424C-BF47-3C51EA47EB7E}"/>
    <cellStyle name="Normal 2 3 5 2" xfId="7419" xr:uid="{807373D5-8325-4B8E-89BA-62A603A96913}"/>
    <cellStyle name="Normal 2 3 6" xfId="2133" xr:uid="{098FC5A2-6720-4507-A422-B402E94FEA53}"/>
    <cellStyle name="Normal 2 3 6 2" xfId="8543" xr:uid="{78AE5E08-803F-4D18-ABF8-8095CA3EB3F4}"/>
    <cellStyle name="Normal 2 3 7" xfId="2779" xr:uid="{60F393E5-493E-437B-BA8B-2AA5F32E5F4A}"/>
    <cellStyle name="Normal 2 3 7 2" xfId="9164" xr:uid="{4D430E92-6137-42AE-9649-31C0F566A0B8}"/>
    <cellStyle name="Normal 2 3 8" xfId="2783" xr:uid="{77846A15-B2AB-471D-89C2-7401FDFAC6B3}"/>
    <cellStyle name="Normal 2 3 8 2" xfId="9168" xr:uid="{3B40DD52-1714-481B-9E6C-DB9C330B2A24}"/>
    <cellStyle name="Normal 2 3 9" xfId="10553" xr:uid="{B3FF212A-74A8-42DA-9A55-B63BCF0ED5A1}"/>
    <cellStyle name="Normal 2 30" xfId="4229" xr:uid="{A01A0078-B411-4AA2-A4F8-FD864E2D19B0}"/>
    <cellStyle name="Normal 2 30 2" xfId="10550" xr:uid="{966312AE-9CE0-44B0-9B46-1B18F5515A9C}"/>
    <cellStyle name="Normal 2 31" xfId="231" xr:uid="{927356C1-3FE8-477B-8CF4-CFF57A8DCF43}"/>
    <cellStyle name="Normal 2 31 2" xfId="435" xr:uid="{3B7D84E4-7404-4C1A-9B7E-F480ACD3846E}"/>
    <cellStyle name="Normal 2 31 2 2" xfId="8072" xr:uid="{7E78E5AC-884B-4B33-8054-0F0EEC84440A}"/>
    <cellStyle name="Normal 2 31 3" xfId="1621" xr:uid="{22662B10-D0C4-4E68-8E0F-1459EE252322}"/>
    <cellStyle name="Normal 2 32" xfId="1624" xr:uid="{1DBCBD82-430B-4BA7-B8BD-43A1D179D45A}"/>
    <cellStyle name="Normal 2 32 2" xfId="8075" xr:uid="{C1E2A76F-D6F8-47BF-B4C9-5916A6ED9903}"/>
    <cellStyle name="Normal 2 33" xfId="1854" xr:uid="{41E9C568-47F4-4D3D-B429-C2496DB584C5}"/>
    <cellStyle name="Normal 2 33 2" xfId="8294" xr:uid="{925BF2AB-FBD4-4CD9-8A9D-0248AD8529D0}"/>
    <cellStyle name="Normal 2 34" xfId="4231" xr:uid="{F6A6471A-E21C-43C1-99B4-7CB55E0BBE47}"/>
    <cellStyle name="Normal 2 34 2" xfId="10552" xr:uid="{D4D81A40-8E26-4A46-80BD-BA647463357E}"/>
    <cellStyle name="Normal 2 35" xfId="4235" xr:uid="{DC52AB12-ED5D-4A82-83E4-DB260208DA1D}"/>
    <cellStyle name="Normal 2 35 2" xfId="10555" xr:uid="{2B35A014-52FC-437D-8E5B-B425C5EC0389}"/>
    <cellStyle name="Normal 2 36" xfId="4237" xr:uid="{93126F44-331A-4D20-B70D-34EB31456099}"/>
    <cellStyle name="Normal 2 36 2" xfId="10557" xr:uid="{0ECB4980-61AB-4B7F-A230-2C935DCFBFA1}"/>
    <cellStyle name="Normal 2 37" xfId="4239" xr:uid="{A7F32151-7B06-46B1-B753-88352282920A}"/>
    <cellStyle name="Normal 2 37 2" xfId="10559" xr:uid="{0D06F43B-A484-4818-BF4E-D35F57051581}"/>
    <cellStyle name="Normal 2 38" xfId="3541" xr:uid="{EAB957FB-C672-4DCB-931D-C446F71B1590}"/>
    <cellStyle name="Normal 2 38 2" xfId="9916" xr:uid="{32DF8F0D-32BA-4DA6-AE5E-59DD4061A2A7}"/>
    <cellStyle name="Normal 2 38 3" xfId="12232" xr:uid="{9A887AE8-4794-41F8-9BF2-44898FC77C41}"/>
    <cellStyle name="Normal 2 39" xfId="4241" xr:uid="{1A733978-DFC1-46F7-B08F-89B5C3C31FB4}"/>
    <cellStyle name="Normal 2 39 2" xfId="10561" xr:uid="{4A6F50F8-3634-46F8-A1D1-AFE3BB80C51B}"/>
    <cellStyle name="Normal 2 4" xfId="232" xr:uid="{CFF89C08-0868-40AE-A0A8-D4515FBAC2DA}"/>
    <cellStyle name="Normal 2 4 2" xfId="341" xr:uid="{4C731A5C-EFFC-4E6B-A263-AA056C108919}"/>
    <cellStyle name="Normal 2 4 2 2" xfId="10564" xr:uid="{3A7F1F12-1A7C-4F33-8EBA-567C9EE9145A}"/>
    <cellStyle name="Normal 2 4 2 3" xfId="6596" xr:uid="{EEF0F4DA-7414-4CD9-8725-40BBD9BA9702}"/>
    <cellStyle name="Normal 2 4 2 4" xfId="4244" xr:uid="{815576C2-70B1-4F99-9E5F-EB66272FFB37}"/>
    <cellStyle name="Normal 2 4 3" xfId="378" xr:uid="{7867E9EE-88C1-4F30-875D-459F3E114646}"/>
    <cellStyle name="Normal 2 4 3 2" xfId="9453" xr:uid="{31304490-A625-4EFB-9252-2C6722CB5084}"/>
    <cellStyle name="Normal 2 4 4" xfId="436" xr:uid="{528A9409-7D14-4371-9521-FE6EA5FE338F}"/>
    <cellStyle name="Normal 2 4 4 2" xfId="10563" xr:uid="{1A798A91-A9B1-42C8-A584-9C9CDC75534B}"/>
    <cellStyle name="Normal 2 4 5" xfId="6595" xr:uid="{57933675-6B4B-494E-82D2-8E59D6EBCDF3}"/>
    <cellStyle name="Normal 2 4 6" xfId="4243" xr:uid="{D0D34933-DBB8-4CE0-83FD-AF5D615BB49B}"/>
    <cellStyle name="Normal 2 40" xfId="4236" xr:uid="{11892041-6847-4F7C-9E7D-7ED12DA971E1}"/>
    <cellStyle name="Normal 2 40 2" xfId="10556" xr:uid="{AECEF431-C842-4B3F-96FC-DB9A355679E1}"/>
    <cellStyle name="Normal 2 41" xfId="4238" xr:uid="{581CC05D-D26B-4C6F-8075-10D92F703A7F}"/>
    <cellStyle name="Normal 2 41 2" xfId="10558" xr:uid="{969CAA50-F97D-4BF9-9912-3FCEF24E7BB3}"/>
    <cellStyle name="Normal 2 42" xfId="4240" xr:uid="{1F0040EF-A2C5-4654-AE21-3F9D381074DE}"/>
    <cellStyle name="Normal 2 42 2" xfId="10560" xr:uid="{A14BB717-A665-4984-92FF-28F43C5276C5}"/>
    <cellStyle name="Normal 2 43" xfId="3542" xr:uid="{29ABB147-3443-4D62-A896-86D29A3F8BB9}"/>
    <cellStyle name="Normal 2 43 2" xfId="9917" xr:uid="{06EEDAA2-39E3-4A70-AE59-25487030698E}"/>
    <cellStyle name="Normal 2 44" xfId="4242" xr:uid="{A9A89170-0752-47F9-AD93-FAF71755E5CC}"/>
    <cellStyle name="Normal 2 44 2" xfId="10562" xr:uid="{284D4C08-04D6-46B1-ADD7-CB0943E8B5AE}"/>
    <cellStyle name="Normal 2 45" xfId="4245" xr:uid="{2E19F7AA-A637-483F-BBD6-648A668D8ECE}"/>
    <cellStyle name="Normal 2 45 2" xfId="10565" xr:uid="{F911B4DA-CD6F-4950-922A-3BAF7F71B8AE}"/>
    <cellStyle name="Normal 2 46" xfId="4247" xr:uid="{1DB38EE7-E80D-4D53-9623-47FD3BFB1FC1}"/>
    <cellStyle name="Normal 2 46 2" xfId="10567" xr:uid="{A8AEF0DE-6DAF-4E53-8855-6B267B8E4B0E}"/>
    <cellStyle name="Normal 2 47" xfId="4249" xr:uid="{8C9096DA-BED4-43D0-823B-EB4755D9775F}"/>
    <cellStyle name="Normal 2 47 2" xfId="10569" xr:uid="{76714AAB-521E-49F5-932F-E6BDD4154B4B}"/>
    <cellStyle name="Normal 2 48" xfId="4251" xr:uid="{B969F2DA-42F6-4EAC-8147-3E0D6C5E26AA}"/>
    <cellStyle name="Normal 2 48 2" xfId="10571" xr:uid="{D9F4FB18-A464-4A7D-98C4-EADC9C155BF9}"/>
    <cellStyle name="Normal 2 49" xfId="4253" xr:uid="{CC4D79EE-1717-4026-8271-BF0FABD5E209}"/>
    <cellStyle name="Normal 2 49 2" xfId="10573" xr:uid="{0F11F2CD-4F19-4653-A492-A60CE70CC49E}"/>
    <cellStyle name="Normal 2 5" xfId="271" xr:uid="{07EBE6EC-990B-4661-B398-0E2FAF8B14BF}"/>
    <cellStyle name="Normal 2 5 2" xfId="2193" xr:uid="{D580533B-257F-420E-BF10-ACB84E631002}"/>
    <cellStyle name="Normal 2 5 2 2" xfId="8600" xr:uid="{0895D604-7E7B-4394-9965-979A11BF7692}"/>
    <cellStyle name="Normal 2 5 2 3" xfId="6598" xr:uid="{9DBBC74D-8FBB-4C64-8F7F-E0AB4D9AA4CE}"/>
    <cellStyle name="Normal 2 5 3" xfId="2195" xr:uid="{234321E2-2B43-497B-8AD7-0E4EFB55BB49}"/>
    <cellStyle name="Normal 2 5 3 2" xfId="8602" xr:uid="{B4F4C4B0-2143-4EEB-B4BD-250CB21909D0}"/>
    <cellStyle name="Normal 2 5 4" xfId="10575" xr:uid="{EE51086A-A770-4270-9F87-7E7F21FFF08D}"/>
    <cellStyle name="Normal 2 5 5" xfId="6597" xr:uid="{95AA8124-1F6C-47C5-916B-BA4BFE98B16B}"/>
    <cellStyle name="Normal 2 5 6" xfId="11970" xr:uid="{38DE442E-CA9A-4AA3-AB17-67FD6501B02F}"/>
    <cellStyle name="Normal 2 5 7" xfId="4255" xr:uid="{86A21320-C91C-414C-B659-95CA3EA71398}"/>
    <cellStyle name="Normal 2 50" xfId="4246" xr:uid="{17BFE7E9-2BE6-4B83-8FB9-CA359D56958E}"/>
    <cellStyle name="Normal 2 50 2" xfId="10566" xr:uid="{7A9433DF-3423-44F5-943E-03ABD441EFAE}"/>
    <cellStyle name="Normal 2 51" xfId="4248" xr:uid="{4233E47E-DC7A-4026-A03E-CD1A9EFCD919}"/>
    <cellStyle name="Normal 2 51 2" xfId="10568" xr:uid="{70C84C07-F2D2-4552-81BC-3DB56B5A7805}"/>
    <cellStyle name="Normal 2 52" xfId="4250" xr:uid="{949C4B28-AFD9-4382-8D6A-0451C4F51CEB}"/>
    <cellStyle name="Normal 2 52 2" xfId="4256" xr:uid="{DE2018FB-D6BA-44E2-A7F1-05C8BB026866}"/>
    <cellStyle name="Normal 2 52 3" xfId="4257" xr:uid="{F70B9B22-7ED7-4B70-8D06-D843CD93FB0F}"/>
    <cellStyle name="Normal 2 52 4" xfId="4260" xr:uid="{F6EC345D-8343-4AB6-A3B6-4BBA63E90CB1}"/>
    <cellStyle name="Normal 2 52 5" xfId="10570" xr:uid="{0C737119-953C-4498-A0F2-421C2F0BF871}"/>
    <cellStyle name="Normal 2 53" xfId="4252" xr:uid="{8CFEEE19-3C1B-4F2E-8C97-F226600D0A3E}"/>
    <cellStyle name="Normal 2 53 2" xfId="10572" xr:uid="{9ECE0E52-B1B5-4A57-805F-A1856D4C095D}"/>
    <cellStyle name="Normal 2 54" xfId="4254" xr:uid="{84769F6C-BCFD-4461-8674-0B3C7024C9F5}"/>
    <cellStyle name="Normal 2 54 2" xfId="4261" xr:uid="{30E2730D-7FEE-4E4E-A065-17218E4B204C}"/>
    <cellStyle name="Normal 2 54 2 2" xfId="10578" xr:uid="{ABF8B166-358A-4597-91DE-0816EF5795B5}"/>
    <cellStyle name="Normal 2 54 3" xfId="3976" xr:uid="{4595142C-0A26-4E9C-AE6F-CA8DE750ECDD}"/>
    <cellStyle name="Normal 2 54 3 2" xfId="10311" xr:uid="{D4BD58EA-022B-434C-853B-12C03BCD82E0}"/>
    <cellStyle name="Normal 2 54 4" xfId="4263" xr:uid="{E0C942BB-8041-4935-A078-5AD6DC56D065}"/>
    <cellStyle name="Normal 2 54 4 2" xfId="10580" xr:uid="{6394C066-2DB1-45E2-882A-B6153B966C1A}"/>
    <cellStyle name="Normal 2 54 5" xfId="10574" xr:uid="{06F500A6-DA81-4517-B707-519C94A9C4C1}"/>
    <cellStyle name="Normal 2 55" xfId="4264" xr:uid="{E63355BE-2E16-4720-B8AE-6CFA766C1336}"/>
    <cellStyle name="Normal 2 55 2" xfId="10581" xr:uid="{A5248561-E3F0-45C0-85ED-85151FAF4192}"/>
    <cellStyle name="Normal 2 56" xfId="4266" xr:uid="{FD2E6360-8C9A-4C8F-B2D7-83591836D914}"/>
    <cellStyle name="Normal 2 56 2" xfId="10583" xr:uid="{412DC252-BD76-4C83-88C2-081EAAEC8534}"/>
    <cellStyle name="Normal 2 57" xfId="4268" xr:uid="{58DB48B6-8278-4006-B88B-4610B36AA007}"/>
    <cellStyle name="Normal 2 57 2" xfId="10585" xr:uid="{20A022EC-7829-477B-A399-4F0C39D44F17}"/>
    <cellStyle name="Normal 2 58" xfId="3979" xr:uid="{A554DA43-DD06-46B7-8324-976DF21E833B}"/>
    <cellStyle name="Normal 2 58 2" xfId="10314" xr:uid="{344DE466-0528-457C-AC36-95321F94BE1D}"/>
    <cellStyle name="Normal 2 59" xfId="3982" xr:uid="{497FB90F-4B72-43E6-BAE0-530463A19C7B}"/>
    <cellStyle name="Normal 2 59 2" xfId="10317" xr:uid="{5378D5A7-9D05-486B-A130-5B0A1626D24A}"/>
    <cellStyle name="Normal 2 6" xfId="354" xr:uid="{56FA34D4-6BB4-4069-A118-BE25A8BEB4AA}"/>
    <cellStyle name="Normal 2 6 2" xfId="498" xr:uid="{960460F0-4CA9-439B-9CB0-A0F130C9E6E2}"/>
    <cellStyle name="Normal 2 6 2 2" xfId="10221" xr:uid="{248C7924-9E41-4345-86A6-330F9D617087}"/>
    <cellStyle name="Normal 2 6 2 3" xfId="6600" xr:uid="{A2563B66-7EA1-4BDE-87AF-00297B68C77B}"/>
    <cellStyle name="Normal 2 6 2 4" xfId="3879" xr:uid="{A313F98D-F670-45A2-A598-9EF4ED563AF3}"/>
    <cellStyle name="Normal 2 6 3" xfId="7544" xr:uid="{ED04E435-E48D-4324-A145-366107B32504}"/>
    <cellStyle name="Normal 2 6 4" xfId="6599" xr:uid="{2719F721-1C0F-4A8E-B530-83038A73D09E}"/>
    <cellStyle name="Normal 2 6 5" xfId="1073" xr:uid="{F2F0AC41-0ED0-4ED1-B33B-39C200496134}"/>
    <cellStyle name="Normal 2 60" xfId="4265" xr:uid="{A505485E-3F38-4A33-99C6-FACE4422CA16}"/>
    <cellStyle name="Normal 2 60 2" xfId="4270" xr:uid="{BBDBCAF2-AA0F-448C-9F91-2F76006053BB}"/>
    <cellStyle name="Normal 2 60 2 2" xfId="10587" xr:uid="{DBE486E4-7057-4D50-A59D-6898ED1AC48E}"/>
    <cellStyle name="Normal 2 60 3" xfId="10582" xr:uid="{BD597381-6ED7-4A14-81EA-2F728877B956}"/>
    <cellStyle name="Normal 2 61" xfId="4267" xr:uid="{FE661770-6140-40AD-9B34-1CDE9B21834B}"/>
    <cellStyle name="Normal 2 61 2" xfId="4271" xr:uid="{0C6B9910-07E5-42C8-8CBB-CAF94E1B2630}"/>
    <cellStyle name="Normal 2 61 2 2" xfId="4272" xr:uid="{C02E9442-DE87-4529-912C-5FC74322B3C1}"/>
    <cellStyle name="Normal 2 61 2 2 2" xfId="4273" xr:uid="{89ADEF53-8CE3-420C-9C30-7F4F4E805B79}"/>
    <cellStyle name="Normal 2 61 2 2 2 2" xfId="10590" xr:uid="{C11318BA-2F0E-4AB3-8CF7-0127A1F6F1DC}"/>
    <cellStyle name="Normal 2 61 2 2 3" xfId="10589" xr:uid="{B7BBA8CC-ABEE-4372-B088-4FAFF332075B}"/>
    <cellStyle name="Normal 2 61 2 3" xfId="3990" xr:uid="{859B2698-7458-4BB2-9E80-83AD22DA5322}"/>
    <cellStyle name="Normal 2 61 2 3 2" xfId="3993" xr:uid="{29A14CDB-6CF1-4A5C-BD6A-4212948887AC}"/>
    <cellStyle name="Normal 2 61 2 3 2 2" xfId="10330" xr:uid="{0800A17C-16FB-427C-ABA1-AE77D26EAE78}"/>
    <cellStyle name="Normal 2 61 2 3 3" xfId="10326" xr:uid="{FE24C994-271F-414B-ACF7-C97366725DE2}"/>
    <cellStyle name="Normal 2 61 2 4" xfId="4274" xr:uid="{B214A2A5-1D46-4BCF-88B9-C888A8A48F98}"/>
    <cellStyle name="Normal 2 61 2 4 2" xfId="4276" xr:uid="{BEE5840D-83D2-4F2D-BA6A-A48577B8307F}"/>
    <cellStyle name="Normal 2 61 2 4 2 2" xfId="10593" xr:uid="{4790AA03-42DF-4CC2-8302-FB1D80766967}"/>
    <cellStyle name="Normal 2 61 2 4 3" xfId="10591" xr:uid="{AEB6DF06-286B-4018-9AB3-E242D90E4313}"/>
    <cellStyle name="Normal 2 61 2 5" xfId="4277" xr:uid="{38732021-31FB-4BCC-84DA-2CD705652D05}"/>
    <cellStyle name="Normal 2 61 2 5 2" xfId="10594" xr:uid="{0D1216F8-CF7B-46C2-8230-55D80AD778A2}"/>
    <cellStyle name="Normal 2 61 2 6" xfId="10588" xr:uid="{CBD28375-026B-4CE8-93EC-288F3CCF6919}"/>
    <cellStyle name="Normal 2 61 3" xfId="10584" xr:uid="{38E9547B-60AF-48AD-ABEB-89B0C48DB0E1}"/>
    <cellStyle name="Normal 2 62" xfId="4269" xr:uid="{ACA251F8-51D8-4474-A831-4AC70260CB67}"/>
    <cellStyle name="Normal 2 62 2" xfId="10586" xr:uid="{1398CA5E-B90E-4642-8746-E148E1637995}"/>
    <cellStyle name="Normal 2 63" xfId="3980" xr:uid="{34B4FDB6-8A19-4E0A-9381-1E5F311C9F7D}"/>
    <cellStyle name="Normal 2 63 2" xfId="10315" xr:uid="{D0875B06-C171-498F-8C94-9497867E70E4}"/>
    <cellStyle name="Normal 2 64" xfId="3983" xr:uid="{8989D439-F22F-41F1-893B-8DCA720FC299}"/>
    <cellStyle name="Normal 2 64 2" xfId="10318" xr:uid="{A34D6895-FB3C-4096-B5C4-DA18AC0BB50B}"/>
    <cellStyle name="Normal 2 65" xfId="3682" xr:uid="{9385437E-EFA9-4CE8-9625-F777498D9F12}"/>
    <cellStyle name="Normal 2 65 2" xfId="10045" xr:uid="{EA509D67-FF6B-4A8B-86B9-CECAC979E83D}"/>
    <cellStyle name="Normal 2 66" xfId="3773" xr:uid="{C820E4E3-DA5E-4F6C-812A-41EE94B69AC1}"/>
    <cellStyle name="Normal 2 66 2" xfId="10127" xr:uid="{8D392F24-1668-40CC-BB8B-384746659849}"/>
    <cellStyle name="Normal 2 67" xfId="4278" xr:uid="{4A65C365-DD9F-4B72-862B-843D651F470B}"/>
    <cellStyle name="Normal 2 67 2" xfId="10595" xr:uid="{2E48EA0A-6A78-4487-9AC3-C295FC4B226D}"/>
    <cellStyle name="Normal 2 68" xfId="4280" xr:uid="{4ED44446-8C03-4EB6-9432-65B3779AA91D}"/>
    <cellStyle name="Normal 2 68 2" xfId="10597" xr:uid="{40E57659-9071-4DAB-B329-8FEBE920C912}"/>
    <cellStyle name="Normal 2 69" xfId="4282" xr:uid="{DE264A6B-CC2A-4BD1-AA3E-1BC89E6CB376}"/>
    <cellStyle name="Normal 2 69 2" xfId="10599" xr:uid="{1B990420-E8F0-44F6-86ED-DD0CCF0328A7}"/>
    <cellStyle name="Normal 2 7" xfId="374" xr:uid="{CB50BDDE-1D05-4D41-91AD-7BB5D0C38CB6}"/>
    <cellStyle name="Normal 2 7 2" xfId="4284" xr:uid="{C676F1F1-9B22-416F-B654-B94FED5344AA}"/>
    <cellStyle name="Normal 2 7 2 2" xfId="10601" xr:uid="{8A517742-2B57-47DD-94C6-2AFDD3BAE6A5}"/>
    <cellStyle name="Normal 2 7 3" xfId="7504" xr:uid="{1C1E54AF-D7B4-4EA1-989B-DA62B964B06B}"/>
    <cellStyle name="Normal 2 7 4" xfId="6601" xr:uid="{3AFEA589-00CA-4D5A-B1F4-FCCB49698DF4}"/>
    <cellStyle name="Normal 2 7 5" xfId="1030" xr:uid="{E4F62D28-8456-4DA8-853A-9DDB98328BC2}"/>
    <cellStyle name="Normal 2 70" xfId="3683" xr:uid="{9BC22F8E-6B0C-4B1C-8EE3-E62EE9379B31}"/>
    <cellStyle name="Normal 2 70 2" xfId="10046" xr:uid="{5EBDFF04-2A3F-4FFA-A1D5-822F573AD4DE}"/>
    <cellStyle name="Normal 2 71" xfId="3774" xr:uid="{B045981F-2B17-414B-8EA0-57C71539F2D8}"/>
    <cellStyle name="Normal 2 71 2" xfId="10128" xr:uid="{5B9C8520-61F8-4209-803B-961FCCCFE479}"/>
    <cellStyle name="Normal 2 72" xfId="4279" xr:uid="{DE1283DD-EE7D-480B-B475-1C94BDA53E64}"/>
    <cellStyle name="Normal 2 72 2" xfId="10596" xr:uid="{0110C50E-5E01-4ED0-A7B6-9875CC4A35B6}"/>
    <cellStyle name="Normal 2 73" xfId="4281" xr:uid="{58E36BBC-3B68-45F6-991A-9AF2EC45F3D3}"/>
    <cellStyle name="Normal 2 73 2" xfId="3179" xr:uid="{4F5D4D6D-1A73-4C04-8CB7-7F5028EA3338}"/>
    <cellStyle name="Normal 2 73 2 2" xfId="4285" xr:uid="{C5D83733-3E13-441C-A79B-4F1DAB7DC7B6}"/>
    <cellStyle name="Normal 2 73 2 2 2" xfId="4288" xr:uid="{E33B59AF-C220-4D35-896B-6F8E344C3EF2}"/>
    <cellStyle name="Normal 2 73 2 2 2 2" xfId="10605" xr:uid="{9A4441E8-FF04-4458-BFA9-BAA0BA0728BF}"/>
    <cellStyle name="Normal 2 73 2 2 3" xfId="10602" xr:uid="{C687A03F-3700-4283-817E-C72909D4C638}"/>
    <cellStyle name="Normal 2 73 2 3" xfId="887" xr:uid="{56A9990C-466F-4AD9-BDE8-CC7434F06D7D}"/>
    <cellStyle name="Normal 2 73 2 3 2" xfId="893" xr:uid="{6DF8DECC-39A2-401D-BCB4-E86622553A09}"/>
    <cellStyle name="Normal 2 73 2 3 2 2" xfId="7390" xr:uid="{5DDB5824-4537-45FA-A0D1-08C76C35F496}"/>
    <cellStyle name="Normal 2 73 2 3 3" xfId="7384" xr:uid="{315D455A-098C-4883-83BC-A10186519454}"/>
    <cellStyle name="Normal 2 73 2 4" xfId="1158" xr:uid="{8258E738-5E19-4FEB-801B-F459118ABB30}"/>
    <cellStyle name="Normal 2 73 2 4 2" xfId="1160" xr:uid="{83829347-74CE-4711-B0F9-A765E99ECCC7}"/>
    <cellStyle name="Normal 2 73 2 4 2 2" xfId="7623" xr:uid="{1DA4723F-8F36-4498-93D9-B0D40604E516}"/>
    <cellStyle name="Normal 2 73 2 4 3" xfId="7621" xr:uid="{65207E2B-FA4C-4A0B-ACA7-D1ABD90A39C5}"/>
    <cellStyle name="Normal 2 73 2 5" xfId="1193" xr:uid="{220BCE82-0C71-4D97-A303-D025E3691A49}"/>
    <cellStyle name="Normal 2 73 2 5 2" xfId="7656" xr:uid="{75973753-E5F0-4E4C-B9AC-7EDBAB8786D2}"/>
    <cellStyle name="Normal 2 73 2 6" xfId="9559" xr:uid="{70ED371D-9B23-49DA-B1E9-6BF7BE3FEB87}"/>
    <cellStyle name="Normal 2 73 3" xfId="3182" xr:uid="{DCF560F8-0206-4C3E-B050-4315348138B6}"/>
    <cellStyle name="Normal 2 73 3 2" xfId="2765" xr:uid="{E12BDFE0-D311-454F-9B70-75256D49DAB5}"/>
    <cellStyle name="Normal 2 73 3 2 2" xfId="2005" xr:uid="{4A6BE3C0-FD8B-4FCA-9FDE-704715B68025}"/>
    <cellStyle name="Normal 2 73 3 2 2 2" xfId="8421" xr:uid="{FC992F3A-4751-432B-98FB-3669D2CF45F5}"/>
    <cellStyle name="Normal 2 73 3 2 3" xfId="9151" xr:uid="{F9DB08D1-3711-4ABA-B50B-42E35E99E176}"/>
    <cellStyle name="Normal 2 73 3 3" xfId="636" xr:uid="{D4AD66EB-E19F-4495-B897-C781CF385A0B}"/>
    <cellStyle name="Normal 2 73 3 3 2" xfId="1204" xr:uid="{015E13A1-F128-4E70-9602-75D763628764}"/>
    <cellStyle name="Normal 2 73 3 3 2 2" xfId="7667" xr:uid="{45C3B2BF-BFBF-466D-8F56-FC0CFB516563}"/>
    <cellStyle name="Normal 2 73 3 3 3" xfId="7161" xr:uid="{2394D2F5-73E2-47C3-A141-739D44D6E5A8}"/>
    <cellStyle name="Normal 2 73 3 4" xfId="647" xr:uid="{8D44CA68-1D51-4D4F-AA02-C4DC1466E040}"/>
    <cellStyle name="Normal 2 73 3 4 2" xfId="1219" xr:uid="{407AF1B8-CB46-4103-94DF-82BE45190425}"/>
    <cellStyle name="Normal 2 73 3 4 2 2" xfId="7680" xr:uid="{C6A0ABA1-56F7-4779-846D-CF2B9628C962}"/>
    <cellStyle name="Normal 2 73 3 4 3" xfId="7170" xr:uid="{D2722ACF-96FE-4F80-B2BB-6791C0996C14}"/>
    <cellStyle name="Normal 2 73 3 5" xfId="1236" xr:uid="{65DD9C72-BB29-43F1-A082-EB2B2A1EBC22}"/>
    <cellStyle name="Normal 2 73 3 5 2" xfId="7697" xr:uid="{6F7FED87-0779-423D-81A2-F09F1F32BA46}"/>
    <cellStyle name="Normal 2 73 3 6" xfId="9562" xr:uid="{A8293DAA-D445-44C1-B2EB-778C51FFE2BA}"/>
    <cellStyle name="Normal 2 73 4" xfId="3185" xr:uid="{0E64C794-D25A-4598-AB1A-9BAD4DC09313}"/>
    <cellStyle name="Normal 2 73 4 2" xfId="4081" xr:uid="{257134BF-2465-407F-A9AE-03A833BA6B4C}"/>
    <cellStyle name="Normal 2 73 4 2 2" xfId="10403" xr:uid="{77B02FD2-D3AE-4178-8491-B3214C44EA4C}"/>
    <cellStyle name="Normal 2 73 4 3" xfId="9565" xr:uid="{11545E4B-DF3F-4D3A-B375-F9961F27EC69}"/>
    <cellStyle name="Normal 2 73 5" xfId="3187" xr:uid="{D7320FE9-F21E-45B4-B3BD-BF7BD8ABBAE6}"/>
    <cellStyle name="Normal 2 73 5 2" xfId="2954" xr:uid="{27611768-BEF5-48C4-AAD0-F310F8080C6B}"/>
    <cellStyle name="Normal 2 73 5 2 2" xfId="9341" xr:uid="{410698BE-7793-453D-AE3D-7150F3F7533D}"/>
    <cellStyle name="Normal 2 73 5 3" xfId="9567" xr:uid="{673CDBBE-A9EC-4FC7-B259-46E2540BC890}"/>
    <cellStyle name="Normal 2 73 6" xfId="4289" xr:uid="{217739EA-4B7C-4685-82BA-9FFB99583628}"/>
    <cellStyle name="Normal 2 73 6 2" xfId="3032" xr:uid="{2680D60C-AE48-47EA-B98E-41FB3DDDE04B}"/>
    <cellStyle name="Normal 2 73 6 2 2" xfId="9416" xr:uid="{51980712-38A4-42E5-BDCA-CAF84B89894B}"/>
    <cellStyle name="Normal 2 73 6 3" xfId="10606" xr:uid="{531A9011-5D09-4A2C-B803-F9FE8ADC56A1}"/>
    <cellStyle name="Normal 2 73 7" xfId="4290" xr:uid="{53FA96BE-477C-4DE6-9624-52C3AFC1E9BF}"/>
    <cellStyle name="Normal 2 73 7 2" xfId="10607" xr:uid="{01DC2C4F-0DC2-4CDD-9110-E7FC2D9F0323}"/>
    <cellStyle name="Normal 2 73 8" xfId="10598" xr:uid="{0C584275-CA96-4DA5-B0A7-FAD025256D2A}"/>
    <cellStyle name="Normal 2 74" xfId="4283" xr:uid="{4A497A95-9CC3-42AB-9370-9A016D599237}"/>
    <cellStyle name="Normal 2 74 2" xfId="4291" xr:uid="{0D5D3B66-17CC-47A9-9E61-2426B49316F4}"/>
    <cellStyle name="Normal 2 74 2 2" xfId="4292" xr:uid="{E1C04D85-CF7C-446C-B766-51BB3EB35A48}"/>
    <cellStyle name="Normal 2 74 2 2 2" xfId="2135" xr:uid="{CD4163BB-67C0-4343-875B-A686641E7E7C}"/>
    <cellStyle name="Normal 2 74 2 2 2 2" xfId="8545" xr:uid="{033A0626-CB8A-4C80-A7CB-F3F6F0BB6875}"/>
    <cellStyle name="Normal 2 74 2 2 3" xfId="10609" xr:uid="{84AB5AA3-D209-4FE5-B22F-B3F78BB14ED0}"/>
    <cellStyle name="Normal 2 74 2 3" xfId="749" xr:uid="{B744A397-FB98-4A8B-A093-657E498FAE5F}"/>
    <cellStyle name="Normal 2 74 2 3 2" xfId="4294" xr:uid="{D02B60C4-67AE-4E92-ACB2-6C3CA545C1A9}"/>
    <cellStyle name="Normal 2 74 2 3 2 2" xfId="10610" xr:uid="{423CFD66-1465-44A4-A61C-FF6AF9B79DED}"/>
    <cellStyle name="Normal 2 74 2 3 3" xfId="7257" xr:uid="{91702952-D2AE-4DD7-9D7E-4EEC32EC1E20}"/>
    <cellStyle name="Normal 2 74 2 4" xfId="1439" xr:uid="{7069CBCC-1936-415B-9CD9-6979127FBA88}"/>
    <cellStyle name="Normal 2 74 2 4 2" xfId="2202" xr:uid="{A71033FA-3F49-4F20-BACC-3B1208A4DFE4}"/>
    <cellStyle name="Normal 2 74 2 4 2 2" xfId="8609" xr:uid="{12AD7C6E-5933-432C-B0EF-BF9344B6A69F}"/>
    <cellStyle name="Normal 2 74 2 4 3" xfId="7898" xr:uid="{06D2567F-1F6B-4089-A0BD-9701E12C2B69}"/>
    <cellStyle name="Normal 2 74 2 5" xfId="4295" xr:uid="{B6724596-6076-4C65-AA0A-EB6D315A1A00}"/>
    <cellStyle name="Normal 2 74 2 5 2" xfId="10611" xr:uid="{3BF8D394-09B4-4568-9086-02A7599B1827}"/>
    <cellStyle name="Normal 2 74 2 6" xfId="10608" xr:uid="{76A419D0-8477-44C8-8CB0-179512AF8D8A}"/>
    <cellStyle name="Normal 2 74 3" xfId="4296" xr:uid="{EED6C72D-AB53-4A31-9794-BDA3EE19573B}"/>
    <cellStyle name="Normal 2 74 3 2" xfId="2998" xr:uid="{D8C1BBFA-2A38-431C-9B08-95B469987A2B}"/>
    <cellStyle name="Normal 2 74 3 2 2" xfId="4204" xr:uid="{0B89E300-D385-493C-95D7-F20DAE3299B0}"/>
    <cellStyle name="Normal 2 74 3 2 2 2" xfId="10525" xr:uid="{8412D526-1529-4EFD-B03A-4EB23DB2BF06}"/>
    <cellStyle name="Normal 2 74 3 2 3" xfId="9383" xr:uid="{37EC5798-B1B0-4A2D-90C2-01CA1E694AEC}"/>
    <cellStyle name="Normal 2 74 3 3" xfId="1274" xr:uid="{307129E5-085E-4A23-B223-AFA2FA4623CF}"/>
    <cellStyle name="Normal 2 74 3 3 2" xfId="4298" xr:uid="{671AE426-8F04-43B8-98E7-C350EAA2F11D}"/>
    <cellStyle name="Normal 2 74 3 3 2 2" xfId="10614" xr:uid="{A66BC5EC-342D-4535-82FD-B10D8FC9C948}"/>
    <cellStyle name="Normal 2 74 3 3 3" xfId="7736" xr:uid="{81DC87E2-2E1E-46EF-9CCA-047FA292147B}"/>
    <cellStyle name="Normal 2 74 3 4" xfId="1444" xr:uid="{FD11EE97-E5D8-4EBA-90B4-832104EA31ED}"/>
    <cellStyle name="Normal 2 74 3 4 2" xfId="4300" xr:uid="{E708FA05-66B3-4816-87FA-5CAABCA343C3}"/>
    <cellStyle name="Normal 2 74 3 4 2 2" xfId="10616" xr:uid="{961E0D49-7E51-4834-B984-7712B7C68300}"/>
    <cellStyle name="Normal 2 74 3 4 3" xfId="7903" xr:uid="{1A55B9E6-2538-44A0-97C5-D27D5F46BA59}"/>
    <cellStyle name="Normal 2 74 3 5" xfId="3001" xr:uid="{EE1D449C-E3A4-420C-AA9B-D92274D6431C}"/>
    <cellStyle name="Normal 2 74 3 5 2" xfId="9386" xr:uid="{CDB80CB0-2BB3-4877-9CFB-EEBB44D79C9B}"/>
    <cellStyle name="Normal 2 74 3 6" xfId="10612" xr:uid="{0D641ADA-53D5-4DDD-9A6A-09F15086D222}"/>
    <cellStyle name="Normal 2 74 4" xfId="4301" xr:uid="{BADFDB35-C0DA-4DD8-A806-60B8FC4159AB}"/>
    <cellStyle name="Normal 2 74 4 2" xfId="3656" xr:uid="{8B99F0A5-2337-4A39-AA31-9F341E0DAC14}"/>
    <cellStyle name="Normal 2 74 4 2 2" xfId="10022" xr:uid="{83389440-53BA-415A-9A07-CF076526DB1B}"/>
    <cellStyle name="Normal 2 74 4 3" xfId="10617" xr:uid="{E1598DA6-4F66-4666-8004-1BA995FE59F2}"/>
    <cellStyle name="Normal 2 74 5" xfId="3988" xr:uid="{CC2988B6-14AD-4B7E-9817-C1FB731F4D08}"/>
    <cellStyle name="Normal 2 74 5 2" xfId="4303" xr:uid="{D640CA66-EC6D-450D-9040-3D6795E05578}"/>
    <cellStyle name="Normal 2 74 5 2 2" xfId="10619" xr:uid="{4871571A-CADF-4DB5-99A9-8E74D93B172B}"/>
    <cellStyle name="Normal 2 74 5 3" xfId="10323" xr:uid="{9C9D4035-EF27-490A-8D5A-419440EDE4F0}"/>
    <cellStyle name="Normal 2 74 6" xfId="3802" xr:uid="{C41F1EBA-BFDB-4B6B-ADF6-D306EFC65FC4}"/>
    <cellStyle name="Normal 2 74 6 2" xfId="3805" xr:uid="{9373A67B-A76D-4867-A74A-F05A2E8850FD}"/>
    <cellStyle name="Normal 2 74 6 2 2" xfId="10154" xr:uid="{A11CB3CE-32FA-497E-AE4A-BB5E09F4A281}"/>
    <cellStyle name="Normal 2 74 6 3" xfId="10151" xr:uid="{AFABE40B-0480-4AAE-AF27-8E3A92811C13}"/>
    <cellStyle name="Normal 2 74 7" xfId="3814" xr:uid="{BABDC592-7BAB-43CA-921D-0E4F9BAEE62E}"/>
    <cellStyle name="Normal 2 74 7 2" xfId="10163" xr:uid="{72F2F1B0-495A-4212-9329-DF970B5ADB4F}"/>
    <cellStyle name="Normal 2 74 8" xfId="10600" xr:uid="{36C1E1C7-4986-4099-9BC9-FB6D248B3300}"/>
    <cellStyle name="Normal 2 75" xfId="4304" xr:uid="{1C03CA7C-0F04-475E-A508-D866D49DD3C4}"/>
    <cellStyle name="Normal 2 75 2" xfId="4306" xr:uid="{E2705452-810E-4C63-B3F1-7F0A9729F2BB}"/>
    <cellStyle name="Normal 2 75 2 2" xfId="4308" xr:uid="{F2C7BC2E-9062-4425-BCC1-86745F59850E}"/>
    <cellStyle name="Normal 2 75 2 2 2" xfId="4310" xr:uid="{BBF41CB2-E0D6-4035-BA78-04C4C535C8E7}"/>
    <cellStyle name="Normal 2 75 2 2 2 2" xfId="10626" xr:uid="{C7918485-1975-4BCA-8F03-9470879AA52F}"/>
    <cellStyle name="Normal 2 75 2 2 3" xfId="10624" xr:uid="{8515B720-0436-43D4-A77E-658ED7A05833}"/>
    <cellStyle name="Normal 2 75 2 3" xfId="1461" xr:uid="{9988E883-0596-4E84-9FFC-8322CC6EEB38}"/>
    <cellStyle name="Normal 2 75 2 3 2" xfId="4041" xr:uid="{42467228-FC17-4DD8-AB5E-5A2E8ADA6C6D}"/>
    <cellStyle name="Normal 2 75 2 3 2 2" xfId="10365" xr:uid="{4FCD6DA5-828B-4610-B49E-6D3389FF9F23}"/>
    <cellStyle name="Normal 2 75 2 3 3" xfId="7919" xr:uid="{14B166A8-59CA-45DD-9B84-B7006A36FCF5}"/>
    <cellStyle name="Normal 2 75 2 4" xfId="4311" xr:uid="{BF2EA69B-4C4E-4385-BA38-21A7A54F2202}"/>
    <cellStyle name="Normal 2 75 2 4 2" xfId="4312" xr:uid="{B6686A1D-826B-4EF2-9BF2-C3945A1D76F4}"/>
    <cellStyle name="Normal 2 75 2 4 2 2" xfId="10628" xr:uid="{A5E53B85-A0C1-494E-9805-8F42D14F19B1}"/>
    <cellStyle name="Normal 2 75 2 4 3" xfId="10627" xr:uid="{A5082052-87B1-46D4-8230-2BDB982F7595}"/>
    <cellStyle name="Normal 2 75 2 5" xfId="4314" xr:uid="{E4780097-26E4-4AA2-B1B6-7457184FEC2F}"/>
    <cellStyle name="Normal 2 75 2 5 2" xfId="10630" xr:uid="{50974763-66A1-471C-B656-E434F97FF66D}"/>
    <cellStyle name="Normal 2 75 2 6" xfId="10622" xr:uid="{2A978CF0-E355-4467-B81E-F2F3901E78B7}"/>
    <cellStyle name="Normal 2 75 3" xfId="599" xr:uid="{51546881-3FE3-4E85-8CC2-8A78B47C439D}"/>
    <cellStyle name="Normal 2 75 3 2" xfId="4316" xr:uid="{79491D69-58A3-414D-9703-365702C5C86F}"/>
    <cellStyle name="Normal 2 75 3 2 2" xfId="4319" xr:uid="{7E79C4F9-8AE9-4D5C-822B-25D5940D5DA6}"/>
    <cellStyle name="Normal 2 75 3 2 2 2" xfId="10635" xr:uid="{6C6C6820-7DCD-4410-8731-03EBA9C03FC8}"/>
    <cellStyle name="Normal 2 75 3 2 3" xfId="10632" xr:uid="{9E080329-24CF-4418-AECE-D379E8E1FB00}"/>
    <cellStyle name="Normal 2 75 3 3" xfId="1464" xr:uid="{AAB68137-8E65-4655-85C3-4A3EF56538DA}"/>
    <cellStyle name="Normal 2 75 3 3 2" xfId="4321" xr:uid="{107170DE-7951-4120-B30B-0FA3F9350AC7}"/>
    <cellStyle name="Normal 2 75 3 3 2 2" xfId="10637" xr:uid="{0656C493-49F5-4BBC-A0A4-C9AADC6C2E8E}"/>
    <cellStyle name="Normal 2 75 3 3 3" xfId="7922" xr:uid="{4DF804FE-55C0-441B-B0EB-A85A57075FEF}"/>
    <cellStyle name="Normal 2 75 3 4" xfId="4323" xr:uid="{21A31DD7-78BE-4B82-A162-F5A4D663410A}"/>
    <cellStyle name="Normal 2 75 3 4 2" xfId="2866" xr:uid="{77872026-AC63-49DA-B411-397878E7203F}"/>
    <cellStyle name="Normal 2 75 3 4 2 2" xfId="9252" xr:uid="{B6211326-D0B7-4B54-8EC8-01BBDDAB739E}"/>
    <cellStyle name="Normal 2 75 3 4 3" xfId="10639" xr:uid="{8B80B609-8E66-403B-811E-2C2FD8187E78}"/>
    <cellStyle name="Normal 2 75 3 5" xfId="4325" xr:uid="{C30B5EBC-204B-42EE-BC85-E4BB7591F31F}"/>
    <cellStyle name="Normal 2 75 3 5 2" xfId="10641" xr:uid="{685934DA-E098-42D2-8C0B-7BE4723F5FA3}"/>
    <cellStyle name="Normal 2 75 3 6" xfId="7128" xr:uid="{88F7B1A1-038A-44F2-8E41-71EC703D8189}"/>
    <cellStyle name="Normal 2 75 4" xfId="4326" xr:uid="{370B7390-C042-4127-A29B-2741E5CF1087}"/>
    <cellStyle name="Normal 2 75 4 2" xfId="3707" xr:uid="{7C6E20A3-EDD4-4992-AD2C-F0EB3DF2560F}"/>
    <cellStyle name="Normal 2 75 4 2 2" xfId="10069" xr:uid="{3B5A1073-8327-45F5-B391-0AC91F70404D}"/>
    <cellStyle name="Normal 2 75 4 3" xfId="10642" xr:uid="{6843CD3B-69AA-452D-A770-A1A10664E51F}"/>
    <cellStyle name="Normal 2 75 5" xfId="4328" xr:uid="{7ACB8B1D-13A4-4866-9B60-22A87D4A514A}"/>
    <cellStyle name="Normal 2 75 5 2" xfId="4330" xr:uid="{1E955049-1A57-4D8C-A4F2-FFADB1B2DD28}"/>
    <cellStyle name="Normal 2 75 5 2 2" xfId="10646" xr:uid="{D57806C5-A251-49F2-B4D0-3094A5372D7C}"/>
    <cellStyle name="Normal 2 75 5 3" xfId="10644" xr:uid="{330F5D7D-1A48-4B7A-85DE-175239337F2E}"/>
    <cellStyle name="Normal 2 75 6" xfId="954" xr:uid="{C1C33EB4-F606-4AFC-AF1A-29893B5F07B6}"/>
    <cellStyle name="Normal 2 75 6 2" xfId="3825" xr:uid="{B8FD9E18-246F-4E08-B06B-873586595FD6}"/>
    <cellStyle name="Normal 2 75 6 2 2" xfId="10174" xr:uid="{BB270E8C-61D1-46D7-9EDE-FD0063C36B28}"/>
    <cellStyle name="Normal 2 75 6 3" xfId="7443" xr:uid="{1E288A5A-6916-4FAD-ABDB-6E8E7DBDF89C}"/>
    <cellStyle name="Normal 2 75 7" xfId="3829" xr:uid="{2D8335B8-64D0-41F7-80A2-43EA970EA15D}"/>
    <cellStyle name="Normal 2 75 7 2" xfId="10179" xr:uid="{8FEDAF34-5532-410D-AC89-3AD5896E69E8}"/>
    <cellStyle name="Normal 2 75 8" xfId="10620" xr:uid="{D5906A25-8064-43B0-A9AE-812D6B4CAE19}"/>
    <cellStyle name="Normal 2 76" xfId="1627" xr:uid="{D0669590-260C-4027-A4C3-230C4EFFDC3E}"/>
    <cellStyle name="Normal 2 76 2" xfId="4331" xr:uid="{30CF1328-5DC9-40AC-B686-2EFCC6E306CF}"/>
    <cellStyle name="Normal 2 76 2 2" xfId="4334" xr:uid="{9F439638-5ECF-4D57-BACF-486F3316E571}"/>
    <cellStyle name="Normal 2 76 2 2 2" xfId="4335" xr:uid="{DD874D2D-0FFB-41A0-AC25-A87E409D4A86}"/>
    <cellStyle name="Normal 2 76 2 2 2 2" xfId="10650" xr:uid="{592F3243-5D3F-4127-924A-CAAA706A4146}"/>
    <cellStyle name="Normal 2 76 2 2 3" xfId="10649" xr:uid="{E43149BF-CF57-4475-8F98-5A455CB428F7}"/>
    <cellStyle name="Normal 2 76 2 3" xfId="868" xr:uid="{6522EBA2-C55C-414E-B5E5-C6F934393EC1}"/>
    <cellStyle name="Normal 2 76 2 3 2" xfId="4337" xr:uid="{F54522A4-131B-44CE-BDC2-5E766351B644}"/>
    <cellStyle name="Normal 2 76 2 3 2 2" xfId="10652" xr:uid="{455A90BA-D0AA-499F-8C8A-809A07812D36}"/>
    <cellStyle name="Normal 2 76 2 3 3" xfId="7367" xr:uid="{B2B0D1A6-03A8-49AE-8C6A-31BEE35F6CD8}"/>
    <cellStyle name="Normal 2 76 2 4" xfId="2661" xr:uid="{DEAE3DA2-36BF-4D5E-9AC8-1C987B6AB7CD}"/>
    <cellStyle name="Normal 2 76 2 4 2" xfId="2665" xr:uid="{FDC7511D-B7F7-46D6-9917-9D5EA183C7BC}"/>
    <cellStyle name="Normal 2 76 2 4 2 2" xfId="9057" xr:uid="{0758EA1F-EA8F-4A92-9F97-AA15B0EA3D8F}"/>
    <cellStyle name="Normal 2 76 2 4 3" xfId="9054" xr:uid="{18906CB1-7CC2-44F0-9346-A93E965F917A}"/>
    <cellStyle name="Normal 2 76 2 5" xfId="2670" xr:uid="{B2CD3A09-9C51-457A-A732-7BA40EB49AAF}"/>
    <cellStyle name="Normal 2 76 2 5 2" xfId="9062" xr:uid="{3A77276E-5811-4EEB-AE32-BCBA1FFA88EC}"/>
    <cellStyle name="Normal 2 76 2 6" xfId="10647" xr:uid="{7E17805D-004E-4803-BEF9-1D2C53DA7709}"/>
    <cellStyle name="Normal 2 76 3" xfId="2265" xr:uid="{75A75C40-B0CB-4381-8108-CE5A58ADE326}"/>
    <cellStyle name="Normal 2 76 3 2" xfId="2286" xr:uid="{81DDFCD1-3C32-4BF7-9A97-06D4202AF4AD}"/>
    <cellStyle name="Normal 2 76 3 2 2" xfId="4338" xr:uid="{E8F1CEEC-A76F-4C17-8394-13AF5BC548C9}"/>
    <cellStyle name="Normal 2 76 3 2 2 2" xfId="10653" xr:uid="{C816EAF9-4DF2-493B-913B-796D15B22CB0}"/>
    <cellStyle name="Normal 2 76 3 2 3" xfId="8690" xr:uid="{4AFB7DD6-2884-4163-8012-BEA11932C940}"/>
    <cellStyle name="Normal 2 76 3 3" xfId="2288" xr:uid="{65296161-BD29-4842-8FB4-7C77395158C8}"/>
    <cellStyle name="Normal 2 76 3 3 2" xfId="4339" xr:uid="{3006CCAB-55E0-4E49-A1E0-D5650656840E}"/>
    <cellStyle name="Normal 2 76 3 3 2 2" xfId="10654" xr:uid="{E60DD9A0-35D2-4B0C-A9D5-8421C6E72321}"/>
    <cellStyle name="Normal 2 76 3 3 3" xfId="8692" xr:uid="{AA126126-1239-48E9-8377-1169443AE30D}"/>
    <cellStyle name="Normal 2 76 3 4" xfId="2290" xr:uid="{5604EE86-3C21-4603-A683-69046DBB1FA5}"/>
    <cellStyle name="Normal 2 76 3 4 2" xfId="2692" xr:uid="{77A41C4A-2C1A-4AE4-A1CD-73A9E87853D5}"/>
    <cellStyle name="Normal 2 76 3 4 2 2" xfId="9083" xr:uid="{9B12E5C8-1171-44A0-9DF4-3A2835489B47}"/>
    <cellStyle name="Normal 2 76 3 4 3" xfId="8694" xr:uid="{B722C4EA-BEA1-448A-9CAD-920A4E945C5F}"/>
    <cellStyle name="Normal 2 76 3 5" xfId="2294" xr:uid="{5DE5B516-F289-4913-8349-84E1E6A9CBB5}"/>
    <cellStyle name="Normal 2 76 3 5 2" xfId="8698" xr:uid="{9DA0895A-94E4-41AE-A6BB-B88E8CEEFE6D}"/>
    <cellStyle name="Normal 2 76 3 6" xfId="8670" xr:uid="{D089CC2D-4D24-4C16-B19A-1B574F673B75}"/>
    <cellStyle name="Normal 2 76 4" xfId="3919" xr:uid="{4E3EE0BD-82C7-4C77-82EA-8AC535F193BC}"/>
    <cellStyle name="Normal 2 76 4 2" xfId="3921" xr:uid="{583AD525-1926-4B87-8AE0-E8CFE9025BAA}"/>
    <cellStyle name="Normal 2 76 4 2 2" xfId="10257" xr:uid="{8C7CAC8B-0093-4BED-B0D7-0F140482741F}"/>
    <cellStyle name="Normal 2 76 4 3" xfId="10255" xr:uid="{AB133FBD-77E8-4EA4-9404-555E448F4B89}"/>
    <cellStyle name="Normal 2 76 5" xfId="3923" xr:uid="{4B91333C-DD3F-4EAA-A6CF-F30DDC5EEAC0}"/>
    <cellStyle name="Normal 2 76 5 2" xfId="3925" xr:uid="{1F6EDE2E-2C9C-4C7D-AAB9-2F8F5D545A85}"/>
    <cellStyle name="Normal 2 76 5 2 2" xfId="10261" xr:uid="{7351A38F-BFD0-4DF8-97E4-438BB45D686E}"/>
    <cellStyle name="Normal 2 76 5 3" xfId="10259" xr:uid="{EC000A57-10F3-4B52-95B9-D081DFF69F16}"/>
    <cellStyle name="Normal 2 76 6" xfId="3927" xr:uid="{A519A39B-3270-4664-90DD-BAFFBEFBB2A1}"/>
    <cellStyle name="Normal 2 76 6 2" xfId="4043" xr:uid="{41F7D8EE-BF78-4A78-8DE9-0FF9F812101E}"/>
    <cellStyle name="Normal 2 76 6 2 2" xfId="10366" xr:uid="{D6405496-3BAE-49DE-980D-169AD55813B4}"/>
    <cellStyle name="Normal 2 76 6 3" xfId="10263" xr:uid="{15026D5B-5CC6-491E-8664-D3CDAFC14000}"/>
    <cellStyle name="Normal 2 76 7" xfId="3929" xr:uid="{90B44AD2-0261-4F1F-BC4A-D66B85A2D5AF}"/>
    <cellStyle name="Normal 2 76 7 2" xfId="10265" xr:uid="{A719FD63-A08A-49AE-82C0-A98FDB19D06A}"/>
    <cellStyle name="Normal 2 76 8" xfId="8078" xr:uid="{B29942CF-5C51-4E4F-BE5B-21E20D8BB8C9}"/>
    <cellStyle name="Normal 2 77" xfId="4340" xr:uid="{578E6F54-97A8-4075-96A9-484FF30ADA7C}"/>
    <cellStyle name="Normal 2 77 2" xfId="4342" xr:uid="{3EC3F9AD-22A8-4D1B-B22A-4B11F35CAB5B}"/>
    <cellStyle name="Normal 2 77 2 2" xfId="4344" xr:uid="{B4E0451A-4612-4E2F-A060-ABC012C72F29}"/>
    <cellStyle name="Normal 2 77 2 2 2" xfId="2352" xr:uid="{C84E0149-0338-4D52-BF9B-42F476BAC450}"/>
    <cellStyle name="Normal 2 77 2 2 2 2" xfId="8755" xr:uid="{B8C18E38-2E21-4635-BE85-E47A3BC58981}"/>
    <cellStyle name="Normal 2 77 2 2 3" xfId="10659" xr:uid="{E5DA0CE5-846A-41D7-ABCD-A4FB8DEF34CA}"/>
    <cellStyle name="Normal 2 77 2 3" xfId="4345" xr:uid="{F68D5AF7-D1C7-4A3F-BAA4-84D33B00D9ED}"/>
    <cellStyle name="Normal 2 77 2 3 2" xfId="2363" xr:uid="{A5584B1E-738D-40D2-9F2B-B69F0C7E185D}"/>
    <cellStyle name="Normal 2 77 2 3 2 2" xfId="8766" xr:uid="{6AF090D3-E0D0-4C62-A888-BE934532F925}"/>
    <cellStyle name="Normal 2 77 2 3 3" xfId="10660" xr:uid="{BF13F1C6-1992-4031-9960-5B23849A9817}"/>
    <cellStyle name="Normal 2 77 2 4" xfId="3476" xr:uid="{36F45081-1A58-453E-B6B5-6990D4786C62}"/>
    <cellStyle name="Normal 2 77 2 4 2" xfId="3419" xr:uid="{4E167BB8-A85E-43D4-8871-7367116F4028}"/>
    <cellStyle name="Normal 2 77 2 4 2 2" xfId="9795" xr:uid="{B9FFEFA9-612F-428A-8B77-88263F3E53DE}"/>
    <cellStyle name="Normal 2 77 2 4 3" xfId="9851" xr:uid="{82984743-1402-46A8-B623-9EFC8C5CE0F7}"/>
    <cellStyle name="Normal 2 77 2 5" xfId="3481" xr:uid="{150BBFED-198F-481E-B759-BE04B08DCE46}"/>
    <cellStyle name="Normal 2 77 2 5 2" xfId="9856" xr:uid="{34D122A7-6DB7-49DC-818D-E358BF3EE70B}"/>
    <cellStyle name="Normal 2 77 2 6" xfId="10657" xr:uid="{45A438AF-8618-48BA-A24E-104B47DE532A}"/>
    <cellStyle name="Normal 2 77 3" xfId="4346" xr:uid="{E7B29FE7-6AC7-4BDA-9422-FE1658FBC2E5}"/>
    <cellStyle name="Normal 2 77 3 2" xfId="4347" xr:uid="{7B6F640B-C5A2-4B3A-8BD0-6C05A3DE92F2}"/>
    <cellStyle name="Normal 2 77 3 2 2" xfId="2442" xr:uid="{35841D67-989D-4B82-889B-DB4BA5DFD156}"/>
    <cellStyle name="Normal 2 77 3 2 2 2" xfId="8845" xr:uid="{9340C095-8D16-4485-80AC-021E9CFD6C53}"/>
    <cellStyle name="Normal 2 77 3 2 3" xfId="10662" xr:uid="{1BA6AC9C-A0BB-4E98-8A42-54E925E94A28}"/>
    <cellStyle name="Normal 2 77 3 3" xfId="4348" xr:uid="{435976D8-95E1-4847-8F65-D020BADE8598}"/>
    <cellStyle name="Normal 2 77 3 3 2" xfId="2451" xr:uid="{145523ED-3192-4D12-A901-921FA42DEBC9}"/>
    <cellStyle name="Normal 2 77 3 3 2 2" xfId="8854" xr:uid="{A2A9DB87-0CD9-483C-A19A-4997AF6B7807}"/>
    <cellStyle name="Normal 2 77 3 3 3" xfId="10663" xr:uid="{46E8B7D4-9772-4E34-9829-CB763422F86C}"/>
    <cellStyle name="Normal 2 77 3 4" xfId="4349" xr:uid="{C145FEE4-52DB-4B4A-A23C-6BE7B2BFDF6D}"/>
    <cellStyle name="Normal 2 77 3 4 2" xfId="4350" xr:uid="{87A55FBC-920E-4D5C-92D5-B100EA097208}"/>
    <cellStyle name="Normal 2 77 3 4 2 2" xfId="10665" xr:uid="{31A6876A-AADC-49DF-88D9-1FA0D9E0B288}"/>
    <cellStyle name="Normal 2 77 3 4 3" xfId="10664" xr:uid="{DED7C53E-E779-4EEE-A03E-83E3AC05D230}"/>
    <cellStyle name="Normal 2 77 3 5" xfId="4351" xr:uid="{D51B755A-3D54-4FEF-A264-48975277BD4E}"/>
    <cellStyle name="Normal 2 77 3 5 2" xfId="10666" xr:uid="{A5F87DDE-6463-4D68-9023-151D60BDEF61}"/>
    <cellStyle name="Normal 2 77 3 6" xfId="10661" xr:uid="{7AF78585-2538-454A-8C53-198628F2DCF5}"/>
    <cellStyle name="Normal 2 77 4" xfId="3936" xr:uid="{612322BF-86C7-447E-819D-247640783FD9}"/>
    <cellStyle name="Normal 2 77 4 2" xfId="4352" xr:uid="{DA408914-D30D-4423-B207-34CA096E1DF2}"/>
    <cellStyle name="Normal 2 77 4 2 2" xfId="10667" xr:uid="{5A659296-2A16-4E2E-A9F4-BBFB6C9A1F33}"/>
    <cellStyle name="Normal 2 77 4 3" xfId="10272" xr:uid="{F99F93AF-F8B1-4D9C-99C0-102F892AC499}"/>
    <cellStyle name="Normal 2 77 5" xfId="3938" xr:uid="{1EF68146-BFA9-4250-AF9B-DFA67DC83186}"/>
    <cellStyle name="Normal 2 77 5 2" xfId="3940" xr:uid="{932B043B-FAF2-499B-8589-0E249FABE7F4}"/>
    <cellStyle name="Normal 2 77 5 2 2" xfId="10276" xr:uid="{2E3926DC-8F69-41CE-945F-91EBDF46039F}"/>
    <cellStyle name="Normal 2 77 5 3" xfId="10274" xr:uid="{53C67436-6FE9-48D6-A76A-DBDD26D2B7E4}"/>
    <cellStyle name="Normal 2 77 6" xfId="3942" xr:uid="{BD335D7B-2A45-4098-85A1-D0728BA7098E}"/>
    <cellStyle name="Normal 2 77 6 2" xfId="3945" xr:uid="{F69F28C3-35EC-40A5-85B5-B723AAB9C9FA}"/>
    <cellStyle name="Normal 2 77 6 2 2" xfId="10281" xr:uid="{A179AE64-784C-4FFD-B1AB-A2F905B9E078}"/>
    <cellStyle name="Normal 2 77 6 3" xfId="10278" xr:uid="{BBF8F0FE-B65F-47B2-BA6E-86BE2BEB374D}"/>
    <cellStyle name="Normal 2 77 7" xfId="3948" xr:uid="{30BD593F-6E1D-49A6-AFE3-C48A4A4A664D}"/>
    <cellStyle name="Normal 2 77 7 2" xfId="10284" xr:uid="{7B8464A2-1C7B-4DD2-9C83-7BB1B0D4DCDD}"/>
    <cellStyle name="Normal 2 77 8" xfId="10655" xr:uid="{7A84A40D-4DE1-4F9E-B6BE-0DFFB092D011}"/>
    <cellStyle name="Normal 2 78" xfId="3189" xr:uid="{A67E5504-A309-4D77-BC85-0477E10E12E6}"/>
    <cellStyle name="Normal 2 78 2" xfId="3324" xr:uid="{BE0B1BE7-AAC4-4572-82E9-D3CC382F72E3}"/>
    <cellStyle name="Normal 2 78 2 2" xfId="3326" xr:uid="{A8C3C415-3D87-48DF-8888-E42F6357AE06}"/>
    <cellStyle name="Normal 2 78 2 2 2" xfId="3650" xr:uid="{5EACCE9C-680E-4F33-98D3-5DA48646F4F0}"/>
    <cellStyle name="Normal 2 78 2 2 2 2" xfId="10016" xr:uid="{993DD272-4B5D-4A7D-9D2F-9EBB25D7314F}"/>
    <cellStyle name="Normal 2 78 2 2 3" xfId="9704" xr:uid="{BA2F2ED4-0E6B-42D2-9B97-D2FDDD214CA6}"/>
    <cellStyle name="Normal 2 78 2 3" xfId="4353" xr:uid="{5573248C-0A83-4409-B4AE-D937ECE9E798}"/>
    <cellStyle name="Normal 2 78 2 3 2" xfId="1933" xr:uid="{805D89B5-2AAE-4375-90C3-888CA2240076}"/>
    <cellStyle name="Normal 2 78 2 3 2 2" xfId="8353" xr:uid="{C46D0D5A-D1F2-499B-9C12-11A97A60AC53}"/>
    <cellStyle name="Normal 2 78 2 3 3" xfId="10668" xr:uid="{45AEB7AA-D935-4A86-90DD-2008CF1DD799}"/>
    <cellStyle name="Normal 2 78 2 4" xfId="4354" xr:uid="{23B3B8E3-39AA-4096-A4E4-8A9F0525F36B}"/>
    <cellStyle name="Normal 2 78 2 4 2" xfId="4356" xr:uid="{3C472123-9A9B-4027-8257-F528D110F90C}"/>
    <cellStyle name="Normal 2 78 2 4 2 2" xfId="10671" xr:uid="{C246E0AF-D38F-4805-BD23-E8FB806FF9F6}"/>
    <cellStyle name="Normal 2 78 2 4 3" xfId="10669" xr:uid="{774353F7-72E9-43D4-9A5A-870D76F7941D}"/>
    <cellStyle name="Normal 2 78 2 5" xfId="3733" xr:uid="{CBC519E6-16B4-4B8D-9191-BDB22F666950}"/>
    <cellStyle name="Normal 2 78 2 5 2" xfId="10092" xr:uid="{EB9D7BC8-2F08-4848-893B-ADBA385A7DA9}"/>
    <cellStyle name="Normal 2 78 2 6" xfId="9702" xr:uid="{0EFDAFDF-C70A-4B26-8D13-DEC66C8238D7}"/>
    <cellStyle name="Normal 2 78 3" xfId="2309" xr:uid="{DDD7C8D5-A536-40EB-9CDA-8B53DFCFD2C6}"/>
    <cellStyle name="Normal 2 78 3 2" xfId="2335" xr:uid="{E783DA88-A4C0-4282-8419-7618B26C06EA}"/>
    <cellStyle name="Normal 2 78 3 2 2" xfId="1023" xr:uid="{90BEA55D-7A6B-427F-BFDE-D8A5BF6F746B}"/>
    <cellStyle name="Normal 2 78 3 2 2 2" xfId="7499" xr:uid="{51B303BD-F55F-4217-A3EE-3129926ED375}"/>
    <cellStyle name="Normal 2 78 3 2 3" xfId="8738" xr:uid="{1C0778A0-E5B6-4739-9C03-152601C27C68}"/>
    <cellStyle name="Normal 2 78 3 3" xfId="2337" xr:uid="{F1CFF598-D006-4083-8A0D-581FED4D24F9}"/>
    <cellStyle name="Normal 2 78 3 3 2" xfId="2645" xr:uid="{FCFC7ED9-DE76-4216-BBD4-B0A0047FFD10}"/>
    <cellStyle name="Normal 2 78 3 3 2 2" xfId="9039" xr:uid="{E008FCD6-EAF3-4243-9EF2-F05E0D0580A5}"/>
    <cellStyle name="Normal 2 78 3 3 3" xfId="8740" xr:uid="{B0CFD65C-E75D-4AEB-BA4C-F9760029F849}"/>
    <cellStyle name="Normal 2 78 3 4" xfId="2339" xr:uid="{3EE3BF8E-0B9A-4C22-9264-6AC91491FF4E}"/>
    <cellStyle name="Normal 2 78 3 4 2" xfId="2682" xr:uid="{DD4F290D-59FA-485B-A168-30BFA8B38864}"/>
    <cellStyle name="Normal 2 78 3 4 2 2" xfId="9074" xr:uid="{901A56FB-9D72-4F21-AC85-1FE121BDD457}"/>
    <cellStyle name="Normal 2 78 3 4 3" xfId="8742" xr:uid="{4DAC6FFC-923F-4B80-A3A8-04BA7DAE6812}"/>
    <cellStyle name="Normal 2 78 3 5" xfId="2341" xr:uid="{31EBF76B-282D-4E7A-81EA-13E8EBF81224}"/>
    <cellStyle name="Normal 2 78 3 5 2" xfId="8744" xr:uid="{E39EF058-1F36-455C-A6E8-E053110B3098}"/>
    <cellStyle name="Normal 2 78 3 6" xfId="8713" xr:uid="{7D7F03EC-ED0D-4D89-A5B8-4AA4B1F8A3FA}"/>
    <cellStyle name="Normal 2 78 4" xfId="9569" xr:uid="{32FE1E43-6E99-42D2-B74C-0336ACBF8136}"/>
    <cellStyle name="Normal 2 79" xfId="4357" xr:uid="{474A17CF-690B-4AFB-9794-37C1EAE30B16}"/>
    <cellStyle name="Normal 2 79 2" xfId="10672" xr:uid="{DB891124-B1C6-4BDC-8A7B-719D90B2A19D}"/>
    <cellStyle name="Normal 2 8" xfId="385" xr:uid="{3E90C002-4155-481D-9668-2582BDC6CB6A}"/>
    <cellStyle name="Normal 2 8 2" xfId="514" xr:uid="{EFD81F24-E920-4518-9081-64F4C41A6FF5}"/>
    <cellStyle name="Normal 2 8 2 2" xfId="10030" xr:uid="{7F134276-B174-49E5-B96B-C45AFAEE46CC}"/>
    <cellStyle name="Normal 2 8 2 3" xfId="3664" xr:uid="{4AFE45FC-85FB-460C-83C7-B05B69FE38D3}"/>
    <cellStyle name="Normal 2 8 3" xfId="10673" xr:uid="{5450044F-67DF-473B-8AA8-91958B29A1A9}"/>
    <cellStyle name="Normal 2 8 4" xfId="6602" xr:uid="{9BECB800-6B0F-4CC7-AE73-EFE258B66AD6}"/>
    <cellStyle name="Normal 2 8 5" xfId="4358" xr:uid="{4CBDA515-4F48-49D3-811B-B430B7D2887D}"/>
    <cellStyle name="Normal 2 80" xfId="4305" xr:uid="{0CC29D50-DC1C-4446-AB1B-ED87C352E7F3}"/>
    <cellStyle name="Normal 2 80 2" xfId="4307" xr:uid="{735E148E-92F9-482D-B698-87963E362A29}"/>
    <cellStyle name="Normal 2 80 2 2" xfId="4309" xr:uid="{2A1071A6-F41E-4562-9045-7EE50B6BDD13}"/>
    <cellStyle name="Normal 2 80 2 2 2" xfId="10625" xr:uid="{6078FA5F-0052-41C0-8B04-D831F6CE7D6A}"/>
    <cellStyle name="Normal 2 80 2 3" xfId="10623" xr:uid="{A729881B-0BD9-4123-BC0C-71EDD85A9A5D}"/>
    <cellStyle name="Normal 2 80 3" xfId="600" xr:uid="{FFF8BC59-4AE1-46E7-8802-C7DE08D724E9}"/>
    <cellStyle name="Normal 2 80 3 2" xfId="4317" xr:uid="{75C1D927-7A91-4C83-B3AB-04FE9216A74D}"/>
    <cellStyle name="Normal 2 80 3 2 2" xfId="10633" xr:uid="{911A5123-399C-4F8D-9088-8B748BD47424}"/>
    <cellStyle name="Normal 2 80 3 3" xfId="7129" xr:uid="{0DCDB9C2-DCC5-4684-9D3C-E80D7687D378}"/>
    <cellStyle name="Normal 2 80 4" xfId="4327" xr:uid="{345BDFE0-3AF9-457B-B581-1A79925A9206}"/>
    <cellStyle name="Normal 2 80 4 2" xfId="3708" xr:uid="{0D5200BC-DC90-41DA-9326-7D7F710C97AC}"/>
    <cellStyle name="Normal 2 80 4 2 2" xfId="10070" xr:uid="{61BA769F-CFBC-476C-8E65-D3CBAD196FE2}"/>
    <cellStyle name="Normal 2 80 4 3" xfId="10643" xr:uid="{5CF966A7-D06E-41C4-B53A-EE5CA93EB31B}"/>
    <cellStyle name="Normal 2 80 5" xfId="4329" xr:uid="{B88DDE4B-CD8F-4363-A8BB-353AECCFCDFA}"/>
    <cellStyle name="Normal 2 80 5 2" xfId="10645" xr:uid="{3F50DF07-DBE4-4D32-8577-B4A2267256B0}"/>
    <cellStyle name="Normal 2 80 6" xfId="10621" xr:uid="{A7AB0EF4-3F4D-4365-B331-B21CFA3A82E7}"/>
    <cellStyle name="Normal 2 81" xfId="1628" xr:uid="{21B63925-0460-44DE-B52B-3A81A804948B}"/>
    <cellStyle name="Normal 2 81 2" xfId="4332" xr:uid="{C4AB1370-E4DE-45D9-B3F2-572F2FFB07BC}"/>
    <cellStyle name="Normal 2 81 2 2" xfId="10648" xr:uid="{AD256BEE-CA2F-4F75-9441-23DB499EFAFF}"/>
    <cellStyle name="Normal 2 81 3" xfId="8079" xr:uid="{D30FE65E-E6F2-4FF9-8740-9EE0B0B675E1}"/>
    <cellStyle name="Normal 2 82" xfId="4341" xr:uid="{8EA1041A-BB9B-4E61-AF0B-D0673C72A57A}"/>
    <cellStyle name="Normal 2 82 2" xfId="4343" xr:uid="{C452F741-022D-4A91-9693-3AA9D280960E}"/>
    <cellStyle name="Normal 2 82 2 2" xfId="10658" xr:uid="{412A6D06-9DDD-4C05-A1FD-075D9234C9AD}"/>
    <cellStyle name="Normal 2 82 3" xfId="10656" xr:uid="{BD271EA9-D23B-4A5C-A250-A087D0A518BC}"/>
    <cellStyle name="Normal 2 83" xfId="3190" xr:uid="{16A80890-AADB-4877-9B11-B9D8AE9AD7A3}"/>
    <cellStyle name="Normal 2 83 2" xfId="9570" xr:uid="{3D89D866-08D8-4CFF-983B-B299AFD74525}"/>
    <cellStyle name="Normal 2 84" xfId="7418" xr:uid="{598CE3B1-1940-4610-A919-A2EF00A96905}"/>
    <cellStyle name="Normal 2 85" xfId="5511" xr:uid="{77711226-7791-4332-96A1-F81C03BE3ED4}"/>
    <cellStyle name="Normal 2 86" xfId="925" xr:uid="{9B9CA860-81A7-4BEC-91BF-77A5CD3BF472}"/>
    <cellStyle name="Normal 2 87" xfId="227" xr:uid="{0F8A9C87-2FE6-4A38-BB78-0856D287815F}"/>
    <cellStyle name="Normal 2 88" xfId="12054" xr:uid="{C9B2D80E-661E-453B-9EA6-3B89E36B27D4}"/>
    <cellStyle name="Normal 2 89" xfId="12231" xr:uid="{B2112112-31B7-4DF0-AEE1-E974C164793E}"/>
    <cellStyle name="Normal 2 9" xfId="419" xr:uid="{E98D9F45-E025-4AC3-9955-DB19AD58E5DD}"/>
    <cellStyle name="Normal 2 9 2" xfId="4359" xr:uid="{B08E3756-FC7C-49B2-A3DE-AA9EA10060D2}"/>
    <cellStyle name="Normal 2 9 2 2" xfId="10674" xr:uid="{A2B61CFF-1667-4C7F-93BE-50AFD4734ECC}"/>
    <cellStyle name="Normal 2 9 3" xfId="7970" xr:uid="{250C46F5-524E-44C5-8ECA-1C8B07176374}"/>
    <cellStyle name="Normal 2 9 4" xfId="6603" xr:uid="{F222D9A0-7686-4E80-A374-5D7A3399A366}"/>
    <cellStyle name="Normal 2 9 5" xfId="1516" xr:uid="{B1B3D5AA-2642-45EF-B16C-FDB4D25D1E84}"/>
    <cellStyle name="Normal 2_130017-B1  โปรแกรมคอมพิวเตอร์ CPI_Q409" xfId="4104" xr:uid="{132EA658-D4AF-4A20-AC51-3BA662B4D3D3}"/>
    <cellStyle name="Normal 20" xfId="233" xr:uid="{4F4AFE3B-9B63-4F81-8628-F026DA2DE15B}"/>
    <cellStyle name="Normal 20 2" xfId="437" xr:uid="{6AC84506-700B-450A-992E-478B32BFFC40}"/>
    <cellStyle name="Normal 20 2 2" xfId="9060" xr:uid="{FA5784BB-D640-4B10-B88A-D321A717243F}"/>
    <cellStyle name="Normal 20 2 3" xfId="2668" xr:uid="{0093BE04-A5B2-45C8-B08F-4770117DD548}"/>
    <cellStyle name="Normal 20 3" xfId="4089" xr:uid="{8899C675-AF42-4395-8075-C4522160432C}"/>
    <cellStyle name="Normal 20 3 2" xfId="10411" xr:uid="{E380CCBF-DB96-4EA8-BD0B-494F84B8FA0B}"/>
    <cellStyle name="Normal 20 4" xfId="9598" xr:uid="{51F9D46E-8B28-43E7-A450-A184C80391BA}"/>
    <cellStyle name="Normal 20 5" xfId="6604" xr:uid="{51F728E5-B105-4290-AC48-D1644AC0EBB3}"/>
    <cellStyle name="Normal 20 6" xfId="3217" xr:uid="{1EAEE353-AB68-4506-A553-C1BAC955E400}"/>
    <cellStyle name="Normal 209" xfId="198" xr:uid="{10E2D40D-D182-4535-AB90-DABC53D809A1}"/>
    <cellStyle name="Normal 21" xfId="520" xr:uid="{21172322-633A-4FEC-9BBA-C96E7FBCA61F}"/>
    <cellStyle name="Normal 21 2" xfId="570" xr:uid="{67D737D1-3C30-409C-9BD5-46A246D952CC}"/>
    <cellStyle name="Normal 21 2 2" xfId="8492" xr:uid="{42263CC0-8612-4461-98DF-A4D013512059}"/>
    <cellStyle name="Normal 21 2 3" xfId="2080" xr:uid="{AC23407B-35E2-49EC-9904-1BDBC883FA1F}"/>
    <cellStyle name="Normal 21 3" xfId="2082" xr:uid="{C09D3937-E255-4B47-8134-32C10B232758}"/>
    <cellStyle name="Normal 21 3 2" xfId="8494" xr:uid="{4664FA74-888A-4D53-906F-0D74B23C2880}"/>
    <cellStyle name="Normal 21 4" xfId="10413" xr:uid="{F7418E28-30ED-4F24-9B94-B562F9EBACE5}"/>
    <cellStyle name="Normal 21 5" xfId="6605" xr:uid="{3F17CB6D-5D54-4E39-A4BD-9B6F561B8114}"/>
    <cellStyle name="Normal 21 6" xfId="4091" xr:uid="{97182427-5396-4738-9B91-271E33545290}"/>
    <cellStyle name="Normal 22" xfId="522" xr:uid="{3F9BA158-2648-4064-BADD-A5171BD0B28F}"/>
    <cellStyle name="Normal 22 2" xfId="4094" xr:uid="{A0A01F84-C14A-473F-A1D0-25BFE52D9931}"/>
    <cellStyle name="Normal 22 2 2" xfId="10417" xr:uid="{36F951DD-D7FD-4D1A-A477-2E8125588645}"/>
    <cellStyle name="Normal 22 2 3" xfId="6607" xr:uid="{081C2858-877F-4E42-87B4-3015CAD1A1A2}"/>
    <cellStyle name="Normal 22 3" xfId="4097" xr:uid="{6E56957D-6762-4EAB-B7D9-34783CD9FED0}"/>
    <cellStyle name="Normal 22 3 2" xfId="10420" xr:uid="{87038F63-7855-421E-BDC6-377203376831}"/>
    <cellStyle name="Normal 22 3 3" xfId="6608" xr:uid="{02EB1318-BEFA-474C-9B80-804240C33F8B}"/>
    <cellStyle name="Normal 22 4" xfId="10415" xr:uid="{2E02958B-E2EA-426A-A1BE-6B664A872664}"/>
    <cellStyle name="Normal 22 5" xfId="6606" xr:uid="{263F08E8-3967-4696-B7C7-51329E88AA34}"/>
    <cellStyle name="Normal 22 6" xfId="4092" xr:uid="{F613792D-BA17-47E1-82D7-9835ED7B83BF}"/>
    <cellStyle name="Normal 22 7" xfId="12031" xr:uid="{5651474E-1EED-4A97-A7D2-908B3E743994}"/>
    <cellStyle name="Normal 23" xfId="578" xr:uid="{AACF4C22-B1ED-4D5D-8712-FF96648083B8}"/>
    <cellStyle name="Normal 23 2" xfId="4101" xr:uid="{63A654F5-BA6F-4C7B-A31B-648D80FDD2DD}"/>
    <cellStyle name="Normal 23 2 2" xfId="10424" xr:uid="{ADEF2474-40C4-4A7D-9C49-3EE0DBDA515D}"/>
    <cellStyle name="Normal 23 3" xfId="4103" xr:uid="{CE18879F-1BCB-4A29-B639-06F8C609774E}"/>
    <cellStyle name="Normal 23 3 2" xfId="10426" xr:uid="{23468829-ED3C-428F-923C-291EE4E23D15}"/>
    <cellStyle name="Normal 23 4" xfId="10422" xr:uid="{59146731-0048-4522-8C40-51C3AD17F3D9}"/>
    <cellStyle name="Normal 23 5" xfId="6609" xr:uid="{B53E434A-16CE-4925-A502-82074CB3C6B5}"/>
    <cellStyle name="Normal 23 6" xfId="4099" xr:uid="{1DAF2DF6-03DF-4E11-AA8E-029EB4557CAB}"/>
    <cellStyle name="Normal 24" xfId="4108" xr:uid="{B04C29EB-0E2F-400E-B559-E67929B00D81}"/>
    <cellStyle name="Normal 24 2" xfId="10430" xr:uid="{92CEED06-74A3-40F3-B126-0E74206AE786}"/>
    <cellStyle name="Normal 24 3" xfId="6610" xr:uid="{16B17277-B0B9-475D-8496-8DD3F2B74C43}"/>
    <cellStyle name="Normal 25" xfId="4360" xr:uid="{22DC84DE-4972-47CA-8FE1-19498766850A}"/>
    <cellStyle name="Normal 25 2" xfId="10675" xr:uid="{EAEF2513-92C8-4A92-957F-E3E2D3CE2E89}"/>
    <cellStyle name="Normal 25 3" xfId="6611" xr:uid="{FC2C3482-5507-44F3-A73F-9DBBD4BF000A}"/>
    <cellStyle name="Normal 26" xfId="4014" xr:uid="{E35FBEDC-3137-473C-89B9-BCB054DBC53C}"/>
    <cellStyle name="Normal 26 2" xfId="10348" xr:uid="{0542BF17-AD0D-4A3A-8575-BE7D47DD1941}"/>
    <cellStyle name="Normal 26 3" xfId="234" xr:uid="{D99A8BEC-AFBA-44BD-9623-74DDAA5A0617}"/>
    <cellStyle name="Normal 26 3 2" xfId="438" xr:uid="{7966B7E5-912F-43E6-A74C-D8FADCEE2B10}"/>
    <cellStyle name="Normal 26 3 3" xfId="6612" xr:uid="{FD37F22A-0AD5-461F-A103-278A6D90A0E2}"/>
    <cellStyle name="Normal 27" xfId="3088" xr:uid="{CB93DD2A-1AD9-4088-B051-6CC59B5888F6}"/>
    <cellStyle name="Normal 27 2" xfId="9472" xr:uid="{CC9A90D8-0916-4FC8-9CA7-83A0DFE9734F}"/>
    <cellStyle name="Normal 27 3" xfId="6613" xr:uid="{8544E4A6-226F-45DC-B742-5A70608E35E7}"/>
    <cellStyle name="Normal 28" xfId="4362" xr:uid="{7E9B2BE7-6DD0-49E0-BBEB-6FD4D6E4A294}"/>
    <cellStyle name="Normal 28 2" xfId="10677" xr:uid="{E3D7EA7D-F2FD-4320-B954-A7C187F84BEC}"/>
    <cellStyle name="Normal 28 3" xfId="6614" xr:uid="{39F69394-7A4A-4B77-A6BB-36A955FA0897}"/>
    <cellStyle name="Normal 29" xfId="4364" xr:uid="{17BCF94B-7838-43CD-8BBA-3CCC5FA01516}"/>
    <cellStyle name="Normal 29 2" xfId="4366" xr:uid="{348FD9F6-8430-4D4C-A69C-E9D968CA87D7}"/>
    <cellStyle name="Normal 29 2 2" xfId="10681" xr:uid="{3EE8EB5A-A832-492F-B507-3AF45BEB1987}"/>
    <cellStyle name="Normal 29 3" xfId="235" xr:uid="{82B5233B-2B09-47BB-B23E-8F121F301A58}"/>
    <cellStyle name="Normal 29 3 2" xfId="439" xr:uid="{7D20A4A6-8E23-4B3C-B083-A15DD0CE7E69}"/>
    <cellStyle name="Normal 29 3 2 2" xfId="10682" xr:uid="{480E024E-9606-4CDD-990C-D89BB76B45D7}"/>
    <cellStyle name="Normal 29 3 3" xfId="4367" xr:uid="{4812344A-5A09-4F5D-995E-2B184DA03B9F}"/>
    <cellStyle name="Normal 29 4" xfId="10679" xr:uid="{53B76815-AF64-48F4-9B06-BC958E9E1ECD}"/>
    <cellStyle name="Normal 29 5" xfId="6615" xr:uid="{60DDE0B8-03FF-42B7-AED8-4357C94BFC74}"/>
    <cellStyle name="Normal 3" xfId="156" xr:uid="{00000000-0005-0000-0000-00006F000000}"/>
    <cellStyle name="Normal 3 10" xfId="1811" xr:uid="{6A1D52C4-C53C-46AC-8AB5-473AF3FB0559}"/>
    <cellStyle name="Normal 3 10 2" xfId="4368" xr:uid="{EFBD8477-6F2C-4342-AF7C-0B0AD30AD2E2}"/>
    <cellStyle name="Normal 3 10 2 2" xfId="10683" xr:uid="{897C7310-AA91-4E4F-85E3-38B452CE5BBC}"/>
    <cellStyle name="Normal 3 10 3" xfId="4369" xr:uid="{ABD7D0F0-E14E-4FB7-B02A-A7C93901B7ED}"/>
    <cellStyle name="Normal 3 10 3 2" xfId="10684" xr:uid="{3A224DEF-D1AE-47C2-923C-297D1ED8DA58}"/>
    <cellStyle name="Normal 3 10 4" xfId="8255" xr:uid="{5F4E549A-F99D-4E1F-9084-96EF67ED4286}"/>
    <cellStyle name="Normal 3 10 5" xfId="6617" xr:uid="{2459EC89-D013-4CA7-97B5-8BB6E948A931}"/>
    <cellStyle name="Normal 3 11" xfId="4370" xr:uid="{1217E5F7-57CB-4432-9FB6-720AECF36938}"/>
    <cellStyle name="Normal 3 11 2" xfId="4371" xr:uid="{5CCE5811-7328-42B0-87E3-3C5F264E65C1}"/>
    <cellStyle name="Normal 3 11 2 2" xfId="10686" xr:uid="{5603D306-A592-414D-A111-6164DC230135}"/>
    <cellStyle name="Normal 3 11 3" xfId="10685" xr:uid="{77BA3620-D0BE-4305-ADC7-A670B80DBB79}"/>
    <cellStyle name="Normal 3 11 4" xfId="6618" xr:uid="{6B0280B1-34D5-4236-826D-30375EA5C43F}"/>
    <cellStyle name="Normal 3 12" xfId="642" xr:uid="{E402DCA2-59E4-4602-93DA-A9F90BAF388B}"/>
    <cellStyle name="Normal 3 12 2" xfId="2757" xr:uid="{1F932455-BFFE-4046-A7AB-6B0A13BB80D9}"/>
    <cellStyle name="Normal 3 12 2 2" xfId="9143" xr:uid="{37D4464F-3938-4010-ADFE-7E003374C7E3}"/>
    <cellStyle name="Normal 3 12 3" xfId="7166" xr:uid="{371CB995-C843-4BD1-A195-BF53780EF990}"/>
    <cellStyle name="Normal 3 12 4" xfId="6616" xr:uid="{98283584-D3F4-4760-B68B-513CEDEB0413}"/>
    <cellStyle name="Normal 3 13" xfId="2429" xr:uid="{DA6C9009-C654-43ED-B37B-F64D0CA60A9C}"/>
    <cellStyle name="Normal 3 13 2" xfId="1890" xr:uid="{ACE2C202-9B9A-478D-8615-770AC9063EED}"/>
    <cellStyle name="Normal 3 13 2 2" xfId="8312" xr:uid="{FE75747D-AD1E-4977-8439-19B5B77E6CEA}"/>
    <cellStyle name="Normal 3 13 3" xfId="8832" xr:uid="{390546C0-CC15-46E7-9AD4-3F01393F0738}"/>
    <cellStyle name="Normal 3 14" xfId="2431" xr:uid="{02EA7C22-2CD4-47F1-B238-053D29BC9F22}"/>
    <cellStyle name="Normal 3 14 2" xfId="2937" xr:uid="{243086A6-4270-4F92-8011-6E348DF7E955}"/>
    <cellStyle name="Normal 3 14 2 2" xfId="9323" xr:uid="{35142664-4BBC-4D47-851B-2D16970ED9AE}"/>
    <cellStyle name="Normal 3 14 3" xfId="8834" xr:uid="{BB6AB7A7-1D1F-4809-B030-07F2216B8F65}"/>
    <cellStyle name="Normal 3 15" xfId="2433" xr:uid="{57AD4F53-DF96-4A44-A920-501DD78FC01F}"/>
    <cellStyle name="Normal 3 15 2" xfId="2981" xr:uid="{EF022F1C-A609-40D9-98C8-35F208BD512B}"/>
    <cellStyle name="Normal 3 15 3" xfId="2995" xr:uid="{76F64E2F-A419-4DFF-900E-8154A593BE7C}"/>
    <cellStyle name="Normal 3 15 4" xfId="3010" xr:uid="{1B65186A-0A6F-41F0-BAE3-8A007F25E54C}"/>
    <cellStyle name="Normal 3 15 5" xfId="8836" xr:uid="{F6804B10-0B0C-4D21-BA1B-3DD312E55988}"/>
    <cellStyle name="Normal 3 16" xfId="2436" xr:uid="{96760F0D-BF5C-4445-B00C-7A2522D9D864}"/>
    <cellStyle name="Normal 3 16 2" xfId="8839" xr:uid="{6481EDE0-0B03-4D2C-AD79-37704147E811}"/>
    <cellStyle name="Normal 3 17" xfId="2439" xr:uid="{39F44089-8189-481D-8043-C772F6E79977}"/>
    <cellStyle name="Normal 3 17 2" xfId="2128" xr:uid="{ED7EB52E-F92E-4F62-A2E2-326340E99925}"/>
    <cellStyle name="Normal 3 17 2 2" xfId="8538" xr:uid="{019BA2F6-E1ED-4664-B7F2-92B382859CDF}"/>
    <cellStyle name="Normal 3 17 3" xfId="924" xr:uid="{7F0D7DB4-4467-4066-8933-A1B9E5E5C7E3}"/>
    <cellStyle name="Normal 3 17 3 2" xfId="7417" xr:uid="{2DC03775-52B1-4045-B70B-A75A39B0E392}"/>
    <cellStyle name="Normal 3 17 4" xfId="2132" xr:uid="{83DC6954-36DE-42CB-8099-A0F5A1FB8E9E}"/>
    <cellStyle name="Normal 3 17 4 2" xfId="8542" xr:uid="{7E8E60FE-47C9-4B15-9748-E8AC89AD75C4}"/>
    <cellStyle name="Normal 3 17 5" xfId="8842" xr:uid="{70437BC7-41EF-4C9E-B517-5EC4A7E587E2}"/>
    <cellStyle name="Normal 3 18" xfId="2443" xr:uid="{86650028-FA4C-4035-98B0-E7DAB555FE59}"/>
    <cellStyle name="Normal 3 18 2" xfId="8846" xr:uid="{3BA9C43D-B90D-42BF-AA28-599771AE4873}"/>
    <cellStyle name="Normal 3 19" xfId="4372" xr:uid="{39FDCA91-6CD4-43F4-BA44-094343BBA63F}"/>
    <cellStyle name="Normal 3 19 2" xfId="10687" xr:uid="{EC0D9974-C660-4319-9AC2-F108306DCC03}"/>
    <cellStyle name="Normal 3 2" xfId="201" xr:uid="{F36A961B-FAEF-4632-9263-3CA852C90AE6}"/>
    <cellStyle name="Normal 3 2 10" xfId="10689" xr:uid="{76873B14-C384-4F71-85A0-95DB511F8362}"/>
    <cellStyle name="Normal 3 2 11" xfId="6619" xr:uid="{536E1E32-D35A-44C7-A91A-F8D12B940A2D}"/>
    <cellStyle name="Normal 3 2 12" xfId="4374" xr:uid="{FF0BEBD8-8617-4348-ABC6-1C680CA6B273}"/>
    <cellStyle name="Normal 3 2 13" xfId="236" xr:uid="{F7E1DC35-CBAB-46AA-9F1A-EB0ACDCD6DB4}"/>
    <cellStyle name="Normal 3 2 13 2" xfId="12198" xr:uid="{25BC8DC9-16C7-46EE-B700-BA96BCD24E88}"/>
    <cellStyle name="Normal 3 2 14" xfId="12187" xr:uid="{7977AA1E-C686-42C1-8F49-4586D45325AD}"/>
    <cellStyle name="Normal 3 2 2" xfId="566" xr:uid="{43EBCE3F-B48D-4BA5-8195-EDDA6043E67E}"/>
    <cellStyle name="Normal 3 2 2 2" xfId="3362" xr:uid="{ACEC386D-9198-460C-8316-B58B52501E3C}"/>
    <cellStyle name="Normal 3 2 2 2 2" xfId="9739" xr:uid="{072E0620-3EEA-42DB-8D5A-69925E89716D}"/>
    <cellStyle name="Normal 3 2 2 3" xfId="3365" xr:uid="{68E33069-EEC4-4127-96B7-0D8F49AC19E6}"/>
    <cellStyle name="Normal 3 2 2 3 2" xfId="9742" xr:uid="{6E57D8F3-C441-4FBB-9168-AB3ADFE22DBF}"/>
    <cellStyle name="Normal 3 2 2 4" xfId="4169" xr:uid="{E1AC37D1-919B-4796-8811-DDFAFDD2D50D}"/>
    <cellStyle name="Normal 3 2 2 4 2" xfId="10490" xr:uid="{A2A6D040-F6F9-4F71-8782-958DE9391FFB}"/>
    <cellStyle name="Normal 3 2 2 5" xfId="10690" xr:uid="{5449369D-04FB-4710-B093-B7AE22E69617}"/>
    <cellStyle name="Normal 3 2 2 6" xfId="6620" xr:uid="{E6434F01-B419-48F9-A0F6-DBCFC2A1B9E4}"/>
    <cellStyle name="Normal 3 2 2 7" xfId="4375" xr:uid="{FF93DCDC-315E-46F9-AB26-09C665381ECD}"/>
    <cellStyle name="Normal 3 2 3" xfId="3193" xr:uid="{CCED923C-42BC-4294-81F9-3277FEEFF973}"/>
    <cellStyle name="Normal 3 2 3 2" xfId="9573" xr:uid="{2C39ADBB-DD79-43F6-8EC1-2C3E9C8CBEC0}"/>
    <cellStyle name="Normal 3 2 3 3" xfId="6621" xr:uid="{6269497D-00D5-4634-9C2B-D4126F171943}"/>
    <cellStyle name="Normal 3 2 4" xfId="3195" xr:uid="{CE572D41-AFF4-4EB6-A24A-E7C0D621246E}"/>
    <cellStyle name="Normal 3 2 4 2" xfId="382" xr:uid="{FE66D138-1CA9-45A4-B49D-0B267C12E3B9}"/>
    <cellStyle name="Normal 3 2 4 3" xfId="6622" xr:uid="{394B3714-0E35-48A3-B8E1-07E5B8EA8F4F}"/>
    <cellStyle name="Normal 3 2 5" xfId="4376" xr:uid="{98F452F6-0679-4818-BC71-8EC9E8E4ABC7}"/>
    <cellStyle name="Normal 3 2 5 2" xfId="10691" xr:uid="{77160B39-0A46-4756-8EF3-6D9FAA28A638}"/>
    <cellStyle name="Normal 3 2 5 3" xfId="6623" xr:uid="{CFBD0047-D6C1-4722-9502-72D21006B890}"/>
    <cellStyle name="Normal 3 2 6" xfId="4377" xr:uid="{3059D9D9-536F-496C-ADB9-210DFD551E35}"/>
    <cellStyle name="Normal 3 2 6 2" xfId="10692" xr:uid="{8CB8237C-217A-48D8-892F-7CB9AB469BBD}"/>
    <cellStyle name="Normal 3 2 6 3" xfId="6624" xr:uid="{9D792AB9-FC5F-4B0E-8754-000004E1AA10}"/>
    <cellStyle name="Normal 3 2 7" xfId="4378" xr:uid="{47269F6A-AA16-452C-A044-18F88DD8731D}"/>
    <cellStyle name="Normal 3 2 7 2" xfId="10693" xr:uid="{D68B7679-01D1-44EA-AA0B-9ADF3B8A47CA}"/>
    <cellStyle name="Normal 3 2 7 3" xfId="6625" xr:uid="{FD21190E-3258-4ADD-BAFF-7CCC533DC907}"/>
    <cellStyle name="Normal 3 2 8" xfId="4135" xr:uid="{FA600DCD-F527-4678-98FB-5548B816B538}"/>
    <cellStyle name="Normal 3 2 8 2" xfId="10456" xr:uid="{17ABF5C6-328F-41CB-A76E-2E5A68FB53BF}"/>
    <cellStyle name="Normal 3 2 8 3" xfId="6626" xr:uid="{0AC18D1D-671D-4164-A645-6F2EED594065}"/>
    <cellStyle name="Normal 3 2 9" xfId="4138" xr:uid="{B5036F43-E005-426A-98F2-15254F58B862}"/>
    <cellStyle name="Normal 3 2 9 2" xfId="10459" xr:uid="{82ECCB65-624C-4883-AC25-C9EEA0997FC1}"/>
    <cellStyle name="Normal 3 2 9 3" xfId="6627" xr:uid="{1E832F80-4BD9-4CEF-BC7C-62A272B50B54}"/>
    <cellStyle name="Normal 3 2_CPI_Y'52_TOP_GG 1" xfId="1829" xr:uid="{6430C93A-DE57-4246-9AAC-CE26722A7467}"/>
    <cellStyle name="Normal 3 20" xfId="2434" xr:uid="{3AADB128-96C4-49C9-A68B-FFD00C4BA888}"/>
    <cellStyle name="Normal 3 20 2" xfId="8837" xr:uid="{158D02E5-FA79-4ACA-ABB6-D6E6A7CC87A2}"/>
    <cellStyle name="Normal 3 21" xfId="2437" xr:uid="{BF11CFF7-8A3A-45A5-B75A-FC8DE054EB1E}"/>
    <cellStyle name="Normal 3 21 2" xfId="8840" xr:uid="{E9E514C9-94F6-435F-B6F8-626B482AE85E}"/>
    <cellStyle name="Normal 3 22" xfId="2440" xr:uid="{FBB57474-619A-41FE-BA84-8DBA5EE6442D}"/>
    <cellStyle name="Normal 3 22 2" xfId="8843" xr:uid="{10204D8F-6833-4364-9DEC-A0EE90DEC35B}"/>
    <cellStyle name="Normal 3 23" xfId="2444" xr:uid="{BCFD097D-10F4-40A3-AE84-6F45A1A104E2}"/>
    <cellStyle name="Normal 3 23 2" xfId="8847" xr:uid="{B1A27886-3D79-41D2-BD35-96AA0551F348}"/>
    <cellStyle name="Normal 3 24" xfId="4373" xr:uid="{2BC83B49-9134-4E52-B24D-BD6DF5A61F49}"/>
    <cellStyle name="Normal 3 24 2" xfId="10688" xr:uid="{DD6089B4-B664-4161-BD30-7644F636DF7D}"/>
    <cellStyle name="Normal 3 25" xfId="3501" xr:uid="{46EBD8F5-FD00-4909-A913-FC7E8C11380B}"/>
    <cellStyle name="Normal 3 25 2" xfId="9876" xr:uid="{7AD1020A-331F-46AD-AB0E-3FFB6A166A56}"/>
    <cellStyle name="Normal 3 26" xfId="3504" xr:uid="{D7C8EB1F-77E0-4B55-B2B1-E8B9CE995E04}"/>
    <cellStyle name="Normal 3 26 2" xfId="9879" xr:uid="{28E0DD4A-C8ED-4F60-9228-0A48413B7AB4}"/>
    <cellStyle name="Normal 3 27" xfId="3509" xr:uid="{F4479BCC-3405-4E2C-9FC7-A513A38899A4}"/>
    <cellStyle name="Normal 3 27 2" xfId="9884" xr:uid="{53A65163-CE51-4BA6-B7D6-D31A85D984D5}"/>
    <cellStyle name="Normal 3 28" xfId="3513" xr:uid="{401854AD-211E-4137-8E3A-CF6EC18763B9}"/>
    <cellStyle name="Normal 3 28 2" xfId="9888" xr:uid="{EDC69FE5-DD94-4416-8DBD-9598F55EB7F2}"/>
    <cellStyle name="Normal 3 29" xfId="3517" xr:uid="{9BBFB9DD-3B63-4EE6-BC12-A0BE7FFB069B}"/>
    <cellStyle name="Normal 3 29 2" xfId="9892" xr:uid="{97B2D2A7-9535-4FE2-B1A2-DB84338CC0A1}"/>
    <cellStyle name="Normal 3 3" xfId="203" xr:uid="{23D6A05B-E188-4927-8EC1-955EAC87E770}"/>
    <cellStyle name="Normal 3 3 2" xfId="3580" xr:uid="{3606F2BA-DFC4-40B2-B301-9A950333CDD0}"/>
    <cellStyle name="Normal 3 3 2 2" xfId="9954" xr:uid="{4D698040-F16E-4D20-890F-747047F04D8E}"/>
    <cellStyle name="Normal 3 3 2 2 2" xfId="12239" xr:uid="{30C5CC24-0CBB-4D94-9B93-9D1DFB7C16D7}"/>
    <cellStyle name="Normal 3 3 3" xfId="3198" xr:uid="{C857F19F-BE62-4394-945D-8D29A416138D}"/>
    <cellStyle name="Normal 3 3 3 2" xfId="9577" xr:uid="{416DB6E1-97A9-428D-941E-E8313CD6F803}"/>
    <cellStyle name="Normal 3 3 4" xfId="10695" xr:uid="{1C687A2C-9F4D-4002-AC3C-C6AAE32A7041}"/>
    <cellStyle name="Normal 3 3 5" xfId="6628" xr:uid="{2FC06641-180F-45F7-89BD-FA140664A822}"/>
    <cellStyle name="Normal 3 3 6" xfId="4380" xr:uid="{B7B42688-FBB8-402E-866F-9B6C26714963}"/>
    <cellStyle name="Normal 3 3 7" xfId="459" xr:uid="{EDE4305B-E2B2-444E-848B-8B3D74DE323A}"/>
    <cellStyle name="Normal 3 30" xfId="3502" xr:uid="{360C3E71-170D-4750-A087-B1DE8758F000}"/>
    <cellStyle name="Normal 3 30 2" xfId="9877" xr:uid="{6F6DFBD3-265D-4C44-874B-06578E805C81}"/>
    <cellStyle name="Normal 3 31" xfId="3505" xr:uid="{0E9ED099-CF68-4B9F-ADDF-690AD24A2079}"/>
    <cellStyle name="Normal 3 31 2" xfId="9880" xr:uid="{756FFCE0-FCE4-473F-978C-D44BE24439A4}"/>
    <cellStyle name="Normal 3 32" xfId="3510" xr:uid="{88F83C70-25A8-4001-B71C-3499C83A2F47}"/>
    <cellStyle name="Normal 3 32 2" xfId="9885" xr:uid="{D5FB10F6-2376-40D9-A2D7-F9D0CE0B596E}"/>
    <cellStyle name="Normal 3 33" xfId="3514" xr:uid="{5A3C9333-4521-465D-BC28-7535B28D6777}"/>
    <cellStyle name="Normal 3 33 2" xfId="9889" xr:uid="{DC871B76-1CFD-41F4-AF80-7909E1498CBA}"/>
    <cellStyle name="Normal 3 34" xfId="3518" xr:uid="{F2D1D9F8-E391-443D-B94B-50F31DE274E3}"/>
    <cellStyle name="Normal 3 34 2" xfId="9893" xr:uid="{8B09395A-8F0E-4D2B-9279-FDF63E0E58B1}"/>
    <cellStyle name="Normal 3 35" xfId="3521" xr:uid="{79BD31B4-AACD-4F20-9D90-6CB170ED408F}"/>
    <cellStyle name="Normal 3 35 2" xfId="9896" xr:uid="{FC020C08-2208-4235-AC56-20301A6064B9}"/>
    <cellStyle name="Normal 3 36" xfId="3944" xr:uid="{975AEABE-9387-40A8-BF89-ACDD561B8FB1}"/>
    <cellStyle name="Normal 3 36 2" xfId="10280" xr:uid="{DA3C94A0-55D8-4D23-9E04-69C9D14355BF}"/>
    <cellStyle name="Normal 3 37" xfId="2153" xr:uid="{30DB5C99-208F-41ED-8084-2EE1028A0F77}"/>
    <cellStyle name="Normal 3 37 2" xfId="8562" xr:uid="{70147D43-DF47-46FB-BD7F-ED7B521ECFE6}"/>
    <cellStyle name="Normal 3 38" xfId="4381" xr:uid="{A641AC33-68D4-4B44-85BF-1B708EC9A2D8}"/>
    <cellStyle name="Normal 3 38 2" xfId="10696" xr:uid="{35093F1D-60C3-4DCE-AF7D-F51854D66815}"/>
    <cellStyle name="Normal 3 39" xfId="4382" xr:uid="{1AE293A6-0079-4B1A-80B5-656DB1D41FCD}"/>
    <cellStyle name="Normal 3 39 2" xfId="10697" xr:uid="{9EC04CDB-0EAD-4C7B-9B73-8D4D6CDACEC8}"/>
    <cellStyle name="Normal 3 4" xfId="3247" xr:uid="{53CB937A-D064-47EF-B3CA-A01130093E15}"/>
    <cellStyle name="Normal 3 4 2" xfId="4383" xr:uid="{0891820C-D94D-4D39-903D-32541F005DA2}"/>
    <cellStyle name="Normal 3 4 2 2" xfId="10698" xr:uid="{17FC8DC8-BB2F-4B24-B9FA-0E31B4009C28}"/>
    <cellStyle name="Normal 3 4 3" xfId="3206" xr:uid="{98566994-EF5B-4B5C-91C4-8F5B2615F89D}"/>
    <cellStyle name="Normal 3 4 3 2" xfId="9586" xr:uid="{1A323E4B-CEDB-4584-9DC2-161C88CA9BFA}"/>
    <cellStyle name="Normal 3 4 4" xfId="9627" xr:uid="{006FF95B-30D2-486F-9E4A-E7FC017E372D}"/>
    <cellStyle name="Normal 3 4 5" xfId="6629" xr:uid="{D3AB8E93-50EF-49EF-A83B-5E1BC2AC77A4}"/>
    <cellStyle name="Normal 3 40" xfId="8544" xr:uid="{E3CC539B-6500-4DF5-B608-DE1C47A269BF}"/>
    <cellStyle name="Normal 3 41" xfId="5512" xr:uid="{D413CF63-F4FE-4A09-9980-C5EC1437BA1B}"/>
    <cellStyle name="Normal 3 42" xfId="11971" xr:uid="{02C1D709-785B-4472-84D2-E096AA1945A8}"/>
    <cellStyle name="Normal 3 43" xfId="11975" xr:uid="{457FFFA6-E001-49CC-A2EA-522DE50D1DAB}"/>
    <cellStyle name="Normal 3 44" xfId="11977" xr:uid="{655EDC3C-D60E-4CDD-ABFB-E81D110F9DF1}"/>
    <cellStyle name="Normal 3 45" xfId="11963" xr:uid="{20EFC9A9-2B49-44AF-96CF-B4CC025D9527}"/>
    <cellStyle name="Normal 3 46" xfId="11978" xr:uid="{CE47F98A-0CAB-4D4D-8079-A6DCD08EF825}"/>
    <cellStyle name="Normal 3 47" xfId="2134" xr:uid="{7D432135-ECCB-4D76-94BC-9ADEA1D0A92E}"/>
    <cellStyle name="Normal 3 48" xfId="267" xr:uid="{99879DAF-6284-4EA7-8712-2ED74DD560D6}"/>
    <cellStyle name="Normal 3 48 2" xfId="12201" xr:uid="{49386859-7C9F-4071-8C0E-700536E40F04}"/>
    <cellStyle name="Normal 3 49" xfId="12186" xr:uid="{ED2A2457-5F48-4869-9615-503BA361AB5F}"/>
    <cellStyle name="Normal 3 5" xfId="4384" xr:uid="{D8311F30-8321-40E0-8FD7-DBB91E721AA3}"/>
    <cellStyle name="Normal 3 5 2" xfId="3082" xr:uid="{E86F9D3F-E3D9-4046-913A-75BDED3ACD29}"/>
    <cellStyle name="Normal 3 5 2 2" xfId="9466" xr:uid="{3EC53280-C7DE-49FF-9CAD-A713708A9575}"/>
    <cellStyle name="Normal 3 5 3" xfId="3085" xr:uid="{9645391F-5154-418E-8F8D-F4FFF026A291}"/>
    <cellStyle name="Normal 3 5 3 2" xfId="9469" xr:uid="{4F421D39-8478-4FE9-AAA8-D26608EAA184}"/>
    <cellStyle name="Normal 3 5 4" xfId="10699" xr:uid="{9BFAD1D5-5B7E-4ED8-B780-B2CB55FFC9A4}"/>
    <cellStyle name="Normal 3 5 5" xfId="6630" xr:uid="{19CA62BA-8A69-4F64-B4E6-3A7B6B8D6FDB}"/>
    <cellStyle name="Normal 3 5 6" xfId="11982" xr:uid="{2AEF0091-BF67-4A39-A950-6CA6A312567B}"/>
    <cellStyle name="Normal 3 5 6 2" xfId="11986" xr:uid="{353EA0D3-A891-47D0-8435-F8CF1B2C0451}"/>
    <cellStyle name="Normal 3 50" xfId="12211" xr:uid="{88E12226-A26B-46B8-8E72-131752A9D47C}"/>
    <cellStyle name="Normal 3 51" xfId="187" xr:uid="{63A8DB65-E5E3-4621-A61E-A3750903EA91}"/>
    <cellStyle name="Normal 3 6" xfId="1083" xr:uid="{7D54B66C-25E8-48F4-B9CF-39B1280488A1}"/>
    <cellStyle name="Normal 3 6 2" xfId="3671" xr:uid="{4830FB93-D22B-49B4-88BB-2F0ACB9AABAE}"/>
    <cellStyle name="Normal 3 6 2 2" xfId="10037" xr:uid="{484D005D-F5AF-4AE2-AA75-D0B609EB1820}"/>
    <cellStyle name="Normal 3 6 3" xfId="3210" xr:uid="{08D50D9D-10F2-4AD2-9F2A-0AFBA7F9BCFC}"/>
    <cellStyle name="Normal 3 6 3 2" xfId="9590" xr:uid="{B7B5B1EB-D574-4F4F-BF42-1EC31C78C738}"/>
    <cellStyle name="Normal 3 6 4" xfId="7551" xr:uid="{6DAC4349-1A13-413E-9578-B9C64D1FB894}"/>
    <cellStyle name="Normal 3 6 5" xfId="6631" xr:uid="{1F243863-C6AF-44CF-9AE5-1FB8DF854DBE}"/>
    <cellStyle name="Normal 3 7" xfId="4385" xr:uid="{F9929429-653E-4B35-B688-616BAB3566DE}"/>
    <cellStyle name="Normal 3 7 2" xfId="2112" xr:uid="{C5680BE3-8DAA-4A37-815E-552ACCF5B2AF}"/>
    <cellStyle name="Normal 3 7 2 2" xfId="8522" xr:uid="{B6B31D29-1883-41C8-B7B7-1322A1958D85}"/>
    <cellStyle name="Normal 3 7 3" xfId="1393" xr:uid="{3B2C9919-0EB8-4DDC-A2F0-B119D809D6F5}"/>
    <cellStyle name="Normal 3 7 3 2" xfId="7854" xr:uid="{95D1992F-20A6-42E0-9F35-3EC6694A3B31}"/>
    <cellStyle name="Normal 3 7 4" xfId="10700" xr:uid="{B98EE2D3-9300-4A31-8ECE-944F7A0B7F1A}"/>
    <cellStyle name="Normal 3 7 5" xfId="6632" xr:uid="{99FA620F-A11B-4578-B593-2183C0C69A5E}"/>
    <cellStyle name="Normal 3 8" xfId="4386" xr:uid="{19B9FAAD-BB23-48C8-BCB9-423C451B0535}"/>
    <cellStyle name="Normal 3 8 2" xfId="4076" xr:uid="{46CF4059-BDBE-48C2-9D12-124E066870B9}"/>
    <cellStyle name="Normal 3 8 2 2" xfId="10398" xr:uid="{1632CFA8-B20D-471B-99B7-F62A9B0611A1}"/>
    <cellStyle name="Normal 3 8 3" xfId="3216" xr:uid="{F693CB80-9740-41D6-B967-5357EEA6C401}"/>
    <cellStyle name="Normal 3 8 3 2" xfId="9596" xr:uid="{9C964E9C-FB82-40C5-BAD4-427A5EFFE41F}"/>
    <cellStyle name="Normal 3 8 4" xfId="10701" xr:uid="{25D1987D-C09D-47B6-8976-09664A473E92}"/>
    <cellStyle name="Normal 3 8 5" xfId="6633" xr:uid="{C449613D-673F-4434-BEC7-6C6968F09309}"/>
    <cellStyle name="Normal 3 9" xfId="1520" xr:uid="{AA58063E-E1D4-4789-ACE3-49EA265FEFC9}"/>
    <cellStyle name="Normal 3 9 2" xfId="4389" xr:uid="{C64D6A3B-97BE-4848-B9DD-661C38AD73F6}"/>
    <cellStyle name="Normal 3 9 2 2" xfId="10704" xr:uid="{80A9D74F-A632-4666-9470-C77599CE8B4E}"/>
    <cellStyle name="Normal 3 9 3" xfId="4392" xr:uid="{3D332105-4CAD-4685-977F-09AE7B92039E}"/>
    <cellStyle name="Normal 3 9 3 2" xfId="10707" xr:uid="{43148F03-F5D1-476D-810D-1FCCE938F55D}"/>
    <cellStyle name="Normal 3 9 4" xfId="7974" xr:uid="{F97C91B3-BDBB-4CBB-8C8C-869B9C979068}"/>
    <cellStyle name="Normal 3 9 5" xfId="6634" xr:uid="{EDA1E3B5-5C4E-4F23-8A4C-23BD417F46A2}"/>
    <cellStyle name="Normal 3_B3 - Property plant &amp; equipment_GE" xfId="1079" xr:uid="{9ED4F13E-14AD-4BCC-B42F-0D2E0DDEED80}"/>
    <cellStyle name="Normal 30" xfId="4361" xr:uid="{CA83441F-B7F6-4150-BD37-5ECCDB49CE80}"/>
    <cellStyle name="Normal 30 2" xfId="237" xr:uid="{F1B7BED1-92E2-4A05-AE05-69D4D854C96C}"/>
    <cellStyle name="Normal 30 2 2" xfId="440" xr:uid="{680430B3-2FA1-4ABE-9302-94B1F99961FE}"/>
    <cellStyle name="Normal 30 2 3" xfId="10676" xr:uid="{160AB7FB-86B1-490D-8DF0-525B189719A7}"/>
    <cellStyle name="Normal 30 3" xfId="6635" xr:uid="{39223551-643A-40F7-82F7-EBD42AD6BC1C}"/>
    <cellStyle name="Normal 31" xfId="4015" xr:uid="{5A5179E4-3BAB-415B-8152-6E893BCC167C}"/>
    <cellStyle name="Normal 31 2" xfId="4393" xr:uid="{A610A5A9-A3EA-4545-B9FF-3A8F6B7AEF9F}"/>
    <cellStyle name="Normal 31 2 2" xfId="10708" xr:uid="{FA91D689-519E-4AFA-B1BD-64501233096F}"/>
    <cellStyle name="Normal 31 3" xfId="4394" xr:uid="{2B06C1B4-9A6A-40D2-A979-3A8D90370056}"/>
    <cellStyle name="Normal 31 3 2" xfId="10709" xr:uid="{0FA5DF51-7BB9-49A6-9C4E-AD69056D83C6}"/>
    <cellStyle name="Normal 31 4" xfId="10349" xr:uid="{AA073C0F-15D0-4768-897F-FA7C00C118BD}"/>
    <cellStyle name="Normal 31 5" xfId="6636" xr:uid="{98C10625-8F3A-4B97-9082-FB01A95C7680}"/>
    <cellStyle name="Normal 32" xfId="3089" xr:uid="{3FF3D436-C8FF-40B4-9176-1A586BEC80C9}"/>
    <cellStyle name="Normal 32 2" xfId="4395" xr:uid="{F9D7880A-09D4-4EA7-B352-4A488ED71D66}"/>
    <cellStyle name="Normal 32 2 2" xfId="10710" xr:uid="{E5AD0D6A-1318-461B-AEF5-C430B5CA8FCA}"/>
    <cellStyle name="Normal 32 3" xfId="4396" xr:uid="{1A7DE725-FEFE-410E-99FC-8A3F02A089C0}"/>
    <cellStyle name="Normal 32 3 2" xfId="10711" xr:uid="{052F4104-BDFA-4476-8416-C339948D13FC}"/>
    <cellStyle name="Normal 32 4" xfId="4398" xr:uid="{4473B402-C228-40F9-BF68-B5B6A2704233}"/>
    <cellStyle name="Normal 32 4 2" xfId="10713" xr:uid="{BC61436B-0956-4B9D-A917-7D21E80D9153}"/>
    <cellStyle name="Normal 32 5" xfId="9473" xr:uid="{AD1972E5-3CBE-4C5D-8EB5-45F8367FEC44}"/>
    <cellStyle name="Normal 32 6" xfId="6637" xr:uid="{38DDB442-73F9-450B-A1AB-0DDD4FFE7811}"/>
    <cellStyle name="Normal 33" xfId="4363" xr:uid="{A4AF7A92-0F98-4400-BF4B-70096D0BB0BA}"/>
    <cellStyle name="Normal 33 2" xfId="4399" xr:uid="{852CBB60-1672-41BA-8232-BA58957D3169}"/>
    <cellStyle name="Normal 33 2 2" xfId="10714" xr:uid="{83CAFB8F-4D47-4283-BAB5-DD2E4324CC29}"/>
    <cellStyle name="Normal 33 3" xfId="764" xr:uid="{5B2119A3-824D-49C7-B360-5C91A4E05C96}"/>
    <cellStyle name="Normal 33 3 2" xfId="7268" xr:uid="{A3A79F2A-E552-4AF4-B805-C33802A6F150}"/>
    <cellStyle name="Normal 33 4" xfId="10678" xr:uid="{EE7D04B8-5F77-4A60-8FAF-4C8B56B0E860}"/>
    <cellStyle name="Normal 33 5" xfId="6638" xr:uid="{635FEF07-6BF4-4E81-B8BC-75DC34538B17}"/>
    <cellStyle name="Normal 34" xfId="4365" xr:uid="{E330A3C4-AACB-4D9A-A02E-418F65AFCEBC}"/>
    <cellStyle name="Normal 34 2" xfId="10680" xr:uid="{6131FC9B-1D8E-4E45-8F16-5C326091784D}"/>
    <cellStyle name="Normal 34 3" xfId="6639" xr:uid="{DD23EE4E-0613-4D7F-91C5-057A2BC2380B}"/>
    <cellStyle name="Normal 35" xfId="4400" xr:uid="{82BE7816-5A9E-43EA-B4E3-3FFAD3B7D627}"/>
    <cellStyle name="Normal 35 2" xfId="10715" xr:uid="{187A2D9F-DF1E-4A88-98C4-B93DAC2B6B8A}"/>
    <cellStyle name="Normal 35 3" xfId="6640" xr:uid="{A68C7E4D-C4BE-47B9-938A-F82DAF54E0D3}"/>
    <cellStyle name="Normal 36" xfId="4402" xr:uid="{2A73DCC4-6E6B-4CB7-9307-416B2B435637}"/>
    <cellStyle name="Normal 36 2" xfId="3303" xr:uid="{90230E89-8F57-4078-9999-9DD96ED20F18}"/>
    <cellStyle name="Normal 36 2 2" xfId="9681" xr:uid="{A866C525-E397-41AC-B3D0-B35677E945AA}"/>
    <cellStyle name="Normal 36 3" xfId="10717" xr:uid="{073BAC35-E70D-4462-B1CF-B0279239185A}"/>
    <cellStyle name="Normal 36 4" xfId="6641" xr:uid="{682B79BE-0E38-4B2B-9708-C92B50E565FF}"/>
    <cellStyle name="Normal 37" xfId="4286" xr:uid="{E5DD7FBD-713F-4E71-A0A8-17CBF069BA2F}"/>
    <cellStyle name="Normal 37 2" xfId="10603" xr:uid="{4A822233-25F8-4D87-AD32-AE243D11D211}"/>
    <cellStyle name="Normal 37 3" xfId="6642" xr:uid="{FD83EBC3-20CF-440F-8365-0E2E246EB678}"/>
    <cellStyle name="Normal 38" xfId="4404" xr:uid="{C29B10D0-8AB2-451C-ADD3-D414103226FE}"/>
    <cellStyle name="Normal 38 2" xfId="10719" xr:uid="{F295FB1B-89D8-473C-8336-941B1F2A3807}"/>
    <cellStyle name="Normal 38 3" xfId="6643" xr:uid="{F0927F19-0DD9-4490-A80E-7784D1EA884C}"/>
    <cellStyle name="Normal 39" xfId="4406" xr:uid="{CCD59B4D-5CF2-4448-B9F0-12A27FC60A8C}"/>
    <cellStyle name="Normal 39 2" xfId="10721" xr:uid="{5FCC11E6-89A0-4454-9A48-39287A791A63}"/>
    <cellStyle name="Normal 39 3" xfId="6644" xr:uid="{2B2042F9-921E-4194-AEE5-D14895E65FE8}"/>
    <cellStyle name="Normal 4" xfId="157" xr:uid="{00000000-0005-0000-0000-000070000000}"/>
    <cellStyle name="Normal 4 10" xfId="609" xr:uid="{B009C286-85E9-4DFB-AAFF-71D1290A6B39}"/>
    <cellStyle name="Normal 4 10 2" xfId="1646" xr:uid="{B4FC3A20-4CD8-484C-B047-7A7BD5F11102}"/>
    <cellStyle name="Normal 4 10 2 2" xfId="8096" xr:uid="{CC189691-D67D-4DF0-B206-DEF7E9C36473}"/>
    <cellStyle name="Normal 4 10 3" xfId="7136" xr:uid="{F3E2A304-A8B3-4093-94A8-79422D9C3AF7}"/>
    <cellStyle name="Normal 4 11" xfId="1649" xr:uid="{11C09B7D-9F82-4E56-A96C-B9525E133F1A}"/>
    <cellStyle name="Normal 4 11 2" xfId="2527" xr:uid="{8D8E49C7-C22F-4901-9080-849AA7A418AD}"/>
    <cellStyle name="Normal 4 11 2 2" xfId="8914" xr:uid="{8F98422A-B5EB-4597-95A6-E090214ADB2B}"/>
    <cellStyle name="Normal 4 11 3" xfId="8099" xr:uid="{7A15926A-1ED9-4AE6-85A1-61C8553D0F02}"/>
    <cellStyle name="Normal 4 12" xfId="728" xr:uid="{6B25CE9B-4DA4-489F-BDF9-0CF4BDD1559D}"/>
    <cellStyle name="Normal 4 12 2" xfId="3370" xr:uid="{0FBDFE9B-D89B-4358-A077-40FC1BE83732}"/>
    <cellStyle name="Normal 4 12 2 2" xfId="9747" xr:uid="{12B48BBF-DCFE-4C59-A7C3-D529BE250182}"/>
    <cellStyle name="Normal 4 12 3" xfId="7241" xr:uid="{691BB9AF-2B3C-498E-B23A-16F613BB0B0A}"/>
    <cellStyle name="Normal 4 13" xfId="3372" xr:uid="{4F5CF348-9291-4A8C-BCB8-B5059797AB96}"/>
    <cellStyle name="Normal 4 13 2" xfId="9749" xr:uid="{4CE11BEC-3296-4700-95D5-BEC7C12B8E97}"/>
    <cellStyle name="Normal 4 14" xfId="3375" xr:uid="{48BDB071-A3FE-4812-9A22-A4B72B248A63}"/>
    <cellStyle name="Normal 4 14 2" xfId="9752" xr:uid="{4995A35B-CC7B-4B91-864F-FD8C6AEE0B54}"/>
    <cellStyle name="Normal 4 15" xfId="4408" xr:uid="{76A6A6C8-971F-48E0-A166-6A2A16AD7920}"/>
    <cellStyle name="Normal 4 15 2" xfId="10723" xr:uid="{4FC911AF-4CF2-415E-A532-9D7AD6647471}"/>
    <cellStyle name="Normal 4 16" xfId="4410" xr:uid="{7F6B395C-252B-4891-B6D7-254CF1595CF7}"/>
    <cellStyle name="Normal 4 16 2" xfId="10725" xr:uid="{FA4548F5-5429-4ABB-981A-87E5E676D106}"/>
    <cellStyle name="Normal 4 17" xfId="3837" xr:uid="{8BB287BD-41A0-4B55-98D3-FAAB138BDAAD}"/>
    <cellStyle name="Normal 4 17 2" xfId="10187" xr:uid="{A5AD63D8-F616-4F46-B615-56F198CFADCB}"/>
    <cellStyle name="Normal 4 18" xfId="3840" xr:uid="{FCCFC98E-D3B6-4226-AB08-00930ADF5B30}"/>
    <cellStyle name="Normal 4 18 2" xfId="4412" xr:uid="{788F132E-6831-4C4A-813D-E3EB3C3F7237}"/>
    <cellStyle name="Normal 4 18 3" xfId="4413" xr:uid="{E17272C8-2C49-41AB-8744-5ABE3F30B9FB}"/>
    <cellStyle name="Normal 4 18 4" xfId="4414" xr:uid="{5A970EA8-3CDD-4248-A708-91B764077053}"/>
    <cellStyle name="Normal 4 18 5" xfId="10190" xr:uid="{C89D8FD2-D574-4923-9539-8B75C43ACFB4}"/>
    <cellStyle name="Normal 4 19" xfId="3844" xr:uid="{A17031FD-6CD4-4F3C-A384-E1E16DC67BD7}"/>
    <cellStyle name="Normal 4 19 2" xfId="10193" xr:uid="{D3E690FD-2D80-42DA-9D5B-59264001D1D6}"/>
    <cellStyle name="Normal 4 2" xfId="177" xr:uid="{479F29E7-92DD-404D-B370-F918DF3DB324}"/>
    <cellStyle name="Normal 4 2 10" xfId="3296" xr:uid="{9450DD4F-B66F-4BBF-A005-BBE3E7B769A5}"/>
    <cellStyle name="Normal 4 2 10 2" xfId="9674" xr:uid="{F4011EED-5B45-4F03-A1E8-7F8AC78CB25D}"/>
    <cellStyle name="Normal 4 2 11" xfId="422" xr:uid="{22A4DD8F-6491-46D4-BC4A-3335B78B490B}"/>
    <cellStyle name="Normal 4 2 11 2" xfId="10728" xr:uid="{49CD2531-6EB7-41B1-9A63-B817AD892852}"/>
    <cellStyle name="Normal 4 2 11 3" xfId="4416" xr:uid="{3C276C01-6DAF-4E2B-831A-00A7372EC24D}"/>
    <cellStyle name="Normal 4 2 12" xfId="4417" xr:uid="{69F6DEB9-62A3-4894-8726-90567966FF74}"/>
    <cellStyle name="Normal 4 2 12 2" xfId="10729" xr:uid="{B5DF0473-D6F5-4C4A-809F-EBBCF092A29B}"/>
    <cellStyle name="Normal 4 2 13" xfId="4418" xr:uid="{6C363C95-1F4B-4AAA-B49C-B046BCB2FF0C}"/>
    <cellStyle name="Normal 4 2 13 2" xfId="10730" xr:uid="{EED58561-C34C-4160-A3B3-BCE5560AE7EE}"/>
    <cellStyle name="Normal 4 2 14" xfId="10727" xr:uid="{DE041C81-934F-4D28-B949-4E1CD5474194}"/>
    <cellStyle name="Normal 4 2 15" xfId="6646" xr:uid="{DA393A53-3C5B-4340-8481-60257C00E5FD}"/>
    <cellStyle name="Normal 4 2 16" xfId="4415" xr:uid="{9F9C2D57-C4ED-4E5D-A527-E2A96C21E353}"/>
    <cellStyle name="Normal 4 2 17" xfId="561" xr:uid="{15524102-E346-4081-841C-6F8ECC8B95DA}"/>
    <cellStyle name="Normal 4 2 2" xfId="4419" xr:uid="{F857412D-A16D-49FF-8517-F296E8DCF02E}"/>
    <cellStyle name="Normal 4 2 2 2" xfId="2365" xr:uid="{AE7DF569-AEB7-43BA-874D-BC7E5D569E5A}"/>
    <cellStyle name="Normal 4 2 2 2 2" xfId="3408" xr:uid="{00FBF07C-5D72-4871-8D89-18A472327CFE}"/>
    <cellStyle name="Normal 4 2 2 2 2 2" xfId="9784" xr:uid="{1D6E86B0-FF7B-40BC-81E6-8A386366695B}"/>
    <cellStyle name="Normal 4 2 2 2 3" xfId="3410" xr:uid="{5454F452-7B34-4DCB-91E7-665D1E8DAD9E}"/>
    <cellStyle name="Normal 4 2 2 2 3 2" xfId="9786" xr:uid="{729E0BB5-6B33-4ECD-9C70-1B220137B797}"/>
    <cellStyle name="Normal 4 2 2 2 4" xfId="3414" xr:uid="{6D2603DE-6A87-49DC-93AE-D2B0B248EB8A}"/>
    <cellStyle name="Normal 4 2 2 2 4 2" xfId="9790" xr:uid="{6F58DD65-B3C7-4721-AE03-49E8A8C07DD6}"/>
    <cellStyle name="Normal 4 2 2 2 5" xfId="3416" xr:uid="{D399AB4B-77D3-4CE8-B7D9-A3F3D9E65656}"/>
    <cellStyle name="Normal 4 2 2 2 5 2" xfId="9792" xr:uid="{F4D150FE-FBBB-4A4A-8DCA-F75D98608B5E}"/>
    <cellStyle name="Normal 4 2 2 2 6" xfId="8768" xr:uid="{F64CFCCD-E86C-4848-8214-0A7849336D4A}"/>
    <cellStyle name="Normal 4 2 2 3" xfId="979" xr:uid="{B355E3EE-EAF8-4DE9-92E0-E65ECD0B3DA8}"/>
    <cellStyle name="Normal 4 2 2 3 2" xfId="7466" xr:uid="{7068E071-01FF-466A-9D77-CFA680B922C4}"/>
    <cellStyle name="Normal 4 2 2 4" xfId="2367" xr:uid="{F22D8D7F-EFF5-45DD-BA8E-4E94DB2733A1}"/>
    <cellStyle name="Normal 4 2 2 4 2" xfId="8770" xr:uid="{A1A673FB-4A05-478A-89CF-955C438E6A3B}"/>
    <cellStyle name="Normal 4 2 2 5" xfId="2369" xr:uid="{C8548EBA-4EBF-4861-912C-ECC0C3DBBBFD}"/>
    <cellStyle name="Normal 4 2 2 5 2" xfId="8772" xr:uid="{22A0C0B4-A795-4435-AC88-947A5D14ACA5}"/>
    <cellStyle name="Normal 4 2 2 6" xfId="4420" xr:uid="{E1ACB863-A4A6-4CA2-8568-46E5CFE67232}"/>
    <cellStyle name="Normal 4 2 2 6 2" xfId="10732" xr:uid="{7493B711-0A6E-48E3-AF61-632534D08207}"/>
    <cellStyle name="Normal 4 2 2 7" xfId="4421" xr:uid="{D70E2950-95A3-4533-B4A8-1BD07BA78E6A}"/>
    <cellStyle name="Normal 4 2 2 7 2" xfId="10733" xr:uid="{BE69A1E7-D521-46DF-B3A9-650BC94FB58A}"/>
    <cellStyle name="Normal 4 2 2 8" xfId="4422" xr:uid="{2258F0FC-030D-4840-87B2-27F4586AB987}"/>
    <cellStyle name="Normal 4 2 2 8 2" xfId="10734" xr:uid="{8CA2DB02-A82D-4061-9B12-94AF2C6DD274}"/>
    <cellStyle name="Normal 4 2 2 9" xfId="10731" xr:uid="{D0425107-D9C3-451B-A95F-C91E3CC21B06}"/>
    <cellStyle name="Normal 4 2 3" xfId="3337" xr:uid="{B76D613E-701C-4F69-AFF2-61E6C032D030}"/>
    <cellStyle name="Normal 4 2 3 2" xfId="2453" xr:uid="{7BB0C2B4-E06E-4F85-86BC-BDD591EFAB6C}"/>
    <cellStyle name="Normal 4 2 3 2 2" xfId="8856" xr:uid="{08DC09C7-F3C0-42C8-ACB7-5766671C45F7}"/>
    <cellStyle name="Normal 4 2 3 3" xfId="9716" xr:uid="{AA30F14E-ADA9-41B6-997C-C2275A59C53D}"/>
    <cellStyle name="Normal 4 2 4" xfId="3339" xr:uid="{85377C79-7207-45E0-A62A-7CBF774ED83A}"/>
    <cellStyle name="Normal 4 2 4 2" xfId="9718" xr:uid="{1588B40A-6EE4-40A4-A55A-7B9FC78D5DA2}"/>
    <cellStyle name="Normal 4 2 5" xfId="4423" xr:uid="{BCE830E6-1064-47A5-84C4-6473A0107628}"/>
    <cellStyle name="Normal 4 2 5 2" xfId="10735" xr:uid="{8B3FE931-7B17-40E1-AD4B-A95C7208CBFE}"/>
    <cellStyle name="Normal 4 2 6" xfId="3654" xr:uid="{C959BC66-3EFE-4E86-BE1F-DCCE0B3342D9}"/>
    <cellStyle name="Normal 4 2 6 2" xfId="10020" xr:uid="{0A820666-82B0-4D39-96A5-10F0041D5808}"/>
    <cellStyle name="Normal 4 2 7" xfId="742" xr:uid="{86E34370-AF35-424E-957A-36D5CE3EB47D}"/>
    <cellStyle name="Normal 4 2 7 2" xfId="3769" xr:uid="{A64ECA07-755A-45D7-975B-60B44E2462EA}"/>
    <cellStyle name="Normal 4 2 7 2 2" xfId="10124" xr:uid="{C557FB5F-5327-4A53-9AC9-A0A7E84F5F8D}"/>
    <cellStyle name="Normal 4 2 7 3" xfId="4124" xr:uid="{20A353B0-29CB-4457-88D3-61E52CE4AC1B}"/>
    <cellStyle name="Normal 4 2 7 3 2" xfId="10446" xr:uid="{33FE983C-EB42-4F88-8F0C-FBC4988FBA84}"/>
    <cellStyle name="Normal 4 2 7 4" xfId="4128" xr:uid="{F8DB84CE-C49E-4C25-97FF-172C44A40A11}"/>
    <cellStyle name="Normal 4 2 7 4 2" xfId="10450" xr:uid="{BAB81A75-35A8-4939-B2D9-E7A4D11708BB}"/>
    <cellStyle name="Normal 4 2 7 5" xfId="7252" xr:uid="{859C803D-892D-481A-9A67-07541312B7CA}"/>
    <cellStyle name="Normal 4 2 8" xfId="3271" xr:uid="{E4D09680-4D80-41A1-9A19-05A09BD2C8AD}"/>
    <cellStyle name="Normal 4 2 8 2" xfId="9651" xr:uid="{08135081-C6BF-4B63-BE72-76AB217860D5}"/>
    <cellStyle name="Normal 4 2 9" xfId="4424" xr:uid="{EFA6332D-BC92-4878-878E-1CC87CA115AF}"/>
    <cellStyle name="Normal 4 2 9 2" xfId="10736" xr:uid="{DE6B6B1C-02E0-4608-ABBB-2EE32D8773D9}"/>
    <cellStyle name="Normal 4 20" xfId="4409" xr:uid="{13B725C3-5E4A-42E9-82F1-80723C741D1E}"/>
    <cellStyle name="Normal 4 20 2" xfId="3561" xr:uid="{4E95DA42-7414-4A09-A506-AA1904C016A2}"/>
    <cellStyle name="Normal 4 20 2 2" xfId="9936" xr:uid="{3C3710EC-3211-4594-A777-AEC7F3A1DE08}"/>
    <cellStyle name="Normal 4 20 3" xfId="3563" xr:uid="{678C8AD5-9699-4B75-B6D1-2DEF7893B7A3}"/>
    <cellStyle name="Normal 4 20 3 2" xfId="9938" xr:uid="{DD75CD4B-B444-4472-A10B-923321E33448}"/>
    <cellStyle name="Normal 4 20 4" xfId="4425" xr:uid="{F5A4DC48-668E-490F-B08E-52E48E9F270A}"/>
    <cellStyle name="Normal 4 20 4 2" xfId="10737" xr:uid="{EF82C2B8-92DD-4B8A-849E-4A882FA81CE4}"/>
    <cellStyle name="Normal 4 20 5" xfId="10724" xr:uid="{8C97F4FA-BD35-4AD0-8145-DD45A0ABD39B}"/>
    <cellStyle name="Normal 4 21" xfId="4411" xr:uid="{6ECE7F4A-100E-4C9F-A26C-9993B4B336B0}"/>
    <cellStyle name="Normal 4 21 2" xfId="10726" xr:uid="{0FCFB69F-D6AE-4535-A231-B064443CA89E}"/>
    <cellStyle name="Normal 4 22" xfId="3838" xr:uid="{FD0A47E5-273A-4F49-9FB1-4CA43487D899}"/>
    <cellStyle name="Normal 4 22 2" xfId="10188" xr:uid="{B6859EB4-F24A-47F2-963C-A981619E4CC4}"/>
    <cellStyle name="Normal 4 23" xfId="3841" xr:uid="{9828FD98-7225-4DE9-855B-DAA1A00F321A}"/>
    <cellStyle name="Normal 4 23 2" xfId="10191" xr:uid="{C4694996-C2A0-4BF2-B11A-8D1EA23D3730}"/>
    <cellStyle name="Normal 4 24" xfId="3845" xr:uid="{AAC8BC73-72AD-45E8-98D7-FCEE4E2E2D77}"/>
    <cellStyle name="Normal 4 25" xfId="3848" xr:uid="{57252FDC-7B9D-49DD-97F3-21444F76AB6F}"/>
    <cellStyle name="Normal 4 26" xfId="9165" xr:uid="{EC87D124-2E3F-45B5-BDE1-AADA91219BC0}"/>
    <cellStyle name="Normal 4 27" xfId="6645" xr:uid="{E0DA1CAC-3501-47FD-A166-F32E91FEBBAA}"/>
    <cellStyle name="Normal 4 28" xfId="11981" xr:uid="{094C4E3B-27DC-4917-854B-6EE66871837F}"/>
    <cellStyle name="Normal 4 29" xfId="2780" xr:uid="{F216094B-54FE-4E62-A36D-26DADC1E1AB0}"/>
    <cellStyle name="Normal 4 3" xfId="4427" xr:uid="{C5EABFDB-A252-41BA-85AC-603E8E812B10}"/>
    <cellStyle name="Normal 4 3 2" xfId="4429" xr:uid="{C9F55879-E435-4AFF-9F0D-E2DF165A6210}"/>
    <cellStyle name="Normal 4 3 2 2" xfId="10741" xr:uid="{4E4FE338-4C93-4580-9EA5-3CA626D3FDAF}"/>
    <cellStyle name="Normal 4 3 2 2 2" xfId="238" xr:uid="{7DA1A76A-FCA8-4FF6-835A-E3171C8C6E07}"/>
    <cellStyle name="Normal 4 3 2 2 2 2" xfId="441" xr:uid="{92670D7A-35C1-4C10-B462-CECD88F52D70}"/>
    <cellStyle name="Normal 4 3 3" xfId="3341" xr:uid="{1E4ADE4A-86BE-47F9-9F5A-30134EF58129}"/>
    <cellStyle name="Normal 4 3 3 2" xfId="9720" xr:uid="{4D2568D3-7961-4EB8-B9E5-44740376B1E2}"/>
    <cellStyle name="Normal 4 3 4" xfId="3343" xr:uid="{17E7258B-AE06-49B3-B4CA-A3CE9ED2239F}"/>
    <cellStyle name="Normal 4 3 4 2" xfId="9722" xr:uid="{39C52B60-14D5-4607-AEC7-0DEA208632D8}"/>
    <cellStyle name="Normal 4 3 5" xfId="10739" xr:uid="{DBEA7EB2-BEC6-43BE-8E31-9DB0F2736916}"/>
    <cellStyle name="Normal 4 3 6" xfId="6647" xr:uid="{DB76179C-5052-4CE5-BD69-417C1C1D3475}"/>
    <cellStyle name="Normal 4 30" xfId="12195" xr:uid="{BEBEAC47-C329-400E-B604-CA4F8A2E0AE3}"/>
    <cellStyle name="Normal 4 31" xfId="272" xr:uid="{4F0E1639-B2B3-4E75-9E9C-93D06FE4EA8F}"/>
    <cellStyle name="Normal 4 4" xfId="4430" xr:uid="{4AD6600D-CF22-4D89-817C-62F5A384DF98}"/>
    <cellStyle name="Normal 4 4 2" xfId="4431" xr:uid="{66617C79-A38C-401D-BEF6-749B7528F015}"/>
    <cellStyle name="Normal 4 4 2 2" xfId="10743" xr:uid="{B9821A7F-511E-4E22-B11C-0271CDEEBF12}"/>
    <cellStyle name="Normal 4 4 3" xfId="3345" xr:uid="{74F4C36E-FB48-475A-84E7-A8A04471DF4A}"/>
    <cellStyle name="Normal 4 4 3 2" xfId="9724" xr:uid="{E39A1AEF-0D0B-4048-970D-ED1F033C924C}"/>
    <cellStyle name="Normal 4 4 4" xfId="10742" xr:uid="{48F2DC6E-45D7-4A85-BF2B-5ED1A58878EC}"/>
    <cellStyle name="Normal 4 5" xfId="4051" xr:uid="{F0DB6659-FA33-41EF-900A-62A814F21CAD}"/>
    <cellStyle name="Normal 4 5 2" xfId="4010" xr:uid="{E4E49045-B384-4AA0-9F98-4D6AEA76FA35}"/>
    <cellStyle name="Normal 4 5 2 2" xfId="10344" xr:uid="{30249018-EBC2-40F6-B33E-AE7609BADFDB}"/>
    <cellStyle name="Normal 4 5 3" xfId="3348" xr:uid="{847501C9-B75E-4F9C-AE2C-814551766859}"/>
    <cellStyle name="Normal 4 5 3 2" xfId="9727" xr:uid="{E0648A94-126E-4FEC-9B4F-3F9941624758}"/>
    <cellStyle name="Normal 4 5 4" xfId="10372" xr:uid="{1463AC6C-6C6F-4D36-8A50-F869593E4993}"/>
    <cellStyle name="Normal 4 6" xfId="4053" xr:uid="{88CCD2D2-9D92-4CC3-AA7D-17F335CC6846}"/>
    <cellStyle name="Normal 4 6 2" xfId="2269" xr:uid="{082BBD02-E8C9-44D7-981B-E9617610D7BA}"/>
    <cellStyle name="Normal 4 6 2 2" xfId="8673" xr:uid="{E2442000-4DE6-49EC-AE7F-865308A5620F}"/>
    <cellStyle name="Normal 4 6 3" xfId="10374" xr:uid="{2D97C157-FB4C-49DF-B4B1-691ABF98D198}"/>
    <cellStyle name="Normal 4 7" xfId="4433" xr:uid="{8FE435D3-28FA-4CB5-9557-FB3DAF2F647B}"/>
    <cellStyle name="Normal 4 7 2" xfId="4259" xr:uid="{DCE341BC-0096-485F-BCB5-A886EB8F601B}"/>
    <cellStyle name="Normal 4 7 2 2" xfId="10577" xr:uid="{1C5C202B-0BB0-432C-B65C-F86050397B8F}"/>
    <cellStyle name="Normal 4 7 3" xfId="10745" xr:uid="{602D75A4-8CC5-4ED8-9962-B56A0C5DD2A4}"/>
    <cellStyle name="Normal 4 8" xfId="4434" xr:uid="{B514E467-8DE0-4A9E-9953-6A03C7A7E0A4}"/>
    <cellStyle name="Normal 4 8 2" xfId="873" xr:uid="{03E26FE8-5260-4394-8084-273AE3203E02}"/>
    <cellStyle name="Normal 4 8 2 2" xfId="7372" xr:uid="{521C73CB-0E62-41E3-A746-331A017AA764}"/>
    <cellStyle name="Normal 4 8 3" xfId="10746" xr:uid="{F652EBF0-956C-4EEB-A29B-73DBF3A8A0D4}"/>
    <cellStyle name="Normal 4 9" xfId="961" xr:uid="{7BA8E593-7711-4DCC-BAA8-62A39D0602BD}"/>
    <cellStyle name="Normal 4 9 2" xfId="4262" xr:uid="{62DB765C-5A7F-4E53-9622-56167F0D3768}"/>
    <cellStyle name="Normal 4 9 2 2" xfId="10579" xr:uid="{F19D30CB-A024-401D-98D5-D7B70CD63455}"/>
    <cellStyle name="Normal 4 9 3" xfId="7450" xr:uid="{B32666AA-E246-47E2-A2D7-EA091DC7C203}"/>
    <cellStyle name="Normal 4_KAF LEAD-2010" xfId="6648" xr:uid="{F1035A47-B8D8-4963-A501-69A24A91A9E8}"/>
    <cellStyle name="Normal 40" xfId="4401" xr:uid="{142CFFAC-C8F4-4D15-A449-F34752D78918}"/>
    <cellStyle name="Normal 40 2" xfId="10716" xr:uid="{DB622383-124D-4D9B-AA4C-AE44C4B315E3}"/>
    <cellStyle name="Normal 40 3" xfId="6649" xr:uid="{A3E3A5EE-6770-4BC6-BF05-3738185662B8}"/>
    <cellStyle name="Normal 41" xfId="4403" xr:uid="{CAB2B2D4-0BB5-4546-A1DB-8B697D96A3E3}"/>
    <cellStyle name="Normal 41 2" xfId="10718" xr:uid="{53388295-78B2-437D-AFBD-6012B691871D}"/>
    <cellStyle name="Normal 41 3" xfId="6650" xr:uid="{1F0356E7-C96E-4DDE-B349-09BFE5936EDE}"/>
    <cellStyle name="Normal 42" xfId="4287" xr:uid="{516623C5-0912-4555-A12A-545FAED00A20}"/>
    <cellStyle name="Normal 42 2" xfId="10604" xr:uid="{CD361327-DE0B-4F9B-9F94-B7A71B3F94F3}"/>
    <cellStyle name="Normal 42 3" xfId="6651" xr:uid="{5048C333-5C51-4CEB-89C9-CE870FD23328}"/>
    <cellStyle name="Normal 43" xfId="4405" xr:uid="{C919C7D8-C149-45E9-96A9-037FDA69E4DC}"/>
    <cellStyle name="Normal 43 2" xfId="10720" xr:uid="{F3E8BC07-4A24-4899-A40C-A53AF20344CE}"/>
    <cellStyle name="Normal 43 3" xfId="6652" xr:uid="{34E524C5-BAA8-4C4F-A977-BEC364064BC5}"/>
    <cellStyle name="Normal 44" xfId="4407" xr:uid="{4E417337-723E-4B86-B194-265AFC8840FC}"/>
    <cellStyle name="Normal 44 2" xfId="10722" xr:uid="{8ABE438F-559F-42E6-B206-85B296B5481F}"/>
    <cellStyle name="Normal 44 3" xfId="6653" xr:uid="{C2CAF714-9D63-468C-9B9C-0725AD8FF924}"/>
    <cellStyle name="Normal 45" xfId="4435" xr:uid="{2682925D-CA7A-42E9-B485-CD83EA411A3A}"/>
    <cellStyle name="Normal 45 2" xfId="10747" xr:uid="{7846FCD5-2A71-4D07-93D7-D8CD8283DB4A}"/>
    <cellStyle name="Normal 45 3" xfId="6654" xr:uid="{2B22AC19-A451-46A3-AA30-31D4577C24EC}"/>
    <cellStyle name="Normal 46" xfId="4437" xr:uid="{6E8B442D-5007-45B0-B3FF-CAC63662C78B}"/>
    <cellStyle name="Normal 46 2" xfId="10749" xr:uid="{CEF03DA9-5B60-43C1-8384-A0F63CE455C8}"/>
    <cellStyle name="Normal 46 3" xfId="6655" xr:uid="{46FBDF80-F6C2-4564-817C-12EE0352AED8}"/>
    <cellStyle name="Normal 47" xfId="4439" xr:uid="{DE63F66D-BF5A-48EA-A0B5-983569461A11}"/>
    <cellStyle name="Normal 47 2" xfId="10751" xr:uid="{B580D921-0929-4263-991D-ACE8E2CDAECC}"/>
    <cellStyle name="Normal 47 3" xfId="6656" xr:uid="{657810EB-2344-4A5A-AA5E-F0F1B0BCE69B}"/>
    <cellStyle name="Normal 48" xfId="4441" xr:uid="{BD8C6F49-923B-419C-A6FD-1F3BEEDAC90F}"/>
    <cellStyle name="Normal 48 2" xfId="10753" xr:uid="{EFBEC809-8F2B-4751-A0AB-D19EFCB4EFDC}"/>
    <cellStyle name="Normal 48 3" xfId="6657" xr:uid="{C26B99A5-99E7-45E0-9D15-916CFB9C6C4A}"/>
    <cellStyle name="Normal 49" xfId="2571" xr:uid="{11F83B9F-FBF3-4C8C-BD14-AADA9F65B2A1}"/>
    <cellStyle name="Normal 49 2" xfId="8964" xr:uid="{6FFCA59A-BD6A-4C80-B82C-6358AAE4A2FA}"/>
    <cellStyle name="Normal 49 3" xfId="6658" xr:uid="{671EEDCC-2A38-48B5-B774-76F3032B2BBF}"/>
    <cellStyle name="Normal 5" xfId="161" xr:uid="{00000000-0005-0000-0000-000071000000}"/>
    <cellStyle name="Normal 5 10" xfId="676" xr:uid="{6875810F-1B28-4F7C-80F1-A03FBD90CEB1}"/>
    <cellStyle name="Normal 5 10 2" xfId="1308" xr:uid="{D1CB2918-3A96-4764-A0E2-7223CA95BF35}"/>
    <cellStyle name="Normal 5 10 2 2" xfId="7770" xr:uid="{BFB97A4B-FB48-485F-ACD8-540151A018C9}"/>
    <cellStyle name="Normal 5 10 3" xfId="4443" xr:uid="{80A433E5-33DA-44E1-8C34-B78D66498A71}"/>
    <cellStyle name="Normal 5 10 3 2" xfId="10755" xr:uid="{B2167487-31B7-41C8-976C-399EFC754C4A}"/>
    <cellStyle name="Normal 5 10 4" xfId="7196" xr:uid="{24161552-9B2B-4460-96AF-CBA3CF9C9D4E}"/>
    <cellStyle name="Normal 5 10 5" xfId="6660" xr:uid="{21ABC521-1745-4AE0-90A9-6FC68E261C2E}"/>
    <cellStyle name="Normal 5 11" xfId="692" xr:uid="{1431DF20-9525-4E63-8355-11230547DF2C}"/>
    <cellStyle name="Normal 5 11 2" xfId="1336" xr:uid="{EF2A521B-6A64-45ED-9E24-76A1DE7D639D}"/>
    <cellStyle name="Normal 5 11 2 2" xfId="7798" xr:uid="{576A8718-E35B-4694-B540-3177A192FEC7}"/>
    <cellStyle name="Normal 5 11 3" xfId="7209" xr:uid="{9022C741-6142-41DB-B3FC-55B3BEA2C205}"/>
    <cellStyle name="Normal 5 11 4" xfId="6661" xr:uid="{AB97455D-3892-4935-B3FE-0E9460475448}"/>
    <cellStyle name="Normal 5 12" xfId="911" xr:uid="{7F0EF7E1-74BD-403D-B451-A02D3C33A5B7}"/>
    <cellStyle name="Normal 5 12 2" xfId="4444" xr:uid="{678C7AFC-AB21-4580-9C76-EACCFA48BFA1}"/>
    <cellStyle name="Normal 5 12 2 2" xfId="10756" xr:uid="{998BC209-2319-4DCA-8A93-D3217D5EBBAB}"/>
    <cellStyle name="Normal 5 12 3" xfId="7404" xr:uid="{A8084ECB-0813-40B2-86A0-337C11487333}"/>
    <cellStyle name="Normal 5 12 4" xfId="6662" xr:uid="{05B3DE85-1F5B-4AF9-9A93-15112314DBD5}"/>
    <cellStyle name="Normal 5 13" xfId="605" xr:uid="{0A2FB530-D278-4783-B8E7-33307DD7EAAF}"/>
    <cellStyle name="Normal 5 13 2" xfId="1908" xr:uid="{816833C3-D760-49FF-A6E5-28C33EBC91B9}"/>
    <cellStyle name="Normal 5 13 2 2" xfId="601" xr:uid="{782B6D9E-6B60-4546-ADC8-B0607A4ECBFA}"/>
    <cellStyle name="Normal 5 13 2 2 2" xfId="7130" xr:uid="{D742A334-9998-4085-A3C2-19418ECAF78E}"/>
    <cellStyle name="Normal 5 13 2 3" xfId="8328" xr:uid="{B1E37FF7-1E3E-45FC-800D-99AE45A45D8A}"/>
    <cellStyle name="Normal 5 13 3" xfId="1911" xr:uid="{4ADD4A55-2EAF-46F5-A677-66BF3203B3BA}"/>
    <cellStyle name="Normal 5 13 3 2" xfId="949" xr:uid="{18448B03-9AC8-4C83-85BF-4CE79D6660A8}"/>
    <cellStyle name="Normal 5 13 3 2 2" xfId="7438" xr:uid="{AAC68350-53A9-49CF-B611-0ACDECCF39A8}"/>
    <cellStyle name="Normal 5 13 3 3" xfId="8331" xr:uid="{D1496A0D-6580-4850-98CD-FED4AC771AFA}"/>
    <cellStyle name="Normal 5 13 4" xfId="1915" xr:uid="{D1B657A1-BD2E-45EA-8429-B8087A344689}"/>
    <cellStyle name="Normal 5 13 4 2" xfId="1615" xr:uid="{9A106738-F917-4CA9-B3FF-214B4FDF241B}"/>
    <cellStyle name="Normal 5 13 4 2 2" xfId="8066" xr:uid="{0ADA193D-3E78-43BD-B92E-6D5B8C9E8424}"/>
    <cellStyle name="Normal 5 13 4 3" xfId="8335" xr:uid="{59FE1FA9-CCAF-427A-905C-037F8D4D2DE0}"/>
    <cellStyle name="Normal 5 13 5" xfId="1918" xr:uid="{FF771D69-E6C3-41B7-A502-39DEDF0B1585}"/>
    <cellStyle name="Normal 5 13 5 2" xfId="8338" xr:uid="{9C2CCAB6-012B-4B99-9CF6-4589E8972345}"/>
    <cellStyle name="Normal 5 13 6" xfId="7132" xr:uid="{D3269413-BB17-4B9F-8EDF-B78A729ACE0D}"/>
    <cellStyle name="Normal 5 14" xfId="4445" xr:uid="{3A1EF235-0D39-481F-9A09-2027BCA613E5}"/>
    <cellStyle name="Normal 5 14 2" xfId="4446" xr:uid="{DEF4C94E-7061-494C-B628-391FA1AA9D37}"/>
    <cellStyle name="Normal 5 14 2 2" xfId="10758" xr:uid="{4735A0D4-476E-46B4-98E7-220E25698BDE}"/>
    <cellStyle name="Normal 5 14 3" xfId="10757" xr:uid="{1840BE7F-74B4-41B4-B5E9-93440EF40EA4}"/>
    <cellStyle name="Normal 5 15" xfId="4447" xr:uid="{2CF7A7D8-00F0-4C5F-B164-E2F0B0710342}"/>
    <cellStyle name="Normal 5 15 2" xfId="4448" xr:uid="{119495DA-AD25-4EEF-9FE1-3636CA2D2EE4}"/>
    <cellStyle name="Normal 5 15 2 2" xfId="10760" xr:uid="{016B667D-5F7A-4EBC-80B9-D04B6AB079FE}"/>
    <cellStyle name="Normal 5 15 3" xfId="10759" xr:uid="{66023574-D54B-4923-AB07-1A70A934183D}"/>
    <cellStyle name="Normal 5 16" xfId="4449" xr:uid="{1E2F43D4-351F-4034-96A1-EC570144F46B}"/>
    <cellStyle name="Normal 5 16 2" xfId="4450" xr:uid="{F9CD8245-E631-404B-81D6-1EE4A0A31F34}"/>
    <cellStyle name="Normal 5 16 2 2" xfId="10762" xr:uid="{B558F922-F831-493F-95DF-399D754265C1}"/>
    <cellStyle name="Normal 5 16 3" xfId="10761" xr:uid="{C2BD2EC7-65ED-4817-9FA2-31CD75F64AD1}"/>
    <cellStyle name="Normal 5 17" xfId="4451" xr:uid="{2C7AB5F0-8435-482F-A55E-06D2982B94D2}"/>
    <cellStyle name="Normal 5 17 2" xfId="10763" xr:uid="{523CCC34-9503-40E8-B730-38CF1AF070B5}"/>
    <cellStyle name="Normal 5 18" xfId="4452" xr:uid="{9DD74DA0-F9FD-4D0D-B189-746DF0F890E6}"/>
    <cellStyle name="Normal 5 18 2" xfId="10764" xr:uid="{BA9D1F12-5125-46C3-AC3D-9613D76FF4CD}"/>
    <cellStyle name="Normal 5 19" xfId="9169" xr:uid="{8E3A89B5-A688-4E37-8026-479DC48CB6E1}"/>
    <cellStyle name="Normal 5 2" xfId="180" xr:uid="{B58732F0-819C-4CE3-82A9-D97C00091D0A}"/>
    <cellStyle name="Normal 5 2 10" xfId="1711" xr:uid="{4EC23ECC-6A8A-41BF-B71E-3193231A058C}"/>
    <cellStyle name="Normal 5 2 10 2" xfId="8158" xr:uid="{0A1EEEB9-AE51-4648-8437-0EC577565B3E}"/>
    <cellStyle name="Normal 5 2 11" xfId="1718" xr:uid="{ED5E4AB3-1007-400F-BF94-8CF8BC98FAF0}"/>
    <cellStyle name="Normal 5 2 11 2" xfId="8165" xr:uid="{140DD0B5-AE20-4446-828A-B4C4BE60A66A}"/>
    <cellStyle name="Normal 5 2 12" xfId="1721" xr:uid="{2D6040DA-AF61-4CC5-B70C-DC538D28A8D8}"/>
    <cellStyle name="Normal 5 2 12 2" xfId="8168" xr:uid="{949271CE-1F2B-4ECA-93E9-39D480817E91}"/>
    <cellStyle name="Normal 5 2 13" xfId="10486" xr:uid="{D5932221-46E6-4D91-A27A-084AAC29E3C9}"/>
    <cellStyle name="Normal 5 2 14" xfId="6663" xr:uid="{8DFABD42-85D2-4122-8051-2FB921CF4A2B}"/>
    <cellStyle name="Normal 5 2 15" xfId="4165" xr:uid="{CE815A63-CF77-42D2-8254-2BF13586A4CE}"/>
    <cellStyle name="Normal 5 2 16" xfId="564" xr:uid="{55F40914-CF4D-410B-A468-45527F97175C}"/>
    <cellStyle name="Normal 5 2 2" xfId="4453" xr:uid="{6191FFCF-0625-4AC8-96C3-FA288582E392}"/>
    <cellStyle name="Normal 5 2 2 2" xfId="4454" xr:uid="{B0F3AA3D-B9BB-4995-A045-EE65D12F64D2}"/>
    <cellStyle name="Normal 5 2 2 2 2" xfId="4455" xr:uid="{23C1B785-7FDE-4A6F-A520-87F0C02BF9C1}"/>
    <cellStyle name="Normal 5 2 2 2 2 2" xfId="10767" xr:uid="{5E6F08C8-8F22-4824-9DA8-5DF98F7618C2}"/>
    <cellStyle name="Normal 5 2 2 2 3" xfId="4456" xr:uid="{266CD9B7-E221-449A-A339-90791285FF5D}"/>
    <cellStyle name="Normal 5 2 2 2 3 2" xfId="10768" xr:uid="{EE9BCC4F-CE11-44C8-ABA6-2783BB6A1149}"/>
    <cellStyle name="Normal 5 2 2 2 4" xfId="4457" xr:uid="{A8F95A86-CCF0-488C-95AF-3A12D460FEB5}"/>
    <cellStyle name="Normal 5 2 2 2 4 2" xfId="10769" xr:uid="{791EB9BD-621F-4D7C-BE8B-E504A237E700}"/>
    <cellStyle name="Normal 5 2 2 2 5" xfId="10766" xr:uid="{A0007B3D-58E1-455A-B4A5-842D93CD6DAA}"/>
    <cellStyle name="Normal 5 2 2 3" xfId="4458" xr:uid="{2B1DE3C0-39E2-4EEB-8A8C-AD712023BB5F}"/>
    <cellStyle name="Normal 5 2 2 3 2" xfId="10770" xr:uid="{1D5D86DA-61AD-48F3-A4C6-061EC89391F7}"/>
    <cellStyle name="Normal 5 2 2 4" xfId="1218" xr:uid="{B7BD63A7-7B6B-47A8-916C-F74A22CEB97C}"/>
    <cellStyle name="Normal 5 2 2 4 2" xfId="7679" xr:uid="{8DE1273A-DA26-4856-B9AB-1E5C149DF9CA}"/>
    <cellStyle name="Normal 5 2 2 5" xfId="834" xr:uid="{63C9B769-0D6F-455B-99DF-26FEBE4E0FC5}"/>
    <cellStyle name="Normal 5 2 2 5 2" xfId="7333" xr:uid="{62624BC2-1EF7-4C0C-A09F-0BE79A3672C8}"/>
    <cellStyle name="Normal 5 2 2 6" xfId="1221" xr:uid="{1532FCD9-7DE7-4A2E-889C-AB945D69D0F1}"/>
    <cellStyle name="Normal 5 2 2 6 2" xfId="7682" xr:uid="{26533709-16CB-4965-8203-B8E442F4CA40}"/>
    <cellStyle name="Normal 5 2 2 7" xfId="1223" xr:uid="{D69465C3-4461-448F-8B18-BCE8B7160E35}"/>
    <cellStyle name="Normal 5 2 2 7 2" xfId="7684" xr:uid="{50144F1A-19A7-4CDD-BD4C-04DAA89B34E4}"/>
    <cellStyle name="Normal 5 2 2 8" xfId="627" xr:uid="{3655F28A-5D0E-4C7C-B73B-76AB54CF9040}"/>
    <cellStyle name="Normal 5 2 2 8 2" xfId="7153" xr:uid="{ADECA2A2-8EF4-45C0-8E93-79677E86DDB7}"/>
    <cellStyle name="Normal 5 2 2 9" xfId="10765" xr:uid="{F20E56A0-6B57-40C3-A4C2-6DD46F5C0720}"/>
    <cellStyle name="Normal 5 2 3" xfId="3445" xr:uid="{B070A066-06EA-4921-9783-7CC12EA169AE}"/>
    <cellStyle name="Normal 5 2 3 2" xfId="9822" xr:uid="{D5537230-EB0F-4825-A48F-550F7127C038}"/>
    <cellStyle name="Normal 5 2 3 3" xfId="12233" xr:uid="{BC8ED359-B7AF-4369-8BEF-56D78D90331E}"/>
    <cellStyle name="Normal 5 2 4" xfId="3447" xr:uid="{FF415F1A-C6B3-452A-910A-EEECE95DF8FE}"/>
    <cellStyle name="Normal 5 2 4 2" xfId="9824" xr:uid="{B8DAD32C-ED0C-46F4-9756-95C4E363D114}"/>
    <cellStyle name="Normal 5 2 5" xfId="3449" xr:uid="{F4E0EADC-FFC2-4322-8265-F39F18A80933}"/>
    <cellStyle name="Normal 5 2 5 2" xfId="9826" xr:uid="{9B35CE76-BB34-428F-AA95-A62A096B4736}"/>
    <cellStyle name="Normal 5 2 6" xfId="4459" xr:uid="{BFAB5A2E-0CF3-44D7-A380-F28152F3A8EE}"/>
    <cellStyle name="Normal 5 2 6 2" xfId="10771" xr:uid="{C0298712-2668-43C4-8ADC-4AAA133D7F65}"/>
    <cellStyle name="Normal 5 2 7" xfId="4460" xr:uid="{BBEE9D5B-D25D-47BC-AD0F-FAE9667AAF09}"/>
    <cellStyle name="Normal 5 2 7 2" xfId="2532" xr:uid="{C0277B86-67D7-4F66-A83A-890E2E90B3C3}"/>
    <cellStyle name="Normal 5 2 7 2 2" xfId="8927" xr:uid="{97BA3007-1094-4A30-A5D6-1F42957C26B2}"/>
    <cellStyle name="Normal 5 2 7 3" xfId="4461" xr:uid="{1FE2C05B-ED04-467B-B29C-A4DFA2D857A9}"/>
    <cellStyle name="Normal 5 2 7 3 2" xfId="10773" xr:uid="{C65ECCD5-15A4-4DF3-9362-76431028CAB0}"/>
    <cellStyle name="Normal 5 2 7 4" xfId="4463" xr:uid="{C7859C91-AE4E-44E0-9CA9-35F2136C6FC4}"/>
    <cellStyle name="Normal 5 2 7 4 2" xfId="10775" xr:uid="{91F71979-EEE8-4B79-B0CE-81DA107BEB12}"/>
    <cellStyle name="Normal 5 2 7 5" xfId="745" xr:uid="{9884D21C-CFCD-4B4B-9589-D4D3BB096601}"/>
    <cellStyle name="Normal 5 2 7 5 2" xfId="7255" xr:uid="{0514143E-2239-4128-A1BC-F9E59BD11F29}"/>
    <cellStyle name="Normal 5 2 7 6" xfId="10772" xr:uid="{97DA2E3F-0807-4AB2-981D-56FBC37742B4}"/>
    <cellStyle name="Normal 5 2 8" xfId="3281" xr:uid="{2360EE36-3014-449B-B09A-7A3FE27D12A0}"/>
    <cellStyle name="Normal 5 2 8 2" xfId="9660" xr:uid="{AA0B387C-A7E9-4963-8528-5C8746BD80B9}"/>
    <cellStyle name="Normal 5 2 9" xfId="4464" xr:uid="{AC132939-44F9-479B-B21E-F0782696DE90}"/>
    <cellStyle name="Normal 5 2 9 2" xfId="10776" xr:uid="{C56C1D11-397C-4129-BFB3-FDB921F0A9AE}"/>
    <cellStyle name="Normal 5 20" xfId="6659" xr:uid="{7856A4EE-22D8-4406-AAF7-A18ABDAFF911}"/>
    <cellStyle name="Normal 5 21" xfId="2784" xr:uid="{F384CF84-DA15-4009-B291-518D6B193F85}"/>
    <cellStyle name="Normal 5 22" xfId="12193" xr:uid="{EC58460C-0DB0-4580-887A-DDC7569D10B2}"/>
    <cellStyle name="Normal 5 23" xfId="239" xr:uid="{9FED2168-8785-4577-9412-8978817F88F8}"/>
    <cellStyle name="Normal 5 3" xfId="4167" xr:uid="{72EDC78E-E9B5-44BA-A9DF-9AA33BB658C6}"/>
    <cellStyle name="Normal 5 3 2" xfId="3426" xr:uid="{EB07FFFA-09DF-4049-B77B-136F98F734BA}"/>
    <cellStyle name="Normal 5 3 2 2" xfId="9802" xr:uid="{D059B262-54D8-44B1-A585-29CDE0CF7F4A}"/>
    <cellStyle name="Normal 5 3 3" xfId="3431" xr:uid="{BAEE00A8-DD40-45F2-B9D6-A01897E38598}"/>
    <cellStyle name="Normal 5 3 3 2" xfId="9807" xr:uid="{2796BC6E-6746-4642-B691-4CA4D0B212B2}"/>
    <cellStyle name="Normal 5 3 4" xfId="10488" xr:uid="{9E0FCA84-DD9A-4C56-8A69-DC26C9E1155A}"/>
    <cellStyle name="Normal 5 3 5" xfId="6664" xr:uid="{E6B7874C-1081-46C2-9DF1-A79E9EE26B0A}"/>
    <cellStyle name="Normal 5 4" xfId="4465" xr:uid="{239D3C70-896D-460B-85BE-D583B6610A47}"/>
    <cellStyle name="Normal 5 4 2" xfId="10777" xr:uid="{AEC45CE1-21A7-460C-BFED-B7AC94AB4C6B}"/>
    <cellStyle name="Normal 5 4 3" xfId="6665" xr:uid="{1EDDE774-EEAA-4DB6-808A-08571359BBDA}"/>
    <cellStyle name="Normal 5 5" xfId="639" xr:uid="{9B0C3121-D130-4EC0-9A89-B467C015522C}"/>
    <cellStyle name="Normal 5 5 2" xfId="4466" xr:uid="{79178D56-AB6B-440C-8A75-A6C53FA4C3B8}"/>
    <cellStyle name="Normal 5 5 2 2" xfId="10778" xr:uid="{5B4D1511-981F-4073-9B6B-1D98C775068A}"/>
    <cellStyle name="Normal 5 5 3" xfId="7164" xr:uid="{30736E48-8458-4F8D-A2D2-10DECD429491}"/>
    <cellStyle name="Normal 5 5 4" xfId="6666" xr:uid="{2E5D13D5-6FBF-4FBA-806B-39CDFCD59862}"/>
    <cellStyle name="Normal 5 6" xfId="644" xr:uid="{DDD1715B-7299-43EE-B432-894D54F6253C}"/>
    <cellStyle name="Normal 5 6 2" xfId="4467" xr:uid="{53E71354-E643-45C1-A620-09E922D4D61C}"/>
    <cellStyle name="Normal 5 6 2 2" xfId="10779" xr:uid="{5120628A-2E5C-4EC5-B8E8-7D24B2A10667}"/>
    <cellStyle name="Normal 5 6 3" xfId="7167" xr:uid="{926FEA0D-09A3-48A8-8551-15293013AEBE}"/>
    <cellStyle name="Normal 5 6 4" xfId="6667" xr:uid="{4B10E779-5615-4EC2-9705-67942CA78D0A}"/>
    <cellStyle name="Normal 5 7" xfId="1234" xr:uid="{EEBE5EAE-9319-489B-B470-C7B630EF23F2}"/>
    <cellStyle name="Normal 5 7 2" xfId="7695" xr:uid="{08259B32-91B2-40FD-8C8C-597BDB62853E}"/>
    <cellStyle name="Normal 5 7 3" xfId="6668" xr:uid="{B5C5BD2F-4707-47BC-9F1C-223341B9F4F5}"/>
    <cellStyle name="Normal 5 8" xfId="1239" xr:uid="{F43F7240-30E5-4AAC-B43F-3D80DD554050}"/>
    <cellStyle name="Normal 5 8 2" xfId="2174" xr:uid="{98780FA9-D26B-4F9D-BB08-0BC45FE2D9E9}"/>
    <cellStyle name="Normal 5 8 2 2" xfId="1936" xr:uid="{A753BE8D-9493-42B9-A492-E62374E8EB30}"/>
    <cellStyle name="Normal 5 8 2 2 2" xfId="990" xr:uid="{3D087F83-ED67-4C20-812E-1DE8E2F20452}"/>
    <cellStyle name="Normal 5 8 2 2 2 2" xfId="7475" xr:uid="{B1DC3690-9CFE-4D67-8B69-CAE671C333E2}"/>
    <cellStyle name="Normal 5 8 2 2 3" xfId="8356" xr:uid="{96892E86-BCC9-4B1B-A3F4-2E61175BD274}"/>
    <cellStyle name="Normal 5 8 2 3" xfId="4469" xr:uid="{A858B261-77F8-431D-90C0-D94C9505A47A}"/>
    <cellStyle name="Normal 5 8 2 3 2" xfId="4471" xr:uid="{2FDE3D7A-319D-4DD3-AA28-71096BE883E9}"/>
    <cellStyle name="Normal 5 8 2 3 2 2" xfId="10783" xr:uid="{3818D591-56DF-4B2B-9F27-AD20E41871AB}"/>
    <cellStyle name="Normal 5 8 2 3 3" xfId="10781" xr:uid="{FD66334E-1892-4249-8CEC-637AEE853782}"/>
    <cellStyle name="Normal 5 8 2 4" xfId="4472" xr:uid="{653FEDD3-AA07-4ACA-AD1F-A52242486200}"/>
    <cellStyle name="Normal 5 8 2 4 2" xfId="4473" xr:uid="{1C0860E7-B0FA-4F0C-A53A-01446EAF5338}"/>
    <cellStyle name="Normal 5 8 2 4 2 2" xfId="10785" xr:uid="{CFEFA49A-0584-4AB4-8F0F-33D5AAA08BD8}"/>
    <cellStyle name="Normal 5 8 2 4 3" xfId="10784" xr:uid="{436C81A9-D371-4AF7-B57F-521F6CC552D7}"/>
    <cellStyle name="Normal 5 8 2 5" xfId="4474" xr:uid="{A9FFF70D-A0EA-453E-A5F9-C4D5D4120DC0}"/>
    <cellStyle name="Normal 5 8 2 5 2" xfId="10786" xr:uid="{A62ACF4B-0341-4B24-9261-4807CB8E67FA}"/>
    <cellStyle name="Normal 5 8 2 6" xfId="8583" xr:uid="{711A5361-5A25-4F87-B71A-EA327A3CD578}"/>
    <cellStyle name="Normal 5 8 3" xfId="4475" xr:uid="{632BF2BF-26AD-4614-A1B4-971C5427DD0B}"/>
    <cellStyle name="Normal 5 8 3 2" xfId="4477" xr:uid="{CDD6B49E-99CF-4A99-908B-97B7765641B5}"/>
    <cellStyle name="Normal 5 8 3 2 2" xfId="4478" xr:uid="{35797E24-55D1-4323-847E-7D4F7C71AE21}"/>
    <cellStyle name="Normal 5 8 3 2 2 2" xfId="10790" xr:uid="{A1F47F2C-F7C4-4DEE-A14D-3C4F97027F20}"/>
    <cellStyle name="Normal 5 8 3 2 3" xfId="10789" xr:uid="{2C63FF40-474C-4BDE-8663-72E3EB287BCE}"/>
    <cellStyle name="Normal 5 8 3 3" xfId="4480" xr:uid="{1F634CBD-C0E6-4E0C-94D9-95B9DAF8DF19}"/>
    <cellStyle name="Normal 5 8 3 3 2" xfId="3798" xr:uid="{D8A8920D-9EFE-4790-B0BC-F6DA9BC81F0A}"/>
    <cellStyle name="Normal 5 8 3 3 2 2" xfId="10148" xr:uid="{5778AD8B-25BD-45C2-82FC-62093B0D5B7E}"/>
    <cellStyle name="Normal 5 8 3 3 3" xfId="10792" xr:uid="{355239D8-E84A-4020-93D6-2E7B25EE896F}"/>
    <cellStyle name="Normal 5 8 3 4" xfId="2536" xr:uid="{0FB569F9-C3B9-4D62-9C5F-4CF1CAF9A4A9}"/>
    <cellStyle name="Normal 5 8 3 4 2" xfId="982" xr:uid="{F8928BD2-055C-440A-8426-4BE28484E88D}"/>
    <cellStyle name="Normal 5 8 3 4 2 2" xfId="7468" xr:uid="{BD4170D1-AE93-464F-AF73-A93A903A6C45}"/>
    <cellStyle name="Normal 5 8 3 4 3" xfId="8931" xr:uid="{5788A3E5-B8AB-44AA-A1A5-C7EDF16DD55B}"/>
    <cellStyle name="Normal 5 8 3 5" xfId="4481" xr:uid="{28BDEAF5-B192-4BA1-A533-E0127FAF940A}"/>
    <cellStyle name="Normal 5 8 3 5 2" xfId="10793" xr:uid="{D577F3B6-16DC-4D2E-884E-711D0F330B9B}"/>
    <cellStyle name="Normal 5 8 3 6" xfId="10787" xr:uid="{764715C9-7BA5-4A50-8DE4-0266762757BE}"/>
    <cellStyle name="Normal 5 8 4" xfId="4482" xr:uid="{B9BF232F-1425-4D50-B96C-6B9966C5F6D3}"/>
    <cellStyle name="Normal 5 8 4 2" xfId="4483" xr:uid="{7365ECAD-22A8-4740-A205-EF6248E889E6}"/>
    <cellStyle name="Normal 5 8 4 2 2" xfId="10795" xr:uid="{A11928EF-EF8A-436D-8262-4038A086EDD9}"/>
    <cellStyle name="Normal 5 8 4 3" xfId="10794" xr:uid="{7E3B05D1-5C41-48CA-83E4-0A917FE8F4B9}"/>
    <cellStyle name="Normal 5 8 5" xfId="4484" xr:uid="{A36EDAAA-5C04-40F0-83A9-0C0853040661}"/>
    <cellStyle name="Normal 5 8 5 2" xfId="1756" xr:uid="{3ABC2BEE-54EF-487D-A89C-BF543DA22CBA}"/>
    <cellStyle name="Normal 5 8 5 2 2" xfId="8204" xr:uid="{C4E24D45-FFE4-447E-8A92-A2FB7F7A11E6}"/>
    <cellStyle name="Normal 5 8 5 3" xfId="10796" xr:uid="{6C705E8F-1D62-44A7-A456-2E19FAC124C8}"/>
    <cellStyle name="Normal 5 8 6" xfId="4485" xr:uid="{D7143117-52F2-48A5-B43F-CEB555F6D042}"/>
    <cellStyle name="Normal 5 8 6 2" xfId="1600" xr:uid="{AFDAF97D-DF80-49BA-A9FA-3E2444EB93FC}"/>
    <cellStyle name="Normal 5 8 6 2 2" xfId="8051" xr:uid="{71250911-6817-49FB-85AC-70528397CB00}"/>
    <cellStyle name="Normal 5 8 6 3" xfId="10797" xr:uid="{FE744C85-9195-4C90-9397-55A93D1D1C7B}"/>
    <cellStyle name="Normal 5 8 7" xfId="3992" xr:uid="{6769E486-CBF0-42EB-9A42-600F16793066}"/>
    <cellStyle name="Normal 5 8 7 2" xfId="10329" xr:uid="{1CC6AF9F-9980-442C-8796-999FE26B84C0}"/>
    <cellStyle name="Normal 5 8 8" xfId="7700" xr:uid="{0F084943-7D02-417C-B24F-36D39E36D995}"/>
    <cellStyle name="Normal 5 8 9" xfId="6669" xr:uid="{1003358D-5469-43BC-9B70-FC915EC38DFE}"/>
    <cellStyle name="Normal 5 9" xfId="1245" xr:uid="{B952AE98-ED71-4A46-9FDD-C025F8E7DC72}"/>
    <cellStyle name="Normal 5 9 2" xfId="4486" xr:uid="{E5CE03D4-0B93-4E96-A9A7-10C22DAE78DF}"/>
    <cellStyle name="Normal 5 9 2 2" xfId="2647" xr:uid="{A8E37BB0-BCAE-4ED0-9A00-8D5FAC74CC7A}"/>
    <cellStyle name="Normal 5 9 2 2 2" xfId="9041" xr:uid="{4DF6734F-4BE2-48A6-BF59-FE01273125B5}"/>
    <cellStyle name="Normal 5 9 2 3" xfId="10798" xr:uid="{CA90747E-2ACE-41E3-965F-F6DE3F865A5D}"/>
    <cellStyle name="Normal 5 9 3" xfId="4487" xr:uid="{C6115E45-CCC8-42A7-A617-B4A6C5496D69}"/>
    <cellStyle name="Normal 5 9 3 2" xfId="2684" xr:uid="{E14B056B-5C83-4411-BF33-75ADF922AC0A}"/>
    <cellStyle name="Normal 5 9 3 2 2" xfId="9076" xr:uid="{8CF0952D-C5D3-447F-9ACA-7A97AE9412EC}"/>
    <cellStyle name="Normal 5 9 3 3" xfId="10799" xr:uid="{BDB4F58F-C1E6-486E-A9CD-788AF0E05CB8}"/>
    <cellStyle name="Normal 5 9 4" xfId="4488" xr:uid="{28F5B44A-6189-4FBC-B7A9-E33B3E8C328A}"/>
    <cellStyle name="Normal 5 9 4 2" xfId="2694" xr:uid="{FFBEE781-91C9-4A22-8A4A-A99C12EDB76B}"/>
    <cellStyle name="Normal 5 9 4 2 2" xfId="9085" xr:uid="{714164A1-C373-4DB0-8076-944C5AFC6EB4}"/>
    <cellStyle name="Normal 5 9 4 3" xfId="10800" xr:uid="{55FE237F-E541-4525-88AA-5615FFF43DD9}"/>
    <cellStyle name="Normal 5 9 5" xfId="4489" xr:uid="{DF3AAE58-A498-4008-BE9A-C6F38B405764}"/>
    <cellStyle name="Normal 5 9 5 2" xfId="1716" xr:uid="{A47B097B-5FCF-4143-9FD0-3E8C02F4BF03}"/>
    <cellStyle name="Normal 5 9 5 2 2" xfId="8163" xr:uid="{C9EBA5B5-176C-4AA3-99C7-36F5BB243CBC}"/>
    <cellStyle name="Normal 5 9 5 3" xfId="10801" xr:uid="{C8521378-9BFF-4014-AC9D-9192235F6000}"/>
    <cellStyle name="Normal 5 9 6" xfId="3644" xr:uid="{40AE00FF-1DA5-4AB3-B5EE-AF601F2909C9}"/>
    <cellStyle name="Normal 5 9 6 2" xfId="1735" xr:uid="{9497AD91-BBA2-4456-BE33-F1CCFE90787A}"/>
    <cellStyle name="Normal 5 9 6 2 2" xfId="8183" xr:uid="{41AF5ED3-FEE2-457B-8844-41A78E201B58}"/>
    <cellStyle name="Normal 5 9 6 3" xfId="10014" xr:uid="{926C6786-FA56-45BA-A460-3EFF3D86408F}"/>
    <cellStyle name="Normal 5 9 7" xfId="4275" xr:uid="{8B78C43C-8527-4960-A252-9751704B55C2}"/>
    <cellStyle name="Normal 5 9 7 2" xfId="10592" xr:uid="{4E17AA41-4EA5-4759-B48E-B02B33851E3D}"/>
    <cellStyle name="Normal 5 9 8" xfId="7706" xr:uid="{A5CEBA62-611C-43E9-A1B6-BE4D82CA07DC}"/>
    <cellStyle name="Normal 5 9 9" xfId="6670" xr:uid="{CFB24B7F-535C-4F95-9358-184A414378F1}"/>
    <cellStyle name="Normal 5_B3 - Property plant &amp; equipment_GE" xfId="3851" xr:uid="{72E17B17-624C-451F-BBD7-F480E4FF8A81}"/>
    <cellStyle name="Normal 50" xfId="4436" xr:uid="{52111151-229C-4943-A61C-39DD2B7906D2}"/>
    <cellStyle name="Normal 50 2" xfId="10748" xr:uid="{6E25E494-1908-45B1-9303-7D74EAA871A9}"/>
    <cellStyle name="Normal 50 3" xfId="6671" xr:uid="{CD04E40F-CF43-4C36-A789-7E59C61806CE}"/>
    <cellStyle name="Normal 51" xfId="4438" xr:uid="{0BD1F6A1-73B8-4C91-90E8-51F50932D825}"/>
    <cellStyle name="Normal 51 2" xfId="10750" xr:uid="{8A23D01B-2FC6-4395-9071-0FD4635246F7}"/>
    <cellStyle name="Normal 51 3" xfId="6672" xr:uid="{2CD142D2-A8E3-4EA9-8A69-F83B6E20239D}"/>
    <cellStyle name="Normal 52" xfId="4440" xr:uid="{5469B0AE-5DBC-41DC-A1B5-46B21DF3B54C}"/>
    <cellStyle name="Normal 52 2" xfId="10752" xr:uid="{59DC88CB-D6B5-45C5-B78E-324888DE0683}"/>
    <cellStyle name="Normal 52 3" xfId="6673" xr:uid="{159532BD-C457-44A4-ABF3-E44F5F754650}"/>
    <cellStyle name="Normal 53" xfId="4442" xr:uid="{2B217C4A-40BD-4C35-B3DA-44ECA08D5A01}"/>
    <cellStyle name="Normal 53 2" xfId="10754" xr:uid="{6323094C-8A4C-4F97-9BB5-6A8D301D4079}"/>
    <cellStyle name="Normal 53 3" xfId="6674" xr:uid="{578D6EAA-9AD5-4CD7-9757-8EBCA28CFB31}"/>
    <cellStyle name="Normal 54" xfId="2572" xr:uid="{B8FDF56F-5726-4D5C-B423-EDEFC4833A7C}"/>
    <cellStyle name="Normal 54 2" xfId="8965" xr:uid="{1B0FC801-26DD-4C16-A947-29B6A7713155}"/>
    <cellStyle name="Normal 54 3" xfId="5513" xr:uid="{F5E599B6-FCA5-4EC6-B2F6-D050338B980A}"/>
    <cellStyle name="Normal 55" xfId="4490" xr:uid="{AC498A51-6C51-4540-9573-021BD87FA5D8}"/>
    <cellStyle name="Normal 55 2" xfId="10802" xr:uid="{40CD9196-3FE1-4F1C-8D18-2D67EC8BDE60}"/>
    <cellStyle name="Normal 56" xfId="4492" xr:uid="{97110B7D-91EA-4887-B4A5-40CAC94FB3B7}"/>
    <cellStyle name="Normal 56 2" xfId="10804" xr:uid="{ACCD4EED-356E-4F2B-B1A1-9C73E9F4F838}"/>
    <cellStyle name="Normal 57" xfId="654" xr:uid="{C151FCDD-70D0-4ACE-BE8D-E49DE76C3A41}"/>
    <cellStyle name="Normal 57 2" xfId="7177" xr:uid="{6063DA80-6C45-4DC3-AFA7-9E305A028357}"/>
    <cellStyle name="Normal 58" xfId="4495" xr:uid="{23389716-CCE3-44EB-B004-7E4E760E8251}"/>
    <cellStyle name="Normal 58 2" xfId="10807" xr:uid="{EE1007FD-7DC2-499E-A04D-A91D9C00B6CF}"/>
    <cellStyle name="Normal 59" xfId="4387" xr:uid="{39D10A39-80F9-4832-8FE1-B5F19C5A0D02}"/>
    <cellStyle name="Normal 59 2" xfId="10702" xr:uid="{7A297F0C-25E0-48B0-A37D-B8972A65A978}"/>
    <cellStyle name="Normal 6" xfId="274" xr:uid="{DF145BC2-6AA4-4D3B-9B7D-CD83F414FC78}"/>
    <cellStyle name="Normal 6 10" xfId="2398" xr:uid="{4E79CFE0-2945-4609-88BF-85703B9C292C}"/>
    <cellStyle name="Normal 6 10 2" xfId="8801" xr:uid="{10D3EB0F-0A45-461A-B28B-E4D7F557968F}"/>
    <cellStyle name="Normal 6 11" xfId="2401" xr:uid="{71032A1F-7C7F-4F02-86E4-9BAB1AC3D60E}"/>
    <cellStyle name="Normal 6 11 2" xfId="8804" xr:uid="{0164BFA5-0448-47FA-9794-C1BAE551EF14}"/>
    <cellStyle name="Normal 6 12" xfId="2404" xr:uid="{43FAD3D1-7CDD-4086-8BEC-564A6F0EB5CC}"/>
    <cellStyle name="Normal 6 12 2" xfId="4497" xr:uid="{22A7E421-6634-4A27-8D70-FA1B24456AEF}"/>
    <cellStyle name="Normal 6 12 2 2" xfId="10809" xr:uid="{FB12DA36-16C3-4F48-9C2E-90A549851766}"/>
    <cellStyle name="Normal 6 12 3" xfId="8807" xr:uid="{ADA1416F-E9C1-473E-8E97-4D2B17DF1829}"/>
    <cellStyle name="Normal 6 13" xfId="2407" xr:uid="{EA9E1D7A-0B55-418A-80F4-008ED665E35A}"/>
    <cellStyle name="Normal 6 13 2" xfId="8810" xr:uid="{E1AEE227-D6E9-423D-9508-A7A1C217B72A}"/>
    <cellStyle name="Normal 6 14" xfId="2410" xr:uid="{BE239D7C-46F4-4FD8-86E9-B1E5B9BBFE01}"/>
    <cellStyle name="Normal 6 14 2" xfId="4313" xr:uid="{F30FF6CF-8C7E-4E7A-B452-B8E361FC86C6}"/>
    <cellStyle name="Normal 6 14 2 2" xfId="10629" xr:uid="{7754ACD2-81F7-42CE-8C18-8776B95E7FC2}"/>
    <cellStyle name="Normal 6 14 3" xfId="8813" xr:uid="{5672B35B-3A77-4228-95EE-36804F2DD9AC}"/>
    <cellStyle name="Normal 6 15" xfId="4498" xr:uid="{19D2C292-27D0-481F-8A52-3267A16921FC}"/>
    <cellStyle name="Normal 6 15 2" xfId="10810" xr:uid="{D1BA6707-68C9-47BB-85EF-259885302BB1}"/>
    <cellStyle name="Normal 6 16" xfId="615" xr:uid="{BAE4F20E-C729-49EF-876A-96B03F125ADE}"/>
    <cellStyle name="Normal 6 16 2" xfId="7141" xr:uid="{1CDD02CA-435A-43A0-91CE-5A5DBE505E72}"/>
    <cellStyle name="Normal 6 17" xfId="9172" xr:uid="{455E9BDD-E84E-44D8-8AF7-8E7B21C487E9}"/>
    <cellStyle name="Normal 6 18" xfId="6675" xr:uid="{A53B8023-D27E-4420-80E1-30060ED845D8}"/>
    <cellStyle name="Normal 6 19" xfId="2787" xr:uid="{06CCE0E7-B8BD-4805-9B44-D5DFD6481F3F}"/>
    <cellStyle name="Normal 6 2" xfId="463" xr:uid="{7347587F-8107-4962-868F-815D425103E3}"/>
    <cellStyle name="Normal 6 2 10" xfId="2414" xr:uid="{6344B88A-D2E0-43E6-9CF9-D941FDDB5476}"/>
    <cellStyle name="Normal 6 2 2" xfId="4499" xr:uid="{5E02144D-76B5-4B5A-863E-51D01A01490C}"/>
    <cellStyle name="Normal 6 2 2 2" xfId="3092" xr:uid="{66833F63-FED0-4B12-8EAC-E7DD8A03AAE6}"/>
    <cellStyle name="Normal 6 2 2 2 2" xfId="9476" xr:uid="{1B61F53F-B4D5-4CF6-B924-F965382C01E4}"/>
    <cellStyle name="Normal 6 2 2 3" xfId="2818" xr:uid="{0F8D6614-C9FB-4C70-AAB4-9B248C038E36}"/>
    <cellStyle name="Normal 6 2 2 3 2" xfId="9204" xr:uid="{97799655-454C-495B-AD4B-B712D363C59B}"/>
    <cellStyle name="Normal 6 2 2 4" xfId="4299" xr:uid="{2C9EDE6B-C742-4427-B9D5-E0CE9AF06372}"/>
    <cellStyle name="Normal 6 2 2 4 2" xfId="10615" xr:uid="{F239FA21-B043-4F24-B7AC-5365E031985A}"/>
    <cellStyle name="Normal 6 2 2 5" xfId="4500" xr:uid="{E35D2D1C-6FAB-421C-A366-62FC07098CB5}"/>
    <cellStyle name="Normal 6 2 2 5 2" xfId="10812" xr:uid="{343BE727-ABC4-432B-B7C9-BC7A669EB719}"/>
    <cellStyle name="Normal 6 2 2 6" xfId="10811" xr:uid="{18E4B1B3-3575-42A1-927D-4BFE7EBF7FF0}"/>
    <cellStyle name="Normal 6 2 3" xfId="3525" xr:uid="{A0BBDE36-817F-47C0-ABE9-9CAD61968709}"/>
    <cellStyle name="Normal 6 2 3 2" xfId="9900" xr:uid="{C51DB590-1043-4BE4-A9D1-F7433F5D8566}"/>
    <cellStyle name="Normal 6 2 4" xfId="4501" xr:uid="{7240D2AC-91DF-4BA8-AF3B-E016127DAA2B}"/>
    <cellStyle name="Normal 6 2 4 2" xfId="10813" xr:uid="{70F72AEC-6C78-494D-A987-43F735B9BCAD}"/>
    <cellStyle name="Normal 6 2 5" xfId="4502" xr:uid="{9328BDF4-BFA0-42CE-A640-E69AC931E495}"/>
    <cellStyle name="Normal 6 2 5 2" xfId="10814" xr:uid="{F047852D-8DD4-44BA-A67D-29DD4C0EE500}"/>
    <cellStyle name="Normal 6 2 6" xfId="4504" xr:uid="{796C6B18-A181-4B6D-ADBD-D1C14A053F04}"/>
    <cellStyle name="Normal 6 2 6 2" xfId="10816" xr:uid="{A46A25E2-A0D4-4083-AEAA-0AE3862B81B3}"/>
    <cellStyle name="Normal 6 2 7" xfId="4506" xr:uid="{2BD1E03E-29DE-4A8D-82FC-63FEED027392}"/>
    <cellStyle name="Normal 6 2 7 2" xfId="10818" xr:uid="{0E8E100F-9A7C-4845-8BAB-EF4712686141}"/>
    <cellStyle name="Normal 6 2 8" xfId="4508" xr:uid="{CF02252F-0C41-48FB-B9EC-134F4CF30D41}"/>
    <cellStyle name="Normal 6 2 8 2" xfId="10820" xr:uid="{572896C0-116E-4ABB-9D14-1BB801C76111}"/>
    <cellStyle name="Normal 6 2 9" xfId="8817" xr:uid="{FE8C550D-339A-4037-B84B-12650E860BF6}"/>
    <cellStyle name="Normal 6 3" xfId="2416" xr:uid="{A048162B-F2A8-4E21-90F6-DCF02DEC412E}"/>
    <cellStyle name="Normal 6 3 2" xfId="4509" xr:uid="{E235B195-26A7-41BD-856D-8F98CE9B37F3}"/>
    <cellStyle name="Normal 6 3 2 2" xfId="10821" xr:uid="{F77F479F-FB49-4974-A94A-540E00B88971}"/>
    <cellStyle name="Normal 6 3 3" xfId="3528" xr:uid="{FCC5B5EA-C3BE-40F8-8DFE-5AE88FCE2A2C}"/>
    <cellStyle name="Normal 6 3 3 2" xfId="9903" xr:uid="{A23A93F8-7CF4-44F1-808A-CAEE6B4F2044}"/>
    <cellStyle name="Normal 6 3 4" xfId="8819" xr:uid="{FC127887-0CAC-45A8-A1E9-5F0F9E5F7757}"/>
    <cellStyle name="Normal 6 4" xfId="2418" xr:uid="{4B0EDA6B-47A6-425F-A95B-1CE532E7FB94}"/>
    <cellStyle name="Normal 6 4 2" xfId="8821" xr:uid="{E990BC96-5924-4781-84C8-CE17A178C3FB}"/>
    <cellStyle name="Normal 6 5" xfId="2420" xr:uid="{54DEBB71-C1DC-4AD2-A357-F654824470FA}"/>
    <cellStyle name="Normal 6 5 2" xfId="4510" xr:uid="{D9B9836F-0139-49D4-A34D-233E14429D01}"/>
    <cellStyle name="Normal 6 5 2 2" xfId="10822" xr:uid="{62A34E51-94E1-461D-887A-B29C378E8AFE}"/>
    <cellStyle name="Normal 6 5 3" xfId="3534" xr:uid="{0635E0ED-34C9-412D-B270-DF759BA3D0C2}"/>
    <cellStyle name="Normal 6 5 3 2" xfId="9909" xr:uid="{4710C5CB-33FB-4223-81ED-85DEB0D3DC30}"/>
    <cellStyle name="Normal 6 5 4" xfId="8823" xr:uid="{0EC22CD5-7240-47ED-B710-8D46E4FDDAD0}"/>
    <cellStyle name="Normal 6 6" xfId="2422" xr:uid="{75332C50-4886-4F9A-997D-ABBBC9E3BFF4}"/>
    <cellStyle name="Normal 6 6 2" xfId="3843" xr:uid="{B3545822-EA5D-40CB-9761-419AD12D4DEE}"/>
    <cellStyle name="Normal 6 6 2 2" xfId="10192" xr:uid="{6B23C6A8-BD51-4A2B-99B7-7F1664312AF1}"/>
    <cellStyle name="Normal 6 6 3" xfId="3847" xr:uid="{9AE4387D-EB57-451C-B3AE-7DCB381BC491}"/>
    <cellStyle name="Normal 6 6 3 2" xfId="10195" xr:uid="{86DE6BC6-F4CD-4F52-AD14-087823DE355B}"/>
    <cellStyle name="Normal 6 6 4" xfId="8825" xr:uid="{4F6EEBBA-77FB-4416-BA57-2842E8F84A99}"/>
    <cellStyle name="Normal 6 7" xfId="2424" xr:uid="{5870B97B-4401-4D8A-B9EB-379691B9BFEF}"/>
    <cellStyle name="Normal 6 7 2" xfId="8827" xr:uid="{472259BD-6DE9-43C1-B940-9E898B04A77D}"/>
    <cellStyle name="Normal 6 8" xfId="2426" xr:uid="{2DB7F9D9-B040-4868-B772-E011D8D91B5E}"/>
    <cellStyle name="Normal 6 8 2" xfId="8829" xr:uid="{D536F010-D368-43FA-A60F-3D07612DD2A4}"/>
    <cellStyle name="Normal 6 9" xfId="4511" xr:uid="{DB4DF972-2FFE-459C-9CDA-75750D242CAF}"/>
    <cellStyle name="Normal 6 9 2" xfId="747" xr:uid="{4AB4467D-1BA2-45DC-80B0-E2CBAEAF44CA}"/>
    <cellStyle name="Normal 6 9 2 2" xfId="7256" xr:uid="{4BF27501-DC57-4BE8-A4BD-5F3B1243A775}"/>
    <cellStyle name="Normal 6 9 3" xfId="10823" xr:uid="{04B27C61-F129-4F3A-88C9-D5EFC4135AB3}"/>
    <cellStyle name="Normal 60" xfId="4491" xr:uid="{74E450C2-646A-4B31-9317-CB77291B7044}"/>
    <cellStyle name="Normal 60 2" xfId="10803" xr:uid="{891C70B6-3D1F-4B53-B31D-F789587DE407}"/>
    <cellStyle name="Normal 61" xfId="4493" xr:uid="{73F3F192-CB35-4B2E-A34B-8D718C05F000}"/>
    <cellStyle name="Normal 61 2" xfId="10805" xr:uid="{686AC914-89C2-4896-9088-11C5BD5086F0}"/>
    <cellStyle name="Normal 62" xfId="655" xr:uid="{3902E216-E525-4ECE-82CF-0D75B2C67A99}"/>
    <cellStyle name="Normal 62 2" xfId="7178" xr:uid="{18549CFB-19A0-4CBA-9BBE-29399C3C4F48}"/>
    <cellStyle name="Normal 63" xfId="4496" xr:uid="{D835DEA9-7323-4E60-82D7-D192582DCB43}"/>
    <cellStyle name="Normal 63 2" xfId="10808" xr:uid="{CB0BCA5A-97DC-4C11-85F4-DFEEBC39B2B9}"/>
    <cellStyle name="Normal 64" xfId="4388" xr:uid="{05D47674-56E4-49B8-9E27-931A10C9D002}"/>
    <cellStyle name="Normal 64 2" xfId="10703" xr:uid="{5853864F-16A4-45F3-B195-BEF944A457DE}"/>
    <cellStyle name="Normal 65" xfId="4390" xr:uid="{F5432312-4552-4707-93AE-22946F15A76E}"/>
    <cellStyle name="Normal 65 2" xfId="10705" xr:uid="{B4AE87F8-8086-47F9-914C-FD99F664C196}"/>
    <cellStyle name="Normal 66" xfId="4513" xr:uid="{DF226F46-A04D-41E1-87A5-5533759FB40B}"/>
    <cellStyle name="Normal 66 2" xfId="10825" xr:uid="{B8877D08-62CF-47F2-8A74-57A43BCC7A06}"/>
    <cellStyle name="Normal 67" xfId="4516" xr:uid="{49C8CD6A-2A14-419C-8221-CA56C07F1491}"/>
    <cellStyle name="Normal 67 2" xfId="10828" xr:uid="{4940C551-E333-48A0-A0D3-350925EE77A7}"/>
    <cellStyle name="Normal 68" xfId="4519" xr:uid="{C8431920-39D3-4525-A21D-DB8E669DA083}"/>
    <cellStyle name="Normal 68 2" xfId="10831" xr:uid="{70FC8211-94B8-48B7-8598-5C1275CB8650}"/>
    <cellStyle name="Normal 69" xfId="4522" xr:uid="{B32E9985-9C51-44D9-882C-8A3DB32C34E8}"/>
    <cellStyle name="Normal 69 2" xfId="10834" xr:uid="{3C1CA5EC-775B-43D9-A544-3F4833347AFB}"/>
    <cellStyle name="Normal 7" xfId="276" xr:uid="{58DB6777-0CFA-415E-BB9B-3C4D0EAEBB54}"/>
    <cellStyle name="Normal 7 10" xfId="4470" xr:uid="{D06B095E-F053-43B4-B375-4E9950C02B0A}"/>
    <cellStyle name="Normal 7 10 2" xfId="10782" xr:uid="{788926E3-785A-4272-89E3-EB21105712A5}"/>
    <cellStyle name="Normal 7 11" xfId="4525" xr:uid="{BF0B9529-A28F-4703-9780-0E187B6FF925}"/>
    <cellStyle name="Normal 7 11 2" xfId="10837" xr:uid="{FE1910EC-DE1C-42A4-9E36-907839A3ACEA}"/>
    <cellStyle name="Normal 7 12" xfId="4526" xr:uid="{59040865-CE48-40B5-8ED8-8FCAD028B304}"/>
    <cellStyle name="Normal 7 12 2" xfId="10838" xr:uid="{D07CE2F5-7403-4660-9DB0-0ACEF2AF698C}"/>
    <cellStyle name="Normal 7 13" xfId="4527" xr:uid="{694F234A-A9BE-43AA-BCDC-AC81FBDE4D71}"/>
    <cellStyle name="Normal 7 13 2" xfId="10839" xr:uid="{8BF0A593-3304-4A9F-BB85-C1FC5C741E5F}"/>
    <cellStyle name="Normal 7 14" xfId="10836" xr:uid="{28691654-F122-4CC7-9E98-546C2BE68545}"/>
    <cellStyle name="Normal 7 15" xfId="6676" xr:uid="{BFDCD03F-0390-4BBA-8E67-6F61CFAAF658}"/>
    <cellStyle name="Normal 7 16" xfId="4524" xr:uid="{7E38CC26-97F6-4C8A-8994-8DDD23C9C8DE}"/>
    <cellStyle name="Normal 7 2" xfId="465" xr:uid="{94E0AB50-7FA7-416D-BD5C-FA1BEBCAAA3A}"/>
    <cellStyle name="Normal 7 2 2" xfId="2568" xr:uid="{92845CBC-BD36-46F9-9112-8CBD1147FB93}"/>
    <cellStyle name="Normal 7 2 2 2" xfId="8960" xr:uid="{E654E56E-0A58-4D06-B25D-46DDED41DAED}"/>
    <cellStyle name="Normal 7 2 2 3" xfId="11984" xr:uid="{822F4904-593C-4F2E-B284-C988445987A9}"/>
    <cellStyle name="Normal 7 2 2 3 2" xfId="11988" xr:uid="{0F719836-EC57-4996-B54C-571A2AD56C49}"/>
    <cellStyle name="Normal 7 2 3" xfId="3566" xr:uid="{0CACF8B0-360B-422C-828C-15433BB18E09}"/>
    <cellStyle name="Normal 7 2 3 2" xfId="9941" xr:uid="{52ED3D02-CE1E-43DA-88B5-220E74BCB9C7}"/>
    <cellStyle name="Normal 7 2 4" xfId="3569" xr:uid="{632B4E37-15AA-42CF-8DE7-D183AC9328DC}"/>
    <cellStyle name="Normal 7 2 4 2" xfId="9944" xr:uid="{C4361D79-2F05-422C-B1AC-2E060EE69D1F}"/>
    <cellStyle name="Normal 7 2 5" xfId="3905" xr:uid="{69219330-75B3-4693-841A-728AF14C9F86}"/>
    <cellStyle name="Normal 7 2 5 2" xfId="10242" xr:uid="{F41C3E53-2A98-41F8-9D1F-72AE4519BC09}"/>
    <cellStyle name="Normal 7 2 6" xfId="852" xr:uid="{468F6BC1-9294-4DD4-B223-54DDFC599DC8}"/>
    <cellStyle name="Normal 7 2 6 2" xfId="7351" xr:uid="{3C351B85-DE9F-4DFC-A7F8-F44839E86E38}"/>
    <cellStyle name="Normal 7 2 7" xfId="7131" xr:uid="{697F7C2D-659E-4E28-833A-D7FC4E93775D}"/>
    <cellStyle name="Normal 7 2 8" xfId="603" xr:uid="{6DC17339-CEBC-401B-8252-543C82448DFF}"/>
    <cellStyle name="Normal 7 3" xfId="516" xr:uid="{2738D63C-68D2-487B-960A-7BD84E44E9B2}"/>
    <cellStyle name="Normal 7 3 2" xfId="560" xr:uid="{0B5A5FE9-EAA6-44F9-B6C4-DF82EC82723B}"/>
    <cellStyle name="Normal 7 3 2 2" xfId="10843" xr:uid="{C63BC3CB-B460-4C02-AF8D-70A42741E01A}"/>
    <cellStyle name="Normal 7 3 2 3" xfId="4531" xr:uid="{4FB00A4A-D4D7-4AB9-A171-C4A87B0F8D0E}"/>
    <cellStyle name="Normal 7 3 2 4" xfId="12023" xr:uid="{2BB61104-A183-4FD2-84A5-893632ECBB8F}"/>
    <cellStyle name="Normal 7 3 3" xfId="1877" xr:uid="{08833405-4D82-44E2-8791-D19BB51A7BCF}"/>
    <cellStyle name="Normal 7 3 3 2" xfId="8304" xr:uid="{E3E81B5D-53C1-4502-AC25-5DF047391F82}"/>
    <cellStyle name="Normal 7 3 4" xfId="10840" xr:uid="{46B7C91F-DD19-45F7-A908-266505F96C9D}"/>
    <cellStyle name="Normal 7 3 5" xfId="4528" xr:uid="{2780AC8B-84F2-4B21-9C6F-DCF678021D81}"/>
    <cellStyle name="Normal 7 4" xfId="518" xr:uid="{114D9B2D-7B68-44FB-BB8E-54DB8047F8E0}"/>
    <cellStyle name="Normal 7 4 2" xfId="572" xr:uid="{4D437CA6-FC2F-4DDF-B262-F80D9EBC844F}"/>
    <cellStyle name="Normal 7 4 2 2" xfId="10845" xr:uid="{2EC1424C-7C1E-4D5C-BA37-CE70C433F9CF}"/>
    <cellStyle name="Normal 7 4 2 3" xfId="4533" xr:uid="{922C0436-248D-4A72-963F-F9A36528E593}"/>
    <cellStyle name="Normal 7 4 3" xfId="3573" xr:uid="{0DA3BCD8-5858-40F1-803D-6137FE3FDD1E}"/>
    <cellStyle name="Normal 7 4 3 2" xfId="9948" xr:uid="{225ED720-E6D2-411E-B056-F3317B72C633}"/>
    <cellStyle name="Normal 7 4 4" xfId="10844" xr:uid="{C9C6DECE-ABE6-44C9-ACD8-587828402C1F}"/>
    <cellStyle name="Normal 7 4 5" xfId="4532" xr:uid="{2EA58AC6-701B-4E27-B7C4-CBC983A71839}"/>
    <cellStyle name="Normal 7 5" xfId="4534" xr:uid="{29169856-6B6C-450C-9C59-198FAFCC353C}"/>
    <cellStyle name="Normal 7 5 2" xfId="4535" xr:uid="{3C5AC2A0-8430-4F6C-A108-0C5631F47FDA}"/>
    <cellStyle name="Normal 7 5 2 2" xfId="10847" xr:uid="{7E36814D-1B07-4B58-BC90-4C65882CA547}"/>
    <cellStyle name="Normal 7 5 3" xfId="10846" xr:uid="{67FA2EB4-EF62-4387-AC34-81094878222B}"/>
    <cellStyle name="Normal 7 6" xfId="4536" xr:uid="{02D1C759-03E5-4858-9063-D89EC4F62DCA}"/>
    <cellStyle name="Normal 7 6 2" xfId="10848" xr:uid="{6CF0BE08-54D1-40F0-8F8D-B4A9DCE32615}"/>
    <cellStyle name="Normal 7 7" xfId="4537" xr:uid="{DF6C1979-7D2C-4DDF-AB5B-AFA52AAB4737}"/>
    <cellStyle name="Normal 7 7 2" xfId="10849" xr:uid="{EFC5CA00-776A-400E-94BD-2EB3DD841B9B}"/>
    <cellStyle name="Normal 7 8" xfId="4538" xr:uid="{1EEEF93A-0378-4EA8-944A-566563E1A72F}"/>
    <cellStyle name="Normal 7 8 2" xfId="10850" xr:uid="{89E1ACC5-E114-4817-BC20-636D30707112}"/>
    <cellStyle name="Normal 7 9" xfId="4539" xr:uid="{2907DA74-7262-43B6-A428-5245CF922463}"/>
    <cellStyle name="Normal 7 9 2" xfId="10851" xr:uid="{4C707F0E-0895-45AB-AB89-8AFD7EF6F525}"/>
    <cellStyle name="Normal 70" xfId="4391" xr:uid="{2507445F-8F0E-4713-BE51-BD6A6319DABE}"/>
    <cellStyle name="Normal 70 2" xfId="10706" xr:uid="{704539B4-8D22-4E46-8E8D-5F563404AA91}"/>
    <cellStyle name="Normal 71" xfId="4514" xr:uid="{FDC57104-FE41-411D-9995-4CB4AAE7F26B}"/>
    <cellStyle name="Normal 71 2" xfId="10826" xr:uid="{47F28592-0FCC-4CAE-BBA9-D6FACA27EE38}"/>
    <cellStyle name="Normal 72" xfId="4517" xr:uid="{5F063C4D-2BAC-44E1-9838-269928BA4C78}"/>
    <cellStyle name="Normal 72 2" xfId="10829" xr:uid="{FB36FB1D-786C-4839-B55B-AC8FD5F9DE78}"/>
    <cellStyle name="Normal 73" xfId="4520" xr:uid="{B572ED7E-93D0-417C-BDB6-3EE9A9DB486E}"/>
    <cellStyle name="Normal 73 2" xfId="10832" xr:uid="{86E503CA-C4C5-4D14-AA24-568C54E0D3DA}"/>
    <cellStyle name="Normal 74" xfId="4523" xr:uid="{00550AC5-DB76-44AD-A0E4-4A2CB82257A6}"/>
    <cellStyle name="Normal 74 2" xfId="10835" xr:uid="{57C0BDA3-40C7-4442-A2B6-F08699AB6BE3}"/>
    <cellStyle name="Normal 75" xfId="2474" xr:uid="{137A245E-31AA-4B5F-88ED-C851DDB3F743}"/>
    <cellStyle name="Normal 75 2" xfId="8875" xr:uid="{0680F472-5D51-4C02-AAC7-F5AB431D98B8}"/>
    <cellStyle name="Normal 76" xfId="4541" xr:uid="{E22E940B-BB44-4A24-BB79-E08858BB14A3}"/>
    <cellStyle name="Normal 76 2" xfId="10853" xr:uid="{ECE4745F-F7A9-4CEE-9247-A065CF695CCE}"/>
    <cellStyle name="Normal 77" xfId="4544" xr:uid="{199068A4-3A84-4AB8-BE9C-CA35EC395141}"/>
    <cellStyle name="Normal 77 2" xfId="10856" xr:uid="{E2E95688-9BDC-4A34-9913-FCCEE7EB5396}"/>
    <cellStyle name="Normal 78" xfId="4547" xr:uid="{7C39FA63-E764-4E8F-AF7C-BBE4AE1066F8}"/>
    <cellStyle name="Normal 78 2" xfId="10859" xr:uid="{982E6ADA-4E1E-4378-9D89-7758A87DDFFF}"/>
    <cellStyle name="Normal 79" xfId="4549" xr:uid="{6DF43D20-57CE-48DB-AC88-2BFFBDFC082F}"/>
    <cellStyle name="Normal 79 2" xfId="10861" xr:uid="{816C486C-98CB-40F1-8DB5-694AC49A2DC5}"/>
    <cellStyle name="Normal 8" xfId="326" xr:uid="{D3D48FB4-CFAD-412A-9EB5-12442280232E}"/>
    <cellStyle name="Normal 8 10" xfId="12029" xr:uid="{1772A117-FB29-40B0-85F9-B7711175CF31}"/>
    <cellStyle name="Normal 8 11" xfId="12206" xr:uid="{17D19369-F6C4-49A5-AAC2-B4ADF08970E5}"/>
    <cellStyle name="Normal 8 2" xfId="240" xr:uid="{C4111505-96AD-402F-B5AA-16DB99B94DAF}"/>
    <cellStyle name="Normal 8 2 2" xfId="337" xr:uid="{D73B2C7F-55E8-4C84-BE6F-07A49C078483}"/>
    <cellStyle name="Normal 8 2 2 2" xfId="484" xr:uid="{C4DE6A50-0274-40AE-8F9E-699266783FF4}"/>
    <cellStyle name="Normal 8 2 2 2 2" xfId="10865" xr:uid="{30155112-2E78-4E3D-BF33-AA52B9E2D7C7}"/>
    <cellStyle name="Normal 8 2 2 3" xfId="4553" xr:uid="{8AA3F751-7E73-4C49-9247-101700E0234F}"/>
    <cellStyle name="Normal 8 2 3" xfId="442" xr:uid="{6EE097AA-EAB4-4706-8853-3F88B32AFE32}"/>
    <cellStyle name="Normal 8 2 3 2" xfId="10864" xr:uid="{E864B9AB-14D7-4231-B8F5-FCC5AFB07B20}"/>
    <cellStyle name="Normal 8 2 4" xfId="6678" xr:uid="{D182512D-08EA-4BBF-B6B5-A75AD089DBC8}"/>
    <cellStyle name="Normal 8 2 5" xfId="4552" xr:uid="{90DF443E-92E7-4242-B2D8-92D9D2114431}"/>
    <cellStyle name="Normal 8 3" xfId="364" xr:uid="{650670F9-0565-4923-971C-52A1397AC8F6}"/>
    <cellStyle name="Normal 8 3 2" xfId="506" xr:uid="{A9F6E98C-D789-4BEC-B2BF-C09A9143EA0D}"/>
    <cellStyle name="Normal 8 3 2 2" xfId="10867" xr:uid="{F1BFE4C4-F95A-42D8-B367-73FEC86671E0}"/>
    <cellStyle name="Normal 8 3 2 3" xfId="4555" xr:uid="{162F9E4B-0EEC-4A68-8A90-8900DCD50FC4}"/>
    <cellStyle name="Normal 8 3 3" xfId="10866" xr:uid="{A4DB2F6C-5416-4FDA-A0EE-79BCA636E335}"/>
    <cellStyle name="Normal 8 3 4" xfId="6679" xr:uid="{D27CF16C-7EF0-4C36-8EBD-A88998DBFE63}"/>
    <cellStyle name="Normal 8 3 5" xfId="4554" xr:uid="{D3540266-D612-4200-AA5B-ED4B4A64D5DD}"/>
    <cellStyle name="Normal 8 4" xfId="473" xr:uid="{1EB9A96D-7E11-4687-AE29-C10ED8A22794}"/>
    <cellStyle name="Normal 8 4 2" xfId="10868" xr:uid="{7CB2BB10-27E4-495F-BFE1-13770BF7A218}"/>
    <cellStyle name="Normal 8 4 2 2" xfId="12238" xr:uid="{7A19E516-F7EC-4E10-A46E-6F17FA71B81F}"/>
    <cellStyle name="Normal 8 4 2 3" xfId="12234" xr:uid="{AAAFC469-F299-4A7B-8BF9-58A5D3D3EF07}"/>
    <cellStyle name="Normal 8 4 3" xfId="4556" xr:uid="{56D2248B-CD96-4C4D-B920-2B70CCB3AB14}"/>
    <cellStyle name="Normal 8 5" xfId="576" xr:uid="{3212ADE6-22D9-42CA-9FC3-03A0E3CF8B71}"/>
    <cellStyle name="Normal 8 5 2" xfId="10869" xr:uid="{37FB0EB0-415A-4A80-B63C-F99D4C003DE9}"/>
    <cellStyle name="Normal 8 5 3" xfId="4557" xr:uid="{2885530A-8062-4C10-97AC-6CDBA0967A9A}"/>
    <cellStyle name="Normal 8 6" xfId="670" xr:uid="{5BE4AD84-0E73-4325-9761-4DCF06B541A4}"/>
    <cellStyle name="Normal 8 6 2" xfId="7191" xr:uid="{E770DC00-2F37-46E4-A93B-2123BAA9E02D}"/>
    <cellStyle name="Normal 8 7" xfId="10863" xr:uid="{1147B94B-DE8D-465B-B6F2-4A60A5CEA0DC}"/>
    <cellStyle name="Normal 8 8" xfId="6677" xr:uid="{CA86C623-E2C9-42A0-B33C-67B7DDA8D46A}"/>
    <cellStyle name="Normal 8 9" xfId="4551" xr:uid="{0AEBB010-6284-45F0-A5AE-71E38C5929DF}"/>
    <cellStyle name="Normal 8_B3 - Property plant &amp; equipment" xfId="1706" xr:uid="{789DA42F-AD68-4424-854F-478E06FADBC2}"/>
    <cellStyle name="Normal 80" xfId="2475" xr:uid="{DA158119-A361-4F1A-A7DE-9A7964B2B2C4}"/>
    <cellStyle name="Normal 80 2" xfId="8876" xr:uid="{196C67FB-3E63-4A55-8CE2-351EBDC43DBD}"/>
    <cellStyle name="Normal 81" xfId="4542" xr:uid="{BEBE53D2-4B58-48B1-A7B2-8161163FB592}"/>
    <cellStyle name="Normal 81 2" xfId="10854" xr:uid="{1DCB0275-A6DE-4656-944D-FF06E7599C44}"/>
    <cellStyle name="Normal 82" xfId="4545" xr:uid="{E268CD09-D8B1-4AA5-985B-E099EDCF265C}"/>
    <cellStyle name="Normal 82 2" xfId="10857" xr:uid="{3DBB1538-62E1-48D3-A981-7F9DA812B152}"/>
    <cellStyle name="Normal 83" xfId="4548" xr:uid="{610F784A-19BB-4C60-BDF5-50118D7E2DE2}"/>
    <cellStyle name="Normal 83 2" xfId="10860" xr:uid="{D1299435-D0C9-4C30-968E-73D8A873BA2F}"/>
    <cellStyle name="Normal 84" xfId="4550" xr:uid="{D6CC71DD-DCB9-481B-A887-C0D743FAA9E2}"/>
    <cellStyle name="Normal 84 2" xfId="10862" xr:uid="{0AD5FD2E-13BA-4A45-A19C-6F75A60A1825}"/>
    <cellStyle name="Normal 85" xfId="4558" xr:uid="{10AC888F-B75D-4690-A49F-AD7C16BD936C}"/>
    <cellStyle name="Normal 85 2" xfId="3455" xr:uid="{EB2C9FB2-1236-45D4-A9F7-B02C1BA6BD0C}"/>
    <cellStyle name="Normal 85 2 2" xfId="9832" xr:uid="{94E1EA1D-8EF3-40FF-90BA-D38476FF2E85}"/>
    <cellStyle name="Normal 85 3" xfId="10870" xr:uid="{DCC530A6-997F-4EDD-B379-5C0FF40CD49C}"/>
    <cellStyle name="Normal 86" xfId="4560" xr:uid="{550E575B-2140-4738-92A0-E727789DF8DB}"/>
    <cellStyle name="Normal 86 2" xfId="10872" xr:uid="{F8487EF7-84B1-4801-9300-A3EC6FB10210}"/>
    <cellStyle name="Normal 87" xfId="891" xr:uid="{3EA6A862-E679-408D-81A0-00BD6744798D}"/>
    <cellStyle name="Normal 87 2" xfId="7388" xr:uid="{E7A7DE99-8B6B-43D9-8EC1-08DB730367D2}"/>
    <cellStyle name="Normal 88" xfId="1134" xr:uid="{01BA75D0-E425-4AA6-8ECC-F6E75B02AF73}"/>
    <cellStyle name="Normal 88 2" xfId="7597" xr:uid="{DBE35F52-FE3F-4C3E-B53A-515815C0CA22}"/>
    <cellStyle name="Normal 89" xfId="1137" xr:uid="{9916716F-00CD-440E-BFEF-873B1C67B8CC}"/>
    <cellStyle name="Normal 89 2" xfId="1125" xr:uid="{81D40439-DB65-41B4-9D6E-E6EAFEC9DC94}"/>
    <cellStyle name="Normal 89 2 2" xfId="3625" xr:uid="{FFFFE28D-217B-4204-89F9-C3FBFFE942E9}"/>
    <cellStyle name="Normal 89 2 2 2" xfId="9998" xr:uid="{E10066F1-B142-441B-A2F5-34B2EB9FED9F}"/>
    <cellStyle name="Normal 89 2 3" xfId="7588" xr:uid="{9F9E17A5-BB04-45F7-BDC1-BF9338C51809}"/>
    <cellStyle name="Normal 89 3" xfId="7600" xr:uid="{8F62D1FA-E62E-4056-A4CE-4CF76C4CE215}"/>
    <cellStyle name="Normal 9" xfId="332" xr:uid="{35D33A2F-EA99-489B-9257-1FC8E2650CA5}"/>
    <cellStyle name="Normal 9 10" xfId="718" xr:uid="{98D1DE80-1163-4F74-9A00-EBA87869A063}"/>
    <cellStyle name="Normal 9 10 2" xfId="7233" xr:uid="{BF81D9D8-6D9D-44F0-9D5B-2227A44D22B2}"/>
    <cellStyle name="Normal 9 11" xfId="10874" xr:uid="{34D881FA-A0AE-43BF-98B8-93A84941A6A4}"/>
    <cellStyle name="Normal 9 12" xfId="6680" xr:uid="{4A1BE182-61F6-46CF-A900-3E64E3F2650C}"/>
    <cellStyle name="Normal 9 13" xfId="4562" xr:uid="{97A5AAAD-2340-41FA-9F0C-C4ABE5F80F26}"/>
    <cellStyle name="Normal 9 2" xfId="361" xr:uid="{0EB47E33-388D-4E11-87E9-EF537EC56AD6}"/>
    <cellStyle name="Normal 9 2 2" xfId="503" xr:uid="{202B0FDC-0C20-46A2-B2E8-7F07834D842C}"/>
    <cellStyle name="Normal 9 2 2 2" xfId="575" xr:uid="{1D631B5C-477C-493A-BC1B-FC5F1D09A608}"/>
    <cellStyle name="Normal 9 2 2 2 2" xfId="8589" xr:uid="{0408EAD3-8D31-466F-AD37-2E5B56977154}"/>
    <cellStyle name="Normal 9 2 2 3" xfId="2180" xr:uid="{5C2BB431-2884-4854-A01B-95E500AAF0A7}"/>
    <cellStyle name="Normal 9 2 2 4" xfId="12028" xr:uid="{8C6BE05C-8962-4559-A005-DE9A9762B0C2}"/>
    <cellStyle name="Normal 9 2 2 5" xfId="12226" xr:uid="{A4EDA0DB-7677-4831-887A-AECE3BBA69FB}"/>
    <cellStyle name="Normal 9 2 3" xfId="9229" xr:uid="{4234C82A-9926-4F46-9471-1BDA73EA6F0D}"/>
    <cellStyle name="Normal 9 2 4" xfId="6681" xr:uid="{DD1D5651-1F96-4B5B-9010-9550972DBE10}"/>
    <cellStyle name="Normal 9 2 5" xfId="2843" xr:uid="{C1E97420-84A6-4BBB-93E6-FC14F0E96F7E}"/>
    <cellStyle name="Normal 9 3" xfId="479" xr:uid="{498A9152-A970-4E54-9251-F08886CF4FE9}"/>
    <cellStyle name="Normal 9 3 2" xfId="4563" xr:uid="{3F7D9131-FD67-4349-8C5B-81547B808E50}"/>
    <cellStyle name="Normal 9 3 2 2" xfId="10875" xr:uid="{DD6F48DF-7971-47FE-B840-31015928E16A}"/>
    <cellStyle name="Normal 9 3 3" xfId="9232" xr:uid="{6CC3BF2C-DFDC-4377-8ECD-AADBDD9C1565}"/>
    <cellStyle name="Normal 9 3 4" xfId="2846" xr:uid="{D9D3CB4E-11A8-4228-9AA9-9694DD453EBA}"/>
    <cellStyle name="Normal 9 4" xfId="2849" xr:uid="{8549BF83-08F7-4EAA-AAFF-48BCFBA626F0}"/>
    <cellStyle name="Normal 9 4 2" xfId="4564" xr:uid="{7572692D-D6A7-4AED-BF60-5761EB515280}"/>
    <cellStyle name="Normal 9 4 2 2" xfId="10876" xr:uid="{8F6E3C85-2A4C-43FF-936A-E9E63A66DF74}"/>
    <cellStyle name="Normal 9 4 3" xfId="9235" xr:uid="{92041DB7-4699-4268-87B3-35E028B85748}"/>
    <cellStyle name="Normal 9 5" xfId="2852" xr:uid="{C9CF53A2-BC55-4900-AED9-E3CC7C0713D8}"/>
    <cellStyle name="Normal 9 5 2" xfId="9238" xr:uid="{DACD5FC7-7F90-4856-A54A-8A2015DAB21F}"/>
    <cellStyle name="Normal 9 6" xfId="2965" xr:uid="{DE17A344-2BAB-4BEF-AD3A-86FD436C331C}"/>
    <cellStyle name="Normal 9 6 2" xfId="9352" xr:uid="{3FA23020-B6A7-45C8-B06F-D448C1F9029E}"/>
    <cellStyle name="Normal 9 7" xfId="2968" xr:uid="{D4547EF2-16A2-4ACA-B39D-80A07EF31E19}"/>
    <cellStyle name="Normal 9 7 2" xfId="9355" xr:uid="{303BA491-D6B0-4C46-97FE-4A35BAD719EA}"/>
    <cellStyle name="Normal 9 8" xfId="2972" xr:uid="{EE1EDEB8-83A0-41B5-BAB5-BE201923F458}"/>
    <cellStyle name="Normal 9 8 2" xfId="9359" xr:uid="{260ADE6A-B427-4463-B1DC-4725B114D1DF}"/>
    <cellStyle name="Normal 9 9" xfId="2975" xr:uid="{062040B5-FB0D-4FAD-B944-8CC099B993FD}"/>
    <cellStyle name="Normal 9 9 2" xfId="9362" xr:uid="{646BCAA8-4B05-4454-B8B3-AA0F40E18E92}"/>
    <cellStyle name="Normal 90" xfId="4559" xr:uid="{BE43A68C-6F9E-4B85-B4E5-FA122C7D3862}"/>
    <cellStyle name="Normal 90 2" xfId="10871" xr:uid="{47415628-B922-45FD-B4B3-6971580D47EE}"/>
    <cellStyle name="Normal 91" xfId="4561" xr:uid="{55BA0ADF-0A4A-46DB-AF7C-4E3D812AD60B}"/>
    <cellStyle name="Normal 91 2" xfId="10873" xr:uid="{807DD07B-8FB3-4BE8-AB41-9B8F84A14014}"/>
    <cellStyle name="Normal 92" xfId="892" xr:uid="{BA3FAE8E-71B6-4213-9F39-002268D6F9D0}"/>
    <cellStyle name="Normal 92 2" xfId="1131" xr:uid="{8200647D-3733-44FF-A7B0-ABD30E5D6A0F}"/>
    <cellStyle name="Normal 92 2 2" xfId="7594" xr:uid="{5BDA85A6-CE8C-47B5-9690-1BA369501FFD}"/>
    <cellStyle name="Normal 92 3" xfId="7389" xr:uid="{77179A1F-B76E-49F3-9FED-BAE71D5CA2B9}"/>
    <cellStyle name="Normal 93" xfId="1135" xr:uid="{A04DE3D5-C163-40E4-A334-97BDC18E45F0}"/>
    <cellStyle name="Normal 93 2" xfId="7598" xr:uid="{A4C4BA54-0CEB-46B6-BAD5-7232C9796BDB}"/>
    <cellStyle name="Normal 94" xfId="1138" xr:uid="{1F0F3BEC-4CC0-456A-9AA0-08CE9463AE06}"/>
    <cellStyle name="Normal 94 2" xfId="1126" xr:uid="{64CAC349-0911-497D-8FB6-519FE2317EAE}"/>
    <cellStyle name="Normal 94 2 2" xfId="3626" xr:uid="{956962A2-FF33-4AB5-A895-F974B248D519}"/>
    <cellStyle name="Normal 94 2 2 2" xfId="4565" xr:uid="{70D190CD-E5E4-4FAE-9277-E3D41CF346D8}"/>
    <cellStyle name="Normal 94 2 2 2 2" xfId="10877" xr:uid="{7E82A4E7-9D72-47A2-A252-126DE5367629}"/>
    <cellStyle name="Normal 94 2 2 3" xfId="9999" xr:uid="{AF7D9C08-AEF9-488A-BE63-F1544D85E064}"/>
    <cellStyle name="Normal 94 2 3" xfId="4566" xr:uid="{C993DF17-A62A-4E5E-9081-1DD65F86B73B}"/>
    <cellStyle name="Normal 94 2 3 2" xfId="4567" xr:uid="{EA1AD43D-28E3-4757-80B6-80241B5CCB74}"/>
    <cellStyle name="Normal 94 2 3 2 2" xfId="10879" xr:uid="{24F7566D-0314-4F4B-8376-FE497CBDF171}"/>
    <cellStyle name="Normal 94 2 3 3" xfId="10878" xr:uid="{4EED7D3A-8B3A-4D9C-9413-03AF1FC87025}"/>
    <cellStyle name="Normal 94 2 4" xfId="4568" xr:uid="{95CC3358-2476-475A-A7E9-16EEEC5B5DFD}"/>
    <cellStyle name="Normal 94 2 4 2" xfId="4569" xr:uid="{A7B4CF5D-471A-4748-8848-7C63C65AC273}"/>
    <cellStyle name="Normal 94 2 4 2 2" xfId="10881" xr:uid="{152C51B7-2CE7-4E31-9FE9-95E1D301A0DC}"/>
    <cellStyle name="Normal 94 2 4 3" xfId="10880" xr:uid="{EDB0936D-E959-4352-AE8A-4848277761A4}"/>
    <cellStyle name="Normal 94 2 5" xfId="3695" xr:uid="{DA62B48D-E426-4C27-838C-4CD960D44831}"/>
    <cellStyle name="Normal 94 2 5 2" xfId="10059" xr:uid="{D3A4F36D-55E2-434E-A7FD-06E123813174}"/>
    <cellStyle name="Normal 94 2 6" xfId="7589" xr:uid="{A57886F2-9B38-456D-8AD3-8EFBCA01B301}"/>
    <cellStyle name="Normal 94 3" xfId="7601" xr:uid="{5D4AD08D-638C-403B-A049-CAF65F567655}"/>
    <cellStyle name="Normal 95" xfId="1142" xr:uid="{92571537-F58B-4275-889F-EBA1C89EA0E5}"/>
    <cellStyle name="Normal 95 2" xfId="1144" xr:uid="{57AA7A44-7DE4-49E9-8B57-EAA64EC5F40D}"/>
    <cellStyle name="Normal 95 2 2" xfId="4570" xr:uid="{B022E4B7-F9C4-4BFB-B9D1-6192C057AF5A}"/>
    <cellStyle name="Normal 95 2 2 2" xfId="4571" xr:uid="{2A782F99-E1EB-46EB-B016-B44BF69A4D22}"/>
    <cellStyle name="Normal 95 2 2 2 2" xfId="10883" xr:uid="{D82E5E0B-1FCC-47BC-A6A4-3A3931FEEEE3}"/>
    <cellStyle name="Normal 95 2 2 3" xfId="10882" xr:uid="{B373851A-4EB5-41DC-B0E7-D9DD22A86221}"/>
    <cellStyle name="Normal 95 2 3" xfId="4572" xr:uid="{A1714A4F-6D13-4DC9-B219-7BB8D4F1E482}"/>
    <cellStyle name="Normal 95 2 3 2" xfId="4573" xr:uid="{1F16F15B-CA99-4C82-86FB-A592B28212D4}"/>
    <cellStyle name="Normal 95 2 3 2 2" xfId="10885" xr:uid="{AF0BAE04-AE95-4DA3-89C0-E2A18CB932FD}"/>
    <cellStyle name="Normal 95 2 3 3" xfId="10884" xr:uid="{AD6EC6A8-FF46-40F2-A961-49C716B7C45A}"/>
    <cellStyle name="Normal 95 2 4" xfId="4574" xr:uid="{6E75412E-E291-4412-A49B-3A1B84D0B560}"/>
    <cellStyle name="Normal 95 2 4 2" xfId="4575" xr:uid="{0232384E-60F1-4786-9CFA-069B58B1144C}"/>
    <cellStyle name="Normal 95 2 4 2 2" xfId="10887" xr:uid="{374EF738-C65D-408E-93FD-9096B8919183}"/>
    <cellStyle name="Normal 95 2 4 3" xfId="10886" xr:uid="{6523F218-B334-4F4F-BC7E-321C510C2219}"/>
    <cellStyle name="Normal 95 2 5" xfId="4576" xr:uid="{90F43242-A356-4A57-AEE1-B6DCB1D233D8}"/>
    <cellStyle name="Normal 95 2 5 2" xfId="10888" xr:uid="{18D8936A-FAD0-433B-888C-6A35C1B34CFE}"/>
    <cellStyle name="Normal 95 2 6" xfId="7607" xr:uid="{19EC2B3B-2F44-4F90-A095-88AAD896F45E}"/>
    <cellStyle name="Normal 95 3" xfId="7605" xr:uid="{8B5F0ADF-F80A-49D2-8609-1E9FA4E40783}"/>
    <cellStyle name="Normal 96" xfId="1148" xr:uid="{98F9F813-5945-4820-B2B7-B66B2B279B48}"/>
    <cellStyle name="Normal 96 2" xfId="7611" xr:uid="{AA02E81C-C718-472E-BF9B-9E8F4EFB5084}"/>
    <cellStyle name="Normal 97" xfId="759" xr:uid="{A349DE62-B7BD-4DC2-9BBE-6362016C91F9}"/>
    <cellStyle name="Normal 97 2" xfId="7264" xr:uid="{02C64311-F500-4ABE-869B-A1711459EF11}"/>
    <cellStyle name="Normal 98" xfId="1155" xr:uid="{60CD1BA9-46EF-4E55-9657-6583646C6545}"/>
    <cellStyle name="Normal 98 2" xfId="7618" xr:uid="{CCD01368-495F-4D84-8265-0E276CD90EE2}"/>
    <cellStyle name="Normal 99" xfId="2574" xr:uid="{106DC43C-CE83-42CC-8B97-CBF88CA018EF}"/>
    <cellStyle name="Normal 99 2" xfId="4577" xr:uid="{777C281A-21BC-4689-9B15-1315D58FA5C4}"/>
    <cellStyle name="Normal 99 2 2" xfId="10889" xr:uid="{B5E27550-FE1D-4A6C-9F09-01E9DCADAD0B}"/>
    <cellStyle name="Normal 99 3" xfId="8968" xr:uid="{80ACADF3-8D76-410E-95D7-8D0BD416C514}"/>
    <cellStyle name="Normal_Akara 2010" xfId="164" xr:uid="{7B04691E-C3A4-4AC9-817E-3B87C8D878F8}"/>
    <cellStyle name="Normal_Guardian Indus Corp - 2006" xfId="106" xr:uid="{00000000-0005-0000-0000-000072000000}"/>
    <cellStyle name="Normal0" xfId="4578" xr:uid="{BDD7CD80-E036-46C4-B353-8C7C49C82F16}"/>
    <cellStyle name="Normal0 2" xfId="10890" xr:uid="{EB547BAF-ABE6-4031-B366-17EB498A7ED3}"/>
    <cellStyle name="Normale_9639A02C" xfId="4579" xr:uid="{9B2343FD-CAB2-40D9-809A-34E5E35B779B}"/>
    <cellStyle name="NormalGB" xfId="4580" xr:uid="{CBBEE649-C61E-4DF8-8D2C-77CF4ECFDC26}"/>
    <cellStyle name="Note" xfId="107" builtinId="10" customBuiltin="1"/>
    <cellStyle name="Note 10" xfId="2520" xr:uid="{EFB1CADF-FC45-4528-8713-D8AB660B9930}"/>
    <cellStyle name="Note 10 2" xfId="1251" xr:uid="{882E80F1-BA0F-43C0-A8B5-2F3541E93719}"/>
    <cellStyle name="Note 10 2 2" xfId="7713" xr:uid="{73F5BE58-4110-4846-8E1F-90AAD26057B3}"/>
    <cellStyle name="Note 10 2 3" xfId="6683" xr:uid="{B302558D-371F-4E34-BADB-BA48687C961B}"/>
    <cellStyle name="Note 10 2 3 2" xfId="12790" xr:uid="{0DFB9389-D5B7-4871-B12F-EE3BF4DC2036}"/>
    <cellStyle name="Note 10 2 3 2 2" xfId="16403" xr:uid="{A3190E56-5246-4136-A7DA-001C08A375E2}"/>
    <cellStyle name="Note 10 2 3 2 2 2" xfId="22745" xr:uid="{D91B93ED-EFB2-4537-9EB5-76D204226CC8}"/>
    <cellStyle name="Note 10 2 3 2 3" xfId="17945" xr:uid="{DA506E44-8861-4DA5-BCAE-268E13BB8DF8}"/>
    <cellStyle name="Note 10 2 3 2 3 2" xfId="24210" xr:uid="{1B2FFC1D-C00B-499D-8609-4EC501ED4E4C}"/>
    <cellStyle name="Note 10 2 3 2 4" xfId="19608" xr:uid="{EBDBBBE0-3ABE-444E-9977-BE78BDAE3800}"/>
    <cellStyle name="Note 10 2 3 3" xfId="14752" xr:uid="{2C7785DB-CDC8-4EC2-9816-46CF2D3DF353}"/>
    <cellStyle name="Note 10 2 3 3 2" xfId="21568" xr:uid="{91E9F961-A14E-4881-A252-1C9513D7D742}"/>
    <cellStyle name="Note 10 2 3 4" xfId="15087" xr:uid="{1D2911F9-55F9-453C-A28E-6B76419BF553}"/>
    <cellStyle name="Note 10 2 4" xfId="11735" xr:uid="{4B50034F-279B-4F95-94C0-2EBE6B8FA4B0}"/>
    <cellStyle name="Note 10 2 4 2" xfId="13386" xr:uid="{1220DB89-6C18-40C0-9C09-FC34D794BF7E}"/>
    <cellStyle name="Note 10 2 4 2 2" xfId="16973" xr:uid="{0467F724-20D8-43C9-A834-874A0709ADCA}"/>
    <cellStyle name="Note 10 2 4 2 2 2" xfId="23311" xr:uid="{5782338F-4942-4E0A-B31A-2677EC245CB0}"/>
    <cellStyle name="Note 10 2 4 2 3" xfId="18540" xr:uid="{06F32869-7EE6-44DD-85D6-C8BD2FA0D5F9}"/>
    <cellStyle name="Note 10 2 4 2 3 2" xfId="24805" xr:uid="{5696CC0D-81D5-4C44-BA43-F19687512BF7}"/>
    <cellStyle name="Note 10 2 4 2 4" xfId="20314" xr:uid="{FEF9B818-48F2-4F60-A763-946B0FD86761}"/>
    <cellStyle name="Note 10 2 4 3" xfId="15721" xr:uid="{86D50204-ADDC-495A-906B-465A832BDBCF}"/>
    <cellStyle name="Note 10 2 4 3 2" xfId="22104" xr:uid="{BB376C8B-147B-4E56-AAD3-05DB0D2F9428}"/>
    <cellStyle name="Note 10 2 4 4" xfId="14034" xr:uid="{80F29BAE-C3E4-4C0D-85FB-96929B8696E6}"/>
    <cellStyle name="Note 10 3" xfId="8910" xr:uid="{94A832F6-9FCB-4565-8624-55AAC21973B4}"/>
    <cellStyle name="Note 10 4" xfId="6682" xr:uid="{6EF10F2E-BB06-449F-8349-85D4BF658590}"/>
    <cellStyle name="Note 10 4 2" xfId="12789" xr:uid="{A2B93649-5BF7-4FE6-B8D7-EE70B37F8840}"/>
    <cellStyle name="Note 10 4 2 2" xfId="16402" xr:uid="{BF918FE9-790F-4265-8C90-5E175BF61036}"/>
    <cellStyle name="Note 10 4 2 2 2" xfId="22744" xr:uid="{8DBA4639-9E30-48E5-BFD8-FD0597874608}"/>
    <cellStyle name="Note 10 4 2 3" xfId="17944" xr:uid="{7E085131-7265-4393-99B4-7912CC43970E}"/>
    <cellStyle name="Note 10 4 2 3 2" xfId="24209" xr:uid="{B1341C37-6FBC-4EDF-B8AA-8D34B8A36BDB}"/>
    <cellStyle name="Note 10 4 2 4" xfId="19607" xr:uid="{9047CAA8-9657-4D9E-B9EC-56D8FF7865DE}"/>
    <cellStyle name="Note 10 4 3" xfId="14751" xr:uid="{ABC4B0AA-885B-43AF-83FA-787E0711FF4F}"/>
    <cellStyle name="Note 10 4 3 2" xfId="21567" xr:uid="{9A54DE33-7B27-430C-89CE-D08224F42FAC}"/>
    <cellStyle name="Note 10 4 4" xfId="14310" xr:uid="{C81C12A4-5180-4F74-BDAB-E5FFA87C86E1}"/>
    <cellStyle name="Note 10 5" xfId="11734" xr:uid="{3F865462-9D51-4A82-BCC0-70BDE6755C2F}"/>
    <cellStyle name="Note 10 5 2" xfId="13385" xr:uid="{F589B6A6-68E7-41CD-8EBE-021D3ECDABC3}"/>
    <cellStyle name="Note 10 5 2 2" xfId="16972" xr:uid="{ED6D8C9B-B0C7-4CD1-A554-79D0C97277E8}"/>
    <cellStyle name="Note 10 5 2 2 2" xfId="23310" xr:uid="{35995DAA-35D7-4B8D-8458-750F73E1E856}"/>
    <cellStyle name="Note 10 5 2 3" xfId="18539" xr:uid="{FF02753B-7AA7-4062-8BC8-2821D25A3A27}"/>
    <cellStyle name="Note 10 5 2 3 2" xfId="24804" xr:uid="{83B6C7E1-E419-4080-AA29-B6D10E507336}"/>
    <cellStyle name="Note 10 5 2 4" xfId="20313" xr:uid="{BF6774D8-9DE0-4AB8-9599-23BC604E0AFC}"/>
    <cellStyle name="Note 10 5 3" xfId="15720" xr:uid="{999AF825-5F26-487D-9934-C2348E28399F}"/>
    <cellStyle name="Note 10 5 3 2" xfId="22103" xr:uid="{840ABAFC-C601-48D2-90AC-E4D1E75F1164}"/>
    <cellStyle name="Note 10 5 4" xfId="15641" xr:uid="{CF17B1C1-2BB1-48E3-85CA-BB7DA2FC3477}"/>
    <cellStyle name="Note 11" xfId="4581" xr:uid="{E3E25917-52E4-4F4C-AFCF-AFD34823EA14}"/>
    <cellStyle name="Note 11 2" xfId="4582" xr:uid="{F2543016-BCEA-4C77-ADA4-732DA8F33126}"/>
    <cellStyle name="Note 11 2 2" xfId="10892" xr:uid="{C61736FB-0F69-4421-8395-72428CA6C5FD}"/>
    <cellStyle name="Note 11 2 3" xfId="6685" xr:uid="{0BF11948-DB0A-475D-8BAD-CCE66E9F56BD}"/>
    <cellStyle name="Note 11 2 3 2" xfId="12792" xr:uid="{432CAD8C-ECBF-43B9-B72F-2AB9913669DE}"/>
    <cellStyle name="Note 11 2 3 2 2" xfId="16405" xr:uid="{AC415C95-102B-45D6-A234-EA3A13FD4363}"/>
    <cellStyle name="Note 11 2 3 2 2 2" xfId="22747" xr:uid="{3620894A-FE27-46EB-B911-88380CAFA161}"/>
    <cellStyle name="Note 11 2 3 2 3" xfId="17947" xr:uid="{2605B4A3-FD05-426E-94DE-306F12BD730D}"/>
    <cellStyle name="Note 11 2 3 2 3 2" xfId="24212" xr:uid="{24775004-AC27-41A3-A0DD-94D2610A1774}"/>
    <cellStyle name="Note 11 2 3 2 4" xfId="19610" xr:uid="{31D9A87F-99C9-4511-846C-8D2516239C79}"/>
    <cellStyle name="Note 11 2 3 3" xfId="14754" xr:uid="{8EF5ECF2-5606-4081-BABD-21FE78B6C807}"/>
    <cellStyle name="Note 11 2 3 3 2" xfId="21570" xr:uid="{259C485F-9446-4E5B-A33F-C2EA7465CBB3}"/>
    <cellStyle name="Note 11 2 3 4" xfId="13758" xr:uid="{82760CA0-0BA6-4615-8268-5C896F75A5BC}"/>
    <cellStyle name="Note 11 2 4" xfId="11737" xr:uid="{98CFD9FE-B752-4FBF-A38C-2515E20AE079}"/>
    <cellStyle name="Note 11 2 4 2" xfId="13388" xr:uid="{FE8AB50C-4456-4FE1-9A62-A333CC214B2B}"/>
    <cellStyle name="Note 11 2 4 2 2" xfId="16975" xr:uid="{0741CC48-A161-4C39-A8F3-504B1BA50A3A}"/>
    <cellStyle name="Note 11 2 4 2 2 2" xfId="23313" xr:uid="{094CDF8E-64E3-4E23-AD7F-028C389F4880}"/>
    <cellStyle name="Note 11 2 4 2 3" xfId="18542" xr:uid="{9C1C09F2-EC78-460F-BFD9-6CB04B8A2ABC}"/>
    <cellStyle name="Note 11 2 4 2 3 2" xfId="24807" xr:uid="{995DBAF5-0601-445A-89E9-4F4704270F9A}"/>
    <cellStyle name="Note 11 2 4 2 4" xfId="20316" xr:uid="{6F495F09-4838-4B9F-AC58-05E9D819E62C}"/>
    <cellStyle name="Note 11 2 4 3" xfId="15723" xr:uid="{27A88BE2-D3E7-4D70-981E-7449B9532708}"/>
    <cellStyle name="Note 11 2 4 3 2" xfId="22106" xr:uid="{45221D9C-BC29-4897-A178-B47BD22BF32E}"/>
    <cellStyle name="Note 11 2 4 4" xfId="15853" xr:uid="{0ECF5856-280C-41CB-846C-DD10CC63C57A}"/>
    <cellStyle name="Note 11 3" xfId="10891" xr:uid="{7E0C6D0F-ADDA-49A7-B398-C8394A89F8B5}"/>
    <cellStyle name="Note 11 4" xfId="6684" xr:uid="{33B24B15-23D3-4746-9203-46FCCDBF8B23}"/>
    <cellStyle name="Note 11 4 2" xfId="12791" xr:uid="{CFA69DD6-8E4F-4BE1-8ECF-86253217F58F}"/>
    <cellStyle name="Note 11 4 2 2" xfId="16404" xr:uid="{D763EEC7-CDE0-4476-830F-86C6DAB97BD9}"/>
    <cellStyle name="Note 11 4 2 2 2" xfId="22746" xr:uid="{37742AB8-04C4-4955-98EC-9C8015D3FFB2}"/>
    <cellStyle name="Note 11 4 2 3" xfId="17946" xr:uid="{58A6515E-ECCA-4ABE-AF21-A9AF48FE7DCB}"/>
    <cellStyle name="Note 11 4 2 3 2" xfId="24211" xr:uid="{9050CFF7-B1AA-4394-9522-A2BF32021FAB}"/>
    <cellStyle name="Note 11 4 2 4" xfId="19609" xr:uid="{58A0104C-45DA-4588-A885-30A66E8E1915}"/>
    <cellStyle name="Note 11 4 3" xfId="14753" xr:uid="{0A88E443-01C0-44F3-986D-E183A96D5A66}"/>
    <cellStyle name="Note 11 4 3 2" xfId="21569" xr:uid="{597AABE2-50AE-4F5A-AE62-4AC87F6FA465}"/>
    <cellStyle name="Note 11 4 4" xfId="13847" xr:uid="{CD2F5005-F548-46BF-9302-F67BFE31715E}"/>
    <cellStyle name="Note 11 5" xfId="11736" xr:uid="{85F4B4C2-BB3F-47BA-99E9-B1615F60CFED}"/>
    <cellStyle name="Note 11 5 2" xfId="13387" xr:uid="{2428ACCA-1A31-48B9-9AA8-148FBA3275D4}"/>
    <cellStyle name="Note 11 5 2 2" xfId="16974" xr:uid="{23DFF300-A2FA-42B2-B60D-98A973BAFD30}"/>
    <cellStyle name="Note 11 5 2 2 2" xfId="23312" xr:uid="{1D2A7816-2E02-430B-994A-DC0C2D5469D5}"/>
    <cellStyle name="Note 11 5 2 3" xfId="18541" xr:uid="{4F4230F4-B2C8-4C9C-8EBA-A69133EED1BF}"/>
    <cellStyle name="Note 11 5 2 3 2" xfId="24806" xr:uid="{17FE4476-7B32-4F16-AB2D-D324EB7871E6}"/>
    <cellStyle name="Note 11 5 2 4" xfId="20315" xr:uid="{1BE92402-613A-4ACB-A1C2-8DD9A2636C3C}"/>
    <cellStyle name="Note 11 5 3" xfId="15722" xr:uid="{F2156C92-947D-4C31-AB49-9573B7856A93}"/>
    <cellStyle name="Note 11 5 3 2" xfId="22105" xr:uid="{DF16824B-0810-4C2F-A6ED-F9A05C0BCC23}"/>
    <cellStyle name="Note 11 5 4" xfId="15176" xr:uid="{57FA61FF-9247-4CF6-A7FC-738AB80E7F1F}"/>
    <cellStyle name="Note 12" xfId="4583" xr:uid="{2CEEC22E-A1F6-4800-8EEF-5A2F6A657738}"/>
    <cellStyle name="Note 12 2" xfId="6687" xr:uid="{145159DF-F184-47D4-9D2C-FDE81F73BD11}"/>
    <cellStyle name="Note 12 2 2" xfId="11739" xr:uid="{5ABAE9D6-BD9B-4C50-AD58-EC32EF2D669D}"/>
    <cellStyle name="Note 12 2 2 2" xfId="13390" xr:uid="{C2936F32-C0CC-427E-AB46-B6424113A38A}"/>
    <cellStyle name="Note 12 2 2 2 2" xfId="16977" xr:uid="{B3655FF3-E105-4AA7-97CB-4393B48295E3}"/>
    <cellStyle name="Note 12 2 2 2 2 2" xfId="23315" xr:uid="{A2A7D386-349C-46A3-9BD5-1BCF5FAB896C}"/>
    <cellStyle name="Note 12 2 2 2 3" xfId="18544" xr:uid="{37D5D476-6B74-4CB7-A1E3-C4568962DF16}"/>
    <cellStyle name="Note 12 2 2 2 3 2" xfId="24809" xr:uid="{51086A06-EBC7-4875-B2C0-10AEFDB10A82}"/>
    <cellStyle name="Note 12 2 2 2 4" xfId="20318" xr:uid="{488D2D85-C04D-43BB-A861-48531FEFC448}"/>
    <cellStyle name="Note 12 2 2 3" xfId="15725" xr:uid="{56EFD568-F851-432F-8469-4FE848AE1B72}"/>
    <cellStyle name="Note 12 2 2 3 2" xfId="22108" xr:uid="{5935921E-A134-4EF8-B129-239DDE7E4891}"/>
    <cellStyle name="Note 12 2 2 4" xfId="15642" xr:uid="{3F44EDDB-F2E1-429D-8270-08D0C5D16E11}"/>
    <cellStyle name="Note 12 2 3" xfId="12794" xr:uid="{EBBBA8CA-F9CD-4213-9AB1-56EB9F17415B}"/>
    <cellStyle name="Note 12 2 3 2" xfId="16407" xr:uid="{D7DE0549-F495-41DC-8326-B2B8B368BD04}"/>
    <cellStyle name="Note 12 2 3 2 2" xfId="22749" xr:uid="{17770274-8B0D-4A08-A385-508DB5EF0B71}"/>
    <cellStyle name="Note 12 2 3 3" xfId="17949" xr:uid="{4EFD6A1E-A2C1-4321-81EC-AD3B2F687E56}"/>
    <cellStyle name="Note 12 2 3 3 2" xfId="24214" xr:uid="{DEAD035C-9C74-43C3-BC8E-D401E42F3A61}"/>
    <cellStyle name="Note 12 2 3 4" xfId="19612" xr:uid="{35282228-2863-4EDC-9841-D704E2B43990}"/>
    <cellStyle name="Note 12 2 4" xfId="14756" xr:uid="{5A36FB16-A841-452F-BF15-255F5822F91D}"/>
    <cellStyle name="Note 12 2 4 2" xfId="21572" xr:uid="{72A75C1F-EE69-4309-8B14-7D269C14C416}"/>
    <cellStyle name="Note 12 2 5" xfId="15401" xr:uid="{71665059-FADA-4621-9CC4-593D8A87AACD}"/>
    <cellStyle name="Note 12 3" xfId="10893" xr:uid="{0BC66BDB-D970-40D2-82BD-E0D233520438}"/>
    <cellStyle name="Note 12 4" xfId="6686" xr:uid="{E69B99DD-EB41-45E2-9EF5-3E7BF5C623E2}"/>
    <cellStyle name="Note 12 4 2" xfId="12793" xr:uid="{5286DFB8-4560-4587-BED6-D7BA74DDC53B}"/>
    <cellStyle name="Note 12 4 2 2" xfId="16406" xr:uid="{EB2F0506-E196-476B-8445-E926FBC64AC9}"/>
    <cellStyle name="Note 12 4 2 2 2" xfId="22748" xr:uid="{B8FC9679-1C70-42CE-982C-3B32FA26678E}"/>
    <cellStyle name="Note 12 4 2 3" xfId="17948" xr:uid="{0DF6E870-5F06-4CE0-B70C-A3A9EEA6B0E0}"/>
    <cellStyle name="Note 12 4 2 3 2" xfId="24213" xr:uid="{DEC89DF6-3389-41A5-9E5C-FB42CA8E2DE0}"/>
    <cellStyle name="Note 12 4 2 4" xfId="19611" xr:uid="{43307C2D-3350-45C2-90D0-031A2058F29A}"/>
    <cellStyle name="Note 12 4 3" xfId="14755" xr:uid="{DF5721AE-15DB-4EB9-A197-673C84AFCADD}"/>
    <cellStyle name="Note 12 4 3 2" xfId="21571" xr:uid="{450C1A46-9B82-4E29-B576-A7595D874435}"/>
    <cellStyle name="Note 12 4 4" xfId="14311" xr:uid="{CEA049C2-29EA-48C1-AE28-C72546071F52}"/>
    <cellStyle name="Note 12 5" xfId="11738" xr:uid="{1A36C57A-8CDD-49C4-998A-2CF573E2473F}"/>
    <cellStyle name="Note 12 5 2" xfId="13389" xr:uid="{96FFB733-B267-4ED9-9E5D-E3AB687996D5}"/>
    <cellStyle name="Note 12 5 2 2" xfId="16976" xr:uid="{0E191074-C286-4EE7-95CD-34B4737016CB}"/>
    <cellStyle name="Note 12 5 2 2 2" xfId="23314" xr:uid="{93C9E863-F3B7-420E-B28D-F6B65D0DBB2B}"/>
    <cellStyle name="Note 12 5 2 3" xfId="18543" xr:uid="{45A39F45-A300-4904-B859-4755AAB8780D}"/>
    <cellStyle name="Note 12 5 2 3 2" xfId="24808" xr:uid="{F55F46C9-E214-4B8C-A502-806B0B333718}"/>
    <cellStyle name="Note 12 5 2 4" xfId="20317" xr:uid="{5A7E1E57-8185-444D-97E0-BC469DE5B201}"/>
    <cellStyle name="Note 12 5 3" xfId="15724" xr:uid="{E5C93E52-EBEC-48DC-B35A-15709C4170F6}"/>
    <cellStyle name="Note 12 5 3 2" xfId="22107" xr:uid="{A7F6B882-FA46-48C6-9C8B-7D24B122BD2D}"/>
    <cellStyle name="Note 12 5 4" xfId="14033" xr:uid="{F07255C5-E5AF-4E29-9D5A-D50322C69C5D}"/>
    <cellStyle name="Note 13" xfId="4584" xr:uid="{F27F5E1B-6411-4718-9E25-EB3FCA9B8326}"/>
    <cellStyle name="Note 13 2" xfId="6689" xr:uid="{0B181DF5-3F05-4731-A5E3-E308005CFD0D}"/>
    <cellStyle name="Note 13 2 2" xfId="11741" xr:uid="{90C0FCD1-6753-481C-9803-CC76999481B9}"/>
    <cellStyle name="Note 13 2 2 2" xfId="13392" xr:uid="{7CBD2C00-180C-4F78-A412-95CCBB3940C0}"/>
    <cellStyle name="Note 13 2 2 2 2" xfId="16979" xr:uid="{B7F65CF6-5FD8-4BF7-9669-ADE4542AFF5C}"/>
    <cellStyle name="Note 13 2 2 2 2 2" xfId="23317" xr:uid="{41BCE128-2E57-44F9-81A2-E8715C4A7FBC}"/>
    <cellStyle name="Note 13 2 2 2 3" xfId="18546" xr:uid="{EE4E66EA-E9D1-40BE-B6BC-09CC7C3C06AD}"/>
    <cellStyle name="Note 13 2 2 2 3 2" xfId="24811" xr:uid="{9584F47B-31F3-4300-9589-801781EA2018}"/>
    <cellStyle name="Note 13 2 2 2 4" xfId="20320" xr:uid="{954275CF-01EA-4344-B59B-40A60E135B43}"/>
    <cellStyle name="Note 13 2 2 3" xfId="15727" xr:uid="{C41ABBEF-BA3C-48FC-9A70-94BD80CC9A10}"/>
    <cellStyle name="Note 13 2 2 3 2" xfId="22110" xr:uid="{79BC89F5-B3CB-462C-A1C1-DD9533590E02}"/>
    <cellStyle name="Note 13 2 2 4" xfId="14035" xr:uid="{36703F97-13A1-426A-B6FB-7DFA1A3B8583}"/>
    <cellStyle name="Note 13 2 3" xfId="12796" xr:uid="{20D07430-8F36-4349-9CEE-E86F1C59FC37}"/>
    <cellStyle name="Note 13 2 3 2" xfId="16409" xr:uid="{75FE5777-B552-4955-9CB5-9AC346B7BF76}"/>
    <cellStyle name="Note 13 2 3 2 2" xfId="22751" xr:uid="{0531BEDA-3380-4814-8AB7-3ACAC60344E3}"/>
    <cellStyle name="Note 13 2 3 3" xfId="17951" xr:uid="{21215CA9-20F2-4DC6-B9EA-02A94EA57314}"/>
    <cellStyle name="Note 13 2 3 3 2" xfId="24216" xr:uid="{6B1F9AAD-EA5B-4337-943E-078D57094700}"/>
    <cellStyle name="Note 13 2 3 4" xfId="19614" xr:uid="{9301177F-FDC8-44D0-9E9F-5AEFDBEF6A1A}"/>
    <cellStyle name="Note 13 2 4" xfId="14758" xr:uid="{FC09E0B2-2C6B-4091-9895-06BDBA5E5D4D}"/>
    <cellStyle name="Note 13 2 4 2" xfId="21574" xr:uid="{6A06203D-0EB9-4054-88EE-53A851B274EE}"/>
    <cellStyle name="Note 13 2 5" xfId="15003" xr:uid="{9E460134-0A9C-43B5-8746-5D45D5C2B1D8}"/>
    <cellStyle name="Note 13 3" xfId="10894" xr:uid="{2019B200-356E-4825-849F-DB0D5D017470}"/>
    <cellStyle name="Note 13 4" xfId="6688" xr:uid="{0D1C9BAC-133C-447C-BF00-BA64C398A1B2}"/>
    <cellStyle name="Note 13 4 2" xfId="12795" xr:uid="{C2EA579D-96E1-41C0-B4DB-BADF689E80D9}"/>
    <cellStyle name="Note 13 4 2 2" xfId="16408" xr:uid="{0E47989E-E41B-4490-B313-3BD5A96015A7}"/>
    <cellStyle name="Note 13 4 2 2 2" xfId="22750" xr:uid="{AF3645A6-76AF-446F-AB07-A9334BC41A90}"/>
    <cellStyle name="Note 13 4 2 3" xfId="17950" xr:uid="{272BE10C-51C6-4D96-BF9C-541F79CB1BB8}"/>
    <cellStyle name="Note 13 4 2 3 2" xfId="24215" xr:uid="{6A73D866-73D4-4DF1-B78E-F4A37E09ED1C}"/>
    <cellStyle name="Note 13 4 2 4" xfId="19613" xr:uid="{9252B721-194E-41A4-B728-65D031B28263}"/>
    <cellStyle name="Note 13 4 3" xfId="14757" xr:uid="{5FDDC568-E45C-41BE-BAF6-7C64FCBE259C}"/>
    <cellStyle name="Note 13 4 3 2" xfId="21573" xr:uid="{ECA4A551-F419-428A-AA28-554B48B579E3}"/>
    <cellStyle name="Note 13 4 4" xfId="14915" xr:uid="{24E66419-DB46-42C3-A142-64F40959E48C}"/>
    <cellStyle name="Note 13 5" xfId="11740" xr:uid="{E4DD1D57-8777-48FF-B4CA-BFCD1098016A}"/>
    <cellStyle name="Note 13 5 2" xfId="13391" xr:uid="{7BF788D4-25DF-4409-A61F-E83732CC4DC2}"/>
    <cellStyle name="Note 13 5 2 2" xfId="16978" xr:uid="{1C923FAF-40BC-4AF7-92B7-1464A6E10251}"/>
    <cellStyle name="Note 13 5 2 2 2" xfId="23316" xr:uid="{0CB0D6FA-0E63-42ED-AD7F-205F39D1CE25}"/>
    <cellStyle name="Note 13 5 2 3" xfId="18545" xr:uid="{A9A63913-7AEA-4F04-8860-2179A52D1F3F}"/>
    <cellStyle name="Note 13 5 2 3 2" xfId="24810" xr:uid="{9A54246F-FFDD-4E19-B927-2674E7747001}"/>
    <cellStyle name="Note 13 5 2 4" xfId="20319" xr:uid="{772D9950-DEAB-4797-A52A-1531542451E5}"/>
    <cellStyle name="Note 13 5 3" xfId="15726" xr:uid="{D5BD064B-E592-4259-826F-72CFDBA9DEF0}"/>
    <cellStyle name="Note 13 5 3 2" xfId="22109" xr:uid="{D8D2F967-B4FE-44B3-9CBB-4FA56EFA3EA2}"/>
    <cellStyle name="Note 13 5 4" xfId="15643" xr:uid="{87A4955B-12CD-40B7-BBAD-99CC5AB098F1}"/>
    <cellStyle name="Note 14" xfId="4585" xr:uid="{0D2141C3-A69C-43FB-8F4A-D5E12CC3BD90}"/>
    <cellStyle name="Note 14 2" xfId="6691" xr:uid="{8B0B7766-E56F-46EB-895A-BAC102F57FE0}"/>
    <cellStyle name="Note 14 2 2" xfId="11743" xr:uid="{23ED7836-8CEE-4ADF-B789-24BA7C5911AD}"/>
    <cellStyle name="Note 14 2 2 2" xfId="13394" xr:uid="{E138D60E-4060-4213-8334-32F5DD878C8F}"/>
    <cellStyle name="Note 14 2 2 2 2" xfId="16981" xr:uid="{05DF8B32-9327-4471-A32D-C73DE159DF20}"/>
    <cellStyle name="Note 14 2 2 2 2 2" xfId="23319" xr:uid="{F7F464A9-2A2C-4256-A869-31555E111450}"/>
    <cellStyle name="Note 14 2 2 2 3" xfId="18548" xr:uid="{788C24EC-8FA5-4707-9BDE-A061948A4534}"/>
    <cellStyle name="Note 14 2 2 2 3 2" xfId="24813" xr:uid="{32910CB5-95C4-4BE2-AEAB-CFCE14B98382}"/>
    <cellStyle name="Note 14 2 2 2 4" xfId="20322" xr:uid="{33D8217C-8D64-494C-8B5D-19158B3DD0F4}"/>
    <cellStyle name="Note 14 2 2 3" xfId="15729" xr:uid="{EBAE7F1E-4CE5-42DD-B84A-1B37A8D519FF}"/>
    <cellStyle name="Note 14 2 2 3 2" xfId="22112" xr:uid="{A2980AFB-94C4-4269-8EB0-73FAE9E7F333}"/>
    <cellStyle name="Note 14 2 2 4" xfId="14562" xr:uid="{DF594D99-3685-4F21-A2C5-2AB900B34EE5}"/>
    <cellStyle name="Note 14 2 3" xfId="12798" xr:uid="{8FC6BA48-348C-4CBE-9252-30419D8AF62F}"/>
    <cellStyle name="Note 14 2 3 2" xfId="16411" xr:uid="{FD18379A-739C-4722-8ABA-EE790AA28A77}"/>
    <cellStyle name="Note 14 2 3 2 2" xfId="22753" xr:uid="{1DA897B0-4828-47CE-8708-50EC95A3F46B}"/>
    <cellStyle name="Note 14 2 3 3" xfId="17953" xr:uid="{8ACBB52A-E0CC-4AE4-9978-C00D0681C350}"/>
    <cellStyle name="Note 14 2 3 3 2" xfId="24218" xr:uid="{FB32386F-1BE0-4B40-9308-6BFE286C14B2}"/>
    <cellStyle name="Note 14 2 3 4" xfId="19616" xr:uid="{7810256C-F797-4C71-BB77-0E2E25CB0F61}"/>
    <cellStyle name="Note 14 2 4" xfId="14760" xr:uid="{1BEDB708-C8DF-4C1B-BCCE-65B2E13459C0}"/>
    <cellStyle name="Note 14 2 4 2" xfId="21576" xr:uid="{52CD1DC8-92CC-470F-924A-077AD7969FA6}"/>
    <cellStyle name="Note 14 2 5" xfId="14013" xr:uid="{852C1A38-7F96-4538-95DD-763FF14E27A4}"/>
    <cellStyle name="Note 14 3" xfId="10895" xr:uid="{6BD27722-CBBB-4FB1-8C98-F1856991FBF2}"/>
    <cellStyle name="Note 14 4" xfId="6690" xr:uid="{D7E88BE8-D37F-4D3C-BFBF-A4680ED663C6}"/>
    <cellStyle name="Note 14 4 2" xfId="12797" xr:uid="{E8E52ED3-940C-4987-BF66-86A986B5F463}"/>
    <cellStyle name="Note 14 4 2 2" xfId="16410" xr:uid="{29105CE5-D106-4AAB-9788-C3315C1BB4CD}"/>
    <cellStyle name="Note 14 4 2 2 2" xfId="22752" xr:uid="{BE3E1470-4BC9-4E3F-B8C8-1E64A3D43072}"/>
    <cellStyle name="Note 14 4 2 3" xfId="17952" xr:uid="{EB881384-FF6C-46B5-AF42-EEC066AECACD}"/>
    <cellStyle name="Note 14 4 2 3 2" xfId="24217" xr:uid="{689C14D1-74A7-4748-97F2-84C3B1A709F9}"/>
    <cellStyle name="Note 14 4 2 4" xfId="19615" xr:uid="{C22D1A14-A086-44E2-BDFA-3D28D3E8E0F3}"/>
    <cellStyle name="Note 14 4 3" xfId="14759" xr:uid="{432DC4FC-5D68-4E8F-ACA6-15DD711C2551}"/>
    <cellStyle name="Note 14 4 3 2" xfId="21575" xr:uid="{28B4E110-DABA-4E34-8E89-567B82FC8188}"/>
    <cellStyle name="Note 14 4 4" xfId="15088" xr:uid="{40598EC3-84EF-44CF-AA4F-2AA7C24CF657}"/>
    <cellStyle name="Note 14 5" xfId="11742" xr:uid="{B02B8E7B-3E0F-49AA-AF36-39946F8D13F9}"/>
    <cellStyle name="Note 14 5 2" xfId="13393" xr:uid="{B25A1C9F-C6BD-4009-B34A-F29F66EE0193}"/>
    <cellStyle name="Note 14 5 2 2" xfId="16980" xr:uid="{2B28A47C-A6CE-4F80-8D0D-629039F3311D}"/>
    <cellStyle name="Note 14 5 2 2 2" xfId="23318" xr:uid="{3C9414FC-7112-4A26-B4D3-0D3BDB2FF6FC}"/>
    <cellStyle name="Note 14 5 2 3" xfId="18547" xr:uid="{D6FACE07-65DF-4555-A92E-44494B555AA5}"/>
    <cellStyle name="Note 14 5 2 3 2" xfId="24812" xr:uid="{D6FF812F-277D-4397-B616-03DBE9C3CA2C}"/>
    <cellStyle name="Note 14 5 2 4" xfId="20321" xr:uid="{265ECC44-650C-4D23-B21B-F1341831E0B6}"/>
    <cellStyle name="Note 14 5 3" xfId="15728" xr:uid="{C6DC2DE0-62C4-423C-BED7-6BC05627E6DE}"/>
    <cellStyle name="Note 14 5 3 2" xfId="22111" xr:uid="{67B34EF1-63FA-4CE2-BBC3-0F2EF9CD0676}"/>
    <cellStyle name="Note 14 5 4" xfId="15170" xr:uid="{D81F1BE4-C4E7-47E2-B6C1-B018827C478D}"/>
    <cellStyle name="Note 15" xfId="6692" xr:uid="{C0E646D9-90F7-4739-B05B-3E2CA0D70E03}"/>
    <cellStyle name="Note 15 2" xfId="6693" xr:uid="{AE896BBF-B3D0-4BDF-A0F5-0C5E54C6A2ED}"/>
    <cellStyle name="Note 15 2 2" xfId="11745" xr:uid="{15A63DBA-363F-42B4-9EAE-21583F47C91B}"/>
    <cellStyle name="Note 15 2 2 2" xfId="13396" xr:uid="{CCEF746D-7CB7-46A7-A529-F574DEB018C2}"/>
    <cellStyle name="Note 15 2 2 2 2" xfId="16983" xr:uid="{46237223-F151-4F5F-B37D-3D4111F68439}"/>
    <cellStyle name="Note 15 2 2 2 2 2" xfId="23321" xr:uid="{0190E513-0CC0-49B1-B8CB-21CA7BE6AA07}"/>
    <cellStyle name="Note 15 2 2 2 3" xfId="18550" xr:uid="{63F8DEBE-B6B7-43C3-814F-83D37000DD17}"/>
    <cellStyle name="Note 15 2 2 2 3 2" xfId="24815" xr:uid="{E85C4126-830C-4918-9001-AE4ACAB4976A}"/>
    <cellStyle name="Note 15 2 2 2 4" xfId="20324" xr:uid="{648B7683-85C6-48A2-9C33-3898162272A1}"/>
    <cellStyle name="Note 15 2 2 3" xfId="15731" xr:uid="{F2FACAEA-952C-4EF8-8B01-8ECEC26E889A}"/>
    <cellStyle name="Note 15 2 2 3 2" xfId="22114" xr:uid="{F1BC636A-30D9-4A0B-8B22-F1530C2AF34F}"/>
    <cellStyle name="Note 15 2 2 4" xfId="14578" xr:uid="{77E7494A-7B5C-44FE-ADA9-451BACDC80DC}"/>
    <cellStyle name="Note 15 2 3" xfId="12800" xr:uid="{9AC20555-07D8-45F8-BE2E-A9500A03AB13}"/>
    <cellStyle name="Note 15 2 3 2" xfId="16413" xr:uid="{5E057276-8B11-4239-8AC2-BF40CB90ED32}"/>
    <cellStyle name="Note 15 2 3 2 2" xfId="22755" xr:uid="{7FAEEFE0-4EE4-4E54-95EE-72DD10C133C4}"/>
    <cellStyle name="Note 15 2 3 3" xfId="17955" xr:uid="{E264CE73-82E4-47DD-A036-CB3B8C4F1108}"/>
    <cellStyle name="Note 15 2 3 3 2" xfId="24220" xr:uid="{3EDD333D-0BD4-4C37-B411-0FBB8C7A1DA6}"/>
    <cellStyle name="Note 15 2 3 4" xfId="19618" xr:uid="{709124C6-8BAB-4A6F-AB57-11AAD2FA1A40}"/>
    <cellStyle name="Note 15 2 4" xfId="14762" xr:uid="{D7B40D49-F9E8-4702-87D3-25F61A966C0A}"/>
    <cellStyle name="Note 15 2 4 2" xfId="21578" xr:uid="{3C0E93DB-64E9-4C57-B455-057CBFE90D1E}"/>
    <cellStyle name="Note 15 2 5" xfId="13848" xr:uid="{A39C286A-1498-47B5-A813-2E41BBC2243F}"/>
    <cellStyle name="Note 15 3" xfId="11744" xr:uid="{BF4FE9F5-FA70-4B9B-9563-D6A7C35B7340}"/>
    <cellStyle name="Note 15 3 2" xfId="13395" xr:uid="{4AB7077B-37C5-44DB-9FCA-CE8FD7FED17F}"/>
    <cellStyle name="Note 15 3 2 2" xfId="16982" xr:uid="{FE78651E-6B18-4E5C-982D-4F4D29F9BFC5}"/>
    <cellStyle name="Note 15 3 2 2 2" xfId="23320" xr:uid="{BD16BBC4-5488-405E-8BA2-C3A94A7CB921}"/>
    <cellStyle name="Note 15 3 2 3" xfId="18549" xr:uid="{4946FF49-1426-4B10-BE70-2B92BFA3DC1F}"/>
    <cellStyle name="Note 15 3 2 3 2" xfId="24814" xr:uid="{3448DF90-3A5F-4AA8-B2AF-C673105E747A}"/>
    <cellStyle name="Note 15 3 2 4" xfId="20323" xr:uid="{54464FD6-F4C9-4C75-8A59-744974202F7D}"/>
    <cellStyle name="Note 15 3 3" xfId="15730" xr:uid="{028A745D-BD8E-437F-A355-E8D838A1DF87}"/>
    <cellStyle name="Note 15 3 3 2" xfId="22113" xr:uid="{A645C800-1FC1-49C3-832D-EAAD0315BD82}"/>
    <cellStyle name="Note 15 3 4" xfId="14050" xr:uid="{C2247DFA-A917-4F44-A073-4CFB9C21FD0B}"/>
    <cellStyle name="Note 15 4" xfId="12799" xr:uid="{204CA8C0-A0AB-416E-85FA-EE94842BFAAC}"/>
    <cellStyle name="Note 15 4 2" xfId="16412" xr:uid="{15F2E5A2-2361-4165-994A-7AC54DDDAB6B}"/>
    <cellStyle name="Note 15 4 2 2" xfId="22754" xr:uid="{1479B3EE-FD5E-4826-B32F-103A88F14F74}"/>
    <cellStyle name="Note 15 4 3" xfId="17954" xr:uid="{3DFBC5DC-F1C9-4897-A62B-871CD6275535}"/>
    <cellStyle name="Note 15 4 3 2" xfId="24219" xr:uid="{4B7CC6D9-A673-4681-9D9B-D81CE78A8827}"/>
    <cellStyle name="Note 15 4 4" xfId="19617" xr:uid="{0013AAED-5254-4CC5-A881-6AACAC76B511}"/>
    <cellStyle name="Note 15 5" xfId="14761" xr:uid="{9F92FD39-1609-4211-B6BC-B8F0A6A33C41}"/>
    <cellStyle name="Note 15 5 2" xfId="21577" xr:uid="{3FAC7797-6A18-4AE4-BCA0-9296B1674C18}"/>
    <cellStyle name="Note 15 6" xfId="13940" xr:uid="{859B4EA5-3CDE-424C-8FA9-87BC106B1A1E}"/>
    <cellStyle name="Note 16" xfId="6694" xr:uid="{1B8467A9-9972-4BBD-A60E-7D7984BDB1E8}"/>
    <cellStyle name="Note 16 2" xfId="6695" xr:uid="{A8F1A94C-2C35-4681-9F7D-2909E419177A}"/>
    <cellStyle name="Note 16 2 2" xfId="11747" xr:uid="{9EB95B00-E6B2-4FCC-AF30-10FAA8C4F18D}"/>
    <cellStyle name="Note 16 2 2 2" xfId="13398" xr:uid="{325B608A-708B-48FD-8991-13BEE725760B}"/>
    <cellStyle name="Note 16 2 2 2 2" xfId="16985" xr:uid="{AEC2318B-FA23-4A12-841D-6D51176FDB2E}"/>
    <cellStyle name="Note 16 2 2 2 2 2" xfId="23323" xr:uid="{7A972452-1301-492A-A7BD-EF06611FB064}"/>
    <cellStyle name="Note 16 2 2 2 3" xfId="18552" xr:uid="{9EEBD70F-B934-4BD4-AC9D-E8A598D89F75}"/>
    <cellStyle name="Note 16 2 2 2 3 2" xfId="24817" xr:uid="{06D601BA-B7DF-4A04-A7F0-4F249B4D659C}"/>
    <cellStyle name="Note 16 2 2 2 4" xfId="20326" xr:uid="{A27B3522-0ACB-4C5C-B2CF-872EC84A26D4}"/>
    <cellStyle name="Note 16 2 2 3" xfId="15733" xr:uid="{5B9968E5-FD19-45C1-BC5A-366769C5893E}"/>
    <cellStyle name="Note 16 2 2 3 2" xfId="22116" xr:uid="{0FFAA424-B3FB-4EA5-9513-2DEDEF9DCD87}"/>
    <cellStyle name="Note 16 2 2 4" xfId="15171" xr:uid="{EF68582A-688A-4082-9520-9B88746AB7FE}"/>
    <cellStyle name="Note 16 2 3" xfId="12802" xr:uid="{37AE2B31-9354-43AB-90A2-233BFB55D246}"/>
    <cellStyle name="Note 16 2 3 2" xfId="16415" xr:uid="{82A4C176-F436-4889-BCA2-288AFCBF582F}"/>
    <cellStyle name="Note 16 2 3 2 2" xfId="22757" xr:uid="{78A86FFC-583D-4BDC-8175-50284577C961}"/>
    <cellStyle name="Note 16 2 3 3" xfId="17957" xr:uid="{19BB2BDD-A1AF-41B3-931A-0DC0D8A74B47}"/>
    <cellStyle name="Note 16 2 3 3 2" xfId="24222" xr:uid="{2CFE6F46-D673-4662-9317-355BF9DF2A86}"/>
    <cellStyle name="Note 16 2 3 4" xfId="19620" xr:uid="{AEF33975-2C5A-4D5C-8C30-3042959F157E}"/>
    <cellStyle name="Note 16 2 4" xfId="14764" xr:uid="{56F2E21F-1C04-4BB8-81F3-36C96D2E0D1A}"/>
    <cellStyle name="Note 16 2 4 2" xfId="21580" xr:uid="{BEB871B9-5527-4205-A44D-77C5CBC09B0E}"/>
    <cellStyle name="Note 16 2 5" xfId="15155" xr:uid="{690BC1FD-3CD3-4695-A957-014356C2BA47}"/>
    <cellStyle name="Note 16 3" xfId="11746" xr:uid="{146297C0-FEF1-4C94-B2A5-DEEB63EA0831}"/>
    <cellStyle name="Note 16 3 2" xfId="13397" xr:uid="{25075682-6CD3-4CA4-86DE-4E5F5DB8D388}"/>
    <cellStyle name="Note 16 3 2 2" xfId="16984" xr:uid="{ED0CDEDD-862F-43E1-A50C-111F325A9491}"/>
    <cellStyle name="Note 16 3 2 2 2" xfId="23322" xr:uid="{8A9D9206-8893-4E2C-8159-A7B9D34B34FE}"/>
    <cellStyle name="Note 16 3 2 3" xfId="18551" xr:uid="{167B3C99-87C3-4F65-A95B-56E26322A44A}"/>
    <cellStyle name="Note 16 3 2 3 2" xfId="24816" xr:uid="{309B7E12-1F52-4D15-897A-2F2CCB44B09D}"/>
    <cellStyle name="Note 16 3 2 4" xfId="20325" xr:uid="{0FEC81AE-FE6B-4DFD-8249-C0626DABAF40}"/>
    <cellStyle name="Note 16 3 3" xfId="15732" xr:uid="{8D5B3683-5FC6-41CE-9902-8861F503CA83}"/>
    <cellStyle name="Note 16 3 3 2" xfId="22115" xr:uid="{940711DB-A01F-472E-8460-5C304DCD315D}"/>
    <cellStyle name="Note 16 3 4" xfId="15644" xr:uid="{6240C35A-D1E6-493B-BFFF-E09470E05E44}"/>
    <cellStyle name="Note 16 4" xfId="12801" xr:uid="{0C1BE519-F6F4-4158-940E-9B5576CCAC04}"/>
    <cellStyle name="Note 16 4 2" xfId="16414" xr:uid="{0C02489F-CEE9-46C8-AB9B-B925197C8A2C}"/>
    <cellStyle name="Note 16 4 2 2" xfId="22756" xr:uid="{B8442101-E5B8-4190-B71E-531C3258CF1B}"/>
    <cellStyle name="Note 16 4 3" xfId="17956" xr:uid="{AEC7A20E-D456-45A6-BA3B-D658AE11AD8C}"/>
    <cellStyle name="Note 16 4 3 2" xfId="24221" xr:uid="{9826AC38-ECCB-4146-8F0E-DA5DF108DDE3}"/>
    <cellStyle name="Note 16 4 4" xfId="19619" xr:uid="{4BAF2F9B-32E3-4771-B418-354CC5E175F9}"/>
    <cellStyle name="Note 16 5" xfId="14763" xr:uid="{800C832C-F64C-4438-A2AB-B2FE41E49338}"/>
    <cellStyle name="Note 16 5 2" xfId="21579" xr:uid="{BBF94A31-427B-4140-89D7-8F377798F6F2}"/>
    <cellStyle name="Note 16 6" xfId="14663" xr:uid="{8B655F67-0115-4645-880D-B3A5A82BBF34}"/>
    <cellStyle name="Note 17" xfId="6696" xr:uid="{337DFDCB-B677-45C8-8E53-B685445A0F2A}"/>
    <cellStyle name="Note 17 2" xfId="6697" xr:uid="{A6F50A8D-5640-4553-BF3D-846F2F16157F}"/>
    <cellStyle name="Note 17 3" xfId="6698" xr:uid="{B184A0F1-786A-4FFE-A079-56BAA1393D3C}"/>
    <cellStyle name="Note 17 4" xfId="6699" xr:uid="{1973CC4F-9BAC-455D-90B8-9586487E6638}"/>
    <cellStyle name="Note 18" xfId="6700" xr:uid="{CB0C9302-5AFD-40CA-B1F5-839D7BD709B2}"/>
    <cellStyle name="Note 19" xfId="6701" xr:uid="{F59E6CE2-2F7A-4C6B-8451-9E6B61695AA5}"/>
    <cellStyle name="Note 2" xfId="173" xr:uid="{DCCFD052-60F4-4ADD-A0B1-24F1FB9E2863}"/>
    <cellStyle name="Note 2 10" xfId="6702" xr:uid="{485DED67-FE6C-40CE-AC54-D305F2A76CFE}"/>
    <cellStyle name="Note 2 10 2" xfId="12803" xr:uid="{36C4B2EC-A96A-49D1-81D0-4D8FB917C478}"/>
    <cellStyle name="Note 2 10 2 2" xfId="16416" xr:uid="{508D7F8D-7F45-4B19-AB45-2C6AE6633C01}"/>
    <cellStyle name="Note 2 10 2 2 2" xfId="22758" xr:uid="{7C3C4220-FBB2-44F5-9B53-247CB2C0E739}"/>
    <cellStyle name="Note 2 10 2 3" xfId="17958" xr:uid="{9DC9F890-4DDB-44CA-9D23-87B6930B34FF}"/>
    <cellStyle name="Note 2 10 2 3 2" xfId="24223" xr:uid="{DED050F2-E628-4DE0-9D84-613322A5FAE4}"/>
    <cellStyle name="Note 2 10 2 4" xfId="19621" xr:uid="{39838F3C-93AB-49A6-8AD4-A2BA4A873ADE}"/>
    <cellStyle name="Note 2 10 3" xfId="14765" xr:uid="{524F1AEF-9CD6-4403-8535-237AC81B1C13}"/>
    <cellStyle name="Note 2 10 3 2" xfId="21581" xr:uid="{B65A5D3A-900D-4509-99B4-FA2D859C2D45}"/>
    <cellStyle name="Note 2 10 4" xfId="14232" xr:uid="{5E2365FD-292A-4757-95B4-58A4EB1CC5B8}"/>
    <cellStyle name="Note 2 11" xfId="11748" xr:uid="{37DAEA7A-197E-4ADE-B7EE-35DBA15DB9D1}"/>
    <cellStyle name="Note 2 11 2" xfId="13399" xr:uid="{4994A964-9A9D-4FFC-8574-F71D73A7CBB7}"/>
    <cellStyle name="Note 2 11 2 2" xfId="16986" xr:uid="{6BCD0FF2-6381-46F9-B043-E72B5B8A3814}"/>
    <cellStyle name="Note 2 11 2 2 2" xfId="23324" xr:uid="{BFBF8122-C3E0-49DF-97D4-4163AFE05B1F}"/>
    <cellStyle name="Note 2 11 2 3" xfId="18553" xr:uid="{9748D7C0-B51A-449B-9A7E-7DD0DC9787B6}"/>
    <cellStyle name="Note 2 11 2 3 2" xfId="24818" xr:uid="{74228209-F62A-4C08-ACCC-ECFCA70F7FC2}"/>
    <cellStyle name="Note 2 11 2 4" xfId="20327" xr:uid="{93742B04-E3BF-4819-9CD9-1164F3BA182E}"/>
    <cellStyle name="Note 2 11 3" xfId="15734" xr:uid="{1D32A6DA-7D15-4331-931B-3DACD403C703}"/>
    <cellStyle name="Note 2 11 3 2" xfId="22117" xr:uid="{036D909C-4A51-4DF4-B371-6EB7B70681EB}"/>
    <cellStyle name="Note 2 11 4" xfId="14086" xr:uid="{7F938478-9935-4327-A079-0E8A2068E923}"/>
    <cellStyle name="Note 2 12" xfId="4315" xr:uid="{0538E569-5AA6-453E-8609-C94737195218}"/>
    <cellStyle name="Note 2 13" xfId="328" xr:uid="{2F2C0BEA-8EEF-4814-9D25-A0CA9003A9F8}"/>
    <cellStyle name="Note 2 14" xfId="19578" xr:uid="{7DD87E05-9751-4676-AB6E-CEDEFD647FC8}"/>
    <cellStyle name="Note 2 2" xfId="475" xr:uid="{EF338379-FD5C-4B77-ACA8-922DE3FD6202}"/>
    <cellStyle name="Note 2 2 2" xfId="1930" xr:uid="{61435217-72EB-45FB-BDA7-C83323026B47}"/>
    <cellStyle name="Note 2 2 2 2" xfId="4586" xr:uid="{05C5947C-E370-4A05-9065-8B93AE038C10}"/>
    <cellStyle name="Note 2 2 2 2 2" xfId="10896" xr:uid="{3BA1B5F2-20BA-4E3A-BB0F-0263CEFB2683}"/>
    <cellStyle name="Note 2 2 2 2 2 2" xfId="13160" xr:uid="{6F487F4F-3A0B-48DD-83DA-31BF80BF1927}"/>
    <cellStyle name="Note 2 2 2 2 2 2 2" xfId="16750" xr:uid="{2FFDAA4A-FC99-45B5-82E3-FE12CB572493}"/>
    <cellStyle name="Note 2 2 2 2 2 2 2 2" xfId="23089" xr:uid="{69BEAEAF-7E7C-4E09-B7E1-BDADA341E917}"/>
    <cellStyle name="Note 2 2 2 2 2 2 3" xfId="18315" xr:uid="{413CA057-A01B-42C3-9CFA-67DF595AFE8B}"/>
    <cellStyle name="Note 2 2 2 2 2 2 3 2" xfId="24580" xr:uid="{EB72EBF5-24A9-463C-B995-E41FB0D55D3D}"/>
    <cellStyle name="Note 2 2 2 2 2 2 4" xfId="20079" xr:uid="{FAE92481-9399-4B36-960E-387A65870C3C}"/>
    <cellStyle name="Note 2 2 2 2 2 3" xfId="15425" xr:uid="{FF7D0621-070C-4758-B833-8040B480EFDA}"/>
    <cellStyle name="Note 2 2 2 2 2 3 2" xfId="21897" xr:uid="{3F588377-2D2D-47E1-AEC7-97FBA48B5D13}"/>
    <cellStyle name="Note 2 2 2 2 2 4" xfId="14156" xr:uid="{01DDCD4B-7438-4C04-BDEA-C1C4199BA029}"/>
    <cellStyle name="Note 2 2 2 2 3" xfId="12555" xr:uid="{30C3F448-6228-4F01-B116-8A2D95A59B68}"/>
    <cellStyle name="Note 2 2 2 2 3 2" xfId="16174" xr:uid="{8A94E4D4-91F4-4D1B-9FD4-BD7C02DE82FE}"/>
    <cellStyle name="Note 2 2 2 2 3 2 2" xfId="22516" xr:uid="{65D297BE-147C-456D-AC7A-D986C23D8DD6}"/>
    <cellStyle name="Note 2 2 2 2 3 3" xfId="17711" xr:uid="{1F5F96BE-7DA4-4EBD-AA23-591017CA95D9}"/>
    <cellStyle name="Note 2 2 2 2 3 3 2" xfId="23976" xr:uid="{CC78DE99-CF3E-46A7-9B6A-508B835BB27E}"/>
    <cellStyle name="Note 2 2 2 2 3 4" xfId="19323" xr:uid="{352DF878-C0B8-4768-AF1E-708839DCC1D4}"/>
    <cellStyle name="Note 2 2 2 2 4" xfId="14336" xr:uid="{823430F6-AA86-4222-9608-963065E124A5}"/>
    <cellStyle name="Note 2 2 2 2 4 2" xfId="21356" xr:uid="{1D401644-F68B-4CF6-928C-DE5EA53D9491}"/>
    <cellStyle name="Note 2 2 2 2 5" xfId="15396" xr:uid="{D971BCFC-7D77-41BD-A2AC-B12D475D2BB7}"/>
    <cellStyle name="Note 2 2 2 3" xfId="8350" xr:uid="{EEBB6DA7-A615-4FF1-904A-0A1975E3B6CE}"/>
    <cellStyle name="Note 2 2 2 3 2" xfId="12954" xr:uid="{C9A43CEA-623F-4343-8700-B9268D2549EB}"/>
    <cellStyle name="Note 2 2 2 3 2 2" xfId="16564" xr:uid="{7F9C57BC-6376-4CD1-B89E-5C49D1C42F1D}"/>
    <cellStyle name="Note 2 2 2 3 2 2 2" xfId="22906" xr:uid="{9416AC92-1566-4781-AB0C-80F6A74EA144}"/>
    <cellStyle name="Note 2 2 2 3 2 3" xfId="18109" xr:uid="{D3423C4C-6CE7-4D51-AD4A-33CAE8426E4E}"/>
    <cellStyle name="Note 2 2 2 3 2 3 2" xfId="24374" xr:uid="{65AA203B-7E04-4D6F-A9DE-EDB142995FC9}"/>
    <cellStyle name="Note 2 2 2 3 2 4" xfId="19808" xr:uid="{6A3B0A64-BDC0-475C-ABB9-0A398E2E45B7}"/>
    <cellStyle name="Note 2 2 2 3 3" xfId="15052" xr:uid="{03D08D93-A188-4BC1-BA45-FCDF391C067F}"/>
    <cellStyle name="Note 2 2 2 3 3 2" xfId="21729" xr:uid="{217C34AA-F8E0-454A-B91E-6789328E8395}"/>
    <cellStyle name="Note 2 2 2 3 4" xfId="15411" xr:uid="{6B85BEC0-20DB-4C0E-BFB9-99AC864039CD}"/>
    <cellStyle name="Note 2 2 2 4" xfId="12346" xr:uid="{E857C647-0715-4C42-A1D1-860C01E82E44}"/>
    <cellStyle name="Note 2 2 2 4 2" xfId="15991" xr:uid="{88CBDE7B-5CE5-4A3C-84C7-F0EE36565C75}"/>
    <cellStyle name="Note 2 2 2 4 2 2" xfId="22335" xr:uid="{10E1DE0E-5C5C-4DAD-96C8-135E8DB131EE}"/>
    <cellStyle name="Note 2 2 2 4 3" xfId="17504" xr:uid="{EAC0BFB8-B1F1-4B11-8808-B651398514A8}"/>
    <cellStyle name="Note 2 2 2 4 3 2" xfId="23769" xr:uid="{A3B54B31-4A02-438A-9CBA-CA40711C2054}"/>
    <cellStyle name="Note 2 2 2 4 4" xfId="19035" xr:uid="{5FE9E389-CF29-419C-89BE-43368AD880FC}"/>
    <cellStyle name="Note 2 2 2 5" xfId="13900" xr:uid="{3666D073-2872-431D-AD64-F55D608F87F1}"/>
    <cellStyle name="Note 2 2 2 5 2" xfId="21186" xr:uid="{6478EF9C-A7A4-4F3C-A2B0-32523BC64375}"/>
    <cellStyle name="Note 2 2 2 6" xfId="17278" xr:uid="{45A4FFC3-319E-494A-BD7B-E98DB41220E0}"/>
    <cellStyle name="Note 2 2 3" xfId="1932" xr:uid="{1372FC02-080F-4A6B-B69F-BFB311B37BCF}"/>
    <cellStyle name="Note 2 2 3 2" xfId="8352" xr:uid="{9C294E0A-E1A8-4F01-A91D-53733A90E1C7}"/>
    <cellStyle name="Note 2 2 3 2 2" xfId="12955" xr:uid="{27AF736E-9B59-4ACE-A4EC-DE66E6AC159E}"/>
    <cellStyle name="Note 2 2 3 2 2 2" xfId="16565" xr:uid="{268CD42E-2621-41EA-830B-E39D4CC7BC31}"/>
    <cellStyle name="Note 2 2 3 2 2 2 2" xfId="22907" xr:uid="{D9A60F62-FC33-4D97-B0D8-9565E61048D4}"/>
    <cellStyle name="Note 2 2 3 2 2 3" xfId="18110" xr:uid="{C11D84AF-1091-4A4B-B707-C99BFA6CE26C}"/>
    <cellStyle name="Note 2 2 3 2 2 3 2" xfId="24375" xr:uid="{4880B62C-A416-4D3C-970E-64434DA69654}"/>
    <cellStyle name="Note 2 2 3 2 2 4" xfId="19809" xr:uid="{500B5F04-9F36-4DD6-B9BF-2509CFA53ADC}"/>
    <cellStyle name="Note 2 2 3 2 3" xfId="15053" xr:uid="{2517B615-8B44-4C3E-9E1B-7D1DAA8EF17E}"/>
    <cellStyle name="Note 2 2 3 2 3 2" xfId="21730" xr:uid="{890BAA97-3CF6-4647-AF2B-2F3BCC88FAC6}"/>
    <cellStyle name="Note 2 2 3 2 4" xfId="14020" xr:uid="{D7C6C23C-64D4-459E-9EFA-5A748770A4E1}"/>
    <cellStyle name="Note 2 2 3 3" xfId="12347" xr:uid="{31D4237A-29D9-452D-A623-D780A4272E3B}"/>
    <cellStyle name="Note 2 2 3 3 2" xfId="15992" xr:uid="{26A75A06-BAA7-4EC8-84C4-08A5F56423FC}"/>
    <cellStyle name="Note 2 2 3 3 2 2" xfId="22336" xr:uid="{A3C8FB17-96BB-4BFA-B647-C07E41A9849F}"/>
    <cellStyle name="Note 2 2 3 3 3" xfId="17505" xr:uid="{9117ED4C-79DF-4B48-BA38-76A4B6DF1F87}"/>
    <cellStyle name="Note 2 2 3 3 3 2" xfId="23770" xr:uid="{0B40003D-95EA-4A62-B503-1E9C73CC03C3}"/>
    <cellStyle name="Note 2 2 3 3 4" xfId="19036" xr:uid="{9ADFA9EC-9D10-4289-A7AB-EE23FE75B430}"/>
    <cellStyle name="Note 2 2 3 4" xfId="13901" xr:uid="{2A28D685-60CC-4DC5-AE42-C8991BB74B77}"/>
    <cellStyle name="Note 2 2 3 4 2" xfId="21187" xr:uid="{5BB6DEA1-472F-4BBE-AA1E-6B213EFF8E38}"/>
    <cellStyle name="Note 2 2 3 5" xfId="17310" xr:uid="{579CEA33-0D32-424A-BFAC-0B5D5E8EE3EA}"/>
    <cellStyle name="Note 2 2 4" xfId="1935" xr:uid="{2875618F-0745-4AF5-BE9F-19F0FCEE6224}"/>
    <cellStyle name="Note 2 2 4 2" xfId="8355" xr:uid="{A0A31312-873D-4C64-8874-49CA6105B7C7}"/>
    <cellStyle name="Note 2 2 4 2 2" xfId="12956" xr:uid="{8336EF86-B0DD-4EBF-99E1-AA2A3C76E935}"/>
    <cellStyle name="Note 2 2 4 2 2 2" xfId="16566" xr:uid="{C275EA5D-0462-4F09-9A6B-A239E37D19E5}"/>
    <cellStyle name="Note 2 2 4 2 2 2 2" xfId="22908" xr:uid="{ADAF18AF-1C75-4D0D-95B4-38341A54C8E7}"/>
    <cellStyle name="Note 2 2 4 2 2 3" xfId="18111" xr:uid="{F2F52023-3B43-4AA3-A6F6-BF6CF1DA7655}"/>
    <cellStyle name="Note 2 2 4 2 2 3 2" xfId="24376" xr:uid="{521746A0-57C0-4C7F-9038-4881EBAFBD80}"/>
    <cellStyle name="Note 2 2 4 2 2 4" xfId="19810" xr:uid="{61A624C9-50C4-41D7-89D1-C3A880AA51B5}"/>
    <cellStyle name="Note 2 2 4 2 3" xfId="15055" xr:uid="{3E82717C-2D16-43AE-B1DC-BA98E1BB5CE1}"/>
    <cellStyle name="Note 2 2 4 2 3 2" xfId="21731" xr:uid="{550534E1-975F-4D8D-9D7A-91664DA033A5}"/>
    <cellStyle name="Note 2 2 4 2 4" xfId="15414" xr:uid="{C4C46209-37A1-402C-B8D3-1C7EC7B9252B}"/>
    <cellStyle name="Note 2 2 4 3" xfId="12348" xr:uid="{358206D9-3A7E-4712-BF7B-43FD4AA4B897}"/>
    <cellStyle name="Note 2 2 4 3 2" xfId="15993" xr:uid="{4C46F449-B9B0-43A5-8847-154CD9AF7440}"/>
    <cellStyle name="Note 2 2 4 3 2 2" xfId="22337" xr:uid="{76E07CF6-8740-453E-80D7-2AB8662CF970}"/>
    <cellStyle name="Note 2 2 4 3 3" xfId="17506" xr:uid="{82BECD3A-0A0D-449E-A080-9AED5F5EB019}"/>
    <cellStyle name="Note 2 2 4 3 3 2" xfId="23771" xr:uid="{2F1333E8-CE6E-470E-8D8C-A3E479185BCB}"/>
    <cellStyle name="Note 2 2 4 3 4" xfId="19037" xr:uid="{37DF04A3-3F4B-46A1-AC50-FD75FA9E4957}"/>
    <cellStyle name="Note 2 2 4 4" xfId="13902" xr:uid="{92360D79-D2D6-49F4-B0B2-882B899BC484}"/>
    <cellStyle name="Note 2 2 4 4 2" xfId="21188" xr:uid="{C998CB94-398E-4E09-A782-615A10EB468F}"/>
    <cellStyle name="Note 2 2 4 5" xfId="17277" xr:uid="{B54AF0AD-CAD4-466C-A46E-DDB1BBA6E35F}"/>
    <cellStyle name="Note 2 2 5" xfId="4468" xr:uid="{E22ACEDC-66C7-46E7-8D8C-7DEF9143DF61}"/>
    <cellStyle name="Note 2 2 5 2" xfId="10780" xr:uid="{FB5A8002-DAD4-478B-A69D-7D74667D70D3}"/>
    <cellStyle name="Note 2 2 5 2 2" xfId="13151" xr:uid="{1AB31024-1995-4A28-A31F-902BA0AE82EA}"/>
    <cellStyle name="Note 2 2 5 2 2 2" xfId="16741" xr:uid="{CF9E83A5-6A8C-432D-8433-C59EE9D37340}"/>
    <cellStyle name="Note 2 2 5 2 2 2 2" xfId="23080" xr:uid="{73826DF1-EF81-4BD0-98F1-3047845F3EF0}"/>
    <cellStyle name="Note 2 2 5 2 2 3" xfId="18306" xr:uid="{21AD3660-5BA6-4414-85CD-54CF89AB5E12}"/>
    <cellStyle name="Note 2 2 5 2 2 3 2" xfId="24571" xr:uid="{1931CC52-5E69-4DA5-8A31-41C252E68FBA}"/>
    <cellStyle name="Note 2 2 5 2 2 4" xfId="20068" xr:uid="{DF0369AF-8AE9-458A-968F-5B23BDD4467D}"/>
    <cellStyle name="Note 2 2 5 2 3" xfId="15409" xr:uid="{1AAECFBF-E23D-4083-B17C-3AAA0F7C7E6C}"/>
    <cellStyle name="Note 2 2 5 2 3 2" xfId="21887" xr:uid="{C4C61655-DBD4-4354-8425-5A1C1D75ADBD}"/>
    <cellStyle name="Note 2 2 5 2 4" xfId="14155" xr:uid="{FF67D805-D99B-475B-BC0D-C0B01F62EFF8}"/>
    <cellStyle name="Note 2 2 5 3" xfId="12546" xr:uid="{D868C244-0DB4-45C1-829F-338761BEE943}"/>
    <cellStyle name="Note 2 2 5 3 2" xfId="16165" xr:uid="{4660DFC6-749E-46D6-9322-C5B9D84D541A}"/>
    <cellStyle name="Note 2 2 5 3 2 2" xfId="22507" xr:uid="{8B3570FB-163D-4E82-86CA-2B73B15F62B6}"/>
    <cellStyle name="Note 2 2 5 3 3" xfId="17702" xr:uid="{1D700A3C-1653-487D-8623-133B55228707}"/>
    <cellStyle name="Note 2 2 5 3 3 2" xfId="23967" xr:uid="{428876EA-B1A1-4701-902F-C59AEA8821E5}"/>
    <cellStyle name="Note 2 2 5 3 4" xfId="19309" xr:uid="{0B9EE03B-969A-402D-BA60-76961E167BB1}"/>
    <cellStyle name="Note 2 2 5 4" xfId="14322" xr:uid="{57A71AB7-69CF-4F1C-A789-F9FD31A92D49}"/>
    <cellStyle name="Note 2 2 5 4 2" xfId="21347" xr:uid="{BEEC4D65-9014-40FF-BB0E-BBD151308901}"/>
    <cellStyle name="Note 2 2 5 5" xfId="13815" xr:uid="{56CB883B-02C7-4ED0-9B39-B40882F7F6CA}"/>
    <cellStyle name="Note 2 2 6" xfId="10634" xr:uid="{4C66A69F-BFD7-43D7-9820-5D6EA2AE7595}"/>
    <cellStyle name="Note 2 2 6 2" xfId="13144" xr:uid="{CA144372-5316-4E8E-85D6-EA4AA507C3D1}"/>
    <cellStyle name="Note 2 2 6 2 2" xfId="16734" xr:uid="{0AD2862C-68B6-4D59-B6E6-289579DC370C}"/>
    <cellStyle name="Note 2 2 6 2 2 2" xfId="23073" xr:uid="{11AAFD5C-2A3A-4968-B239-751E5614CCDB}"/>
    <cellStyle name="Note 2 2 6 2 3" xfId="18299" xr:uid="{FB6B5D15-DF2D-42DA-A168-2F2E280DB2DA}"/>
    <cellStyle name="Note 2 2 6 2 3 2" xfId="24564" xr:uid="{553C005D-4DC1-40BB-A0C0-61F47D4E7395}"/>
    <cellStyle name="Note 2 2 6 2 4" xfId="20057" xr:uid="{B23D9183-33AC-43FA-A94B-693CD8DE68EB}"/>
    <cellStyle name="Note 2 2 6 3" xfId="15395" xr:uid="{58E39327-C5AA-4885-8CF4-081D2D2FB9E1}"/>
    <cellStyle name="Note 2 2 6 3 2" xfId="21880" xr:uid="{4D7A5463-C94C-46DB-A791-1BBE645814A5}"/>
    <cellStyle name="Note 2 2 6 4" xfId="15812" xr:uid="{E04CFF36-8A6D-4C15-8EAC-CADB385C24DF}"/>
    <cellStyle name="Note 2 2 7" xfId="6703" xr:uid="{5509F077-EA19-4A53-94F2-B15520AC84C7}"/>
    <cellStyle name="Note 2 2 7 2" xfId="12804" xr:uid="{B1D7ECEF-3CF7-4EA5-945E-E35B6FD97EE0}"/>
    <cellStyle name="Note 2 2 7 2 2" xfId="16417" xr:uid="{D41D9399-C523-45AD-BC94-5B7AE4CDF750}"/>
    <cellStyle name="Note 2 2 7 2 2 2" xfId="22759" xr:uid="{ADB7A56A-B290-4E6E-80CE-012E4CA2B958}"/>
    <cellStyle name="Note 2 2 7 2 3" xfId="17959" xr:uid="{74C37CFA-EFFF-4841-A915-F0D8FBC9FE58}"/>
    <cellStyle name="Note 2 2 7 2 3 2" xfId="24224" xr:uid="{A8062ACE-737B-4360-9F3F-80E44FA8FA92}"/>
    <cellStyle name="Note 2 2 7 2 4" xfId="19622" xr:uid="{DF53A121-65E7-4680-805C-45BBF46D6383}"/>
    <cellStyle name="Note 2 2 7 3" xfId="14766" xr:uid="{4F9160E8-58F8-43B8-B797-4E39203FFCB2}"/>
    <cellStyle name="Note 2 2 7 3 2" xfId="21582" xr:uid="{EDCEA17F-41EB-4905-B1C6-8ED0C2FE37B3}"/>
    <cellStyle name="Note 2 2 7 4" xfId="14664" xr:uid="{6C37E5D3-DF7A-45CE-97F4-7334487A25B5}"/>
    <cellStyle name="Note 2 2 8" xfId="11749" xr:uid="{4D77DAC4-CD1C-459A-9300-B54BCC70A72C}"/>
    <cellStyle name="Note 2 2 8 2" xfId="13400" xr:uid="{2BDB0C0D-5BE6-4AF5-BBA7-F5D68C4F7A44}"/>
    <cellStyle name="Note 2 2 8 2 2" xfId="16987" xr:uid="{24C2E98D-6C82-42A5-8DBB-5F1C875B5186}"/>
    <cellStyle name="Note 2 2 8 2 2 2" xfId="23325" xr:uid="{8CB02915-1620-4910-A0ED-26B253843929}"/>
    <cellStyle name="Note 2 2 8 2 3" xfId="18554" xr:uid="{AE09246F-68A7-4FC6-A82C-07CB0E55776B}"/>
    <cellStyle name="Note 2 2 8 2 3 2" xfId="24819" xr:uid="{7CBD5613-14E6-45D5-B988-A6096722728E}"/>
    <cellStyle name="Note 2 2 8 2 4" xfId="20328" xr:uid="{63181F5D-C910-4136-98DD-10398AAF5523}"/>
    <cellStyle name="Note 2 2 8 3" xfId="15735" xr:uid="{95B41182-EB6B-4F2F-B948-DC91675A661B}"/>
    <cellStyle name="Note 2 2 8 3 2" xfId="22118" xr:uid="{EAFEFC25-14C8-4725-AD90-56B48EAB476F}"/>
    <cellStyle name="Note 2 2 8 4" xfId="13691" xr:uid="{66F3FDEB-AB45-47D3-875B-3C819037AB57}"/>
    <cellStyle name="Note 2 2 9" xfId="4318" xr:uid="{049E6E91-C1FD-4F40-8800-D6CE8ED0F98E}"/>
    <cellStyle name="Note 2 2 9 2" xfId="12539" xr:uid="{805CC30C-842E-47AF-8765-9C5466148CE7}"/>
    <cellStyle name="Note 2 2 9 2 2" xfId="16158" xr:uid="{BED6B95E-EC24-439B-9A4E-885783F4053D}"/>
    <cellStyle name="Note 2 2 9 2 2 2" xfId="22500" xr:uid="{8DAB47CB-DC79-4719-BCC8-E3DF96013F65}"/>
    <cellStyle name="Note 2 2 9 2 3" xfId="17695" xr:uid="{1CCE3D33-8F0D-4543-9A7E-154597246396}"/>
    <cellStyle name="Note 2 2 9 2 3 2" xfId="23960" xr:uid="{3361FE08-75F4-425B-BD27-747BFACF9698}"/>
    <cellStyle name="Note 2 2 9 2 4" xfId="19300" xr:uid="{9B49B28B-4206-45E4-8B0A-25A728F8B05E}"/>
    <cellStyle name="Note 2 2 9 3" xfId="14303" xr:uid="{B3231F58-A4AB-462F-87A4-06A0EE40CA84}"/>
    <cellStyle name="Note 2 2 9 3 2" xfId="21340" xr:uid="{9388A3E4-61A5-4359-8B8F-3D64232F9C27}"/>
    <cellStyle name="Note 2 2 9 4" xfId="15385" xr:uid="{82D8001D-6B19-4E13-BCB3-7C16F33198BE}"/>
    <cellStyle name="Note 2 3" xfId="4587" xr:uid="{DF5C6581-F45C-4B92-82F4-A760ACE1EE05}"/>
    <cellStyle name="Note 2 3 2" xfId="4588" xr:uid="{3C8634EB-5C12-471E-8771-EDC94B0C3667}"/>
    <cellStyle name="Note 2 3 2 2" xfId="4589" xr:uid="{C4B5B9A9-E3B1-49CF-9896-F6F58A97366B}"/>
    <cellStyle name="Note 2 3 2 2 2" xfId="10899" xr:uid="{5DF250CD-FC10-4AB4-8AF9-D4F388FCB010}"/>
    <cellStyle name="Note 2 3 2 2 2 2" xfId="13163" xr:uid="{403FC4C4-E85C-4C3A-82B9-F9EA2BD54A04}"/>
    <cellStyle name="Note 2 3 2 2 2 2 2" xfId="16753" xr:uid="{ECD62D05-4F59-4A9A-A1A5-764FD236E268}"/>
    <cellStyle name="Note 2 3 2 2 2 2 2 2" xfId="23092" xr:uid="{1E35D227-23E8-43EB-9CA8-8BDE017F8F83}"/>
    <cellStyle name="Note 2 3 2 2 2 2 3" xfId="18318" xr:uid="{3226FD5D-8CA1-400B-850D-AACC4B09E6D2}"/>
    <cellStyle name="Note 2 3 2 2 2 2 3 2" xfId="24583" xr:uid="{7C3007DB-F670-41A5-A012-33EFDE8092F3}"/>
    <cellStyle name="Note 2 3 2 2 2 2 4" xfId="20082" xr:uid="{B71854FE-55C3-4683-9E7B-2486546271DE}"/>
    <cellStyle name="Note 2 3 2 2 2 3" xfId="15428" xr:uid="{C8A1CC65-447B-4081-B62D-1B3C1A5E69FB}"/>
    <cellStyle name="Note 2 3 2 2 2 3 2" xfId="21900" xr:uid="{97BDF75B-4572-43F7-A167-7CD1D83D1629}"/>
    <cellStyle name="Note 2 3 2 2 2 4" xfId="14554" xr:uid="{7313B8BB-A29B-4277-BC83-90B37E96F13E}"/>
    <cellStyle name="Note 2 3 2 2 3" xfId="12558" xr:uid="{9882A9C9-A4AE-460E-A461-872776983595}"/>
    <cellStyle name="Note 2 3 2 2 3 2" xfId="16177" xr:uid="{B51824A5-5338-43B4-85EC-F4297B8667F3}"/>
    <cellStyle name="Note 2 3 2 2 3 2 2" xfId="22519" xr:uid="{88E08256-6BAB-4172-B2CB-79F37B758875}"/>
    <cellStyle name="Note 2 3 2 2 3 3" xfId="17714" xr:uid="{B70679A4-A3CF-45A4-90E0-2F92BF89EB58}"/>
    <cellStyle name="Note 2 3 2 2 3 3 2" xfId="23979" xr:uid="{376D67F3-4458-49FE-A53E-DEF939F9305A}"/>
    <cellStyle name="Note 2 3 2 2 3 4" xfId="19326" xr:uid="{C47D447D-C971-46C9-82C4-90CFF1427BA6}"/>
    <cellStyle name="Note 2 3 2 2 4" xfId="14339" xr:uid="{F32D4042-DB7C-4AE8-8E7D-C6CB1B1B72D5}"/>
    <cellStyle name="Note 2 3 2 2 4 2" xfId="21359" xr:uid="{A0AF812F-01E0-4423-9643-BA3CE0D6D710}"/>
    <cellStyle name="Note 2 3 2 2 5" xfId="15136" xr:uid="{1D4A31F3-88A2-4417-B531-606089A3008E}"/>
    <cellStyle name="Note 2 3 2 3" xfId="10898" xr:uid="{8D48D6CE-B851-40FA-AD4D-0C32B9B99C86}"/>
    <cellStyle name="Note 2 3 2 3 2" xfId="13162" xr:uid="{7148ABA5-F4CC-4846-8FC5-4F8993A4F33E}"/>
    <cellStyle name="Note 2 3 2 3 2 2" xfId="16752" xr:uid="{36948467-EB1F-4206-8CB9-C02A729DB144}"/>
    <cellStyle name="Note 2 3 2 3 2 2 2" xfId="23091" xr:uid="{93F1D2E9-CD27-4C9A-90D6-C121594B2BE3}"/>
    <cellStyle name="Note 2 3 2 3 2 3" xfId="18317" xr:uid="{4520F718-5D33-4A06-94A3-258509551B0E}"/>
    <cellStyle name="Note 2 3 2 3 2 3 2" xfId="24582" xr:uid="{37867DFD-4579-4D3C-87C8-F3AE14ED948A}"/>
    <cellStyle name="Note 2 3 2 3 2 4" xfId="20081" xr:uid="{251DBC1C-805E-4EC9-9A10-7CCB7DEB7306}"/>
    <cellStyle name="Note 2 3 2 3 3" xfId="15427" xr:uid="{B4F60CC3-19F4-4E7E-8B8F-3CCA7844FDDF}"/>
    <cellStyle name="Note 2 3 2 3 3 2" xfId="21899" xr:uid="{CE21E676-7231-4B67-8F86-2187DB841578}"/>
    <cellStyle name="Note 2 3 2 3 4" xfId="15257" xr:uid="{040A7EC1-12EB-4BBE-BF08-1FA37A430072}"/>
    <cellStyle name="Note 2 3 2 4" xfId="12557" xr:uid="{65D195CE-9ABB-442D-A630-0A4C1D900C90}"/>
    <cellStyle name="Note 2 3 2 4 2" xfId="16176" xr:uid="{C8557D6E-849D-4025-AFD1-0880BDA2EF6D}"/>
    <cellStyle name="Note 2 3 2 4 2 2" xfId="22518" xr:uid="{88D27F7E-CD63-4BF7-98BD-EB2A170BB689}"/>
    <cellStyle name="Note 2 3 2 4 3" xfId="17713" xr:uid="{5D70EF80-5B5D-4E87-BD22-8149EF66BF9E}"/>
    <cellStyle name="Note 2 3 2 4 3 2" xfId="23978" xr:uid="{D77576C9-22F2-43E8-AA82-727298C8D844}"/>
    <cellStyle name="Note 2 3 2 4 4" xfId="19325" xr:uid="{86C063AF-0BE5-4CAA-B18B-BE7CB24A536F}"/>
    <cellStyle name="Note 2 3 2 5" xfId="14338" xr:uid="{69B3EA83-CF00-4254-91A0-DBD29DB24DB2}"/>
    <cellStyle name="Note 2 3 2 5 2" xfId="21358" xr:uid="{8D37991B-59BD-44F6-A8A2-B73B47E0C11A}"/>
    <cellStyle name="Note 2 3 2 6" xfId="14308" xr:uid="{F28226F6-5D59-4DC1-9498-E5C8022C530D}"/>
    <cellStyle name="Note 2 3 3" xfId="4355" xr:uid="{0D09CF44-636C-4B4F-B0E4-849B3EBE1CAE}"/>
    <cellStyle name="Note 2 3 3 2" xfId="10670" xr:uid="{101DBAB8-3DAE-431F-AEC0-E87BED683743}"/>
    <cellStyle name="Note 2 3 3 2 2" xfId="13149" xr:uid="{EC4CDE60-2CDD-47E3-9686-8669B079F735}"/>
    <cellStyle name="Note 2 3 3 2 2 2" xfId="16739" xr:uid="{316F2B43-ACC6-40C8-9BA2-0E274FEE767A}"/>
    <cellStyle name="Note 2 3 3 2 2 2 2" xfId="23078" xr:uid="{2FC0A57C-C7F0-4ED3-95B6-23F7337D9430}"/>
    <cellStyle name="Note 2 3 3 2 2 3" xfId="18304" xr:uid="{9A5D4488-25A0-4AE0-95B6-3F79DFFAD098}"/>
    <cellStyle name="Note 2 3 3 2 2 3 2" xfId="24569" xr:uid="{12860CF0-BFC2-4D89-91E1-6A79910ECE39}"/>
    <cellStyle name="Note 2 3 3 2 2 4" xfId="20062" xr:uid="{7DB2057C-5EDD-47E4-AEE2-30F4474B23A5}"/>
    <cellStyle name="Note 2 3 3 2 3" xfId="15402" xr:uid="{691C1657-B855-41E9-8B95-08BD2633FBF5}"/>
    <cellStyle name="Note 2 3 3 2 3 2" xfId="21885" xr:uid="{73C71F1F-62F0-4B47-9FDA-A42CB73DC6AF}"/>
    <cellStyle name="Note 2 3 3 2 4" xfId="14154" xr:uid="{98CD6109-8F34-41D3-B8E1-8ED8DEC96577}"/>
    <cellStyle name="Note 2 3 3 3" xfId="12544" xr:uid="{BBDA8EF8-30F7-46D0-AF2B-EBF530984EFE}"/>
    <cellStyle name="Note 2 3 3 3 2" xfId="16163" xr:uid="{139E195B-85DA-4B54-AEB1-BFD64891CEAF}"/>
    <cellStyle name="Note 2 3 3 3 2 2" xfId="22505" xr:uid="{AA0DE61F-A0A9-4C56-939E-B700F4BD3970}"/>
    <cellStyle name="Note 2 3 3 3 3" xfId="17700" xr:uid="{54453CCE-10C8-4E32-986C-E81D27E5B9A2}"/>
    <cellStyle name="Note 2 3 3 3 3 2" xfId="23965" xr:uid="{DCFEBE9C-59F7-47A6-A6CD-F72A507CF753}"/>
    <cellStyle name="Note 2 3 3 3 4" xfId="19306" xr:uid="{03D3D914-6077-4D37-A18E-9F6C024933DE}"/>
    <cellStyle name="Note 2 3 3 4" xfId="14314" xr:uid="{789AEEAC-76F9-4AD2-9215-350B62D9A950}"/>
    <cellStyle name="Note 2 3 3 4 2" xfId="21345" xr:uid="{96196074-02A6-4D57-B004-B44D92EEC06B}"/>
    <cellStyle name="Note 2 3 3 5" xfId="14632" xr:uid="{A2A7C82C-386D-4251-BA7E-61F493970007}"/>
    <cellStyle name="Note 2 3 4" xfId="4476" xr:uid="{E4D4196C-6DB5-4C15-BBF5-B5DE458F6A13}"/>
    <cellStyle name="Note 2 3 4 2" xfId="10788" xr:uid="{2CA45744-E1FB-4CBC-AB78-A8F7E6127C30}"/>
    <cellStyle name="Note 2 3 4 2 2" xfId="13152" xr:uid="{E8714596-980A-4A09-8AB9-273C1F359F58}"/>
    <cellStyle name="Note 2 3 4 2 2 2" xfId="16742" xr:uid="{3B7AAFA2-F7FD-482E-9848-74C2F9BF51FC}"/>
    <cellStyle name="Note 2 3 4 2 2 2 2" xfId="23081" xr:uid="{BF191AB6-1B17-4FBB-8C1F-7759CE147B70}"/>
    <cellStyle name="Note 2 3 4 2 2 3" xfId="18307" xr:uid="{E9AB2EC6-B662-41F1-929D-2A51E7360D13}"/>
    <cellStyle name="Note 2 3 4 2 2 3 2" xfId="24572" xr:uid="{5D5B0726-CE6B-4466-B239-A0E5EB9D2F7A}"/>
    <cellStyle name="Note 2 3 4 2 2 4" xfId="20069" xr:uid="{01696CAC-BE4A-4BEE-AA78-4756484095EF}"/>
    <cellStyle name="Note 2 3 4 2 3" xfId="15412" xr:uid="{897085E9-01E4-4555-9728-7BBF986DADD1}"/>
    <cellStyle name="Note 2 3 4 2 3 2" xfId="21888" xr:uid="{A287FD0B-D5FC-4699-9229-7F67D27DA1F7}"/>
    <cellStyle name="Note 2 3 4 2 4" xfId="13728" xr:uid="{B56B67A5-82EA-4BAC-992F-74BDA2117F3E}"/>
    <cellStyle name="Note 2 3 4 3" xfId="12547" xr:uid="{6E437363-B924-4DB3-9D64-AA7109AA6FC6}"/>
    <cellStyle name="Note 2 3 4 3 2" xfId="16166" xr:uid="{EBD8A7F7-8F9C-4D6B-8D97-3729CD59CE16}"/>
    <cellStyle name="Note 2 3 4 3 2 2" xfId="22508" xr:uid="{038A8AAB-3FE0-4A25-A2E6-C1ED60F62C1A}"/>
    <cellStyle name="Note 2 3 4 3 3" xfId="17703" xr:uid="{34F4DC57-D1DE-4F92-8200-48642BD05AB2}"/>
    <cellStyle name="Note 2 3 4 3 3 2" xfId="23968" xr:uid="{57D8B847-F19E-4E67-B2A4-918C49F9338B}"/>
    <cellStyle name="Note 2 3 4 3 4" xfId="19310" xr:uid="{E387058C-6959-4752-A9E8-E6132EEE7612}"/>
    <cellStyle name="Note 2 3 4 4" xfId="14323" xr:uid="{37406198-0C03-42A7-80CC-4DBA7B2E1461}"/>
    <cellStyle name="Note 2 3 4 4 2" xfId="21348" xr:uid="{31D1F43D-88A9-4688-A61E-14D8FC8A2264}"/>
    <cellStyle name="Note 2 3 4 5" xfId="14275" xr:uid="{ABF7890A-2B03-4449-B358-48931F2A6512}"/>
    <cellStyle name="Note 2 3 5" xfId="4479" xr:uid="{41E73A1A-01EB-40AD-B62D-C67A4CCE39FA}"/>
    <cellStyle name="Note 2 3 5 2" xfId="10791" xr:uid="{8D1C6CB8-6866-4FB3-8B3C-FCA96D5B75B4}"/>
    <cellStyle name="Note 2 3 5 2 2" xfId="13153" xr:uid="{E060E546-471C-4294-BF54-594540AF4492}"/>
    <cellStyle name="Note 2 3 5 2 2 2" xfId="16743" xr:uid="{BD8072E4-0048-43F1-AA6B-11B93460D82B}"/>
    <cellStyle name="Note 2 3 5 2 2 2 2" xfId="23082" xr:uid="{2BF891D9-4A76-48DB-BB49-992F04EFEC66}"/>
    <cellStyle name="Note 2 3 5 2 2 3" xfId="18308" xr:uid="{81C40BD0-3475-4804-BAD1-D4F96C3EDA2D}"/>
    <cellStyle name="Note 2 3 5 2 2 3 2" xfId="24573" xr:uid="{2B8AD2CE-2370-4D52-8209-C428839E7BF5}"/>
    <cellStyle name="Note 2 3 5 2 2 4" xfId="20070" xr:uid="{F562D50B-9FC5-40D0-B622-5FD815034F47}"/>
    <cellStyle name="Note 2 3 5 2 3" xfId="15413" xr:uid="{8B4DA284-16EF-46D7-AD7A-3AF218399C05}"/>
    <cellStyle name="Note 2 3 5 2 3 2" xfId="21889" xr:uid="{4F421B35-3E00-46E7-A5AD-73A49B7A757D}"/>
    <cellStyle name="Note 2 3 5 2 4" xfId="14483" xr:uid="{9EFB3358-63E0-489E-BC45-1702E922E83A}"/>
    <cellStyle name="Note 2 3 5 3" xfId="12548" xr:uid="{549FE524-05A3-42A8-AB5F-4F4F65A5298B}"/>
    <cellStyle name="Note 2 3 5 3 2" xfId="16167" xr:uid="{E577054E-6717-43EA-BF60-FE4EC17922C9}"/>
    <cellStyle name="Note 2 3 5 3 2 2" xfId="22509" xr:uid="{12B40ADE-FA09-4946-842E-092F01E8B7F3}"/>
    <cellStyle name="Note 2 3 5 3 3" xfId="17704" xr:uid="{8E5E3577-B80A-45F3-974E-7808FB972E86}"/>
    <cellStyle name="Note 2 3 5 3 3 2" xfId="23969" xr:uid="{0E26C5E2-7097-4C8E-AAE7-5559839F6D41}"/>
    <cellStyle name="Note 2 3 5 3 4" xfId="19311" xr:uid="{4B48A9C8-E89C-43D8-98CB-E5C20DDECDFB}"/>
    <cellStyle name="Note 2 3 5 4" xfId="14324" xr:uid="{46B9667E-57A6-4A4B-93CA-402CCF49A185}"/>
    <cellStyle name="Note 2 3 5 4 2" xfId="21349" xr:uid="{B7C26809-CE15-4157-8B68-D702162289B8}"/>
    <cellStyle name="Note 2 3 5 5" xfId="14580" xr:uid="{9A321A15-E686-4524-8303-907CCBAD3B11}"/>
    <cellStyle name="Note 2 3 6" xfId="10897" xr:uid="{261D0DA7-A56A-46CF-9A9C-5A9FAAB97D75}"/>
    <cellStyle name="Note 2 3 6 2" xfId="13161" xr:uid="{1CDC36EE-82F6-4563-B4EB-E72D281413C2}"/>
    <cellStyle name="Note 2 3 6 2 2" xfId="16751" xr:uid="{54C56A6D-7F6F-4BA8-8F5F-3A11D13BBCA8}"/>
    <cellStyle name="Note 2 3 6 2 2 2" xfId="23090" xr:uid="{C2F62B4C-8BE7-410A-87C4-E55AE38B3791}"/>
    <cellStyle name="Note 2 3 6 2 3" xfId="18316" xr:uid="{EE79B87F-6D76-4C07-93EE-4EC051DBFF80}"/>
    <cellStyle name="Note 2 3 6 2 3 2" xfId="24581" xr:uid="{1C417C96-6743-40C3-A274-2D2972B43014}"/>
    <cellStyle name="Note 2 3 6 2 4" xfId="20080" xr:uid="{CE55A834-51C9-4D24-BB67-6EF91A0FC5CD}"/>
    <cellStyle name="Note 2 3 6 3" xfId="15426" xr:uid="{840B1488-83B0-4896-86CB-A13B663F9248}"/>
    <cellStyle name="Note 2 3 6 3 2" xfId="21898" xr:uid="{D7D1AC2B-F5E2-4D0C-9BB2-A83B78CC5252}"/>
    <cellStyle name="Note 2 3 6 4" xfId="15029" xr:uid="{2F3B7E08-76D6-4E5A-A925-5F7A09664DD3}"/>
    <cellStyle name="Note 2 3 7" xfId="12556" xr:uid="{563D1697-41D6-47AA-A236-11F63F8B9987}"/>
    <cellStyle name="Note 2 3 7 2" xfId="16175" xr:uid="{41FA42EF-D5BE-45E8-A09B-6C7293286295}"/>
    <cellStyle name="Note 2 3 7 2 2" xfId="22517" xr:uid="{E0E03BB2-CBD6-4ED3-8B2B-E079E38889C5}"/>
    <cellStyle name="Note 2 3 7 3" xfId="17712" xr:uid="{68A14F41-BEB7-45AA-9C2F-AE7021F3282C}"/>
    <cellStyle name="Note 2 3 7 3 2" xfId="23977" xr:uid="{196148B1-A1B2-47C8-B652-C8F8B9585D55}"/>
    <cellStyle name="Note 2 3 7 4" xfId="19324" xr:uid="{15B943F4-6831-48AB-969F-3CD9D80F3793}"/>
    <cellStyle name="Note 2 3 8" xfId="14337" xr:uid="{1B500581-595C-4A5F-B2A2-9D0A4A334E68}"/>
    <cellStyle name="Note 2 3 8 2" xfId="21357" xr:uid="{7B6B63FD-6809-4882-9A86-6BA32E653FD6}"/>
    <cellStyle name="Note 2 3 9" xfId="15000" xr:uid="{93520605-02C3-449A-A880-DCA74F46A7DB}"/>
    <cellStyle name="Note 2 4" xfId="3984" xr:uid="{D555786F-D567-4486-8C49-2AFA9BC894EA}"/>
    <cellStyle name="Note 2 4 2" xfId="4591" xr:uid="{D777400A-50E4-45E6-B4AB-6E22384F863D}"/>
    <cellStyle name="Note 2 4 2 2" xfId="4593" xr:uid="{E5DDF573-997A-40B4-ABF5-B1C816024CC5}"/>
    <cellStyle name="Note 2 4 2 2 2" xfId="10903" xr:uid="{37AA4030-8C92-4C7E-8DB5-F3061F17FE36}"/>
    <cellStyle name="Note 2 4 2 2 2 2" xfId="13165" xr:uid="{ABD9F820-1FC6-495E-BDC6-A19B652F6FB4}"/>
    <cellStyle name="Note 2 4 2 2 2 2 2" xfId="16755" xr:uid="{4584D981-71E1-4BCE-B008-BD0B1CFCBB3E}"/>
    <cellStyle name="Note 2 4 2 2 2 2 2 2" xfId="23094" xr:uid="{F987216B-285B-4A8E-9BF2-4104DD2570BD}"/>
    <cellStyle name="Note 2 4 2 2 2 2 3" xfId="18320" xr:uid="{A52A427B-9C5B-455C-85AA-844B59B6D48B}"/>
    <cellStyle name="Note 2 4 2 2 2 2 3 2" xfId="24585" xr:uid="{63D8AF09-FB78-46A6-AFFE-076EDA95EB1D}"/>
    <cellStyle name="Note 2 4 2 2 2 2 4" xfId="20084" xr:uid="{57D13988-0483-46E4-8CCE-AB1C5C124ACF}"/>
    <cellStyle name="Note 2 4 2 2 2 3" xfId="15430" xr:uid="{8F387086-9E9B-4DD5-AA90-9457EA3C385E}"/>
    <cellStyle name="Note 2 4 2 2 2 3 2" xfId="21902" xr:uid="{AF588922-4CF7-443C-AD4B-75F82AC1E46B}"/>
    <cellStyle name="Note 2 4 2 2 2 4" xfId="15632" xr:uid="{5AF3D516-E6D8-40A9-86A6-82694740640D}"/>
    <cellStyle name="Note 2 4 2 2 3" xfId="12560" xr:uid="{D8F0E4C1-9382-48C9-B3A5-1857C8DF770D}"/>
    <cellStyle name="Note 2 4 2 2 3 2" xfId="16179" xr:uid="{4BE3F31E-4D10-442C-B2D6-8512F4D2D2A5}"/>
    <cellStyle name="Note 2 4 2 2 3 2 2" xfId="22521" xr:uid="{4FE9A10D-BEF1-47E9-8894-86C7DFA80481}"/>
    <cellStyle name="Note 2 4 2 2 3 3" xfId="17716" xr:uid="{ED9C320E-93C0-499A-85DA-59C97BBA61C9}"/>
    <cellStyle name="Note 2 4 2 2 3 3 2" xfId="23981" xr:uid="{2E352D74-F4BB-409B-8A26-392140B86A06}"/>
    <cellStyle name="Note 2 4 2 2 3 4" xfId="19328" xr:uid="{BE2F6F24-B2D1-4218-B973-96013C8A7E07}"/>
    <cellStyle name="Note 2 4 2 2 4" xfId="14341" xr:uid="{4C834D00-8314-4D78-B641-07C3074FD69F}"/>
    <cellStyle name="Note 2 4 2 2 4 2" xfId="21361" xr:uid="{35905013-D9CB-4734-8E9B-03EDF2A4DC8D}"/>
    <cellStyle name="Note 2 4 2 2 5" xfId="15001" xr:uid="{8473A985-14B4-4322-AA28-97CAE3B7F040}"/>
    <cellStyle name="Note 2 4 2 3" xfId="10901" xr:uid="{5A029045-A814-4842-BCA9-5ED4EFA922A4}"/>
    <cellStyle name="Note 2 4 2 3 2" xfId="13164" xr:uid="{30D6222F-E335-4E2D-B4A2-6E4D8210160B}"/>
    <cellStyle name="Note 2 4 2 3 2 2" xfId="16754" xr:uid="{DD73C6BC-4F8D-4CF4-B4EF-7DC2A6FF6B96}"/>
    <cellStyle name="Note 2 4 2 3 2 2 2" xfId="23093" xr:uid="{5C2C85DA-DAD5-4C1E-AC8C-C391709A6260}"/>
    <cellStyle name="Note 2 4 2 3 2 3" xfId="18319" xr:uid="{7BE2E7F8-ECE9-49E8-8BC8-E21304E498FE}"/>
    <cellStyle name="Note 2 4 2 3 2 3 2" xfId="24584" xr:uid="{88D0B7F4-1C23-4D60-92FB-ACDAF423F0EC}"/>
    <cellStyle name="Note 2 4 2 3 2 4" xfId="20083" xr:uid="{593B95B4-4BCA-4875-8EB0-8BE35990AA3E}"/>
    <cellStyle name="Note 2 4 2 3 3" xfId="15429" xr:uid="{7156D4EE-F214-4C69-A1E6-3E0AF5780CC4}"/>
    <cellStyle name="Note 2 4 2 3 3 2" xfId="21901" xr:uid="{2F1508B2-D60E-4C75-ABE1-5323FB48E8B9}"/>
    <cellStyle name="Note 2 4 2 3 4" xfId="15161" xr:uid="{7267F7B9-9EF9-40AE-9563-22F4F539CA86}"/>
    <cellStyle name="Note 2 4 2 4" xfId="12559" xr:uid="{F299270C-0FBF-46A4-9666-C3CEA76B54BD}"/>
    <cellStyle name="Note 2 4 2 4 2" xfId="16178" xr:uid="{65722903-4C72-4880-998F-27104F613CB9}"/>
    <cellStyle name="Note 2 4 2 4 2 2" xfId="22520" xr:uid="{A82804DB-F2F2-4C29-B0E5-17F6949B37AD}"/>
    <cellStyle name="Note 2 4 2 4 3" xfId="17715" xr:uid="{016FEFDC-D192-448A-9846-AEA6E50C07AC}"/>
    <cellStyle name="Note 2 4 2 4 3 2" xfId="23980" xr:uid="{04904BFD-899A-4093-B4AB-CF910BA31C51}"/>
    <cellStyle name="Note 2 4 2 4 4" xfId="19327" xr:uid="{3BB67BCF-8068-4218-B372-6759C74E4CED}"/>
    <cellStyle name="Note 2 4 2 5" xfId="14340" xr:uid="{E6A26F6C-A7D5-425B-93B6-C9F207118FD9}"/>
    <cellStyle name="Note 2 4 2 5 2" xfId="21360" xr:uid="{ED5EBAF2-AC56-43CC-8210-96C6ECC66D95}"/>
    <cellStyle name="Note 2 4 2 6" xfId="14043" xr:uid="{033C208C-4525-4CD7-99B6-0889E3EFF2A3}"/>
    <cellStyle name="Note 2 4 3" xfId="4595" xr:uid="{FE147F47-0CDA-46ED-857F-CE71E0514DB2}"/>
    <cellStyle name="Note 2 4 3 2" xfId="10905" xr:uid="{D59E1852-116A-4044-B1FF-86C770E30BF2}"/>
    <cellStyle name="Note 2 4 3 2 2" xfId="13166" xr:uid="{A26E6136-33E3-4E29-8C28-12AE37B9E4B3}"/>
    <cellStyle name="Note 2 4 3 2 2 2" xfId="16756" xr:uid="{4FEB3447-3F77-4B6B-B317-60B387A0B34E}"/>
    <cellStyle name="Note 2 4 3 2 2 2 2" xfId="23095" xr:uid="{65EAF041-C960-4987-9C8A-C2978B984F3E}"/>
    <cellStyle name="Note 2 4 3 2 2 3" xfId="18321" xr:uid="{BEC4D2F6-6C40-4D4B-A6BC-01ED9F7A7EC6}"/>
    <cellStyle name="Note 2 4 3 2 2 3 2" xfId="24586" xr:uid="{43DDF6AF-58D3-4D4B-B658-67E5277A1980}"/>
    <cellStyle name="Note 2 4 3 2 2 4" xfId="20085" xr:uid="{C9FB6B02-BEC5-4481-96D4-8E6649EC368A}"/>
    <cellStyle name="Note 2 4 3 2 3" xfId="15431" xr:uid="{A3BCB535-86CD-467E-A0D7-755EEDBECF98}"/>
    <cellStyle name="Note 2 4 3 2 3 2" xfId="21903" xr:uid="{B6C89DF1-5AA7-442A-A0AB-D60091283A4F}"/>
    <cellStyle name="Note 2 4 3 2 4" xfId="14019" xr:uid="{B9424AAE-18DA-4E89-84BB-5FFCA8C5A3C1}"/>
    <cellStyle name="Note 2 4 3 3" xfId="12561" xr:uid="{3762DED6-923E-46DD-A8DC-00D79620E71C}"/>
    <cellStyle name="Note 2 4 3 3 2" xfId="16180" xr:uid="{0BEC82CF-8143-4AB7-BC24-E6BBFA2BC1CF}"/>
    <cellStyle name="Note 2 4 3 3 2 2" xfId="22522" xr:uid="{26AE5076-7EA5-4F3D-945C-5B665DEBE08B}"/>
    <cellStyle name="Note 2 4 3 3 3" xfId="17717" xr:uid="{31263186-FBE6-49A7-8717-4AAA66B4F109}"/>
    <cellStyle name="Note 2 4 3 3 3 2" xfId="23982" xr:uid="{CC3F0085-49E9-4B9C-B364-0F6B6FDC0CD8}"/>
    <cellStyle name="Note 2 4 3 3 4" xfId="19329" xr:uid="{D1DE1C3D-F866-417C-967A-53B807F9A02E}"/>
    <cellStyle name="Note 2 4 3 4" xfId="14342" xr:uid="{57FE5564-3098-4251-9C9B-4BB439739EDB}"/>
    <cellStyle name="Note 2 4 3 4 2" xfId="21362" xr:uid="{0BFD794D-BF42-4513-8F0B-3051595A8B25}"/>
    <cellStyle name="Note 2 4 3 5" xfId="14112" xr:uid="{00EC64DC-100F-4656-8437-7E074BF5EAB6}"/>
    <cellStyle name="Note 2 4 4" xfId="10319" xr:uid="{01686FA5-BA87-44E0-AD00-057AC4241D3F}"/>
    <cellStyle name="Note 2 4 4 2" xfId="13130" xr:uid="{10BCDC92-32A0-492F-B218-ED0FFA40A9C4}"/>
    <cellStyle name="Note 2 4 4 2 2" xfId="16720" xr:uid="{6C814DA4-21A7-40FD-AF31-C74D8D3ED1A6}"/>
    <cellStyle name="Note 2 4 4 2 2 2" xfId="23059" xr:uid="{C8F1E530-5B68-46F1-BC70-7FFEA9C4A6D8}"/>
    <cellStyle name="Note 2 4 4 2 3" xfId="18285" xr:uid="{72BA4757-4A7C-4D3D-87EE-1BE25ED1A392}"/>
    <cellStyle name="Note 2 4 4 2 3 2" xfId="24550" xr:uid="{4AE9EE57-51B1-478E-8026-7E67EA077DC7}"/>
    <cellStyle name="Note 2 4 4 2 4" xfId="20035" xr:uid="{E53FE04B-4EE4-44CA-94B6-5988F9FBFEF4}"/>
    <cellStyle name="Note 2 4 4 3" xfId="15345" xr:uid="{281C800C-5477-4273-B4AA-6E2D9717E375}"/>
    <cellStyle name="Note 2 4 4 3 2" xfId="21866" xr:uid="{77D3600A-C3C7-48F9-998E-DFF8951EF558}"/>
    <cellStyle name="Note 2 4 4 4" xfId="15572" xr:uid="{10F45BC7-636D-4C77-A3A4-46B430A35FAF}"/>
    <cellStyle name="Note 2 4 5" xfId="12525" xr:uid="{43B0C8B9-627F-45D1-8C00-52B9E218D39E}"/>
    <cellStyle name="Note 2 4 5 2" xfId="16144" xr:uid="{D58C38B4-7B66-4925-B934-06DEAEAD89CF}"/>
    <cellStyle name="Note 2 4 5 2 2" xfId="22486" xr:uid="{70ADB363-2B33-4D18-A72F-C7099D55E122}"/>
    <cellStyle name="Note 2 4 5 3" xfId="17681" xr:uid="{87ADA7A1-FB3A-44FC-B0C5-ECACDAAAB286}"/>
    <cellStyle name="Note 2 4 5 3 2" xfId="23946" xr:uid="{8C6E3011-1D3D-46CD-8CC4-3BA8606CDDAF}"/>
    <cellStyle name="Note 2 4 5 4" xfId="19278" xr:uid="{7CA2541F-C5C8-45AC-A956-9F27290ABF09}"/>
    <cellStyle name="Note 2 4 6" xfId="14260" xr:uid="{8834194A-91C5-4037-8F40-87E6DE84CCA9}"/>
    <cellStyle name="Note 2 4 6 2" xfId="21327" xr:uid="{5851136F-36D1-4A7D-8C4D-BD301839A08C}"/>
    <cellStyle name="Note 2 4 7" xfId="15357" xr:uid="{FD34C495-54DF-4F8C-912D-D41F695CD5F3}"/>
    <cellStyle name="Note 2 5" xfId="2749" xr:uid="{2AC8A724-9534-48AE-B23D-0D51A604B546}"/>
    <cellStyle name="Note 2 5 2" xfId="1752" xr:uid="{7BD427E8-2A82-40F0-9CEE-A1E8C9367145}"/>
    <cellStyle name="Note 2 5 2 2" xfId="4596" xr:uid="{B3A1E694-01C7-4F58-A09F-88FA168050A8}"/>
    <cellStyle name="Note 2 5 2 2 2" xfId="10906" xr:uid="{61D385B4-9333-4A9A-9A0A-659CB78EE1CA}"/>
    <cellStyle name="Note 2 5 2 2 2 2" xfId="13167" xr:uid="{A4E77EDE-3E6A-489A-BCAE-5AFE28314E0A}"/>
    <cellStyle name="Note 2 5 2 2 2 2 2" xfId="16757" xr:uid="{281195CA-A823-4013-8391-97E967D9C1BF}"/>
    <cellStyle name="Note 2 5 2 2 2 2 2 2" xfId="23096" xr:uid="{1873ED14-8B4D-40C6-BC1E-AD5EF8B4F068}"/>
    <cellStyle name="Note 2 5 2 2 2 2 3" xfId="18322" xr:uid="{7613D32F-4BB6-46A3-8A80-0E1CE7F291AA}"/>
    <cellStyle name="Note 2 5 2 2 2 2 3 2" xfId="24587" xr:uid="{3BC4F9E6-A0E1-4E15-8897-CDCF2B2C6B6D}"/>
    <cellStyle name="Note 2 5 2 2 2 2 4" xfId="20086" xr:uid="{246601FB-C60C-49A6-935A-292A61B60208}"/>
    <cellStyle name="Note 2 5 2 2 2 3" xfId="15432" xr:uid="{EFA6E49A-DB56-4A80-A300-6D072628994E}"/>
    <cellStyle name="Note 2 5 2 2 2 3 2" xfId="21904" xr:uid="{58961BCC-75B4-4FEB-A822-4A3027D87FE0}"/>
    <cellStyle name="Note 2 5 2 2 2 4" xfId="15258" xr:uid="{9E061B86-FB1D-4D97-91B4-A8AA7695E9C1}"/>
    <cellStyle name="Note 2 5 2 2 3" xfId="12562" xr:uid="{E94ACD91-80C5-4D0A-B669-F9578D93A358}"/>
    <cellStyle name="Note 2 5 2 2 3 2" xfId="16181" xr:uid="{014C7924-0718-41AE-9D07-D3C0C8A3C1E6}"/>
    <cellStyle name="Note 2 5 2 2 3 2 2" xfId="22523" xr:uid="{11AB45BC-19F3-4DBD-A944-8925B934F01F}"/>
    <cellStyle name="Note 2 5 2 2 3 3" xfId="17718" xr:uid="{EDDD1671-D894-4B55-A152-13FD1F3516B2}"/>
    <cellStyle name="Note 2 5 2 2 3 3 2" xfId="23983" xr:uid="{C8DD9E5D-ACD9-4339-9E8C-1C075E02B90E}"/>
    <cellStyle name="Note 2 5 2 2 3 4" xfId="19330" xr:uid="{48567CDA-20FD-43B8-A30F-2516FF3D5DF9}"/>
    <cellStyle name="Note 2 5 2 2 4" xfId="14343" xr:uid="{183D7FA2-0111-4973-995A-960DFD2BE8A6}"/>
    <cellStyle name="Note 2 5 2 2 4 2" xfId="21363" xr:uid="{8AA26241-48A8-4E81-82B1-1206797369D3}"/>
    <cellStyle name="Note 2 5 2 2 5" xfId="15212" xr:uid="{40937EE0-8B63-4E2C-8A26-53721B84E9B6}"/>
    <cellStyle name="Note 2 5 2 3" xfId="8200" xr:uid="{2D0C1F98-073E-401C-A357-8096F60BAEC3}"/>
    <cellStyle name="Note 2 5 2 3 2" xfId="12940" xr:uid="{3C92C8DD-4D74-491D-8D31-0CC7C1BFED9F}"/>
    <cellStyle name="Note 2 5 2 3 2 2" xfId="16550" xr:uid="{45762F6F-266A-451C-BB48-638F55BB9448}"/>
    <cellStyle name="Note 2 5 2 3 2 2 2" xfId="22892" xr:uid="{C7E74EC9-863A-42A9-9E20-45AC9FF6D6AA}"/>
    <cellStyle name="Note 2 5 2 3 2 3" xfId="18095" xr:uid="{7925E5CC-107F-4523-B143-FCFA39F2DDE4}"/>
    <cellStyle name="Note 2 5 2 3 2 3 2" xfId="24360" xr:uid="{D9B8E4BF-F76A-40B0-BB35-686C78A92EEE}"/>
    <cellStyle name="Note 2 5 2 3 2 4" xfId="19792" xr:uid="{E14F3DF6-07DF-4478-90F3-080B92B74EC4}"/>
    <cellStyle name="Note 2 5 2 3 3" xfId="15030" xr:uid="{952782D6-33CF-4A2F-9168-1F5EF50C4179}"/>
    <cellStyle name="Note 2 5 2 3 3 2" xfId="21715" xr:uid="{ECF34644-41E5-4F5E-B879-F1CC94242BF6}"/>
    <cellStyle name="Note 2 5 2 3 4" xfId="13806" xr:uid="{199CF9E9-0418-4AA7-BC7D-D41DEE58969E}"/>
    <cellStyle name="Note 2 5 2 4" xfId="12326" xr:uid="{DFE1C26F-45C6-40E8-91D4-4BA99EFD7B59}"/>
    <cellStyle name="Note 2 5 2 4 2" xfId="15977" xr:uid="{9CBA9650-52B6-4681-990F-A1A2098E80DD}"/>
    <cellStyle name="Note 2 5 2 4 2 2" xfId="22321" xr:uid="{BDDC42AF-E658-44EB-A02B-5A1E4F89B45A}"/>
    <cellStyle name="Note 2 5 2 4 3" xfId="17488" xr:uid="{55C2452D-0DB6-413A-8FED-EA62B62E442F}"/>
    <cellStyle name="Note 2 5 2 4 3 2" xfId="23753" xr:uid="{337FB0B3-A7E8-48D9-926C-255C8AABABF7}"/>
    <cellStyle name="Note 2 5 2 4 4" xfId="19011" xr:uid="{698C3259-06FC-40B2-BF5E-B6CCEC9B6D80}"/>
    <cellStyle name="Note 2 5 2 5" xfId="13872" xr:uid="{6EF1552E-F039-4667-B281-449768CAECB3}"/>
    <cellStyle name="Note 2 5 2 5 2" xfId="21170" xr:uid="{BB398CDC-57C8-4DB3-A521-E7262BCF3CE0}"/>
    <cellStyle name="Note 2 5 2 6" xfId="15312" xr:uid="{1FF71B2C-4B00-4965-AC40-0BEC6D050B14}"/>
    <cellStyle name="Note 2 5 3" xfId="1754" xr:uid="{A0231052-F1AB-4DC4-B7E2-4606E309517F}"/>
    <cellStyle name="Note 2 5 3 2" xfId="8202" xr:uid="{A9982D98-06B8-42F7-A97E-B790F76F5080}"/>
    <cellStyle name="Note 2 5 3 2 2" xfId="12941" xr:uid="{98378719-B2C7-4B48-8FEF-5BF98C3181DB}"/>
    <cellStyle name="Note 2 5 3 2 2 2" xfId="16551" xr:uid="{737FCAAF-5E9A-4733-BC88-030994E59450}"/>
    <cellStyle name="Note 2 5 3 2 2 2 2" xfId="22893" xr:uid="{03D5CCF2-AAD1-463B-B845-EE22EED12A67}"/>
    <cellStyle name="Note 2 5 3 2 2 3" xfId="18096" xr:uid="{BFAB0C98-FD9F-4934-BC1C-EC1B757B8F9E}"/>
    <cellStyle name="Note 2 5 3 2 2 3 2" xfId="24361" xr:uid="{7A171BB2-7002-4F50-831E-4169355B4856}"/>
    <cellStyle name="Note 2 5 3 2 2 4" xfId="19793" xr:uid="{D3A15B75-8C6C-419A-84C3-C57E1313692F}"/>
    <cellStyle name="Note 2 5 3 2 3" xfId="15031" xr:uid="{77DAF858-B2DD-4AF9-8668-802B247EB692}"/>
    <cellStyle name="Note 2 5 3 2 3 2" xfId="21716" xr:uid="{D40CF0D3-13DA-43F9-B456-6AE0DB47E7AA}"/>
    <cellStyle name="Note 2 5 3 2 4" xfId="14953" xr:uid="{3EA302DB-E656-40B7-9DE1-CEA53CE54598}"/>
    <cellStyle name="Note 2 5 3 3" xfId="12327" xr:uid="{6EFA4997-E4C2-4E19-92A0-68B7270B44A7}"/>
    <cellStyle name="Note 2 5 3 3 2" xfId="15978" xr:uid="{EC6B6B15-DE6D-4DDD-88CE-6D4C8F35CAFD}"/>
    <cellStyle name="Note 2 5 3 3 2 2" xfId="22322" xr:uid="{3A36CF92-75FF-4897-B533-755FD3861A0B}"/>
    <cellStyle name="Note 2 5 3 3 3" xfId="17489" xr:uid="{AEC95CA8-F7A3-4DFF-BD57-C96FFA00325A}"/>
    <cellStyle name="Note 2 5 3 3 3 2" xfId="23754" xr:uid="{D6AAC7CE-E832-438F-B8CF-F47150967CD8}"/>
    <cellStyle name="Note 2 5 3 3 4" xfId="19012" xr:uid="{4E684378-BD08-4B85-B57B-75C08A671896}"/>
    <cellStyle name="Note 2 5 3 4" xfId="13873" xr:uid="{2E45EA77-0817-44FD-B749-FCB04479F183}"/>
    <cellStyle name="Note 2 5 3 4 2" xfId="21171" xr:uid="{EAFFAF99-5898-4464-9C7C-BF70893B8539}"/>
    <cellStyle name="Note 2 5 3 5" xfId="14902" xr:uid="{F6F14883-6923-4EDD-8BEF-C5E9FAFA4693}"/>
    <cellStyle name="Note 2 5 4" xfId="9135" xr:uid="{3C570AAC-FD57-4386-ACFE-67516E2C7E19}"/>
    <cellStyle name="Note 2 5 4 2" xfId="13009" xr:uid="{5C6231B7-0CD6-49CA-8454-2593640F8936}"/>
    <cellStyle name="Note 2 5 4 2 2" xfId="16614" xr:uid="{88EBDFD5-E03B-4781-A2E0-F6E77C80B7C2}"/>
    <cellStyle name="Note 2 5 4 2 2 2" xfId="22956" xr:uid="{A0EEF168-1E93-4B10-B9C6-C86C263C886E}"/>
    <cellStyle name="Note 2 5 4 2 3" xfId="18164" xr:uid="{8E4D652C-E240-4871-BE41-AC4D265E26B7}"/>
    <cellStyle name="Note 2 5 4 2 3 2" xfId="24429" xr:uid="{A868D362-28D6-4839-BF9E-A71A4FF111B2}"/>
    <cellStyle name="Note 2 5 4 2 4" xfId="19879" xr:uid="{CA4FD0A7-81B2-4CCB-84ED-004F8A5ED83B}"/>
    <cellStyle name="Note 2 5 4 3" xfId="15164" xr:uid="{CE02DCD5-E001-4F37-B23B-7B837534406F}"/>
    <cellStyle name="Note 2 5 4 3 2" xfId="21780" xr:uid="{9E73ED21-F990-4C0F-8C2E-B96C3BD9731F}"/>
    <cellStyle name="Note 2 5 4 4" xfId="14883" xr:uid="{E26D60D8-3FD7-434D-BF33-0CD8C93F4D97}"/>
    <cellStyle name="Note 2 5 5" xfId="12404" xr:uid="{7C73567C-10C5-4C61-B8BE-7E110A591063}"/>
    <cellStyle name="Note 2 5 5 2" xfId="16042" xr:uid="{06A968A3-00B4-4352-BABC-48EAEB29E472}"/>
    <cellStyle name="Note 2 5 5 2 2" xfId="22385" xr:uid="{253C436E-0DEE-4A2F-B4B1-BD298B6669E9}"/>
    <cellStyle name="Note 2 5 5 3" xfId="17561" xr:uid="{65244E39-0D89-4A36-AB93-DA7B3BC560A9}"/>
    <cellStyle name="Note 2 5 5 3 2" xfId="23826" xr:uid="{2FD8BDB1-5471-4140-A76B-FFEC439E3159}"/>
    <cellStyle name="Note 2 5 5 4" xfId="19110" xr:uid="{0CDEC7FB-E6F9-4753-9379-75762F13B437}"/>
    <cellStyle name="Note 2 5 6" xfId="14024" xr:uid="{C6B3FE3A-4B8D-4E1B-AD8D-0A519E84D144}"/>
    <cellStyle name="Note 2 5 6 2" xfId="21239" xr:uid="{CC55B6C8-EA6D-402E-BEA4-F257A15DB2A2}"/>
    <cellStyle name="Note 2 5 7" xfId="15213" xr:uid="{3976C63B-951B-4361-BAB5-A0759B623BF4}"/>
    <cellStyle name="Note 2 6" xfId="2751" xr:uid="{83352350-94B2-4B1B-AB6E-6EAB96FAAA79}"/>
    <cellStyle name="Note 2 6 2" xfId="1765" xr:uid="{5F8A78C2-69EC-4867-99BE-B69DCF781A87}"/>
    <cellStyle name="Note 2 6 2 2" xfId="4598" xr:uid="{E3873F99-F54F-43C0-AE6B-17C12F544448}"/>
    <cellStyle name="Note 2 6 2 2 2" xfId="10908" xr:uid="{DA6F162D-F626-480B-9A61-842F53A4DD5E}"/>
    <cellStyle name="Note 2 6 2 2 2 2" xfId="13169" xr:uid="{31497D11-EBBA-4821-B43A-7638A87BD04A}"/>
    <cellStyle name="Note 2 6 2 2 2 2 2" xfId="16759" xr:uid="{7CB80697-B862-49AB-B801-5E8D93CD71D8}"/>
    <cellStyle name="Note 2 6 2 2 2 2 2 2" xfId="23098" xr:uid="{7572AA75-8788-46C5-B76F-A9BFDFDD9047}"/>
    <cellStyle name="Note 2 6 2 2 2 2 3" xfId="18324" xr:uid="{CBB2F7A2-0E67-41C0-BCE9-C35DE94050F7}"/>
    <cellStyle name="Note 2 6 2 2 2 2 3 2" xfId="24589" xr:uid="{69C6D31D-0B41-4FEC-8ACA-0369E0AB80DE}"/>
    <cellStyle name="Note 2 6 2 2 2 2 4" xfId="20088" xr:uid="{D4264A4C-3AA2-42BE-BE31-4F5952ECA04B}"/>
    <cellStyle name="Note 2 6 2 2 2 3" xfId="15434" xr:uid="{6DAD6EAC-FE3D-4E21-8154-E0B423BAFF81}"/>
    <cellStyle name="Note 2 6 2 2 2 3 2" xfId="21906" xr:uid="{C452FCBD-27E7-4BD3-A37A-BFA07AF732F9}"/>
    <cellStyle name="Note 2 6 2 2 2 4" xfId="14158" xr:uid="{083C598F-A5CE-4203-87BC-B50E904EA79D}"/>
    <cellStyle name="Note 2 6 2 2 3" xfId="12564" xr:uid="{956DF2E0-52A5-4372-AB12-3B7B8504DB62}"/>
    <cellStyle name="Note 2 6 2 2 3 2" xfId="16183" xr:uid="{58CB69DF-2695-45F1-B8E3-9233791C39F5}"/>
    <cellStyle name="Note 2 6 2 2 3 2 2" xfId="22525" xr:uid="{89BF8A6C-357F-4254-A16A-2B49771016CA}"/>
    <cellStyle name="Note 2 6 2 2 3 3" xfId="17720" xr:uid="{B4B36825-E63F-472D-AB91-8EC5121A9758}"/>
    <cellStyle name="Note 2 6 2 2 3 3 2" xfId="23985" xr:uid="{9E721C63-483A-44C9-8A2A-FF07BAE5AE99}"/>
    <cellStyle name="Note 2 6 2 2 3 4" xfId="19332" xr:uid="{7BBE2F06-551E-46CD-A156-76B64CC18438}"/>
    <cellStyle name="Note 2 6 2 2 4" xfId="14345" xr:uid="{9C53C723-7939-4C9D-9DBD-F79A8090EC2A}"/>
    <cellStyle name="Note 2 6 2 2 4 2" xfId="21365" xr:uid="{B7B1FB20-C4B4-4B4F-A4A5-11209BB261A3}"/>
    <cellStyle name="Note 2 6 2 2 5" xfId="14633" xr:uid="{2CEC98C5-7908-4FE5-9E90-82736AD52D70}"/>
    <cellStyle name="Note 2 6 2 3" xfId="8210" xr:uid="{F65B0393-755A-4678-B6A3-2EBCDA655B91}"/>
    <cellStyle name="Note 2 6 2 3 2" xfId="12942" xr:uid="{312C5ABB-D724-4F1B-8E43-528A6E97DE8C}"/>
    <cellStyle name="Note 2 6 2 3 2 2" xfId="16552" xr:uid="{4C08E261-7D14-496C-8A5C-232DC979BFB2}"/>
    <cellStyle name="Note 2 6 2 3 2 2 2" xfId="22894" xr:uid="{AC9CB91A-B0B2-4B52-BFED-3C421663C4B5}"/>
    <cellStyle name="Note 2 6 2 3 2 3" xfId="18097" xr:uid="{829ECC63-49B2-42A6-B42E-F864B8E7EFAC}"/>
    <cellStyle name="Note 2 6 2 3 2 3 2" xfId="24362" xr:uid="{AB75DBF0-7A4F-4193-AF4B-D08C388EF8AE}"/>
    <cellStyle name="Note 2 6 2 3 2 4" xfId="19794" xr:uid="{5C2A8288-5C68-4D2F-A306-9589C001906D}"/>
    <cellStyle name="Note 2 6 2 3 3" xfId="15032" xr:uid="{9FFA4324-FBDD-4F59-8BE1-835D6562ABE1}"/>
    <cellStyle name="Note 2 6 2 3 3 2" xfId="21717" xr:uid="{337E4684-010C-455D-BFDC-64DDCB2CB845}"/>
    <cellStyle name="Note 2 6 2 3 4" xfId="14683" xr:uid="{25539F26-B834-49FE-ACBA-216CE66D970B}"/>
    <cellStyle name="Note 2 6 2 4" xfId="12330" xr:uid="{BD01265E-2205-4D43-86D1-0C7522CF1349}"/>
    <cellStyle name="Note 2 6 2 4 2" xfId="15979" xr:uid="{47783B3B-61B3-4051-ACD3-B26F9910FA1F}"/>
    <cellStyle name="Note 2 6 2 4 2 2" xfId="22323" xr:uid="{D5C94860-B6E6-43FD-9B57-1C520CF14BB5}"/>
    <cellStyle name="Note 2 6 2 4 3" xfId="17490" xr:uid="{602E0728-D48B-41C6-9482-F9A7DF3A894E}"/>
    <cellStyle name="Note 2 6 2 4 3 2" xfId="23755" xr:uid="{FE514FDE-E4BC-48D8-A8B5-9EFED87E80AB}"/>
    <cellStyle name="Note 2 6 2 4 4" xfId="19013" xr:uid="{9A230645-36F9-44A7-AA14-0E4DE4E8D97B}"/>
    <cellStyle name="Note 2 6 2 5" xfId="13876" xr:uid="{9A9F0357-A085-4966-99CB-5C86A55BCD63}"/>
    <cellStyle name="Note 2 6 2 5 2" xfId="21173" xr:uid="{2F992B3B-5A2F-4BFC-A41F-8F53A9BD20A7}"/>
    <cellStyle name="Note 2 6 2 6" xfId="14906" xr:uid="{AB34213F-032C-42B0-8141-B639F689863E}"/>
    <cellStyle name="Note 2 6 3" xfId="1767" xr:uid="{87781D0B-EB09-4088-A593-A4CEDC4595DB}"/>
    <cellStyle name="Note 2 6 3 2" xfId="8212" xr:uid="{EB50C68B-C280-4F6C-9AD7-13B237319019}"/>
    <cellStyle name="Note 2 6 3 2 2" xfId="12943" xr:uid="{AC517544-695E-49CF-BB2E-0E3FE9DED5DB}"/>
    <cellStyle name="Note 2 6 3 2 2 2" xfId="16553" xr:uid="{7F97D6FB-BB20-4C33-B066-DC14037CEDDD}"/>
    <cellStyle name="Note 2 6 3 2 2 2 2" xfId="22895" xr:uid="{4B0FB7A9-2890-4F42-A33F-FFCCDD721484}"/>
    <cellStyle name="Note 2 6 3 2 2 3" xfId="18098" xr:uid="{EF0CDB33-9AF3-476F-B44B-F17D0A1D1518}"/>
    <cellStyle name="Note 2 6 3 2 2 3 2" xfId="24363" xr:uid="{EBDFE963-B49B-4E1A-A639-5F45F1C4713F}"/>
    <cellStyle name="Note 2 6 3 2 2 4" xfId="19795" xr:uid="{E9EAEC29-B2B1-4E9D-9F72-B1AC2C3F4AE2}"/>
    <cellStyle name="Note 2 6 3 2 3" xfId="15033" xr:uid="{E491657F-A2B6-40C4-ABE1-15792CE986D0}"/>
    <cellStyle name="Note 2 6 3 2 3 2" xfId="21718" xr:uid="{AE3AB4C5-1926-498F-AED8-E012F725E900}"/>
    <cellStyle name="Note 2 6 3 2 4" xfId="13796" xr:uid="{5F3236FF-A906-4D9F-9792-3EE08EBB2EDD}"/>
    <cellStyle name="Note 2 6 3 3" xfId="12331" xr:uid="{5B4011AD-799B-4FFE-B58C-44A37C43F9CE}"/>
    <cellStyle name="Note 2 6 3 3 2" xfId="15980" xr:uid="{3797F0D4-7AB7-44AD-9848-67755C2538AE}"/>
    <cellStyle name="Note 2 6 3 3 2 2" xfId="22324" xr:uid="{328E7442-8AB9-4BD3-B31E-10315A2F6FC9}"/>
    <cellStyle name="Note 2 6 3 3 3" xfId="17491" xr:uid="{1A41956D-3EC5-4161-A078-DA0C79055CD5}"/>
    <cellStyle name="Note 2 6 3 3 3 2" xfId="23756" xr:uid="{87AA00E4-32EB-4E6F-86FD-7A1E78ECBC7E}"/>
    <cellStyle name="Note 2 6 3 3 4" xfId="19014" xr:uid="{D54F7C2F-1E24-49F4-A177-D98F9A696E6B}"/>
    <cellStyle name="Note 2 6 3 4" xfId="13877" xr:uid="{5234FF5F-F1B9-4B54-9060-8883D8BB232F}"/>
    <cellStyle name="Note 2 6 3 4 2" xfId="21174" xr:uid="{1572C907-4BBD-49A5-8055-77A9C29E31F7}"/>
    <cellStyle name="Note 2 6 3 5" xfId="14904" xr:uid="{4F114B75-A2DE-48C0-BBC8-5A8615972D3F}"/>
    <cellStyle name="Note 2 6 4" xfId="9137" xr:uid="{4E0F0657-048C-4885-9F7A-FDCC306780AC}"/>
    <cellStyle name="Note 2 6 4 2" xfId="13010" xr:uid="{6AC586EF-1A51-4997-8183-DB5BFD294C7C}"/>
    <cellStyle name="Note 2 6 4 2 2" xfId="16615" xr:uid="{481DD261-B1F1-4340-9F13-866C3DD43F24}"/>
    <cellStyle name="Note 2 6 4 2 2 2" xfId="22957" xr:uid="{91E48ECF-B0E5-474C-B639-DF4961E71A1C}"/>
    <cellStyle name="Note 2 6 4 2 3" xfId="18165" xr:uid="{086A083E-3E8D-4167-86F2-1556C55BD9DA}"/>
    <cellStyle name="Note 2 6 4 2 3 2" xfId="24430" xr:uid="{7D4132E9-3460-45E7-8414-783EDE85937A}"/>
    <cellStyle name="Note 2 6 4 2 4" xfId="19881" xr:uid="{49CDDCA7-9802-4B30-A104-3212F1043A8D}"/>
    <cellStyle name="Note 2 6 4 3" xfId="15165" xr:uid="{8F15CE8D-E1FC-47DE-99D2-D449198D7370}"/>
    <cellStyle name="Note 2 6 4 3 2" xfId="21781" xr:uid="{D1E36637-F9B1-4C2F-9964-08CFC531CA29}"/>
    <cellStyle name="Note 2 6 4 4" xfId="15424" xr:uid="{535193E4-44C4-4566-B78F-8E5F7F886C6A}"/>
    <cellStyle name="Note 2 6 5" xfId="12405" xr:uid="{9C6B33F5-7CA3-4FF9-86D5-FDFF50A0B4DA}"/>
    <cellStyle name="Note 2 6 5 2" xfId="16043" xr:uid="{8F7AF5C3-5B13-4146-B0E2-51ADECD7536E}"/>
    <cellStyle name="Note 2 6 5 2 2" xfId="22386" xr:uid="{2EAE827E-29F6-4FF1-B4D4-4FA6FE4DA0C8}"/>
    <cellStyle name="Note 2 6 5 3" xfId="17562" xr:uid="{680623D1-4D85-4375-95C2-D724EDDD8CB5}"/>
    <cellStyle name="Note 2 6 5 3 2" xfId="23827" xr:uid="{DDC169EE-F243-4A97-BD50-F248697FD03B}"/>
    <cellStyle name="Note 2 6 5 4" xfId="19111" xr:uid="{4AF12E74-D1BF-40B4-A64E-360645B92FFA}"/>
    <cellStyle name="Note 2 6 6" xfId="14025" xr:uid="{D3688471-CBAC-42F2-98AB-82FAFE88F5B0}"/>
    <cellStyle name="Note 2 6 6 2" xfId="21240" xr:uid="{4DED9A42-4F56-46C2-A451-739E44471EBF}"/>
    <cellStyle name="Note 2 6 7" xfId="15050" xr:uid="{A005E56A-55BF-4F66-92A8-F0635B4ED912}"/>
    <cellStyle name="Note 2 7" xfId="2753" xr:uid="{E950FE60-8D52-4B14-8067-C53F030DFA82}"/>
    <cellStyle name="Note 2 7 2" xfId="4599" xr:uid="{194DEEB4-459D-48E8-B8FF-E60EBB78BD1F}"/>
    <cellStyle name="Note 2 7 2 2" xfId="10909" xr:uid="{61736567-D89D-4647-94F3-1861B704A0B7}"/>
    <cellStyle name="Note 2 7 2 2 2" xfId="13170" xr:uid="{0E2DCDA5-84F0-4FA1-B7C8-C5DC10EC522C}"/>
    <cellStyle name="Note 2 7 2 2 2 2" xfId="16760" xr:uid="{8D7FB9D0-9ACC-4892-9631-2DB779E4CFE6}"/>
    <cellStyle name="Note 2 7 2 2 2 2 2" xfId="23099" xr:uid="{5C3A218B-49FB-4B23-B5D5-4E11D6007974}"/>
    <cellStyle name="Note 2 7 2 2 2 3" xfId="18325" xr:uid="{B35C3850-46BC-4F87-948D-773CE2602907}"/>
    <cellStyle name="Note 2 7 2 2 2 3 2" xfId="24590" xr:uid="{17432975-DEF4-4B50-866E-6E4433ED5174}"/>
    <cellStyle name="Note 2 7 2 2 2 4" xfId="20089" xr:uid="{AB3F9B82-2EF4-4E1B-8D0D-9851CE7D4C4D}"/>
    <cellStyle name="Note 2 7 2 2 3" xfId="15435" xr:uid="{FBB4D43D-9D96-4F18-BFB1-0A5BE5988668}"/>
    <cellStyle name="Note 2 7 2 2 3 2" xfId="21907" xr:uid="{037FED54-A497-43B7-A82E-851B476872BB}"/>
    <cellStyle name="Note 2 7 2 2 4" xfId="14082" xr:uid="{11BF6D0B-125A-4CF7-8E0A-E9473FD11339}"/>
    <cellStyle name="Note 2 7 2 3" xfId="12565" xr:uid="{CEB5DD1D-F51F-4F98-BC33-04ED7214CC70}"/>
    <cellStyle name="Note 2 7 2 3 2" xfId="16184" xr:uid="{82F80DC3-DC67-4362-AD7A-4E32FE8DAB06}"/>
    <cellStyle name="Note 2 7 2 3 2 2" xfId="22526" xr:uid="{D54E5FC4-0B16-49CB-B2B2-3099508C423A}"/>
    <cellStyle name="Note 2 7 2 3 3" xfId="17721" xr:uid="{C5C5EE0C-6073-43A2-A560-7339C7BA3586}"/>
    <cellStyle name="Note 2 7 2 3 3 2" xfId="23986" xr:uid="{E79EF551-98BD-4070-A9BC-48BDC9236CA5}"/>
    <cellStyle name="Note 2 7 2 3 4" xfId="19333" xr:uid="{18DF39CD-6D19-43F9-AD4C-8CD6CE888470}"/>
    <cellStyle name="Note 2 7 2 4" xfId="14346" xr:uid="{C657D388-DA2E-41AE-AB16-24E8CBA9FCCE}"/>
    <cellStyle name="Note 2 7 2 4 2" xfId="21366" xr:uid="{0E1BE357-9215-4A22-B4FB-9F85B763971C}"/>
    <cellStyle name="Note 2 7 2 5" xfId="13730" xr:uid="{805D2D9A-1425-471C-9EF2-0C66ACD83B5E}"/>
    <cellStyle name="Note 2 7 3" xfId="9139" xr:uid="{18BB960B-0A01-4C54-9043-05F2A03B255B}"/>
    <cellStyle name="Note 2 7 3 2" xfId="13011" xr:uid="{FEF3D5E4-6CEA-4A76-ADF0-F1A2B341524D}"/>
    <cellStyle name="Note 2 7 3 2 2" xfId="16616" xr:uid="{40F8E766-256A-4FC7-960B-9B5A256723AC}"/>
    <cellStyle name="Note 2 7 3 2 2 2" xfId="22958" xr:uid="{DA61712C-D6EF-405F-96B7-1AED5A0361AC}"/>
    <cellStyle name="Note 2 7 3 2 3" xfId="18166" xr:uid="{BFE1FBC0-888C-43EA-BCF7-CE96D6F3B67B}"/>
    <cellStyle name="Note 2 7 3 2 3 2" xfId="24431" xr:uid="{11677235-2BEE-4DAF-A646-505E05AF61CE}"/>
    <cellStyle name="Note 2 7 3 2 4" xfId="19882" xr:uid="{FA60DD31-9D7C-4AB3-8A18-B13C2532C836}"/>
    <cellStyle name="Note 2 7 3 3" xfId="15166" xr:uid="{81D54654-F880-4BDF-84D6-B52942898B5E}"/>
    <cellStyle name="Note 2 7 3 3 2" xfId="21782" xr:uid="{02C74769-665F-4C8F-BEA3-972EF00D57EA}"/>
    <cellStyle name="Note 2 7 3 4" xfId="14847" xr:uid="{FA05BC69-DCD1-4DEB-80A6-517BD8592DD6}"/>
    <cellStyle name="Note 2 7 4" xfId="12406" xr:uid="{4461D5AB-1C05-4B34-8BF2-4329ABA393E5}"/>
    <cellStyle name="Note 2 7 4 2" xfId="16044" xr:uid="{1C552B74-C48B-4095-80D7-D0A791707D2C}"/>
    <cellStyle name="Note 2 7 4 2 2" xfId="22387" xr:uid="{B0F8FFA7-47AB-41FB-9E3C-821578B2F746}"/>
    <cellStyle name="Note 2 7 4 3" xfId="17563" xr:uid="{91D002D2-65B4-4953-AC82-123CE1507B24}"/>
    <cellStyle name="Note 2 7 4 3 2" xfId="23828" xr:uid="{0DA5EF43-35BD-4DC0-BF17-E8B059C3BCB1}"/>
    <cellStyle name="Note 2 7 4 4" xfId="19112" xr:uid="{5E332404-B134-49DD-8851-9412574F6407}"/>
    <cellStyle name="Note 2 7 5" xfId="14026" xr:uid="{AA89D93A-A29D-4B2B-A9FB-DD6724362BF5}"/>
    <cellStyle name="Note 2 7 5 2" xfId="21241" xr:uid="{523066E9-D422-40B1-8A29-412D1B1397F4}"/>
    <cellStyle name="Note 2 7 6" xfId="13986" xr:uid="{EF44186C-41C0-4D33-B41D-9B1C8B4E33D9}"/>
    <cellStyle name="Note 2 8" xfId="2755" xr:uid="{EAD9BFEB-6346-47D7-AB1C-A7F4E75A6A1E}"/>
    <cellStyle name="Note 2 8 2" xfId="9141" xr:uid="{1B84F8B8-D394-429A-A572-1754F88B4EF2}"/>
    <cellStyle name="Note 2 9" xfId="10631" xr:uid="{76E2D5E8-CF62-4012-B2AF-E4939289F192}"/>
    <cellStyle name="Note 20" xfId="11996" xr:uid="{6DAB1CBA-B4EF-4AAC-B936-E66C9708F2F7}"/>
    <cellStyle name="Note 3" xfId="398" xr:uid="{971E68B7-6845-4157-A615-33BF60786A9A}"/>
    <cellStyle name="Note 3 10" xfId="6704" xr:uid="{D62B3251-FEE2-4E16-8616-8C0C37B65750}"/>
    <cellStyle name="Note 3 10 2" xfId="12805" xr:uid="{57AC8278-90DA-42AB-B37B-7C78EED37D6C}"/>
    <cellStyle name="Note 3 10 2 2" xfId="16418" xr:uid="{616C1233-AC4C-4B9B-9E5D-B5BAB2ABE0FD}"/>
    <cellStyle name="Note 3 10 2 2 2" xfId="22760" xr:uid="{D006515A-B555-4F7D-82C2-FFB93F087B0B}"/>
    <cellStyle name="Note 3 10 2 3" xfId="17960" xr:uid="{31CB5A13-6A05-4FAF-9800-31EB232DD855}"/>
    <cellStyle name="Note 3 10 2 3 2" xfId="24225" xr:uid="{62C8CEA9-7FF2-4971-9952-BEE3DCAC4DEE}"/>
    <cellStyle name="Note 3 10 2 4" xfId="19623" xr:uid="{227C65FE-0302-4948-B59F-DB911C9671BF}"/>
    <cellStyle name="Note 3 10 3" xfId="14767" xr:uid="{647F009F-FAA5-4063-824A-3921F3FA7FA0}"/>
    <cellStyle name="Note 3 10 3 2" xfId="21583" xr:uid="{439FA057-5B7D-4D0C-A508-0D4B2DB171F4}"/>
    <cellStyle name="Note 3 10 4" xfId="14234" xr:uid="{A72A27EC-4AE0-4791-93B6-F776B3D9E256}"/>
    <cellStyle name="Note 3 11" xfId="11750" xr:uid="{7CC8A8F2-67FB-4DF8-8342-45B39A1407EB}"/>
    <cellStyle name="Note 3 11 2" xfId="13401" xr:uid="{F317F2BF-0B72-4C48-AA89-7280C528CDA3}"/>
    <cellStyle name="Note 3 11 2 2" xfId="16988" xr:uid="{150DB0AD-D027-4EFC-BC91-C60DF967F1B9}"/>
    <cellStyle name="Note 3 11 2 2 2" xfId="23326" xr:uid="{46A5677D-8150-4E3D-AB9E-E93D404A7310}"/>
    <cellStyle name="Note 3 11 2 3" xfId="18555" xr:uid="{A9CC5A14-D4B9-4E98-AF36-C091714BB9D8}"/>
    <cellStyle name="Note 3 11 2 3 2" xfId="24820" xr:uid="{0483DF8E-F15C-4A67-B974-C2A48BC803D1}"/>
    <cellStyle name="Note 3 11 2 4" xfId="20329" xr:uid="{6DF899A4-BF36-40E9-8B85-350F38F8F35D}"/>
    <cellStyle name="Note 3 11 3" xfId="15736" xr:uid="{4DFF175C-89FA-449B-B638-1064C63BD391}"/>
    <cellStyle name="Note 3 11 3 2" xfId="22119" xr:uid="{1B9C1C75-FC92-4C0C-878D-081A9F64F90E}"/>
    <cellStyle name="Note 3 11 4" xfId="14036" xr:uid="{12E3F113-E2F9-49B4-B466-44735C3B9D49}"/>
    <cellStyle name="Note 3 12" xfId="1463" xr:uid="{1C92304A-F719-48E5-A300-C0E364D8789C}"/>
    <cellStyle name="Note 3 12 2" xfId="12320" xr:uid="{7BDCFBF1-783E-45AF-A667-58E288409E9F}"/>
    <cellStyle name="Note 3 12 2 2" xfId="15971" xr:uid="{024394ED-03B6-4032-B367-5A0A11111549}"/>
    <cellStyle name="Note 3 12 2 2 2" xfId="22315" xr:uid="{FAF63A60-DEE9-4622-A766-0363C244D12F}"/>
    <cellStyle name="Note 3 12 2 3" xfId="17482" xr:uid="{F60ADB31-593F-46AE-8A3D-18D4DD6D90FD}"/>
    <cellStyle name="Note 3 12 2 3 2" xfId="23747" xr:uid="{C8F3EBB6-C6EC-4DD9-BE6D-56942756B83B}"/>
    <cellStyle name="Note 3 12 2 4" xfId="18997" xr:uid="{5BD27234-5073-4039-8B3F-208FF6F846F9}"/>
    <cellStyle name="Note 3 12 3" xfId="13839" xr:uid="{21C7A25B-6916-473E-B9BD-C093BCE905D9}"/>
    <cellStyle name="Note 3 12 3 2" xfId="21164" xr:uid="{2CE855B2-B6B8-43A8-9CB3-6305DD6AB7AE}"/>
    <cellStyle name="Note 3 12 4" xfId="14718" xr:uid="{1F5D3931-8AEC-44DE-BE42-058F4A89477A}"/>
    <cellStyle name="Note 3 2" xfId="4320" xr:uid="{6CB2AA53-2AD2-4BEA-8C6E-CA88E393E519}"/>
    <cellStyle name="Note 3 2 2" xfId="2642" xr:uid="{B1640827-9566-4E28-921E-A8737B349AA4}"/>
    <cellStyle name="Note 3 2 2 2" xfId="4600" xr:uid="{E5EC8BD8-8B65-4528-AD2D-8D979862BEAA}"/>
    <cellStyle name="Note 3 2 2 2 2" xfId="10910" xr:uid="{3FF71F6B-7E12-409E-8741-A17CAC74A0C9}"/>
    <cellStyle name="Note 3 2 2 2 2 2" xfId="13171" xr:uid="{191C4512-0B9A-4CAF-9E47-84625AE0301E}"/>
    <cellStyle name="Note 3 2 2 2 2 2 2" xfId="16761" xr:uid="{F07B0D43-BECB-4CD9-A28E-4A9D0D9E80C5}"/>
    <cellStyle name="Note 3 2 2 2 2 2 2 2" xfId="23100" xr:uid="{711AA15F-1F69-453A-8C40-E0D421F31C9D}"/>
    <cellStyle name="Note 3 2 2 2 2 2 3" xfId="18326" xr:uid="{14DDC6EB-7022-420D-9E3A-AC40D1464CC7}"/>
    <cellStyle name="Note 3 2 2 2 2 2 3 2" xfId="24591" xr:uid="{D8F8BA09-16A5-46E3-80E6-6C40924E4313}"/>
    <cellStyle name="Note 3 2 2 2 2 2 4" xfId="20090" xr:uid="{5699D56D-5648-4FDC-9398-EF1EB69335F6}"/>
    <cellStyle name="Note 3 2 2 2 2 3" xfId="15436" xr:uid="{54FD4F1C-5931-4BD2-AEF6-136AA5942627}"/>
    <cellStyle name="Note 3 2 2 2 2 3 2" xfId="21908" xr:uid="{9A905AE1-FAEA-4040-90A9-FE9CE817F51D}"/>
    <cellStyle name="Note 3 2 2 2 2 4" xfId="15259" xr:uid="{7A16C628-8D04-49B8-91B5-471D6B80C54B}"/>
    <cellStyle name="Note 3 2 2 2 3" xfId="12566" xr:uid="{979B9EA9-C20C-495F-9D31-F8E207FFBD96}"/>
    <cellStyle name="Note 3 2 2 2 3 2" xfId="16185" xr:uid="{FC9CC263-998C-4EB4-8495-7DEDDBE86C21}"/>
    <cellStyle name="Note 3 2 2 2 3 2 2" xfId="22527" xr:uid="{F6B31D4B-B8BC-489F-B061-060153F57410}"/>
    <cellStyle name="Note 3 2 2 2 3 3" xfId="17722" xr:uid="{F88AC124-419D-4344-8FC7-AA694F65E8F4}"/>
    <cellStyle name="Note 3 2 2 2 3 3 2" xfId="23987" xr:uid="{653F03AA-00C1-4DBE-9184-54C408C53223}"/>
    <cellStyle name="Note 3 2 2 2 3 4" xfId="19334" xr:uid="{BF9A4B15-B293-4451-9C64-C5F0C774442A}"/>
    <cellStyle name="Note 3 2 2 2 4" xfId="14347" xr:uid="{0C0B40B3-ACD8-43F8-B3D8-6B03BDBF076C}"/>
    <cellStyle name="Note 3 2 2 2 4 2" xfId="21367" xr:uid="{9EA2B864-1571-4E76-9558-613DF1B038D2}"/>
    <cellStyle name="Note 3 2 2 2 5" xfId="15670" xr:uid="{714BEE7E-BD04-49C5-B24C-544C5D1B95F9}"/>
    <cellStyle name="Note 3 2 2 3" xfId="9036" xr:uid="{EF013332-0139-4DD6-AB18-A2DBE5F97302}"/>
    <cellStyle name="Note 3 2 2 3 2" xfId="12996" xr:uid="{28D67957-A735-403F-BAB2-5A1BB41341BC}"/>
    <cellStyle name="Note 3 2 2 3 2 2" xfId="16604" xr:uid="{47CF65BA-4ABC-4B29-A71A-581FA6799E90}"/>
    <cellStyle name="Note 3 2 2 3 2 2 2" xfId="22946" xr:uid="{D2291D92-D9A5-48CF-BBAB-AEBE54AF9789}"/>
    <cellStyle name="Note 3 2 2 3 2 3" xfId="18151" xr:uid="{7460B08D-7268-4422-9D84-F952E2AAAB22}"/>
    <cellStyle name="Note 3 2 2 3 2 3 2" xfId="24416" xr:uid="{BD7B77D0-CC8C-478E-909E-0517099ABDAF}"/>
    <cellStyle name="Note 3 2 2 3 2 4" xfId="19863" xr:uid="{65E53B6C-E4B5-4FCA-8DC6-DDE90F81B36C}"/>
    <cellStyle name="Note 3 2 2 3 3" xfId="15140" xr:uid="{302382C1-2B95-4D3D-90CB-1F4E563F9D30}"/>
    <cellStyle name="Note 3 2 2 3 3 2" xfId="21770" xr:uid="{29905FF4-E374-47BC-89DB-A608D78790B6}"/>
    <cellStyle name="Note 3 2 2 3 4" xfId="14335" xr:uid="{8DDB11B4-7C2A-4A12-9EC3-4A08E2E229B3}"/>
    <cellStyle name="Note 3 2 2 4" xfId="12390" xr:uid="{627F89D6-3EFD-4C74-BE7D-E595F4814B4B}"/>
    <cellStyle name="Note 3 2 2 4 2" xfId="16031" xr:uid="{F762FA9C-F121-4593-B2AB-1DE70A2C47CB}"/>
    <cellStyle name="Note 3 2 2 4 2 2" xfId="22375" xr:uid="{0DE64B54-E115-4728-9C0D-B9C493F17E7E}"/>
    <cellStyle name="Note 3 2 2 4 3" xfId="17547" xr:uid="{4417E8B5-9A29-48C7-99A2-3C93B05E238A}"/>
    <cellStyle name="Note 3 2 2 4 3 2" xfId="23812" xr:uid="{1CA59184-B4CF-4C60-BBAC-B4097848806E}"/>
    <cellStyle name="Note 3 2 2 4 4" xfId="19094" xr:uid="{8072849A-BEE9-4B9F-82CC-BEA402BD4DE7}"/>
    <cellStyle name="Note 3 2 2 5" xfId="13999" xr:uid="{935F122D-425D-4878-9816-9C4CDA5F568D}"/>
    <cellStyle name="Note 3 2 2 5 2" xfId="21229" xr:uid="{DFB796C2-3F51-478D-9FF0-101A824E0909}"/>
    <cellStyle name="Note 3 2 2 6" xfId="15005" xr:uid="{7CC9DCD8-8316-4733-825A-910C179F28C5}"/>
    <cellStyle name="Note 3 2 3" xfId="2644" xr:uid="{9622A011-2575-40A3-8460-70741DA9B5E7}"/>
    <cellStyle name="Note 3 2 3 2" xfId="9038" xr:uid="{E94EC982-3733-47BB-89B2-87EA741884F4}"/>
    <cellStyle name="Note 3 2 3 2 2" xfId="12997" xr:uid="{4C4E7401-9923-497B-BC0E-15ABC8697FC5}"/>
    <cellStyle name="Note 3 2 3 2 2 2" xfId="16605" xr:uid="{6D04D3C6-F13B-4AEB-BD75-F0563D897803}"/>
    <cellStyle name="Note 3 2 3 2 2 2 2" xfId="22947" xr:uid="{ED163FC9-63EE-429A-B25D-E121BF8BD0B2}"/>
    <cellStyle name="Note 3 2 3 2 2 3" xfId="18152" xr:uid="{EE739685-5FFB-44D6-A66A-9FCE2EC7F736}"/>
    <cellStyle name="Note 3 2 3 2 2 3 2" xfId="24417" xr:uid="{779119B4-F430-4561-806C-9A8C73288341}"/>
    <cellStyle name="Note 3 2 3 2 2 4" xfId="19865" xr:uid="{391F98BA-B3AD-40B5-9810-804E9BA9F483}"/>
    <cellStyle name="Note 3 2 3 2 3" xfId="15141" xr:uid="{3E86FC58-7976-4FD1-80C4-71089C0B826F}"/>
    <cellStyle name="Note 3 2 3 2 3 2" xfId="21771" xr:uid="{AC680F63-DA97-4B07-8EAE-26409CC89962}"/>
    <cellStyle name="Note 3 2 3 2 4" xfId="14370" xr:uid="{D3267FA2-E0FD-494F-AFB1-EFA2E0838671}"/>
    <cellStyle name="Note 3 2 3 3" xfId="12391" xr:uid="{8F1F5FC0-C1E1-44A0-A6D2-AEDB74BA1FDE}"/>
    <cellStyle name="Note 3 2 3 3 2" xfId="16032" xr:uid="{5AF06774-535E-4003-B30C-3ED416890819}"/>
    <cellStyle name="Note 3 2 3 3 2 2" xfId="22376" xr:uid="{66752569-8CCF-407E-A21C-BFB05C6B49B4}"/>
    <cellStyle name="Note 3 2 3 3 3" xfId="17548" xr:uid="{5F1648FD-6639-45AA-A8DC-4181AE576EB7}"/>
    <cellStyle name="Note 3 2 3 3 3 2" xfId="23813" xr:uid="{A034A26B-704E-47A1-9D9C-DB33CC662D6C}"/>
    <cellStyle name="Note 3 2 3 3 4" xfId="19095" xr:uid="{41807D32-536E-4B36-8CE4-B10A95753463}"/>
    <cellStyle name="Note 3 2 3 4" xfId="14000" xr:uid="{5981E864-6117-47F3-B844-B94811059499}"/>
    <cellStyle name="Note 3 2 3 4 2" xfId="21230" xr:uid="{F1A9E975-DC83-45EC-8B98-F9E1CD87BA5F}"/>
    <cellStyle name="Note 3 2 3 5" xfId="13855" xr:uid="{2C7172DF-667F-4352-81D7-531AB2384570}"/>
    <cellStyle name="Note 3 2 4" xfId="10636" xr:uid="{A1C45047-AFA9-4392-A9A0-85CB2BA202A8}"/>
    <cellStyle name="Note 3 2 4 2" xfId="13145" xr:uid="{19314617-F510-48B9-B734-674C96E5F5A4}"/>
    <cellStyle name="Note 3 2 4 2 2" xfId="16735" xr:uid="{839B386F-1C7D-4CF3-A9E8-03E2C4C90C68}"/>
    <cellStyle name="Note 3 2 4 2 2 2" xfId="23074" xr:uid="{1213B55F-476A-4EB1-B492-533C9E2CF999}"/>
    <cellStyle name="Note 3 2 4 2 3" xfId="18300" xr:uid="{AEEFF23E-82F1-4834-8D73-3BB423488A1D}"/>
    <cellStyle name="Note 3 2 4 2 3 2" xfId="24565" xr:uid="{D27A7748-6CC6-4361-811F-7F0D981ADD75}"/>
    <cellStyle name="Note 3 2 4 2 4" xfId="20058" xr:uid="{A1EEB7CF-99FA-491B-882D-082DA3F7F5EF}"/>
    <cellStyle name="Note 3 2 4 3" xfId="15397" xr:uid="{DCB2A64C-145C-45D2-8750-084245BFC687}"/>
    <cellStyle name="Note 3 2 4 3 2" xfId="21881" xr:uid="{72C705E4-8795-4AF2-8189-3D7D13E68E17}"/>
    <cellStyle name="Note 3 2 4 4" xfId="13971" xr:uid="{5FE830FA-0995-45E3-9A50-0E1D897D53F4}"/>
    <cellStyle name="Note 3 2 5" xfId="6705" xr:uid="{5E4568B5-8ACD-49EA-B959-96F620D6ADC9}"/>
    <cellStyle name="Note 3 2 5 2" xfId="12806" xr:uid="{1F54004E-4851-4EA0-9FDC-57512CC4A904}"/>
    <cellStyle name="Note 3 2 5 2 2" xfId="16419" xr:uid="{BBD93E30-2D7C-492A-83C5-B3A48F784BF3}"/>
    <cellStyle name="Note 3 2 5 2 2 2" xfId="22761" xr:uid="{E1E960C0-C1F3-483F-A416-15196AB9EC09}"/>
    <cellStyle name="Note 3 2 5 2 3" xfId="17961" xr:uid="{377FCCB4-E0CF-4469-B016-838E5F42C8FF}"/>
    <cellStyle name="Note 3 2 5 2 3 2" xfId="24226" xr:uid="{DDE71A69-8913-4AF4-9F2F-68954DDBE564}"/>
    <cellStyle name="Note 3 2 5 2 4" xfId="19624" xr:uid="{E167DA05-011E-47A0-A3E7-A7B078B85562}"/>
    <cellStyle name="Note 3 2 5 3" xfId="14768" xr:uid="{3CB4A15F-066F-475F-8659-7C1FEFDDC76D}"/>
    <cellStyle name="Note 3 2 5 3 2" xfId="21584" xr:uid="{2B55E847-21CE-4956-9991-A1939FFDF660}"/>
    <cellStyle name="Note 3 2 5 4" xfId="14665" xr:uid="{D59A27FD-8B01-4A29-9347-F91AEF4B26AE}"/>
    <cellStyle name="Note 3 2 6" xfId="11751" xr:uid="{5C9E37B7-6612-49C8-9F32-715E02330905}"/>
    <cellStyle name="Note 3 2 6 2" xfId="13402" xr:uid="{8C1F7397-533D-4AAE-A13F-1AB863497329}"/>
    <cellStyle name="Note 3 2 6 2 2" xfId="16989" xr:uid="{0EFD11D6-A84A-44DE-9A25-D35B63A51EEE}"/>
    <cellStyle name="Note 3 2 6 2 2 2" xfId="23327" xr:uid="{80229BFC-E0E9-4F8E-ABEB-088C917D9BBD}"/>
    <cellStyle name="Note 3 2 6 2 3" xfId="18556" xr:uid="{2420536F-59F3-4096-867F-C07C59990932}"/>
    <cellStyle name="Note 3 2 6 2 3 2" xfId="24821" xr:uid="{315ED5D4-371C-4AC8-A869-FAA23CCF010F}"/>
    <cellStyle name="Note 3 2 6 2 4" xfId="20330" xr:uid="{EAB2004C-3261-4E9A-812C-B60201A06AB7}"/>
    <cellStyle name="Note 3 2 6 3" xfId="15737" xr:uid="{D4CC938D-0FCC-46F5-982B-12BDFB6AA18C}"/>
    <cellStyle name="Note 3 2 6 3 2" xfId="22120" xr:uid="{DB903DA5-7F38-43BB-BE96-DD7272A4870D}"/>
    <cellStyle name="Note 3 2 6 4" xfId="15461" xr:uid="{E755B3DC-9BE1-44C9-A95B-D1CA704BF040}"/>
    <cellStyle name="Note 3 2 7" xfId="12540" xr:uid="{A48D881D-5905-46E2-BECA-FF43066B8B41}"/>
    <cellStyle name="Note 3 2 7 2" xfId="16159" xr:uid="{5DF989C2-9952-468D-B4CB-8C5F7A21BC43}"/>
    <cellStyle name="Note 3 2 7 2 2" xfId="22501" xr:uid="{5C670DEC-D995-4A91-B93B-6B1C2D6372A8}"/>
    <cellStyle name="Note 3 2 7 3" xfId="17696" xr:uid="{547CBD4A-1188-4989-9C0A-F82963DEE152}"/>
    <cellStyle name="Note 3 2 7 3 2" xfId="23961" xr:uid="{8E7C7A79-EE68-4AEF-8632-1DC2E590F204}"/>
    <cellStyle name="Note 3 2 7 4" xfId="19301" xr:uid="{B000DDA6-7766-487D-ADD3-9EB4F8E9885E}"/>
    <cellStyle name="Note 3 2 8" xfId="14304" xr:uid="{E0420CB6-3757-4B91-AB43-AB037D101030}"/>
    <cellStyle name="Note 3 2 8 2" xfId="21341" xr:uid="{1363B030-DB69-435E-9E89-2C1BE1731122}"/>
    <cellStyle name="Note 3 2 9" xfId="14654" xr:uid="{0F94C88C-3A13-44EA-979D-E639716B5893}"/>
    <cellStyle name="Note 3 3" xfId="864" xr:uid="{37DA8377-5E4B-495B-8A84-E80B7FE11525}"/>
    <cellStyle name="Note 3 3 2" xfId="2677" xr:uid="{5FCFC2FB-307A-4C9F-8545-55E1FBED1E3E}"/>
    <cellStyle name="Note 3 3 2 2" xfId="2679" xr:uid="{BA54B002-AE1B-4CA9-9DBF-33AC12DF94AE}"/>
    <cellStyle name="Note 3 3 2 2 2" xfId="9071" xr:uid="{D199FECE-A37B-45E3-9786-7B281B2C62B4}"/>
    <cellStyle name="Note 3 3 2 2 2 2" xfId="13003" xr:uid="{C6CCBDDE-25D5-42F6-8DF8-C659E55DB734}"/>
    <cellStyle name="Note 3 3 2 2 2 2 2" xfId="16608" xr:uid="{1BDBA69D-6366-46B9-B641-BD40FEEF735A}"/>
    <cellStyle name="Note 3 3 2 2 2 2 2 2" xfId="22950" xr:uid="{2602B77C-DF1F-44F2-819A-A9D047712681}"/>
    <cellStyle name="Note 3 3 2 2 2 2 3" xfId="18158" xr:uid="{8F3CFFBB-C6A6-4F70-8442-5F4A91AAA8C3}"/>
    <cellStyle name="Note 3 3 2 2 2 2 3 2" xfId="24423" xr:uid="{D2CCA15F-C4C5-4DF9-BFF2-8003AE4EE7A8}"/>
    <cellStyle name="Note 3 3 2 2 2 2 4" xfId="19872" xr:uid="{26287EFE-A031-4EF6-841B-7095FDA5F5EE}"/>
    <cellStyle name="Note 3 3 2 2 2 3" xfId="15150" xr:uid="{4D780760-BBC9-4D9A-8883-0ED6DB3C0CAF}"/>
    <cellStyle name="Note 3 3 2 2 2 3 2" xfId="21774" xr:uid="{C5B13558-1B06-4836-98C2-650B90F678A8}"/>
    <cellStyle name="Note 3 3 2 2 2 4" xfId="14679" xr:uid="{7449F009-B263-4DFC-A9A1-746A5111D9E6}"/>
    <cellStyle name="Note 3 3 2 2 3" xfId="12398" xr:uid="{BCFE46A8-4BB8-4E11-9694-D77D3AC424CC}"/>
    <cellStyle name="Note 3 3 2 2 3 2" xfId="16036" xr:uid="{C2B60C8A-F17B-4A31-8E3D-241134429A07}"/>
    <cellStyle name="Note 3 3 2 2 3 2 2" xfId="22379" xr:uid="{F60CD757-D90F-437A-B63C-81431F0353ED}"/>
    <cellStyle name="Note 3 3 2 2 3 3" xfId="17555" xr:uid="{D8C7ED22-8223-4A81-A959-25BA9326999D}"/>
    <cellStyle name="Note 3 3 2 2 3 3 2" xfId="23820" xr:uid="{5FF54746-4F87-4F18-9B1B-A31C83F9E60B}"/>
    <cellStyle name="Note 3 3 2 2 3 4" xfId="19102" xr:uid="{62DA1AD8-DD63-4978-8CE0-727B0F3FC895}"/>
    <cellStyle name="Note 3 3 2 2 4" xfId="14011" xr:uid="{5C3186CC-1C49-4877-BF61-36CCD4981442}"/>
    <cellStyle name="Note 3 3 2 2 4 2" xfId="21233" xr:uid="{F4648A77-CAED-4691-BE9D-C71B842BE043}"/>
    <cellStyle name="Note 3 3 2 2 5" xfId="17275" xr:uid="{125C9CAD-7DAF-4625-AD30-DCA8213D73EF}"/>
    <cellStyle name="Note 3 3 2 3" xfId="9069" xr:uid="{86FC0871-3204-400D-AE91-679BBDE42F26}"/>
    <cellStyle name="Note 3 3 2 3 2" xfId="13002" xr:uid="{1DD7ACCF-ECC3-4C80-8042-4F27F218A721}"/>
    <cellStyle name="Note 3 3 2 3 2 2" xfId="16607" xr:uid="{AA4DC758-4404-4F26-B655-875FA466023F}"/>
    <cellStyle name="Note 3 3 2 3 2 2 2" xfId="22949" xr:uid="{6B0E8EC7-3D94-4C29-A1BB-58545D97D9B7}"/>
    <cellStyle name="Note 3 3 2 3 2 3" xfId="18157" xr:uid="{84248803-FE8E-45E7-A5B5-0FFC085BC284}"/>
    <cellStyle name="Note 3 3 2 3 2 3 2" xfId="24422" xr:uid="{CEDDDA5B-EA3F-44E0-B3C3-093DCDFEF706}"/>
    <cellStyle name="Note 3 3 2 3 2 4" xfId="19871" xr:uid="{A9FED6F8-900A-4FFD-BFB7-E9FB9FA95825}"/>
    <cellStyle name="Note 3 3 2 3 3" xfId="15149" xr:uid="{19662327-07C4-4AB4-8214-CB48279E9CC1}"/>
    <cellStyle name="Note 3 3 2 3 3 2" xfId="21773" xr:uid="{821747B9-CCF4-4FE5-8A03-D0247A3BA10A}"/>
    <cellStyle name="Note 3 3 2 3 4" xfId="13919" xr:uid="{51397128-BD67-4119-9DA1-69744EB17519}"/>
    <cellStyle name="Note 3 3 2 4" xfId="12397" xr:uid="{2A1D605D-8D74-4E90-B086-3D8BA0EF1662}"/>
    <cellStyle name="Note 3 3 2 4 2" xfId="16035" xr:uid="{DE50A5C6-7529-44A6-87CC-8F7EDB2A09D7}"/>
    <cellStyle name="Note 3 3 2 4 2 2" xfId="22378" xr:uid="{0AB47992-44B9-4EE8-8B48-8B26EC5B427F}"/>
    <cellStyle name="Note 3 3 2 4 3" xfId="17554" xr:uid="{3437A79E-4F0F-4818-BDC8-8B040B29B5B6}"/>
    <cellStyle name="Note 3 3 2 4 3 2" xfId="23819" xr:uid="{1EACE8F4-0F36-4F99-BFB4-35969A5E4403}"/>
    <cellStyle name="Note 3 3 2 4 4" xfId="19101" xr:uid="{6B18D636-B6B9-495E-A66F-85D8DC1308F4}"/>
    <cellStyle name="Note 3 3 2 5" xfId="14010" xr:uid="{DEAAEE24-2466-40F1-8A3C-B7246CF1454B}"/>
    <cellStyle name="Note 3 3 2 5 2" xfId="21232" xr:uid="{5CA79E5A-D9F9-4161-859B-E777E4A954B5}"/>
    <cellStyle name="Note 3 3 2 6" xfId="17276" xr:uid="{3303E089-4CC2-47A2-9076-2E9695E7B0CF}"/>
    <cellStyle name="Note 3 3 3" xfId="2681" xr:uid="{283B1EA1-3988-40C5-BD69-0AA7F56D8CD8}"/>
    <cellStyle name="Note 3 3 3 2" xfId="9073" xr:uid="{64ED3DDB-506D-413A-8E4B-59454686B7E4}"/>
    <cellStyle name="Note 3 3 3 2 2" xfId="13004" xr:uid="{956B28C0-37BD-4A24-A9C4-32775F7B742E}"/>
    <cellStyle name="Note 3 3 3 2 2 2" xfId="16609" xr:uid="{F5D287F6-360F-4C02-9BB3-98C5F292A4A7}"/>
    <cellStyle name="Note 3 3 3 2 2 2 2" xfId="22951" xr:uid="{62F2C019-11F6-4D1C-B102-30D3A45D83DB}"/>
    <cellStyle name="Note 3 3 3 2 2 3" xfId="18159" xr:uid="{7BCAF99C-7581-4EB9-A8D9-4C6E572F4AC8}"/>
    <cellStyle name="Note 3 3 3 2 2 3 2" xfId="24424" xr:uid="{0ECAE2DA-578F-4572-B2EC-360C3AD0F700}"/>
    <cellStyle name="Note 3 3 3 2 2 4" xfId="19873" xr:uid="{63F0E714-4BD5-4411-A97D-6062451532C5}"/>
    <cellStyle name="Note 3 3 3 2 3" xfId="15151" xr:uid="{4A584D35-15B5-47D1-8CA0-F5380D04B55F}"/>
    <cellStyle name="Note 3 3 3 2 3 2" xfId="21775" xr:uid="{1214051E-F620-42AF-A457-53E5BE81166D}"/>
    <cellStyle name="Note 3 3 3 2 4" xfId="15063" xr:uid="{12DDFF41-BCB9-4B60-B888-5F5943D95638}"/>
    <cellStyle name="Note 3 3 3 3" xfId="12399" xr:uid="{1A5AF23E-4B46-4D6E-847C-5AF7329D28F6}"/>
    <cellStyle name="Note 3 3 3 3 2" xfId="16037" xr:uid="{7EC258CB-6481-4C1A-B669-4854CD9CD0B3}"/>
    <cellStyle name="Note 3 3 3 3 2 2" xfId="22380" xr:uid="{8D06DFA5-4A15-4576-8CA4-2A0F811E0AF5}"/>
    <cellStyle name="Note 3 3 3 3 3" xfId="17556" xr:uid="{6680D1A3-66C3-46C1-9843-01AABFE0DD5C}"/>
    <cellStyle name="Note 3 3 3 3 3 2" xfId="23821" xr:uid="{16E63908-96C1-4368-A891-15DA00C291D3}"/>
    <cellStyle name="Note 3 3 3 3 4" xfId="19104" xr:uid="{8CA47D93-5E6B-410B-937E-DED3D1096FFC}"/>
    <cellStyle name="Note 3 3 3 4" xfId="14012" xr:uid="{6B03818D-7B1F-4E96-AD29-DCF84868B4EC}"/>
    <cellStyle name="Note 3 3 3 4 2" xfId="21234" xr:uid="{A015BD95-3FFE-45B5-8876-74F6886B51A9}"/>
    <cellStyle name="Note 3 3 3 5" xfId="17274" xr:uid="{A93BDEB7-9371-4292-8F7C-0E43E206DB70}"/>
    <cellStyle name="Note 3 3 4" xfId="7363" xr:uid="{945FF2EC-3EED-49C5-9179-CEB3B1DD29BF}"/>
    <cellStyle name="Note 3 3 4 2" xfId="12882" xr:uid="{0BED7E91-4496-4D47-AF42-CA12C41E69F0}"/>
    <cellStyle name="Note 3 3 4 2 2" xfId="16494" xr:uid="{B072799F-7590-4A46-8B3D-577596F553F2}"/>
    <cellStyle name="Note 3 3 4 2 2 2" xfId="22836" xr:uid="{FFFC527D-0A7B-420B-BDCB-25ADD86FDCCF}"/>
    <cellStyle name="Note 3 3 4 2 3" xfId="18037" xr:uid="{2751B7C1-E751-4B3E-9619-2558783C9E55}"/>
    <cellStyle name="Note 3 3 4 2 3 2" xfId="24302" xr:uid="{72545623-4530-482B-8262-B8C53F1E9549}"/>
    <cellStyle name="Note 3 3 4 2 4" xfId="19712" xr:uid="{D58C460D-DE1F-49BF-81CC-1D124CD56F61}"/>
    <cellStyle name="Note 3 3 4 3" xfId="14912" xr:uid="{C597140A-D24B-4EFB-A046-8B255DAB719A}"/>
    <cellStyle name="Note 3 3 4 3 2" xfId="21666" xr:uid="{4043ECF9-804D-48B0-AFB3-B6AAB0ED123C}"/>
    <cellStyle name="Note 3 3 4 4" xfId="14891" xr:uid="{A3DBBEC5-9FC7-4B9D-A24C-DD6CFCF43394}"/>
    <cellStyle name="Note 3 3 5" xfId="12270" xr:uid="{C91AF7AF-3D56-43D5-9347-25EE3F1DBEAB}"/>
    <cellStyle name="Note 3 3 5 2" xfId="15923" xr:uid="{11402C37-CA66-4DC9-9988-D295033FF0E5}"/>
    <cellStyle name="Note 3 3 5 2 2" xfId="22268" xr:uid="{D32ED14B-ABE0-4CDA-93EF-7AC9963E57C9}"/>
    <cellStyle name="Note 3 3 5 3" xfId="17432" xr:uid="{A38103A9-8C18-46D8-95EF-69C2A22BB409}"/>
    <cellStyle name="Note 3 3 5 3 2" xfId="23697" xr:uid="{F95ABDD3-FDFE-45F4-9F8F-0F3EB2C0197B}"/>
    <cellStyle name="Note 3 3 5 4" xfId="18930" xr:uid="{52679873-9B76-4626-B936-AE4298BBAC42}"/>
    <cellStyle name="Note 3 3 6" xfId="13755" xr:uid="{2BEA9746-4431-4A7E-9ED9-0D6A450A492B}"/>
    <cellStyle name="Note 3 3 6 2" xfId="21122" xr:uid="{B0E4B0E0-9A98-49F4-904C-5813B04E2E42}"/>
    <cellStyle name="Note 3 3 7" xfId="15086" xr:uid="{6805E468-C766-4799-9998-12DB593E3118}"/>
    <cellStyle name="Note 3 4" xfId="1050" xr:uid="{8DA4A533-9E0B-49CA-84B1-B96DEFD98FB8}"/>
    <cellStyle name="Note 3 4 2" xfId="2301" xr:uid="{2FE53060-7FC2-47EB-9855-E1B68F2BAD3F}"/>
    <cellStyle name="Note 3 4 2 2" xfId="4601" xr:uid="{E94A62E1-B9B4-442F-9390-943C8FBF50B1}"/>
    <cellStyle name="Note 3 4 2 2 2" xfId="10911" xr:uid="{33A8A7AC-0919-4EF5-B9AD-95DBEA005C80}"/>
    <cellStyle name="Note 3 4 2 2 2 2" xfId="13172" xr:uid="{A48CEE9E-EA88-49CC-8734-72EA72DFE13A}"/>
    <cellStyle name="Note 3 4 2 2 2 2 2" xfId="16762" xr:uid="{9BD12A3E-E3CF-4001-8D58-D7219E325B1D}"/>
    <cellStyle name="Note 3 4 2 2 2 2 2 2" xfId="23101" xr:uid="{DEA43140-BECD-4685-8412-6F167A173E3C}"/>
    <cellStyle name="Note 3 4 2 2 2 2 3" xfId="18327" xr:uid="{988B82E0-A276-4AEB-82BB-1E286C0FD2F3}"/>
    <cellStyle name="Note 3 4 2 2 2 2 3 2" xfId="24592" xr:uid="{C489D60F-4351-4C5D-AE19-B9A600F6D1B2}"/>
    <cellStyle name="Note 3 4 2 2 2 2 4" xfId="20091" xr:uid="{E90B2D16-1794-4DD2-908F-318B93FDD86A}"/>
    <cellStyle name="Note 3 4 2 2 2 3" xfId="15437" xr:uid="{34C6863E-2722-4CD8-BD74-F0B0EE5BA9E7}"/>
    <cellStyle name="Note 3 4 2 2 2 3 2" xfId="21909" xr:uid="{94938581-5938-48A8-A78E-1125491181D9}"/>
    <cellStyle name="Note 3 4 2 2 2 4" xfId="15818" xr:uid="{1BCAB35C-69C9-4D6E-9A27-D024E70C08DE}"/>
    <cellStyle name="Note 3 4 2 2 3" xfId="12567" xr:uid="{6F13DF69-883D-47B1-90A5-4AA5B5BDA6C6}"/>
    <cellStyle name="Note 3 4 2 2 3 2" xfId="16186" xr:uid="{63D27A09-85C9-4917-9381-07652A8852F2}"/>
    <cellStyle name="Note 3 4 2 2 3 2 2" xfId="22528" xr:uid="{14435BDD-A3A7-4492-878C-124A8BFE5A98}"/>
    <cellStyle name="Note 3 4 2 2 3 3" xfId="17723" xr:uid="{214BFCFF-6E29-49AE-9294-400BA948F232}"/>
    <cellStyle name="Note 3 4 2 2 3 3 2" xfId="23988" xr:uid="{35F4B84E-FD89-44C4-90F2-6CDDA0317814}"/>
    <cellStyle name="Note 3 4 2 2 3 4" xfId="19335" xr:uid="{9679D220-317D-40F3-8F80-8343CA6CA29E}"/>
    <cellStyle name="Note 3 4 2 2 4" xfId="14348" xr:uid="{395F3E4C-D991-4579-926E-20D0FD41CB39}"/>
    <cellStyle name="Note 3 4 2 2 4 2" xfId="21368" xr:uid="{B5E3CFEF-C483-4BF0-B1F2-A0AD34761AF7}"/>
    <cellStyle name="Note 3 4 2 2 5" xfId="14999" xr:uid="{CFC0175A-E4FD-4CD9-B4EC-339ED23C389B}"/>
    <cellStyle name="Note 3 4 2 3" xfId="8705" xr:uid="{84CA5A15-DA02-4EFD-B0BF-DABEB59E1248}"/>
    <cellStyle name="Note 3 4 2 3 2" xfId="12966" xr:uid="{1E11DC03-076F-4E17-B397-9190C3247C9F}"/>
    <cellStyle name="Note 3 4 2 3 2 2" xfId="16575" xr:uid="{8C373240-C298-4079-B951-E8728A93AAE0}"/>
    <cellStyle name="Note 3 4 2 3 2 2 2" xfId="22917" xr:uid="{1F9946F1-702E-4CA2-940E-2749B064CBE2}"/>
    <cellStyle name="Note 3 4 2 3 2 3" xfId="18121" xr:uid="{AAE4652E-6101-4AB5-BC4E-ECE79B88A303}"/>
    <cellStyle name="Note 3 4 2 3 2 3 2" xfId="24386" xr:uid="{244D0147-9DB2-4A20-B5FE-15610CAEFF51}"/>
    <cellStyle name="Note 3 4 2 3 2 4" xfId="19828" xr:uid="{53170263-72CF-42C8-9CCA-28764013EFC7}"/>
    <cellStyle name="Note 3 4 2 3 3" xfId="15089" xr:uid="{0BDE45E3-31AA-43E1-9824-3DD9720DBE5C}"/>
    <cellStyle name="Note 3 4 2 3 3 2" xfId="21740" xr:uid="{1ADD28EB-8627-4309-85FC-351026E689D8}"/>
    <cellStyle name="Note 3 4 2 3 4" xfId="13718" xr:uid="{61FF5F16-486B-44B6-927C-4DA796C76A81}"/>
    <cellStyle name="Note 3 4 2 4" xfId="12359" xr:uid="{7C927ADC-8DFF-4B5B-93BC-FCD7DD7BDAD6}"/>
    <cellStyle name="Note 3 4 2 4 2" xfId="16002" xr:uid="{1ED90E95-9A5A-4180-831D-4E19147FC11D}"/>
    <cellStyle name="Note 3 4 2 4 2 2" xfId="22346" xr:uid="{7646C2BE-8905-4AE2-8637-B797D7931E15}"/>
    <cellStyle name="Note 3 4 2 4 3" xfId="17516" xr:uid="{E35BE161-483E-45FD-A7F3-F0682C054B7C}"/>
    <cellStyle name="Note 3 4 2 4 3 2" xfId="23781" xr:uid="{E539F509-50F3-49AB-A07B-24F90C388A67}"/>
    <cellStyle name="Note 3 4 2 4 4" xfId="19054" xr:uid="{DEA37FBA-5802-4336-92E6-AF9FFE64F1CB}"/>
    <cellStyle name="Note 3 4 2 5" xfId="13936" xr:uid="{CB655BF0-B917-47F8-96C1-46225BF79EE4}"/>
    <cellStyle name="Note 3 4 2 5 2" xfId="21198" xr:uid="{8CFC64F9-080F-4A48-A12F-E8FF5D0DB835}"/>
    <cellStyle name="Note 3 4 2 6" xfId="14128" xr:uid="{CEC219C5-E37A-4664-B802-065E07AA9D13}"/>
    <cellStyle name="Note 3 4 3" xfId="2304" xr:uid="{8923880C-70B3-4421-9516-D248003815D4}"/>
    <cellStyle name="Note 3 4 3 2" xfId="8708" xr:uid="{7A120CCF-3EFF-4588-9462-2160FF481D3D}"/>
    <cellStyle name="Note 3 4 3 2 2" xfId="12967" xr:uid="{C1A881E0-790C-4BB3-B50A-078BB1F7B044}"/>
    <cellStyle name="Note 3 4 3 2 2 2" xfId="16576" xr:uid="{5EC6CAA6-1ED0-4CD1-A098-2B4C0AB32F51}"/>
    <cellStyle name="Note 3 4 3 2 2 2 2" xfId="22918" xr:uid="{D139A9BD-6671-4E3A-89AB-25DF73BBF514}"/>
    <cellStyle name="Note 3 4 3 2 2 3" xfId="18122" xr:uid="{8B3AA052-9853-4349-BADE-32E04B555D30}"/>
    <cellStyle name="Note 3 4 3 2 2 3 2" xfId="24387" xr:uid="{12CCBCAF-DBC0-48F3-B441-1343BFF57D27}"/>
    <cellStyle name="Note 3 4 3 2 2 4" xfId="19829" xr:uid="{9017037C-60B9-4BC5-85C2-CFE26D200168}"/>
    <cellStyle name="Note 3 4 3 2 3" xfId="15090" xr:uid="{DBE27D4D-6BD5-44B8-A2B6-5B36EBF6C8D6}"/>
    <cellStyle name="Note 3 4 3 2 3 2" xfId="21741" xr:uid="{218649D3-9FE5-4A7C-9076-0752FF29C99F}"/>
    <cellStyle name="Note 3 4 3 2 4" xfId="13846" xr:uid="{1558B676-F6F9-43DB-957A-9CBFB30D83C3}"/>
    <cellStyle name="Note 3 4 3 3" xfId="12360" xr:uid="{FDB2F2E4-8807-4256-B165-E416E6DCC69F}"/>
    <cellStyle name="Note 3 4 3 3 2" xfId="16003" xr:uid="{29F58F61-432A-4C5E-8D66-D8FB5D19AC28}"/>
    <cellStyle name="Note 3 4 3 3 2 2" xfId="22347" xr:uid="{5BBA6AF2-CD7B-4CFA-85A7-0A986361EF42}"/>
    <cellStyle name="Note 3 4 3 3 3" xfId="17517" xr:uid="{98422A37-6C4E-40DE-96D3-AB2788D0CB01}"/>
    <cellStyle name="Note 3 4 3 3 3 2" xfId="23782" xr:uid="{3E3A224B-6E11-4BB7-BFF1-20650AA38AC9}"/>
    <cellStyle name="Note 3 4 3 3 4" xfId="19055" xr:uid="{B426D631-5985-4B45-8A10-C4E9E5D8D800}"/>
    <cellStyle name="Note 3 4 3 4" xfId="13937" xr:uid="{C449BEAD-43FB-4D7A-94DA-16EDCF808937}"/>
    <cellStyle name="Note 3 4 3 4 2" xfId="21199" xr:uid="{EDC2D8B6-089D-4530-8AF5-D9CA35EAF3FF}"/>
    <cellStyle name="Note 3 4 3 5" xfId="14623" xr:uid="{3E2C5F45-A127-4FD7-B9A5-CDF3331BA9FA}"/>
    <cellStyle name="Note 3 4 4" xfId="7522" xr:uid="{206148AC-C240-4E36-84BE-D8F8328B7FD8}"/>
    <cellStyle name="Note 3 4 4 2" xfId="12892" xr:uid="{4583389F-BF11-4C71-805F-C31D482755D3}"/>
    <cellStyle name="Note 3 4 4 2 2" xfId="16502" xr:uid="{EFF3D0DC-031E-42EE-A51A-7B3BAEE3BA66}"/>
    <cellStyle name="Note 3 4 4 2 2 2" xfId="22844" xr:uid="{61D61D37-A5BF-4D43-9131-A498B433D3F6}"/>
    <cellStyle name="Note 3 4 4 2 3" xfId="18047" xr:uid="{BCC27C3E-ADA3-4C89-A98A-0E4E590D6D2C}"/>
    <cellStyle name="Note 3 4 4 2 3 2" xfId="24312" xr:uid="{1AAB7370-288A-4761-A634-A717713301B4}"/>
    <cellStyle name="Note 3 4 4 2 4" xfId="19727" xr:uid="{8772C4E9-65D5-49C6-A01A-F72CF0E091C9}"/>
    <cellStyle name="Note 3 4 4 3" xfId="14933" xr:uid="{27F1C7BD-D5A8-4ACF-9DD9-79EE9F70A315}"/>
    <cellStyle name="Note 3 4 4 3 2" xfId="21675" xr:uid="{E07ADFB8-4DB2-4E67-9332-8F943F39A438}"/>
    <cellStyle name="Note 3 4 4 4" xfId="14596" xr:uid="{39394DDF-0CAF-4A54-A4D7-0633E45846FD}"/>
    <cellStyle name="Note 3 4 5" xfId="12281" xr:uid="{2D318668-5658-4A07-8A68-673401FC1FB1}"/>
    <cellStyle name="Note 3 4 5 2" xfId="15932" xr:uid="{0000FDF6-7119-4E19-A7DA-26480E4E28E6}"/>
    <cellStyle name="Note 3 4 5 2 2" xfId="22276" xr:uid="{84ABE956-6EE9-44E6-94AA-E204D129DEED}"/>
    <cellStyle name="Note 3 4 5 3" xfId="17443" xr:uid="{3A10047A-9C2D-4091-9B40-72AC2BC3C932}"/>
    <cellStyle name="Note 3 4 5 3 2" xfId="23708" xr:uid="{71F31936-BD76-4FF2-AD2C-BBFDF27C3F11}"/>
    <cellStyle name="Note 3 4 5 4" xfId="18950" xr:uid="{5FD6690D-6230-4411-87D1-02181D51F988}"/>
    <cellStyle name="Note 3 4 6" xfId="13774" xr:uid="{F4EBE79E-4213-462A-9527-963CBDB137DF}"/>
    <cellStyle name="Note 3 4 6 2" xfId="21130" xr:uid="{52EB1099-9479-4121-A6CB-F92E12B47191}"/>
    <cellStyle name="Note 3 4 7" xfId="17257" xr:uid="{835E549C-EC58-4971-9A34-78BA6B57BEBA}"/>
    <cellStyle name="Note 3 5" xfId="1054" xr:uid="{793F14F4-344C-474A-B7E5-02CE10ABBCA1}"/>
    <cellStyle name="Note 3 5 2" xfId="1779" xr:uid="{1AA5DB58-A33A-48B1-B012-E57A4CB8DB85}"/>
    <cellStyle name="Note 3 5 2 2" xfId="1241" xr:uid="{7C78582C-B45B-4BBD-8DD8-4AF441AC1580}"/>
    <cellStyle name="Note 3 5 2 2 2" xfId="7702" xr:uid="{A97EEF28-4ABF-4521-BB4F-5A55B92D8E82}"/>
    <cellStyle name="Note 3 5 2 2 2 2" xfId="12906" xr:uid="{E3DD8DB0-1E27-4BBD-8A87-71540A0B775E}"/>
    <cellStyle name="Note 3 5 2 2 2 2 2" xfId="16516" xr:uid="{F6A52A0B-BF18-42D4-BEE9-7AB97E6FA046}"/>
    <cellStyle name="Note 3 5 2 2 2 2 2 2" xfId="22858" xr:uid="{E5B6BBAD-CFB8-4FB9-9D16-DFFC7BAFCE46}"/>
    <cellStyle name="Note 3 5 2 2 2 2 3" xfId="18061" xr:uid="{385AC9E3-8DDA-4E7A-890E-314917DFF3F7}"/>
    <cellStyle name="Note 3 5 2 2 2 2 3 2" xfId="24326" xr:uid="{FB633033-2293-40F4-A7A5-43648DF9DABE}"/>
    <cellStyle name="Note 3 5 2 2 2 2 4" xfId="19745" xr:uid="{7BB6183C-1B11-4A2F-B37C-CFC07820A91F}"/>
    <cellStyle name="Note 3 5 2 2 2 3" xfId="14956" xr:uid="{294608C2-45ED-4A6F-B2F3-96B1A3ABC4A5}"/>
    <cellStyle name="Note 3 5 2 2 2 3 2" xfId="21688" xr:uid="{D1291A3B-B135-466C-B499-30D70AD23AFA}"/>
    <cellStyle name="Note 3 5 2 2 2 4" xfId="15231" xr:uid="{8F69F8F7-F792-4150-B7A6-AF56658EA56A}"/>
    <cellStyle name="Note 3 5 2 2 3" xfId="12295" xr:uid="{CCFBF3D2-053F-42A9-8F05-66847998EE17}"/>
    <cellStyle name="Note 3 5 2 2 3 2" xfId="15946" xr:uid="{E410442F-C97F-45CF-BAB3-BEE8726EA341}"/>
    <cellStyle name="Note 3 5 2 2 3 2 2" xfId="22290" xr:uid="{E19E2B16-5194-427B-8AD5-41AC28604A97}"/>
    <cellStyle name="Note 3 5 2 2 3 3" xfId="17457" xr:uid="{8D8B039E-A1D1-4E5B-890B-E91F7E880FAD}"/>
    <cellStyle name="Note 3 5 2 2 3 3 2" xfId="23722" xr:uid="{3A6C2243-0D9C-4CFF-9D34-7B0733191413}"/>
    <cellStyle name="Note 3 5 2 2 3 4" xfId="18968" xr:uid="{392EA1E6-85A7-43F9-9DBE-13FF78AA678F}"/>
    <cellStyle name="Note 3 5 2 2 4" xfId="13798" xr:uid="{F709D34C-7AB7-46FA-942C-AB4395AB7DAD}"/>
    <cellStyle name="Note 3 5 2 2 4 2" xfId="21144" xr:uid="{2A14E07E-CBBB-4DAB-AC86-D9A74E4AAA52}"/>
    <cellStyle name="Note 3 5 2 2 5" xfId="17246" xr:uid="{BD739DB6-043C-45C4-9E95-F758CDA74561}"/>
    <cellStyle name="Note 3 5 2 3" xfId="8223" xr:uid="{2E52A068-4453-45A7-817F-1A54C0979E34}"/>
    <cellStyle name="Note 3 5 2 3 2" xfId="12946" xr:uid="{F839A933-C597-4E82-BCBF-25D7A2E488AC}"/>
    <cellStyle name="Note 3 5 2 3 2 2" xfId="16556" xr:uid="{AECD472F-9A54-4F5F-8410-600A8EBFA3B9}"/>
    <cellStyle name="Note 3 5 2 3 2 2 2" xfId="22898" xr:uid="{DFFE870C-A322-4310-A381-3C91C8EFACF4}"/>
    <cellStyle name="Note 3 5 2 3 2 3" xfId="18101" xr:uid="{0486682B-6D7A-4E83-A02A-3A1490DAD00A}"/>
    <cellStyle name="Note 3 5 2 3 2 3 2" xfId="24366" xr:uid="{982DB39A-02CB-494B-BB57-7F08211C1DF4}"/>
    <cellStyle name="Note 3 5 2 3 2 4" xfId="19799" xr:uid="{5FCDF163-6278-4B70-B376-A103D82E882B}"/>
    <cellStyle name="Note 3 5 2 3 3" xfId="15036" xr:uid="{11A2DFDE-08D0-4B2C-9E36-6C7B0521E444}"/>
    <cellStyle name="Note 3 5 2 3 3 2" xfId="21721" xr:uid="{8A9C2864-1055-42D7-BF0D-EF5700BF3C86}"/>
    <cellStyle name="Note 3 5 2 3 4" xfId="15674" xr:uid="{277D4C2B-8D95-4DA3-A3CE-7822FD88B1C0}"/>
    <cellStyle name="Note 3 5 2 4" xfId="12334" xr:uid="{651F78B4-099E-45D6-B7CA-9A351AFDC496}"/>
    <cellStyle name="Note 3 5 2 4 2" xfId="15983" xr:uid="{FA530847-8AE4-4B10-B0E0-8F960307AA04}"/>
    <cellStyle name="Note 3 5 2 4 2 2" xfId="22327" xr:uid="{B58B1C4D-BB26-4853-B2EE-37144AD9DBF3}"/>
    <cellStyle name="Note 3 5 2 4 3" xfId="17494" xr:uid="{D5C49D74-583B-4BBC-BAB9-34107CC617D0}"/>
    <cellStyle name="Note 3 5 2 4 3 2" xfId="23759" xr:uid="{A7C6B884-1B13-4AFE-BEF7-DE44E1EE43A2}"/>
    <cellStyle name="Note 3 5 2 4 4" xfId="19018" xr:uid="{4457CDE2-368C-41A3-9242-4ED306569F2B}"/>
    <cellStyle name="Note 3 5 2 5" xfId="13882" xr:uid="{30236AA7-8F42-460A-AB29-2D857C1DBAA7}"/>
    <cellStyle name="Note 3 5 2 5 2" xfId="21177" xr:uid="{3C537711-0303-45D6-B0E6-50AAF4949816}"/>
    <cellStyle name="Note 3 5 2 6" xfId="15313" xr:uid="{2DE47677-4209-4A52-9D19-081F792AC8F1}"/>
    <cellStyle name="Note 3 5 3" xfId="1709" xr:uid="{27569224-48A1-44FA-A32C-48D3BB6639CF}"/>
    <cellStyle name="Note 3 5 3 2" xfId="8156" xr:uid="{B7054CFF-78A3-46A1-AD67-550EA57A53CA}"/>
    <cellStyle name="Note 3 5 3 2 2" xfId="12938" xr:uid="{53BBCF4A-9D06-4B2F-846B-0DE653557BDB}"/>
    <cellStyle name="Note 3 5 3 2 2 2" xfId="16548" xr:uid="{28C8F7FC-8B26-4416-9E82-6FC1D42D96F7}"/>
    <cellStyle name="Note 3 5 3 2 2 2 2" xfId="22890" xr:uid="{8C1DE51A-CFD0-4B94-ACEC-205368766CDA}"/>
    <cellStyle name="Note 3 5 3 2 2 3" xfId="18093" xr:uid="{6E3601BC-C1E9-4D4A-A413-15E374F009F8}"/>
    <cellStyle name="Note 3 5 3 2 2 3 2" xfId="24358" xr:uid="{0DD38999-5294-4824-A5B3-1871AF0E53D5}"/>
    <cellStyle name="Note 3 5 3 2 2 4" xfId="19790" xr:uid="{F565EE6E-3DE0-4D5E-B9A1-849DDAD60E3C}"/>
    <cellStyle name="Note 3 5 3 2 3" xfId="15026" xr:uid="{BA2A63A7-7F34-4CF0-A9BE-9F983332CA08}"/>
    <cellStyle name="Note 3 5 3 2 3 2" xfId="21713" xr:uid="{EFF61EF6-ABCC-4E84-88E6-75DDA05D46C9}"/>
    <cellStyle name="Note 3 5 3 2 4" xfId="15625" xr:uid="{33BF7E5F-A059-43DA-A990-EB5FF0EA45D4}"/>
    <cellStyle name="Note 3 5 3 3" xfId="12324" xr:uid="{B99FB773-4A31-4DBC-B75F-8097D74BFE5F}"/>
    <cellStyle name="Note 3 5 3 3 2" xfId="15975" xr:uid="{B3CA7ED9-BB46-4D68-BC2F-D5340109E2D3}"/>
    <cellStyle name="Note 3 5 3 3 2 2" xfId="22319" xr:uid="{D4DA219E-0276-4961-8C0D-547918E030C9}"/>
    <cellStyle name="Note 3 5 3 3 3" xfId="17486" xr:uid="{E824F2A4-6E67-4656-BCFF-324FAD0F08F9}"/>
    <cellStyle name="Note 3 5 3 3 3 2" xfId="23751" xr:uid="{30E4456B-BF43-4B14-A0D7-5E22C3C1FFC4}"/>
    <cellStyle name="Note 3 5 3 3 4" xfId="19008" xr:uid="{C1645BEC-6EFC-4F16-A807-3D5DCDEF9991}"/>
    <cellStyle name="Note 3 5 3 4" xfId="13870" xr:uid="{F52B9109-8418-48F6-9CFE-36FC0C6D83F7}"/>
    <cellStyle name="Note 3 5 3 4 2" xfId="21168" xr:uid="{353B9010-BC74-4516-81C2-F13B8644B65F}"/>
    <cellStyle name="Note 3 5 3 5" xfId="14093" xr:uid="{787D9080-672A-4B35-8D3A-D9D2E2DC481C}"/>
    <cellStyle name="Note 3 5 4" xfId="7526" xr:uid="{A0E71F28-9761-4BEC-8667-07A5DACCC6A2}"/>
    <cellStyle name="Note 3 5 4 2" xfId="12894" xr:uid="{3BAB3626-D6D2-4B17-8FB1-D6ED49B2100C}"/>
    <cellStyle name="Note 3 5 4 2 2" xfId="16504" xr:uid="{76EEA7E4-47B6-4B50-8C0A-27C2AEC18D76}"/>
    <cellStyle name="Note 3 5 4 2 2 2" xfId="22846" xr:uid="{A0CF0929-06CF-4F3D-9B41-F1AE2ABD3C25}"/>
    <cellStyle name="Note 3 5 4 2 3" xfId="18049" xr:uid="{1BE83763-5072-4734-B3BE-68761ED7417B}"/>
    <cellStyle name="Note 3 5 4 2 3 2" xfId="24314" xr:uid="{87C51EEF-2830-438A-BEC3-3A857A9D75D2}"/>
    <cellStyle name="Note 3 5 4 2 4" xfId="19729" xr:uid="{5D415212-7D5F-4816-913C-6A0031C417C2}"/>
    <cellStyle name="Note 3 5 4 3" xfId="14935" xr:uid="{9BC0BC55-5B4A-4C8C-AC25-F6B53072725C}"/>
    <cellStyle name="Note 3 5 4 3 2" xfId="21677" xr:uid="{010E8C68-D125-497B-B020-5DCC5EE8A03E}"/>
    <cellStyle name="Note 3 5 4 4" xfId="14673" xr:uid="{4DF941B6-4AC1-4021-A01F-EFF353A48EAD}"/>
    <cellStyle name="Note 3 5 5" xfId="12283" xr:uid="{0A227029-4BF3-41A4-9C49-EC7C3744CF83}"/>
    <cellStyle name="Note 3 5 5 2" xfId="15934" xr:uid="{1E44B49F-0A5D-4DC3-A497-418C4E2B4022}"/>
    <cellStyle name="Note 3 5 5 2 2" xfId="22278" xr:uid="{29A3F732-FCF9-4BBF-9D3D-47B49A46E6A0}"/>
    <cellStyle name="Note 3 5 5 3" xfId="17445" xr:uid="{5A3255E8-72AA-46CE-8919-132F8476E3F8}"/>
    <cellStyle name="Note 3 5 5 3 2" xfId="23710" xr:uid="{7D90FDF2-B771-4918-AED7-6B2BD35F46CF}"/>
    <cellStyle name="Note 3 5 5 4" xfId="18952" xr:uid="{1768E427-9D40-41BB-9A5E-D012E484B339}"/>
    <cellStyle name="Note 3 5 6" xfId="13776" xr:uid="{D61188D6-D750-4AF2-A1AE-56822700C3F5}"/>
    <cellStyle name="Note 3 5 6 2" xfId="21132" xr:uid="{EDE17FD1-3DF2-41A3-9DB5-B287AA43F1F0}"/>
    <cellStyle name="Note 3 5 7" xfId="17256" xr:uid="{6D7F68F0-97A4-4575-B257-06A166015F68}"/>
    <cellStyle name="Note 3 6" xfId="1058" xr:uid="{A40F15CA-E955-4E53-841A-5C736D74D8FF}"/>
    <cellStyle name="Note 3 6 2" xfId="1787" xr:uid="{420E3BFB-02B9-4FE0-9217-4823722FA22D}"/>
    <cellStyle name="Note 3 6 2 2" xfId="3011" xr:uid="{41AFE927-5C38-4B35-979C-C77390ACD18D}"/>
    <cellStyle name="Note 3 6 2 2 2" xfId="9395" xr:uid="{41C20FF0-A1E7-4A2D-8B2E-AA6BD59BBC3C}"/>
    <cellStyle name="Note 3 6 2 2 2 2" xfId="13024" xr:uid="{43968D19-171D-4D1F-A82D-521984F4B09E}"/>
    <cellStyle name="Note 3 6 2 2 2 2 2" xfId="16628" xr:uid="{ED7DFA69-5623-4A1E-8D8C-EB7F9B3B5969}"/>
    <cellStyle name="Note 3 6 2 2 2 2 2 2" xfId="22970" xr:uid="{2045DFED-DA02-47D2-8243-96C0410D6549}"/>
    <cellStyle name="Note 3 6 2 2 2 2 3" xfId="18179" xr:uid="{0D17CBCA-03D2-4A64-AF5E-8528DC002578}"/>
    <cellStyle name="Note 3 6 2 2 2 2 3 2" xfId="24444" xr:uid="{39F65BB2-891B-4748-B115-8E4D7B322ED9}"/>
    <cellStyle name="Note 3 6 2 2 2 2 4" xfId="19909" xr:uid="{0F2E928D-49A5-4F46-97C3-C29C31DF9B0C}"/>
    <cellStyle name="Note 3 6 2 2 2 3" xfId="15199" xr:uid="{81F31DC3-158D-4178-B3E6-2A5F42BF2F09}"/>
    <cellStyle name="Note 3 6 2 2 2 3 2" xfId="21792" xr:uid="{00F69B52-AE4E-4A4B-B3FC-595EEEBC35BA}"/>
    <cellStyle name="Note 3 6 2 2 2 4" xfId="14124" xr:uid="{6B35FAA7-58FB-4590-ADA2-7287A7F280B3}"/>
    <cellStyle name="Note 3 6 2 2 3" xfId="12420" xr:uid="{DDBCFB16-6EBB-4B95-82FB-6D1CF71220D9}"/>
    <cellStyle name="Note 3 6 2 2 3 2" xfId="16057" xr:uid="{D7981A17-B1DD-43A0-9189-7906105EDEEE}"/>
    <cellStyle name="Note 3 6 2 2 3 2 2" xfId="22400" xr:uid="{7E2444BF-91E2-472E-99C3-B326F5819510}"/>
    <cellStyle name="Note 3 6 2 2 3 3" xfId="17577" xr:uid="{5946A2AB-FF02-4913-8739-67F1A4C418D2}"/>
    <cellStyle name="Note 3 6 2 2 3 3 2" xfId="23842" xr:uid="{94361011-8823-4EA6-A6C5-1CC9E9B9BFB6}"/>
    <cellStyle name="Note 3 6 2 2 3 4" xfId="19138" xr:uid="{E9167971-74D2-49A9-BF75-853698F7FC2D}"/>
    <cellStyle name="Note 3 6 2 2 4" xfId="14088" xr:uid="{7BFF75AB-A068-4DBA-BA22-F12569E52863}"/>
    <cellStyle name="Note 3 6 2 2 4 2" xfId="21252" xr:uid="{F8981F16-0818-4ACE-BDCF-18C3B777ADE7}"/>
    <cellStyle name="Note 3 6 2 2 5" xfId="14028" xr:uid="{5AD75680-5A86-4014-946A-5B179B390201}"/>
    <cellStyle name="Note 3 6 2 3" xfId="8231" xr:uid="{8AE96C7B-1FF5-4E8A-A9BF-495166F8A57C}"/>
    <cellStyle name="Note 3 6 2 3 2" xfId="12948" xr:uid="{97D9B587-4496-4141-9AE7-04B65A258122}"/>
    <cellStyle name="Note 3 6 2 3 2 2" xfId="16558" xr:uid="{C669E311-28D8-446D-8112-7538FFAF3CE9}"/>
    <cellStyle name="Note 3 6 2 3 2 2 2" xfId="22900" xr:uid="{20A7D034-762F-464C-8033-BD9A15661ADC}"/>
    <cellStyle name="Note 3 6 2 3 2 3" xfId="18103" xr:uid="{75C605D5-73E3-43B3-BDE1-A601B51F7F75}"/>
    <cellStyle name="Note 3 6 2 3 2 3 2" xfId="24368" xr:uid="{E84D4557-A3EA-4BC8-96CF-2205B87DB1BA}"/>
    <cellStyle name="Note 3 6 2 3 2 4" xfId="19801" xr:uid="{48812A1C-7508-4972-9B3C-3CC1DFD2693C}"/>
    <cellStyle name="Note 3 6 2 3 3" xfId="15038" xr:uid="{C9D4A801-FCBF-4994-8A06-AF9562EF6A38}"/>
    <cellStyle name="Note 3 6 2 3 3 2" xfId="21723" xr:uid="{0A19BE62-C2A1-4A93-90B3-2E5A34524443}"/>
    <cellStyle name="Note 3 6 2 3 4" xfId="15040" xr:uid="{CEA0F5DB-5655-41D5-A1FD-CF8666DBBB42}"/>
    <cellStyle name="Note 3 6 2 4" xfId="12336" xr:uid="{3D910309-5D2F-46A2-B978-9DB298AC9C1C}"/>
    <cellStyle name="Note 3 6 2 4 2" xfId="15985" xr:uid="{CB456187-2A5B-49CA-B58C-7D8A9960D427}"/>
    <cellStyle name="Note 3 6 2 4 2 2" xfId="22329" xr:uid="{15094E23-7980-4A4D-A840-FD644DB2F7DC}"/>
    <cellStyle name="Note 3 6 2 4 3" xfId="17496" xr:uid="{621BFD50-02B3-452E-8609-D76557692AF6}"/>
    <cellStyle name="Note 3 6 2 4 3 2" xfId="23761" xr:uid="{377BEAD8-B440-467A-99C4-999622FACAA4}"/>
    <cellStyle name="Note 3 6 2 4 4" xfId="19020" xr:uid="{DF5D14F2-0CBF-4393-9FBE-04FBD009BC9B}"/>
    <cellStyle name="Note 3 6 2 5" xfId="13884" xr:uid="{6CE08768-5568-4765-8D12-B594DE99ECC9}"/>
    <cellStyle name="Note 3 6 2 5 2" xfId="21179" xr:uid="{5DA3C0C9-9F33-43A7-897B-AEE88F6048F6}"/>
    <cellStyle name="Note 3 6 2 6" xfId="14227" xr:uid="{03EC87CD-EFBC-4B39-AAB8-1E3B9A46967A}"/>
    <cellStyle name="Note 3 6 3" xfId="1723" xr:uid="{9BDF19C2-DA74-40AF-A00F-D1A31F6D479B}"/>
    <cellStyle name="Note 3 6 3 2" xfId="8170" xr:uid="{D034A8A5-B7A2-4B21-A9C0-27B1A33C4754}"/>
    <cellStyle name="Note 3 6 3 2 2" xfId="12939" xr:uid="{6080D86A-D342-4C70-A665-3EB5996F37AB}"/>
    <cellStyle name="Note 3 6 3 2 2 2" xfId="16549" xr:uid="{DB45E544-8438-469C-95AB-BBD115C7735E}"/>
    <cellStyle name="Note 3 6 3 2 2 2 2" xfId="22891" xr:uid="{3B1BC168-458B-42DC-975C-DD0CD3941F28}"/>
    <cellStyle name="Note 3 6 3 2 2 3" xfId="18094" xr:uid="{67B5318D-FB21-4294-AC60-FBFDB0387902}"/>
    <cellStyle name="Note 3 6 3 2 2 3 2" xfId="24359" xr:uid="{B04D3011-069F-4A29-BF16-8F0D5AB631E5}"/>
    <cellStyle name="Note 3 6 3 2 2 4" xfId="19791" xr:uid="{A5E21DEB-AD64-49B4-A8E2-F991663341ED}"/>
    <cellStyle name="Note 3 6 3 2 3" xfId="15027" xr:uid="{D4F7D175-7336-4834-A20E-4EF80AD39FAF}"/>
    <cellStyle name="Note 3 6 3 2 3 2" xfId="21714" xr:uid="{394364B8-D401-4223-AD70-A5CB4135BA2A}"/>
    <cellStyle name="Note 3 6 3 2 4" xfId="14676" xr:uid="{4E84608E-9301-4FD1-BEB6-FB7D11D59EC9}"/>
    <cellStyle name="Note 3 6 3 3" xfId="12325" xr:uid="{A528569F-A7E7-4D75-827E-AE8AAAA6C9BF}"/>
    <cellStyle name="Note 3 6 3 3 2" xfId="15976" xr:uid="{DDD49B31-B38A-42DD-B6A3-23E8D85D1A99}"/>
    <cellStyle name="Note 3 6 3 3 2 2" xfId="22320" xr:uid="{EC98A41D-3B30-4186-9028-BFA097349029}"/>
    <cellStyle name="Note 3 6 3 3 3" xfId="17487" xr:uid="{627FC65D-C4F1-4961-9F25-81629C7C9357}"/>
    <cellStyle name="Note 3 6 3 3 3 2" xfId="23752" xr:uid="{2001BFA8-A17F-4C47-BB33-30229D2F0D89}"/>
    <cellStyle name="Note 3 6 3 3 4" xfId="19010" xr:uid="{82291FAB-E115-4D1D-B863-778FDC630B0A}"/>
    <cellStyle name="Note 3 6 3 4" xfId="13871" xr:uid="{3B1BA211-F9C9-491A-BCE7-52AB399BD664}"/>
    <cellStyle name="Note 3 6 3 4 2" xfId="21169" xr:uid="{AA788D6C-A241-4236-8670-084F6689B1F4}"/>
    <cellStyle name="Note 3 6 3 5" xfId="13744" xr:uid="{649B9C71-071A-4FF7-977E-DB92F2A64E86}"/>
    <cellStyle name="Note 3 6 4" xfId="7530" xr:uid="{DC8A6732-306B-423D-8261-329BEC219201}"/>
    <cellStyle name="Note 3 6 4 2" xfId="12895" xr:uid="{197E2D58-C6AF-4293-A499-C4842E964A0E}"/>
    <cellStyle name="Note 3 6 4 2 2" xfId="16505" xr:uid="{176D9F08-D120-4082-9C48-5C932650D5B5}"/>
    <cellStyle name="Note 3 6 4 2 2 2" xfId="22847" xr:uid="{E8CFB14A-BFBB-4392-BDF7-F9C738B7F74A}"/>
    <cellStyle name="Note 3 6 4 2 3" xfId="18050" xr:uid="{DBABC536-754A-42E9-BA9E-5E29EFB15564}"/>
    <cellStyle name="Note 3 6 4 2 3 2" xfId="24315" xr:uid="{A315E724-1523-405D-BA37-95412B637501}"/>
    <cellStyle name="Note 3 6 4 2 4" xfId="19730" xr:uid="{60923C13-F5D7-4151-A4C1-E4AEBA384124}"/>
    <cellStyle name="Note 3 6 4 3" xfId="14936" xr:uid="{39A9E9EB-D7EF-4031-A52D-C17E8E94F380}"/>
    <cellStyle name="Note 3 6 4 3 2" xfId="21678" xr:uid="{003E84BF-CB0A-4B5D-ABBA-245F06FAC7E9}"/>
    <cellStyle name="Note 3 6 4 4" xfId="15023" xr:uid="{303AE0FE-8671-4A1D-AEC4-61A0BE795103}"/>
    <cellStyle name="Note 3 6 5" xfId="12284" xr:uid="{99D6F544-2D4A-4CE1-8C75-44206E52FD26}"/>
    <cellStyle name="Note 3 6 5 2" xfId="15935" xr:uid="{A152449D-D8F7-4C83-B6A9-3E2F4D0FD3DA}"/>
    <cellStyle name="Note 3 6 5 2 2" xfId="22279" xr:uid="{3850C9A8-5C6E-4F03-A1FD-738D787B40A5}"/>
    <cellStyle name="Note 3 6 5 3" xfId="17446" xr:uid="{43DF2C81-2574-498A-BF59-2C0BD9EFECCC}"/>
    <cellStyle name="Note 3 6 5 3 2" xfId="23711" xr:uid="{0DC3DDFB-0A54-4ABD-9993-9171B883FD60}"/>
    <cellStyle name="Note 3 6 5 4" xfId="18953" xr:uid="{CD937162-EAE1-401D-9C6C-F1B14E067F17}"/>
    <cellStyle name="Note 3 6 6" xfId="13778" xr:uid="{9E7A305B-557B-4554-B6F3-89A69FEF78F0}"/>
    <cellStyle name="Note 3 6 6 2" xfId="21133" xr:uid="{C3141618-B680-45A1-978E-E3E1E4EC753F}"/>
    <cellStyle name="Note 3 6 7" xfId="17077" xr:uid="{98EC1133-B0CD-44A8-91B9-2302A800F8E2}"/>
    <cellStyle name="Note 3 7" xfId="1885" xr:uid="{7A831732-5538-4AAF-9768-34061251D979}"/>
    <cellStyle name="Note 3 7 2" xfId="3130" xr:uid="{C2B31C94-B41D-4F04-A478-DB5ACE1640FB}"/>
    <cellStyle name="Note 3 7 2 2" xfId="9512" xr:uid="{993273D5-92DA-40BD-9C3C-EE423970E4D0}"/>
    <cellStyle name="Note 3 7 2 2 2" xfId="13029" xr:uid="{94B54774-AF75-4EC0-82AF-C2454ECA7849}"/>
    <cellStyle name="Note 3 7 2 2 2 2" xfId="16633" xr:uid="{EA79142A-36EC-4101-85D7-5746A1806293}"/>
    <cellStyle name="Note 3 7 2 2 2 2 2" xfId="22975" xr:uid="{60769C5A-631D-4EA9-B376-E14A289B6D71}"/>
    <cellStyle name="Note 3 7 2 2 2 3" xfId="18184" xr:uid="{5A515D0E-D26E-4416-9E0B-97B2E9B758E5}"/>
    <cellStyle name="Note 3 7 2 2 2 3 2" xfId="24449" xr:uid="{75B6B04E-CF33-475C-891F-59219DD9350F}"/>
    <cellStyle name="Note 3 7 2 2 2 4" xfId="19917" xr:uid="{5ECC5CBD-14C1-445E-BB88-7EEE7A95DA4A}"/>
    <cellStyle name="Note 3 7 2 2 3" xfId="15210" xr:uid="{A97F3B35-2FE2-47E6-89BF-A6DF8A22DDAA}"/>
    <cellStyle name="Note 3 7 2 2 3 2" xfId="21795" xr:uid="{4A9BAF97-9354-4CA1-B8E0-21A6D5BB38D2}"/>
    <cellStyle name="Note 3 7 2 2 4" xfId="14541" xr:uid="{E961DE2B-5267-4F7E-B99E-FC0819523C85}"/>
    <cellStyle name="Note 3 7 2 3" xfId="12423" xr:uid="{8FD3C09C-C925-42C4-9D01-8B6328C98584}"/>
    <cellStyle name="Note 3 7 2 3 2" xfId="16060" xr:uid="{476D67A1-5D57-4D16-8877-29B9BA06CC2F}"/>
    <cellStyle name="Note 3 7 2 3 2 2" xfId="22403" xr:uid="{9C35303F-2CA1-42F8-ADAB-2E54FE5D99B2}"/>
    <cellStyle name="Note 3 7 2 3 3" xfId="17580" xr:uid="{A914D9F5-D639-4E88-BAB3-A92779D95D25}"/>
    <cellStyle name="Note 3 7 2 3 3 2" xfId="23845" xr:uid="{967DFAE0-248A-40A2-BD43-380ED0970184}"/>
    <cellStyle name="Note 3 7 2 3 4" xfId="19143" xr:uid="{76AEB0FC-09F3-4AC1-AE7E-01A1715D79FE}"/>
    <cellStyle name="Note 3 7 2 4" xfId="14099" xr:uid="{1E4BE9A7-D09D-492D-AD75-D056D1819C93}"/>
    <cellStyle name="Note 3 7 2 4 2" xfId="21255" xr:uid="{DBEF0DBA-7F3C-4AF3-9DF5-271A96B705C8}"/>
    <cellStyle name="Note 3 7 2 5" xfId="13898" xr:uid="{24992601-A21B-4F53-B3C9-1695BBB8AEDE}"/>
    <cellStyle name="Note 3 7 3" xfId="8307" xr:uid="{533E0CB9-A3F2-4C86-85A6-2BBEE42EE629}"/>
    <cellStyle name="Note 3 7 3 2" xfId="12952" xr:uid="{F5BCC2E4-85A1-4BDF-80C7-AA106CD08402}"/>
    <cellStyle name="Note 3 7 3 2 2" xfId="16562" xr:uid="{2E759CB8-7BBB-4D00-847F-08A867E86B34}"/>
    <cellStyle name="Note 3 7 3 2 2 2" xfId="22904" xr:uid="{E5222E28-2D0E-43CE-86EE-DD2B1DC6F996}"/>
    <cellStyle name="Note 3 7 3 2 3" xfId="18107" xr:uid="{31FC5593-170E-4B06-B0D7-E8FC6A5CA8EB}"/>
    <cellStyle name="Note 3 7 3 2 3 2" xfId="24372" xr:uid="{ED3F176A-A0C9-4DD8-B222-AFE056245488}"/>
    <cellStyle name="Note 3 7 3 2 4" xfId="19805" xr:uid="{8E4C3432-ACB8-4881-BD66-2E36AF20EABB}"/>
    <cellStyle name="Note 3 7 3 3" xfId="15047" xr:uid="{49BA034D-6555-44D0-B4A8-A2F6AD21E2AE}"/>
    <cellStyle name="Note 3 7 3 3 2" xfId="21727" xr:uid="{31738528-4509-4AF2-B0AB-BC56BBA750EE}"/>
    <cellStyle name="Note 3 7 3 4" xfId="14678" xr:uid="{DF038B04-DC4F-4E85-9B18-992EBE56C129}"/>
    <cellStyle name="Note 3 7 4" xfId="12344" xr:uid="{E2F19116-8795-43F0-AC3F-C9C8E697D4AD}"/>
    <cellStyle name="Note 3 7 4 2" xfId="15989" xr:uid="{4E4D3C5C-46CC-46E7-9F60-0034AEF5B4DA}"/>
    <cellStyle name="Note 3 7 4 2 2" xfId="22333" xr:uid="{D2A1A900-4AD8-4C6F-A8E6-E241DD04599A}"/>
    <cellStyle name="Note 3 7 4 3" xfId="17502" xr:uid="{31301323-3228-4889-8250-02318B208DFC}"/>
    <cellStyle name="Note 3 7 4 3 2" xfId="23767" xr:uid="{5E175D57-9F3C-48A5-B2B1-72E3B900B7B8}"/>
    <cellStyle name="Note 3 7 4 4" xfId="19027" xr:uid="{594C6B68-C849-4F90-8D1E-33748E5FF3A5}"/>
    <cellStyle name="Note 3 7 5" xfId="13893" xr:uid="{08AF59CC-39A8-46BB-A5F7-784A783EFFC1}"/>
    <cellStyle name="Note 3 7 5 2" xfId="21183" xr:uid="{63B9806F-5324-466B-9124-E514227E7094}"/>
    <cellStyle name="Note 3 7 6" xfId="13759" xr:uid="{79A62FB7-178E-46A2-80F2-18C69C63540C}"/>
    <cellStyle name="Note 3 8" xfId="1887" xr:uid="{E1514A19-8CCD-434A-97E2-18CF2811F492}"/>
    <cellStyle name="Note 3 8 2" xfId="8309" xr:uid="{CF1B6487-A4D8-4A8A-8BE9-84EEF858A8C2}"/>
    <cellStyle name="Note 3 8 2 2" xfId="12953" xr:uid="{C46480C9-DB01-4A8C-B485-DD8FEBE5E515}"/>
    <cellStyle name="Note 3 8 2 2 2" xfId="16563" xr:uid="{8C9095D3-C887-4C39-8AE6-0FBC45885A93}"/>
    <cellStyle name="Note 3 8 2 2 2 2" xfId="22905" xr:uid="{55FF2240-1223-4A62-8BB0-3982BFCE9F86}"/>
    <cellStyle name="Note 3 8 2 2 3" xfId="18108" xr:uid="{84CCC44E-A917-4532-95ED-894C42AF030A}"/>
    <cellStyle name="Note 3 8 2 2 3 2" xfId="24373" xr:uid="{C103D3C9-4DE6-4EC9-A3C4-A3422399E267}"/>
    <cellStyle name="Note 3 8 2 2 4" xfId="19806" xr:uid="{29645D9C-42C4-4C76-9235-3E5579956F0B}"/>
    <cellStyle name="Note 3 8 2 3" xfId="15048" xr:uid="{0019AD62-D217-40D0-BA12-C63A455DA393}"/>
    <cellStyle name="Note 3 8 2 3 2" xfId="21728" xr:uid="{DE7AFF02-D84D-4766-8387-4B2989D81813}"/>
    <cellStyle name="Note 3 8 2 4" xfId="13886" xr:uid="{419F5A89-806D-4CE8-8C31-82CE404F487E}"/>
    <cellStyle name="Note 3 8 3" xfId="12345" xr:uid="{F136C9B2-BABC-45A5-BC35-AB384C44BADD}"/>
    <cellStyle name="Note 3 8 3 2" xfId="15990" xr:uid="{2C38CC68-6B22-43C7-90AD-A9B05E894B63}"/>
    <cellStyle name="Note 3 8 3 2 2" xfId="22334" xr:uid="{3475097A-F62C-47E9-B6BA-E4F80BEC34AA}"/>
    <cellStyle name="Note 3 8 3 3" xfId="17503" xr:uid="{89158093-9296-462D-8420-48B27855CE14}"/>
    <cellStyle name="Note 3 8 3 3 2" xfId="23768" xr:uid="{4315B98F-B302-471B-8526-E841F932B65C}"/>
    <cellStyle name="Note 3 8 3 4" xfId="19028" xr:uid="{E1635116-B1E2-4034-B7DB-4DEFB244B9B5}"/>
    <cellStyle name="Note 3 8 4" xfId="13894" xr:uid="{BB1ECACB-833D-4F9A-AB59-29291331A876}"/>
    <cellStyle name="Note 3 8 4 2" xfId="21184" xr:uid="{55290403-E7A2-4F48-9B70-6F661831E871}"/>
    <cellStyle name="Note 3 8 5" xfId="13760" xr:uid="{5522A39C-A306-450F-A67C-0C2672EDD92D}"/>
    <cellStyle name="Note 3 9" xfId="7921" xr:uid="{2A21D4BE-0455-4DB2-8888-7ACBF12BA009}"/>
    <cellStyle name="Note 3 9 2" xfId="12934" xr:uid="{33FE30E1-DC9F-4817-88D3-60A9699DF719}"/>
    <cellStyle name="Note 3 9 2 2" xfId="16544" xr:uid="{642451C5-E9F2-470E-815B-613CCB997075}"/>
    <cellStyle name="Note 3 9 2 2 2" xfId="22886" xr:uid="{5A1C2BED-7AC3-4F0F-9B83-8E32EB788EBC}"/>
    <cellStyle name="Note 3 9 2 3" xfId="18089" xr:uid="{C283D8B3-2BC1-480C-B0DD-F39398FC684D}"/>
    <cellStyle name="Note 3 9 2 3 2" xfId="24354" xr:uid="{44B66376-40EA-40B3-B386-04AF213B055E}"/>
    <cellStyle name="Note 3 9 2 4" xfId="19778" xr:uid="{8BEAF330-4E42-4E8A-B0BF-B978200CB05E}"/>
    <cellStyle name="Note 3 9 3" xfId="14996" xr:uid="{93917C69-FE4B-406A-8DEE-436C9883B18C}"/>
    <cellStyle name="Note 3 9 3 2" xfId="21710" xr:uid="{4C570BC1-ED54-448F-BAC1-9BAFDE529B65}"/>
    <cellStyle name="Note 3 9 4" xfId="14318" xr:uid="{971ACE77-795A-4D05-9A19-F9D28E5A1E91}"/>
    <cellStyle name="Note 4" xfId="525" xr:uid="{DB2E7A4C-FCC0-408B-9B8B-86DF427DD7AE}"/>
    <cellStyle name="Note 4 2" xfId="2865" xr:uid="{D0428D97-BF2C-4457-BF2A-64621295048E}"/>
    <cellStyle name="Note 4 2 2" xfId="9251" xr:uid="{3EDE70B8-EC26-4082-97FA-E7C8EBEB5FBF}"/>
    <cellStyle name="Note 4 2 3" xfId="6707" xr:uid="{7C070D12-4823-40D9-A904-EEA8690A9BDF}"/>
    <cellStyle name="Note 4 2 3 2" xfId="12808" xr:uid="{2D948D17-58B4-484C-BAAF-E94ED8DE0013}"/>
    <cellStyle name="Note 4 2 3 2 2" xfId="16421" xr:uid="{CE6423B0-728D-48BD-BE5A-15C02F422A44}"/>
    <cellStyle name="Note 4 2 3 2 2 2" xfId="22763" xr:uid="{9A8062BE-5575-4430-9707-6D364B2EA57B}"/>
    <cellStyle name="Note 4 2 3 2 3" xfId="17963" xr:uid="{22318925-8C16-44F6-BFC9-B3C359A117BE}"/>
    <cellStyle name="Note 4 2 3 2 3 2" xfId="24228" xr:uid="{7B788B48-2425-48CF-B7FC-63FF2391E440}"/>
    <cellStyle name="Note 4 2 3 2 4" xfId="19626" xr:uid="{B3CA3295-AC0D-434D-B243-D3EDB6764311}"/>
    <cellStyle name="Note 4 2 3 3" xfId="14770" xr:uid="{921F6910-61DF-44A1-AF6E-12C687E32E50}"/>
    <cellStyle name="Note 4 2 3 3 2" xfId="21586" xr:uid="{901BF1BA-926D-4C25-9E10-1F54794768F7}"/>
    <cellStyle name="Note 4 2 3 4" xfId="13849" xr:uid="{5037581C-4B15-4943-B3A2-E196D6FC0FC0}"/>
    <cellStyle name="Note 4 2 4" xfId="11753" xr:uid="{81AD2BF0-2AC7-4F3B-83A2-E5077B8C094E}"/>
    <cellStyle name="Note 4 2 4 2" xfId="13404" xr:uid="{E4C85BC3-9220-42D6-B5E3-78F3F06AA23D}"/>
    <cellStyle name="Note 4 2 4 2 2" xfId="16991" xr:uid="{633F90DA-22EF-42CD-8B2A-109D79AF7CE2}"/>
    <cellStyle name="Note 4 2 4 2 2 2" xfId="23329" xr:uid="{932980A6-3FBE-4017-9C1B-DC28E9B15D5C}"/>
    <cellStyle name="Note 4 2 4 2 3" xfId="18558" xr:uid="{E65738E7-1ED0-44F9-8457-393C4CE5A857}"/>
    <cellStyle name="Note 4 2 4 2 3 2" xfId="24823" xr:uid="{00295A89-E523-4318-BB9E-4A295A6BE1C7}"/>
    <cellStyle name="Note 4 2 4 2 4" xfId="20332" xr:uid="{EAF44C73-B626-4FBA-B8EA-780E7B4605E8}"/>
    <cellStyle name="Note 4 2 4 3" xfId="15739" xr:uid="{410C2A21-9DFC-411A-8249-E8855F200C16}"/>
    <cellStyle name="Note 4 2 4 3 2" xfId="22122" xr:uid="{B7C61811-543B-41D4-A292-EF996890C986}"/>
    <cellStyle name="Note 4 2 4 4" xfId="14182" xr:uid="{0BB1B579-75D7-40D0-A7E1-A46CFDA5A71A}"/>
    <cellStyle name="Note 4 3" xfId="2869" xr:uid="{F70638CA-83D3-418D-8C9A-4C4B6028E617}"/>
    <cellStyle name="Note 4 3 2" xfId="3489" xr:uid="{C8A93744-9C32-4126-B7F1-73CF3802A76C}"/>
    <cellStyle name="Note 4 3 2 2" xfId="9864" xr:uid="{09FBECEA-733C-49AD-9FFC-BC81920FD794}"/>
    <cellStyle name="Note 4 3 2 2 2" xfId="13036" xr:uid="{5B0A2DB8-AAF7-48E4-BC9B-6D4EA4DF9203}"/>
    <cellStyle name="Note 4 3 2 2 2 2" xfId="16638" xr:uid="{8DD48D5E-BEC3-45D4-96D5-DC261508262B}"/>
    <cellStyle name="Note 4 3 2 2 2 2 2" xfId="22980" xr:uid="{D76D522C-0906-49F3-B1E9-0438F71844FD}"/>
    <cellStyle name="Note 4 3 2 2 2 3" xfId="18191" xr:uid="{6D148F0B-46CE-4356-9CDA-10910285B969}"/>
    <cellStyle name="Note 4 3 2 2 2 3 2" xfId="24456" xr:uid="{D8279A85-8F34-47B9-B629-D76B22841391}"/>
    <cellStyle name="Note 4 3 2 2 2 4" xfId="19931" xr:uid="{BF24E171-F25B-4224-AC44-88CD7C178978}"/>
    <cellStyle name="Note 4 3 2 2 3" xfId="15242" xr:uid="{E39947EF-F12D-410C-98A3-D6FC1F2F2E95}"/>
    <cellStyle name="Note 4 3 2 2 3 2" xfId="21801" xr:uid="{D4CCCF50-0C10-440F-B8A9-D8E24CADBA46}"/>
    <cellStyle name="Note 4 3 2 2 4" xfId="14798" xr:uid="{11F89D5F-CC86-4047-88BD-D02DC901595B}"/>
    <cellStyle name="Note 4 3 2 3" xfId="12430" xr:uid="{A745D85C-9543-4FF3-A1DF-186120BE207D}"/>
    <cellStyle name="Note 4 3 2 3 2" xfId="16065" xr:uid="{28FB05BB-05DE-4AF8-AA97-EBC885B100B6}"/>
    <cellStyle name="Note 4 3 2 3 2 2" xfId="22408" xr:uid="{89868949-7E8F-47D0-9E01-E65BD9F9E9DA}"/>
    <cellStyle name="Note 4 3 2 3 3" xfId="17587" xr:uid="{243EAE36-3466-45DB-BEB1-21249DBE350A}"/>
    <cellStyle name="Note 4 3 2 3 3 2" xfId="23852" xr:uid="{A38A0425-3AAF-4908-8AD3-6AF70D0BF036}"/>
    <cellStyle name="Note 4 3 2 3 4" xfId="19165" xr:uid="{8705549E-FF2B-4F8E-A5F1-42542B9B5E51}"/>
    <cellStyle name="Note 4 3 2 4" xfId="14134" xr:uid="{0C44A3C9-1F6C-4843-ADD1-3FC3C282FB1B}"/>
    <cellStyle name="Note 4 3 2 4 2" xfId="21260" xr:uid="{3D3F97B4-FFD0-4AF6-9AD0-16C8018BEC08}"/>
    <cellStyle name="Note 4 3 2 5" xfId="13721" xr:uid="{6C3F7118-96A0-4AE0-916A-68BB7041492F}"/>
    <cellStyle name="Note 4 3 3" xfId="9255" xr:uid="{1712BB0B-7A48-4DF3-833B-B1D0A1B9E691}"/>
    <cellStyle name="Note 4 3 3 2" xfId="13012" xr:uid="{5171619B-C9E2-408C-AAFD-3DC5D8FBAD8F}"/>
    <cellStyle name="Note 4 3 3 2 2" xfId="16617" xr:uid="{474BD58F-1BD5-4DC1-B4AF-78AC5F269E4A}"/>
    <cellStyle name="Note 4 3 3 2 2 2" xfId="22959" xr:uid="{D3E48C21-1C89-4A10-AD62-DA067A7B8D59}"/>
    <cellStyle name="Note 4 3 3 2 3" xfId="18167" xr:uid="{C8C38BD6-695A-443B-BBBA-EC6A040AB292}"/>
    <cellStyle name="Note 4 3 3 2 3 2" xfId="24432" xr:uid="{4C3DE0F2-578D-4EE3-99FF-F75241942B53}"/>
    <cellStyle name="Note 4 3 3 2 4" xfId="19891" xr:uid="{056033C4-03FB-4413-AB63-5F7FC67A10F4}"/>
    <cellStyle name="Note 4 3 3 3" xfId="15180" xr:uid="{57C03704-DCFD-4B33-B875-B9BC21495FA7}"/>
    <cellStyle name="Note 4 3 3 3 2" xfId="21783" xr:uid="{F6DF4373-169F-445B-AF0A-EC9779F0E46F}"/>
    <cellStyle name="Note 4 3 3 4" xfId="15454" xr:uid="{EC41FC50-6A9C-4900-B789-23F9718CE2CC}"/>
    <cellStyle name="Note 4 3 4" xfId="12407" xr:uid="{4642E373-E8EF-4DE8-A093-702A4B4DD93B}"/>
    <cellStyle name="Note 4 3 4 2" xfId="16045" xr:uid="{E0C56256-A4B0-46E0-A5AE-4BF32AD230FA}"/>
    <cellStyle name="Note 4 3 4 2 2" xfId="22388" xr:uid="{11709AA5-391D-4B8B-B02B-6E64A3729C8F}"/>
    <cellStyle name="Note 4 3 4 3" xfId="17564" xr:uid="{9FCE3AC8-5CDA-41B6-80FB-83F80413B508}"/>
    <cellStyle name="Note 4 3 4 3 2" xfId="23829" xr:uid="{0359AA37-0B98-49FF-A904-2FF42F66D386}"/>
    <cellStyle name="Note 4 3 4 4" xfId="19122" xr:uid="{FC188A72-E86F-4DB0-8AA1-5B235B187C10}"/>
    <cellStyle name="Note 4 3 5" xfId="14051" xr:uid="{44CABABF-CAE6-4E8F-ACBE-ABD5C9A212B0}"/>
    <cellStyle name="Note 4 3 5 2" xfId="21243" xr:uid="{4C693B5C-44BE-460D-9C99-EBEAFE2E0536}"/>
    <cellStyle name="Note 4 3 6" xfId="14102" xr:uid="{6DCF1191-6CA9-4CDA-B52D-790092E8EBDF}"/>
    <cellStyle name="Note 4 4" xfId="2923" xr:uid="{41220F67-967D-45C3-96AD-B6C6E780057E}"/>
    <cellStyle name="Note 4 4 2" xfId="9309" xr:uid="{0D0FDD97-8CAD-46DD-96A1-8185B3C285E5}"/>
    <cellStyle name="Note 4 4 2 2" xfId="13020" xr:uid="{949C7EAE-B636-43CD-97BE-199D8284849F}"/>
    <cellStyle name="Note 4 4 2 2 2" xfId="16625" xr:uid="{2D0B1849-184F-4480-9BEA-F8DE62DA4626}"/>
    <cellStyle name="Note 4 4 2 2 2 2" xfId="22967" xr:uid="{435464C0-E41A-4CC1-A24E-6694FE88277F}"/>
    <cellStyle name="Note 4 4 2 2 3" xfId="18175" xr:uid="{25992DCD-762F-40EF-9C14-43FFACBE6D17}"/>
    <cellStyle name="Note 4 4 2 2 3 2" xfId="24440" xr:uid="{7AFD7CAF-B3ED-47C3-9F14-FDA7E420F037}"/>
    <cellStyle name="Note 4 4 2 2 4" xfId="19903" xr:uid="{9C1D2A86-92AB-4753-BA5A-1E3671C23E02}"/>
    <cellStyle name="Note 4 4 2 3" xfId="15190" xr:uid="{13089DAD-903B-4A41-BAE1-FC91B678D2D5}"/>
    <cellStyle name="Note 4 4 2 3 2" xfId="21790" xr:uid="{354EBA28-43C8-427B-BFBA-1A785D38BA64}"/>
    <cellStyle name="Note 4 4 2 4" xfId="14794" xr:uid="{8AD76B74-ACE4-4918-9B86-F68696F319FE}"/>
    <cellStyle name="Note 4 4 3" xfId="12416" xr:uid="{347E16E4-25B9-4E8A-B8BC-7B8C04F46CA2}"/>
    <cellStyle name="Note 4 4 3 2" xfId="16054" xr:uid="{B1C6823C-6CB3-45B7-ACB3-19D2A85EB73C}"/>
    <cellStyle name="Note 4 4 3 2 2" xfId="22397" xr:uid="{9A04997D-4EE8-4FE8-A60C-2A92A38093DC}"/>
    <cellStyle name="Note 4 4 3 3" xfId="17573" xr:uid="{B4482F63-2FED-4A7F-BE3D-69F2BD6A5E75}"/>
    <cellStyle name="Note 4 4 3 3 2" xfId="23838" xr:uid="{0A5C17B6-19CB-41CC-A079-A5AC7FDCAE08}"/>
    <cellStyle name="Note 4 4 3 4" xfId="19133" xr:uid="{1FB51013-337A-42A8-88F8-78CD560464B3}"/>
    <cellStyle name="Note 4 4 4" xfId="14069" xr:uid="{7FCBE3FB-FDE1-4BD8-B6EE-8711E8187418}"/>
    <cellStyle name="Note 4 4 4 2" xfId="21250" xr:uid="{0095C705-F389-4C6D-A570-A0EAD9E6418C}"/>
    <cellStyle name="Note 4 4 5" xfId="15410" xr:uid="{E3DF4A6C-E8D7-471D-94C2-C324A48A3C39}"/>
    <cellStyle name="Note 4 5" xfId="10638" xr:uid="{A08201B2-5C0F-4AAF-8F30-F993BF3B05F9}"/>
    <cellStyle name="Note 4 5 2" xfId="13146" xr:uid="{5050498A-024A-44D6-BB4B-6F2F5893B833}"/>
    <cellStyle name="Note 4 5 2 2" xfId="16736" xr:uid="{2C512228-902E-4806-BACC-E7D4DA729CA5}"/>
    <cellStyle name="Note 4 5 2 2 2" xfId="23075" xr:uid="{DB243840-75AD-4D60-A85D-8610F7EBB914}"/>
    <cellStyle name="Note 4 5 2 3" xfId="18301" xr:uid="{07457786-DCC1-48D8-959D-D214ECF00B3D}"/>
    <cellStyle name="Note 4 5 2 3 2" xfId="24566" xr:uid="{60787804-7550-48D0-A39A-3C2BC3BB34D5}"/>
    <cellStyle name="Note 4 5 2 4" xfId="20059" xr:uid="{62811985-2381-47E9-8B65-2F2BBD1588F1}"/>
    <cellStyle name="Note 4 5 3" xfId="15398" xr:uid="{E342F410-E544-4B41-A582-6DE5A58C1B4D}"/>
    <cellStyle name="Note 4 5 3 2" xfId="21882" xr:uid="{C2FFA80F-8AFA-440F-9232-F4BD7702A738}"/>
    <cellStyle name="Note 4 5 4" xfId="15811" xr:uid="{2B273BF2-9AB8-48A6-84F0-EF264F30DAEA}"/>
    <cellStyle name="Note 4 6" xfId="6706" xr:uid="{94B3AF1B-E3A3-44B0-9874-D490CE679AE3}"/>
    <cellStyle name="Note 4 6 2" xfId="12807" xr:uid="{519DB262-0FBF-43CB-B3C3-E107AE0AD972}"/>
    <cellStyle name="Note 4 6 2 2" xfId="16420" xr:uid="{BBCF06C8-DBC4-470E-BEFF-B7407B9E9FAE}"/>
    <cellStyle name="Note 4 6 2 2 2" xfId="22762" xr:uid="{5375EDB5-136A-4BF9-AAA3-780DB5D81AAB}"/>
    <cellStyle name="Note 4 6 2 3" xfId="17962" xr:uid="{F9F01D89-EA25-4E9B-8EFC-F7CD7AE41779}"/>
    <cellStyle name="Note 4 6 2 3 2" xfId="24227" xr:uid="{B02585C7-DE67-4BAE-97BD-E8ADC992E907}"/>
    <cellStyle name="Note 4 6 2 4" xfId="19625" xr:uid="{6E4764C5-1836-43A1-B0D6-5F27015AD457}"/>
    <cellStyle name="Note 4 6 3" xfId="14769" xr:uid="{2C29670A-F2AF-4411-8527-49082A90CC94}"/>
    <cellStyle name="Note 4 6 3 2" xfId="21585" xr:uid="{F6096645-625A-4F25-A0FF-4537BA8DBAF6}"/>
    <cellStyle name="Note 4 6 4" xfId="14265" xr:uid="{DB2AF048-1B73-4528-BDD3-4BC24374C34C}"/>
    <cellStyle name="Note 4 7" xfId="11752" xr:uid="{11D8BAC4-4EB0-42E9-89BD-D6BA73313AC2}"/>
    <cellStyle name="Note 4 7 2" xfId="13403" xr:uid="{D5D56299-55BD-46E2-828F-14E884FC717A}"/>
    <cellStyle name="Note 4 7 2 2" xfId="16990" xr:uid="{B62F187E-67A6-4F5B-B8FE-983962790815}"/>
    <cellStyle name="Note 4 7 2 2 2" xfId="23328" xr:uid="{38DC5D87-170A-4A80-B547-24302C9920A4}"/>
    <cellStyle name="Note 4 7 2 3" xfId="18557" xr:uid="{EA9255E8-96C3-4CE5-B4BC-65AD8D542E5D}"/>
    <cellStyle name="Note 4 7 2 3 2" xfId="24822" xr:uid="{E1314E48-4AA6-47CF-BEA0-3B2FBE05D5A2}"/>
    <cellStyle name="Note 4 7 2 4" xfId="20331" xr:uid="{D8D207E4-74EA-4231-B23F-C5277F06EC37}"/>
    <cellStyle name="Note 4 7 3" xfId="15738" xr:uid="{B4F819FE-C728-4641-9809-81C0E1CC6D55}"/>
    <cellStyle name="Note 4 7 3 2" xfId="22121" xr:uid="{6913BEF6-44EF-477C-B4B5-ABDC13DC1F32}"/>
    <cellStyle name="Note 4 7 4" xfId="14563" xr:uid="{E4D035D9-0F59-4457-822B-33E2D08AA097}"/>
    <cellStyle name="Note 4 8" xfId="4322" xr:uid="{CEE84F87-0530-4EC2-AAD4-57AC65DDC1A4}"/>
    <cellStyle name="Note 4 8 2" xfId="12541" xr:uid="{6B82A0A7-40BC-4574-AB5E-403441129246}"/>
    <cellStyle name="Note 4 8 2 2" xfId="16160" xr:uid="{C6FDE9D4-7FA1-411C-BF5A-5132FFAAF6B1}"/>
    <cellStyle name="Note 4 8 2 2 2" xfId="22502" xr:uid="{3366CB65-1017-4064-AC83-F9F808CD5161}"/>
    <cellStyle name="Note 4 8 2 3" xfId="17697" xr:uid="{9D70FE55-C99F-4CFA-B334-FCD8A2048AC9}"/>
    <cellStyle name="Note 4 8 2 3 2" xfId="23962" xr:uid="{E32FB6B6-F0F4-4978-B353-AEFAE6332277}"/>
    <cellStyle name="Note 4 8 2 4" xfId="19302" xr:uid="{81EA7C64-E4B5-4CE6-911C-A16CA298F7BA}"/>
    <cellStyle name="Note 4 8 3" xfId="14305" xr:uid="{5D922E9F-3A50-4565-8304-07CD5AEED82E}"/>
    <cellStyle name="Note 4 8 3 2" xfId="21342" xr:uid="{F1AFB016-ECEF-468F-9AE7-7296AAD058AB}"/>
    <cellStyle name="Note 4 8 4" xfId="14609" xr:uid="{4ED2A5A0-BB34-46A6-9D23-D5A0FCF73B5C}"/>
    <cellStyle name="Note 5" xfId="4324" xr:uid="{B155183A-B301-409A-865B-AB24A732346E}"/>
    <cellStyle name="Note 5 10" xfId="14292" xr:uid="{18B19CDE-8700-40E1-B4F8-7D099A0C1530}"/>
    <cellStyle name="Note 5 2" xfId="2039" xr:uid="{6B545D81-6F46-41C7-A29D-181EA0805E91}"/>
    <cellStyle name="Note 5 2 2" xfId="8453" xr:uid="{0ADBC872-5701-4D91-9336-85AAABC58619}"/>
    <cellStyle name="Note 5 3" xfId="2043" xr:uid="{87AB8272-75B9-412C-9395-EFDA27399674}"/>
    <cellStyle name="Note 5 3 2" xfId="4603" xr:uid="{34D7B7DD-1207-4271-A1C2-880B81E1F45D}"/>
    <cellStyle name="Note 5 3 2 2" xfId="10913" xr:uid="{B65F167D-8C5C-4C4F-96E8-9503D3F4E151}"/>
    <cellStyle name="Note 5 3 2 2 2" xfId="13174" xr:uid="{D5B9649A-ACF3-4606-9901-4EC61B35EEC7}"/>
    <cellStyle name="Note 5 3 2 2 2 2" xfId="16764" xr:uid="{26E57DFF-5AA4-451D-A797-4B7DBD6A6383}"/>
    <cellStyle name="Note 5 3 2 2 2 2 2" xfId="23103" xr:uid="{9338996A-1D66-4493-9DA6-1A027798ECDD}"/>
    <cellStyle name="Note 5 3 2 2 2 3" xfId="18329" xr:uid="{F58F01C5-571D-4BE2-9856-8440E3F83582}"/>
    <cellStyle name="Note 5 3 2 2 2 3 2" xfId="24594" xr:uid="{10B7F6CD-A4AC-41C7-840D-267164F37F0C}"/>
    <cellStyle name="Note 5 3 2 2 2 4" xfId="20093" xr:uid="{76C7C384-BF95-4772-A8C5-8D0CBF29A604}"/>
    <cellStyle name="Note 5 3 2 2 3" xfId="15439" xr:uid="{1D6D7C62-C598-450F-822B-6FAB3ED12064}"/>
    <cellStyle name="Note 5 3 2 2 3 2" xfId="21911" xr:uid="{0E893E3C-8199-46CA-8938-19ED09DBC06A}"/>
    <cellStyle name="Note 5 3 2 2 4" xfId="14021" xr:uid="{0BF902CD-AB87-405C-B90C-17894BEEBC57}"/>
    <cellStyle name="Note 5 3 2 3" xfId="12569" xr:uid="{3ED3E0CA-2A9E-4791-8DCE-C462A04603F1}"/>
    <cellStyle name="Note 5 3 2 3 2" xfId="16188" xr:uid="{EA5C4745-255F-44CD-8FA1-3725C4F34E7F}"/>
    <cellStyle name="Note 5 3 2 3 2 2" xfId="22530" xr:uid="{F4A1C909-727F-44C9-A172-D4A0816B5C55}"/>
    <cellStyle name="Note 5 3 2 3 3" xfId="17725" xr:uid="{7C4F377B-FB4B-485F-BDE1-F339159C54E0}"/>
    <cellStyle name="Note 5 3 2 3 3 2" xfId="23990" xr:uid="{CB4E245A-CCD9-4EA1-AA6A-543E65BA0E90}"/>
    <cellStyle name="Note 5 3 2 3 4" xfId="19337" xr:uid="{2C2F688F-AB81-4759-AA10-7AE091AABFE4}"/>
    <cellStyle name="Note 5 3 2 4" xfId="14350" xr:uid="{4C38F8D4-FC1E-4582-9B5E-3644D15903FB}"/>
    <cellStyle name="Note 5 3 2 4 2" xfId="21370" xr:uid="{19ED11D0-5A74-46C4-BEA5-4F851FAE3607}"/>
    <cellStyle name="Note 5 3 2 5" xfId="14662" xr:uid="{242AC6A4-2C90-4E8C-9D68-BEB404390AC1}"/>
    <cellStyle name="Note 5 3 3" xfId="8457" xr:uid="{EA09525F-1DB1-484D-B06B-B99042418437}"/>
    <cellStyle name="Note 5 3 3 2" xfId="12961" xr:uid="{AE8168C2-F018-42DE-97FC-5C6B7EDCF99F}"/>
    <cellStyle name="Note 5 3 3 2 2" xfId="16570" xr:uid="{EB790F9B-E555-4853-9845-E27DB661D057}"/>
    <cellStyle name="Note 5 3 3 2 2 2" xfId="22912" xr:uid="{1B755693-6980-4FE2-A6D5-B97A211E62A1}"/>
    <cellStyle name="Note 5 3 3 2 3" xfId="18116" xr:uid="{0B3A64F3-5F94-491F-9BA9-1BB8E2285970}"/>
    <cellStyle name="Note 5 3 3 2 3 2" xfId="24381" xr:uid="{74844317-6455-49C4-9740-6479D510EB20}"/>
    <cellStyle name="Note 5 3 3 2 4" xfId="19815" xr:uid="{7994E025-F463-4146-A917-F9E072352121}"/>
    <cellStyle name="Note 5 3 3 3" xfId="15065" xr:uid="{5DEC577A-3B7F-4146-8108-00B23E55D1E2}"/>
    <cellStyle name="Note 5 3 3 3 2" xfId="21735" xr:uid="{0739E1D7-9AE6-430B-ABCB-FF5A5112E961}"/>
    <cellStyle name="Note 5 3 3 4" xfId="14889" xr:uid="{1F544DA9-EFF3-4E81-B0B4-31479D7605C8}"/>
    <cellStyle name="Note 5 3 4" xfId="12353" xr:uid="{33E7B75A-80C3-4D7E-9423-9CD27430CF86}"/>
    <cellStyle name="Note 5 3 4 2" xfId="15997" xr:uid="{4B1B7882-4E62-4CF7-93AA-147BB1BFD7A9}"/>
    <cellStyle name="Note 5 3 4 2 2" xfId="22341" xr:uid="{5A6BF01F-47EC-4915-BD0D-23DDF38FB1B8}"/>
    <cellStyle name="Note 5 3 4 3" xfId="17511" xr:uid="{E9B56FB6-31BE-46EC-B343-579C91ADB15D}"/>
    <cellStyle name="Note 5 3 4 3 2" xfId="23776" xr:uid="{58A25F48-AEFD-4749-81C7-B376E8C1352F}"/>
    <cellStyle name="Note 5 3 4 4" xfId="19042" xr:uid="{582ECA84-AA33-40B4-B774-DD2C2B1DDD90}"/>
    <cellStyle name="Note 5 3 5" xfId="13915" xr:uid="{7B0CE979-8BE9-41E1-8507-1D3BB24CC0A0}"/>
    <cellStyle name="Note 5 3 5 2" xfId="21193" xr:uid="{634E0455-6EAF-47AF-8FC1-227F80D30CBF}"/>
    <cellStyle name="Note 5 3 6" xfId="13735" xr:uid="{93BA6FF8-6DBE-4B6F-AB2B-AC256DC3AC16}"/>
    <cellStyle name="Note 5 4" xfId="2047" xr:uid="{D8C0AACB-C60E-44DE-8127-26DE655545CD}"/>
    <cellStyle name="Note 5 4 2" xfId="8461" xr:uid="{2F28407A-9BAD-4CE3-92AD-20C4F1DA0DFF}"/>
    <cellStyle name="Note 5 4 2 2" xfId="12963" xr:uid="{5DA61E27-50EC-4C14-9D8A-23C87C89A41A}"/>
    <cellStyle name="Note 5 4 2 2 2" xfId="16572" xr:uid="{87F70E75-6A99-4C6E-8659-42EF49A41838}"/>
    <cellStyle name="Note 5 4 2 2 2 2" xfId="22914" xr:uid="{61BB3A97-C4CE-448A-B99C-02C1FDE19ADE}"/>
    <cellStyle name="Note 5 4 2 2 3" xfId="18118" xr:uid="{0E27DB8B-7606-48B0-A86C-2F191C846EFD}"/>
    <cellStyle name="Note 5 4 2 2 3 2" xfId="24383" xr:uid="{72859AB7-C7E5-44DC-A22A-72D21F28FAA7}"/>
    <cellStyle name="Note 5 4 2 2 4" xfId="19817" xr:uid="{4EE26663-DEED-4DF8-8F82-9B2AA948C9A9}"/>
    <cellStyle name="Note 5 4 2 3" xfId="15067" xr:uid="{4D41C60E-6731-4FD6-9318-FF7375998447}"/>
    <cellStyle name="Note 5 4 2 3 2" xfId="21737" xr:uid="{3422BCDA-6A4A-49BF-ADF6-1F5DC542EDD2}"/>
    <cellStyle name="Note 5 4 2 4" xfId="14604" xr:uid="{34F6D527-0C2E-431F-B1B3-4F990D7C09A2}"/>
    <cellStyle name="Note 5 4 3" xfId="12355" xr:uid="{4A8DAF04-729A-4478-8820-73D561FCE5F8}"/>
    <cellStyle name="Note 5 4 3 2" xfId="15999" xr:uid="{2EF3D46D-A387-41E0-8620-CA8B3F57D4FB}"/>
    <cellStyle name="Note 5 4 3 2 2" xfId="22343" xr:uid="{A484BA7A-400A-4AE7-84E2-8D22114724AB}"/>
    <cellStyle name="Note 5 4 3 3" xfId="17513" xr:uid="{AEB16126-0AE6-47F7-AB47-0E24FA4F682C}"/>
    <cellStyle name="Note 5 4 3 3 2" xfId="23778" xr:uid="{0E184837-E970-49C3-9CCC-8AE5553A3B27}"/>
    <cellStyle name="Note 5 4 3 4" xfId="19044" xr:uid="{5D2B5D85-8AD8-49FD-87F6-060C6FF453E0}"/>
    <cellStyle name="Note 5 4 4" xfId="13917" xr:uid="{01766A8B-73D1-4C2F-9C64-3CA52A8F6499}"/>
    <cellStyle name="Note 5 4 4 2" xfId="21195" xr:uid="{0FA512A0-040D-4260-8833-8EEC913EE98F}"/>
    <cellStyle name="Note 5 4 5" xfId="14052" xr:uid="{41F50A4F-F7D1-49E3-9590-B8C85D368857}"/>
    <cellStyle name="Note 5 5" xfId="10640" xr:uid="{0BEC14CB-339A-4101-92E3-1D5F5AEB0BD5}"/>
    <cellStyle name="Note 5 5 2" xfId="13147" xr:uid="{D8FC88B1-5373-4217-AD8D-429E98151B84}"/>
    <cellStyle name="Note 5 5 2 2" xfId="16737" xr:uid="{EABB321C-C8D0-4698-AD89-A2BC5B186216}"/>
    <cellStyle name="Note 5 5 2 2 2" xfId="23076" xr:uid="{E623C132-2C81-4BC3-B777-97C59A15D18F}"/>
    <cellStyle name="Note 5 5 2 3" xfId="18302" xr:uid="{94D1AA6D-96A6-4AB4-AE8A-793633FB22A4}"/>
    <cellStyle name="Note 5 5 2 3 2" xfId="24567" xr:uid="{9C796E95-E233-4819-B34A-6A4C15780EA2}"/>
    <cellStyle name="Note 5 5 2 4" xfId="20060" xr:uid="{3FC23D92-256E-401B-A55F-54C3E792F031}"/>
    <cellStyle name="Note 5 5 3" xfId="15399" xr:uid="{2AF70086-F05D-4708-9E4E-5ED9F66224A3}"/>
    <cellStyle name="Note 5 5 3 2" xfId="21883" xr:uid="{CEC47092-00B7-427E-8681-FA9F46219C6B}"/>
    <cellStyle name="Note 5 5 4" xfId="15477" xr:uid="{8D53F257-CB7F-4FCF-ADC9-2731E48CAE1E}"/>
    <cellStyle name="Note 5 6" xfId="6708" xr:uid="{6D657E30-587D-4165-9716-930873C8E156}"/>
    <cellStyle name="Note 5 6 2" xfId="12809" xr:uid="{5C6EBB71-99F9-499B-A72B-0B24B1D750D1}"/>
    <cellStyle name="Note 5 6 2 2" xfId="16422" xr:uid="{A369689D-BD99-4EAE-A793-B6E2C2AB3C27}"/>
    <cellStyle name="Note 5 6 2 2 2" xfId="22764" xr:uid="{AB4B29B0-CFD4-4F67-B1C9-A5EA7BC952DB}"/>
    <cellStyle name="Note 5 6 2 3" xfId="17964" xr:uid="{7B1E606F-CD9E-46F6-B8D3-88467405B161}"/>
    <cellStyle name="Note 5 6 2 3 2" xfId="24229" xr:uid="{A84D40EC-5CD1-43B3-9508-33FD6BBF78E2}"/>
    <cellStyle name="Note 5 6 2 4" xfId="19627" xr:uid="{6ED589C3-EC6A-4323-A4B6-218FBD124A5D}"/>
    <cellStyle name="Note 5 6 3" xfId="14771" xr:uid="{362A8845-51B1-4145-A1B9-354EDA38FE00}"/>
    <cellStyle name="Note 5 6 3 2" xfId="21587" xr:uid="{4FEF993F-16E8-4CC7-B57B-1F70C0F619F1}"/>
    <cellStyle name="Note 5 6 4" xfId="15012" xr:uid="{447EDE8F-0D6B-40BE-8F60-3112ECA582B9}"/>
    <cellStyle name="Note 5 7" xfId="11754" xr:uid="{7399D4ED-738B-4EEE-8744-2C7DEFBBF202}"/>
    <cellStyle name="Note 5 7 2" xfId="13405" xr:uid="{DF0E9F78-A71F-480A-AF9B-AC0E45D8810B}"/>
    <cellStyle name="Note 5 7 2 2" xfId="16992" xr:uid="{29A35E6C-C9EC-4BF7-849C-0AC87721E164}"/>
    <cellStyle name="Note 5 7 2 2 2" xfId="23330" xr:uid="{29AA9333-52DB-450B-835D-A03D3AD7B10D}"/>
    <cellStyle name="Note 5 7 2 3" xfId="18559" xr:uid="{EBB81AB5-A254-49E2-A99E-2484A1E40B74}"/>
    <cellStyle name="Note 5 7 2 3 2" xfId="24824" xr:uid="{4D74027C-F6D0-4A16-9D2C-94A30EFE8D80}"/>
    <cellStyle name="Note 5 7 2 4" xfId="20333" xr:uid="{19089A3C-BFE2-4BCE-A0F3-F9222366CB74}"/>
    <cellStyle name="Note 5 7 3" xfId="15740" xr:uid="{BC898FDC-CB2A-4ECA-AA86-C624B774E08A}"/>
    <cellStyle name="Note 5 7 3 2" xfId="22123" xr:uid="{5438ACB4-6E69-4BBB-9B26-1F4148BB5FD4}"/>
    <cellStyle name="Note 5 7 4" xfId="14037" xr:uid="{D367DEDB-3806-4276-BEA2-2C79B4F7169E}"/>
    <cellStyle name="Note 5 8" xfId="12542" xr:uid="{C597F02E-CEFC-4373-B745-BB55913618CC}"/>
    <cellStyle name="Note 5 8 2" xfId="16161" xr:uid="{335F1F63-D190-44C5-863E-71F1871BC01F}"/>
    <cellStyle name="Note 5 8 2 2" xfId="22503" xr:uid="{0830186A-DD41-4AF0-956A-BE9F7523B4F8}"/>
    <cellStyle name="Note 5 8 3" xfId="17698" xr:uid="{B55D270D-63C1-4BB4-91DA-2F66709C062B}"/>
    <cellStyle name="Note 5 8 3 2" xfId="23963" xr:uid="{B348133A-ECE7-434D-94EC-23867CE5166E}"/>
    <cellStyle name="Note 5 8 4" xfId="19303" xr:uid="{BCA1922A-16BF-4642-B71B-3CE621822A2B}"/>
    <cellStyle name="Note 5 9" xfId="14306" xr:uid="{2540BEA7-2E58-4C1F-9BAB-96D9DC0C82BE}"/>
    <cellStyle name="Note 5 9 2" xfId="21343" xr:uid="{74EEB715-B945-46ED-8ED6-08E6AB7CC3A1}"/>
    <cellStyle name="Note 6" xfId="4604" xr:uid="{314DE604-A696-45A7-AF63-6F2A5769350E}"/>
    <cellStyle name="Note 6 2" xfId="2056" xr:uid="{DDDD2F34-46DE-470A-81E2-48613F23D937}"/>
    <cellStyle name="Note 6 2 2" xfId="8469" xr:uid="{B1E43073-D264-48BF-AC50-27E8A8389135}"/>
    <cellStyle name="Note 6 3" xfId="10914" xr:uid="{6E17DD16-92CB-43F3-8B92-527BFC2CCAF1}"/>
    <cellStyle name="Note 6 4" xfId="6709" xr:uid="{0CF4B1B2-15E0-4157-90C7-FF991986605C}"/>
    <cellStyle name="Note 6 4 2" xfId="12810" xr:uid="{A9F2208E-39F2-438F-83E6-C61D3DD849C5}"/>
    <cellStyle name="Note 6 4 2 2" xfId="16423" xr:uid="{82B84B91-6578-4310-BD41-9FC1670F3F25}"/>
    <cellStyle name="Note 6 4 2 2 2" xfId="22765" xr:uid="{0802DF7E-06BA-42AD-A4C8-BC05A8DB2CE1}"/>
    <cellStyle name="Note 6 4 2 3" xfId="17965" xr:uid="{B06399DB-4AC2-4050-8DC1-28EE33CFE408}"/>
    <cellStyle name="Note 6 4 2 3 2" xfId="24230" xr:uid="{97836801-E346-46A0-B071-D139F57BA662}"/>
    <cellStyle name="Note 6 4 2 4" xfId="19628" xr:uid="{F32FD05D-158E-45FB-952E-2DE228423884}"/>
    <cellStyle name="Note 6 4 3" xfId="14772" xr:uid="{72E53877-C33C-425B-9B38-BD858CE7EF88}"/>
    <cellStyle name="Note 6 4 3 2" xfId="21588" xr:uid="{0A8EC5B9-35EB-4B58-B59D-0AF21B860F8A}"/>
    <cellStyle name="Note 6 4 4" xfId="13850" xr:uid="{1A25FC9D-BCDC-4498-B019-7E12D91C20AC}"/>
    <cellStyle name="Note 6 5" xfId="11755" xr:uid="{DA5846D9-CE69-425B-A302-DFD0B93D91DA}"/>
    <cellStyle name="Note 6 5 2" xfId="13406" xr:uid="{2877034C-B0AF-4D04-AE5C-039FFB748602}"/>
    <cellStyle name="Note 6 5 2 2" xfId="16993" xr:uid="{3A4C16C0-FA8C-4BBD-84E7-AB7DA1290834}"/>
    <cellStyle name="Note 6 5 2 2 2" xfId="23331" xr:uid="{804DC6E5-0753-4B60-982E-44D7220C7C3C}"/>
    <cellStyle name="Note 6 5 2 3" xfId="18560" xr:uid="{56E23517-68FC-4738-BE05-F1394A8E6171}"/>
    <cellStyle name="Note 6 5 2 3 2" xfId="24825" xr:uid="{BD8E50D9-2EF9-431F-A3FE-4D5D0E503C04}"/>
    <cellStyle name="Note 6 5 2 4" xfId="20334" xr:uid="{70458FC1-A7AB-459A-9458-900D789536A4}"/>
    <cellStyle name="Note 6 5 3" xfId="15741" xr:uid="{FFAE61C8-F41A-482A-AE82-6A994C3D9D2E}"/>
    <cellStyle name="Note 6 5 3 2" xfId="22124" xr:uid="{7D378650-E206-43D1-9F14-270D5E5E3E8A}"/>
    <cellStyle name="Note 6 5 4" xfId="14046" xr:uid="{6F34AF95-C398-4E2D-ABA3-C98E9CE9070F}"/>
    <cellStyle name="Note 7" xfId="4605" xr:uid="{82822130-0CCB-4BA1-AC3C-5BF29FC2BB4D}"/>
    <cellStyle name="Note 7 2" xfId="4606" xr:uid="{2322DAB7-C798-4020-9C7F-F237AC15635F}"/>
    <cellStyle name="Note 7 2 2" xfId="10916" xr:uid="{8BA36BB6-B284-4C97-88A3-796E0916AFA2}"/>
    <cellStyle name="Note 7 2 3" xfId="6711" xr:uid="{64310187-64FF-473B-AA22-5FEFB90B18D7}"/>
    <cellStyle name="Note 7 2 3 2" xfId="12812" xr:uid="{2D11486B-CCE3-4189-94A3-9EB62368E3B4}"/>
    <cellStyle name="Note 7 2 3 2 2" xfId="16425" xr:uid="{896DC1EF-8A60-4B4F-AEF7-3B7E750DE643}"/>
    <cellStyle name="Note 7 2 3 2 2 2" xfId="22767" xr:uid="{9B13D22B-3D47-4241-8F5E-7931CFC03763}"/>
    <cellStyle name="Note 7 2 3 2 3" xfId="17967" xr:uid="{7EDB2E32-8C4C-44E8-B483-E6A189944761}"/>
    <cellStyle name="Note 7 2 3 2 3 2" xfId="24232" xr:uid="{3D08B629-901D-41A5-8FF1-A081E53FE067}"/>
    <cellStyle name="Note 7 2 3 2 4" xfId="19630" xr:uid="{E8D138E9-CF86-45DE-87B5-EA6502D75E8F}"/>
    <cellStyle name="Note 7 2 3 3" xfId="14774" xr:uid="{EC7084CD-FFE9-4599-B08E-CDD0FDBF98DE}"/>
    <cellStyle name="Note 7 2 3 3 2" xfId="21590" xr:uid="{D6593D17-52C7-40F8-A95F-19A9F92AA2AE}"/>
    <cellStyle name="Note 7 2 3 4" xfId="15406" xr:uid="{B8FF9D98-2103-4B31-9F98-747236C5D8B4}"/>
    <cellStyle name="Note 7 2 4" xfId="11757" xr:uid="{39D9B2DD-3CA3-4E2C-A670-5C8CA44E024A}"/>
    <cellStyle name="Note 7 2 4 2" xfId="13408" xr:uid="{484D8819-BE2E-497E-8F69-1CE16635FF27}"/>
    <cellStyle name="Note 7 2 4 2 2" xfId="16995" xr:uid="{3899E17B-DFD3-472D-BBA4-752B17908C5F}"/>
    <cellStyle name="Note 7 2 4 2 2 2" xfId="23333" xr:uid="{3BAAF1D0-AE8F-445E-84EB-926378344A4B}"/>
    <cellStyle name="Note 7 2 4 2 3" xfId="18562" xr:uid="{801B1228-DE70-410B-A59B-6554AA680D51}"/>
    <cellStyle name="Note 7 2 4 2 3 2" xfId="24827" xr:uid="{C5425EB0-BC05-4004-8173-C1BB845BE653}"/>
    <cellStyle name="Note 7 2 4 2 4" xfId="20336" xr:uid="{CD899AA9-33E6-4606-A2EB-70AEB019E60A}"/>
    <cellStyle name="Note 7 2 4 3" xfId="15743" xr:uid="{2DD967B3-5501-4861-9824-C1988F20B4FD}"/>
    <cellStyle name="Note 7 2 4 3 2" xfId="22126" xr:uid="{596510D2-6290-4E24-9B1F-2D90BCA5B0F7}"/>
    <cellStyle name="Note 7 2 4 4" xfId="15645" xr:uid="{9FE10C45-1A77-40E4-8A59-7A2A7B3AC88B}"/>
    <cellStyle name="Note 7 3" xfId="10915" xr:uid="{37C4A032-A3E7-4E7C-8178-323A2A1B0CCE}"/>
    <cellStyle name="Note 7 4" xfId="6710" xr:uid="{AB9FFAE9-292D-4F12-A945-F0C10A5C3479}"/>
    <cellStyle name="Note 7 4 2" xfId="12811" xr:uid="{7D080345-AAFA-420C-AEEB-EA1BCBC5AE5A}"/>
    <cellStyle name="Note 7 4 2 2" xfId="16424" xr:uid="{0776B5D6-59C9-4EBB-A513-C8009F5BD455}"/>
    <cellStyle name="Note 7 4 2 2 2" xfId="22766" xr:uid="{FCCF7A83-0219-49CF-9EEF-6DE099F757BA}"/>
    <cellStyle name="Note 7 4 2 3" xfId="17966" xr:uid="{CCC29D37-A3EB-4351-9ED7-348C27199BBF}"/>
    <cellStyle name="Note 7 4 2 3 2" xfId="24231" xr:uid="{0E1A1255-4B5E-45C0-B645-BF8EDAB6F89C}"/>
    <cellStyle name="Note 7 4 2 4" xfId="19629" xr:uid="{D206139A-6DB6-4FE4-B695-603547758D36}"/>
    <cellStyle name="Note 7 4 3" xfId="14773" xr:uid="{C13D012A-7CB7-4F9A-975A-10E961AA8F93}"/>
    <cellStyle name="Note 7 4 3 2" xfId="21589" xr:uid="{83DB4050-E5E2-42D9-8C8B-8F07F978B569}"/>
    <cellStyle name="Note 7 4 4" xfId="15025" xr:uid="{ACBC854E-092D-4A2B-84E5-63EFBC2E1E74}"/>
    <cellStyle name="Note 7 5" xfId="11756" xr:uid="{EC8BB149-8056-40E5-80C9-9E1591FF677A}"/>
    <cellStyle name="Note 7 5 2" xfId="13407" xr:uid="{AD93752D-20A0-4348-BA23-D4F9F4263D1F}"/>
    <cellStyle name="Note 7 5 2 2" xfId="16994" xr:uid="{304BA946-BF8F-4EEA-9AD1-BBC57965F4AC}"/>
    <cellStyle name="Note 7 5 2 2 2" xfId="23332" xr:uid="{D17897D9-6D37-4171-A073-493A1CD1137A}"/>
    <cellStyle name="Note 7 5 2 3" xfId="18561" xr:uid="{5D9C264B-D714-4023-83D6-833344F1697A}"/>
    <cellStyle name="Note 7 5 2 3 2" xfId="24826" xr:uid="{2DB3DB02-08BB-4863-9FB6-3C86E6EB7D96}"/>
    <cellStyle name="Note 7 5 2 4" xfId="20335" xr:uid="{4FFAC6AB-6A3D-41DC-90A0-74FFBEBE8B75}"/>
    <cellStyle name="Note 7 5 3" xfId="15742" xr:uid="{35089DCE-775A-4AC0-B772-25D2CE9DACE5}"/>
    <cellStyle name="Note 7 5 3 2" xfId="22125" xr:uid="{D5747C23-E933-41F4-B7C3-815EE8583F4F}"/>
    <cellStyle name="Note 7 5 4" xfId="14574" xr:uid="{3DC4F5E6-C8DD-41A6-9A3B-35D0271B753B}"/>
    <cellStyle name="Note 8" xfId="4590" xr:uid="{15C2FF78-38E9-48FC-AEE8-D28B6D62C542}"/>
    <cellStyle name="Note 8 2" xfId="4592" xr:uid="{47ACBA39-3DDC-43D4-8418-DD670751B97A}"/>
    <cellStyle name="Note 8 2 2" xfId="10902" xr:uid="{119C832E-1B0D-4A50-9A5D-B22A10589668}"/>
    <cellStyle name="Note 8 2 3" xfId="6713" xr:uid="{745AB23B-637B-4803-AE04-78A35F651798}"/>
    <cellStyle name="Note 8 2 3 2" xfId="12814" xr:uid="{8C6CEBD6-32F8-4187-BB5D-FEE650708F01}"/>
    <cellStyle name="Note 8 2 3 2 2" xfId="16427" xr:uid="{43093939-7FF8-4A71-8CB2-A7C1C05538C5}"/>
    <cellStyle name="Note 8 2 3 2 2 2" xfId="22769" xr:uid="{98BBC510-853D-4D9D-B569-4BE5825C2AFB}"/>
    <cellStyle name="Note 8 2 3 2 3" xfId="17969" xr:uid="{42B40509-6D9A-42D0-A539-54F134C8AB94}"/>
    <cellStyle name="Note 8 2 3 2 3 2" xfId="24234" xr:uid="{8D51DA92-A04E-4AC8-B757-7FE9B1B1DE0F}"/>
    <cellStyle name="Note 8 2 3 2 4" xfId="19632" xr:uid="{0C4B30EB-FB55-4C31-87EB-3F41721B5793}"/>
    <cellStyle name="Note 8 2 3 3" xfId="14776" xr:uid="{B7DD77D2-714A-4A93-8F10-C9CFB5A036F1}"/>
    <cellStyle name="Note 8 2 3 3 2" xfId="21592" xr:uid="{265E16E5-1C2A-4F33-9336-1E610D1C8B62}"/>
    <cellStyle name="Note 8 2 3 4" xfId="14312" xr:uid="{439A1F6E-9ED1-4E67-873B-BF49BEAC552E}"/>
    <cellStyle name="Note 8 2 4" xfId="11759" xr:uid="{770E584F-8895-4988-BAF8-708DAC383014}"/>
    <cellStyle name="Note 8 2 4 2" xfId="13410" xr:uid="{1F49CB97-6848-4B39-8ACE-3DB09EB7FEB1}"/>
    <cellStyle name="Note 8 2 4 2 2" xfId="16997" xr:uid="{5A517AC1-8F28-4AF5-8B63-BC75AEABC879}"/>
    <cellStyle name="Note 8 2 4 2 2 2" xfId="23335" xr:uid="{668FB639-DFD9-47F8-A9A6-D51BF6619EE8}"/>
    <cellStyle name="Note 8 2 4 2 3" xfId="18564" xr:uid="{610F873E-7437-44CF-A21A-A87E25B2839B}"/>
    <cellStyle name="Note 8 2 4 2 3 2" xfId="24829" xr:uid="{86558C87-7E12-400B-AEB8-183BDF31E819}"/>
    <cellStyle name="Note 8 2 4 2 4" xfId="20338" xr:uid="{D3B03908-2006-49A3-960A-DB27EDFED04D}"/>
    <cellStyle name="Note 8 2 4 3" xfId="15745" xr:uid="{70A400A8-B1E9-4099-96F0-DA3E29F3B03D}"/>
    <cellStyle name="Note 8 2 4 3 2" xfId="22128" xr:uid="{04256239-30EC-41C2-B10E-6D192502CF21}"/>
    <cellStyle name="Note 8 2 4 4" xfId="15173" xr:uid="{7247FBB6-977E-489A-9704-2E3E04682537}"/>
    <cellStyle name="Note 8 3" xfId="10900" xr:uid="{994169BF-5265-4EBC-A730-7EF1783C5AD5}"/>
    <cellStyle name="Note 8 4" xfId="6712" xr:uid="{403F283A-6855-4751-AF0F-BB776D3430E1}"/>
    <cellStyle name="Note 8 4 2" xfId="12813" xr:uid="{ECDF080C-DAF4-4FC4-B286-CA358D04A7A1}"/>
    <cellStyle name="Note 8 4 2 2" xfId="16426" xr:uid="{7F26F965-C507-4DEC-A388-59F9175F9F6B}"/>
    <cellStyle name="Note 8 4 2 2 2" xfId="22768" xr:uid="{29F493C4-E95C-430E-BCD2-5007BDA02AC6}"/>
    <cellStyle name="Note 8 4 2 3" xfId="17968" xr:uid="{CF0AAC40-A678-4286-9FB5-D3A2C4AABBAD}"/>
    <cellStyle name="Note 8 4 2 3 2" xfId="24233" xr:uid="{B47F66A3-00B4-479D-BEE7-BC5FCFC47F24}"/>
    <cellStyle name="Note 8 4 2 4" xfId="19631" xr:uid="{5CFD43DB-10D4-4155-9BB0-5F7A9F941EAE}"/>
    <cellStyle name="Note 8 4 3" xfId="14775" xr:uid="{066E5DA3-00E3-44B6-902A-E77C0E4257D9}"/>
    <cellStyle name="Note 8 4 3 2" xfId="21591" xr:uid="{B12233B7-8209-4D7A-8B3F-758EE0DC02FC}"/>
    <cellStyle name="Note 8 4 4" xfId="13943" xr:uid="{D1CDED26-9179-4172-91C9-231B4E7A925D}"/>
    <cellStyle name="Note 8 5" xfId="11758" xr:uid="{C286E7F3-7D01-4022-9ED5-015B156765EA}"/>
    <cellStyle name="Note 8 5 2" xfId="13409" xr:uid="{C0BCDBDE-B68C-404E-B941-026892908F91}"/>
    <cellStyle name="Note 8 5 2 2" xfId="16996" xr:uid="{AB3AD6B9-CB0B-4283-9BBC-CB84F4135A63}"/>
    <cellStyle name="Note 8 5 2 2 2" xfId="23334" xr:uid="{9A112F3E-7388-4622-8031-CDB1909A77CE}"/>
    <cellStyle name="Note 8 5 2 3" xfId="18563" xr:uid="{028CB529-CA2C-4C90-8117-7234E178BF03}"/>
    <cellStyle name="Note 8 5 2 3 2" xfId="24828" xr:uid="{D25BAF3C-C617-43BA-A930-767DD7C26DE9}"/>
    <cellStyle name="Note 8 5 2 4" xfId="20337" xr:uid="{1BE0410C-9055-4191-AF10-3545011CCFF2}"/>
    <cellStyle name="Note 8 5 3" xfId="15744" xr:uid="{140BD687-210F-41FA-8A86-C9A2728FB95F}"/>
    <cellStyle name="Note 8 5 3 2" xfId="22127" xr:uid="{9A777810-A788-4946-94F5-02654D3482F7}"/>
    <cellStyle name="Note 8 5 4" xfId="15278" xr:uid="{ED76F87A-6794-4BB4-A7BA-FBE14F5103DF}"/>
    <cellStyle name="Note 9" xfId="4594" xr:uid="{03277160-E174-4A6A-BBE7-CF615350F82A}"/>
    <cellStyle name="Note 9 2" xfId="4607" xr:uid="{34A7FED5-532A-44B2-8D0D-485A50A01DC1}"/>
    <cellStyle name="Note 9 2 2" xfId="10917" xr:uid="{E9EA1850-3421-4E60-8793-FB10E927F3D3}"/>
    <cellStyle name="Note 9 2 3" xfId="6715" xr:uid="{CA20F91D-6F88-4869-87A3-6FE97B1E262A}"/>
    <cellStyle name="Note 9 2 3 2" xfId="12816" xr:uid="{68260AD3-0815-46B3-80D4-8CB6CF3AEE2D}"/>
    <cellStyle name="Note 9 2 3 2 2" xfId="16429" xr:uid="{B3A399C3-24CF-4DD3-A600-7405C867C29D}"/>
    <cellStyle name="Note 9 2 3 2 2 2" xfId="22771" xr:uid="{3EEB4969-C705-437A-AD22-E5E00A8F40FB}"/>
    <cellStyle name="Note 9 2 3 2 3" xfId="17971" xr:uid="{A2FC6252-D317-46CE-B356-5BBFC03B3125}"/>
    <cellStyle name="Note 9 2 3 2 3 2" xfId="24236" xr:uid="{FA25CE6E-91A5-4EE7-AB93-FCBA0B0C59E5}"/>
    <cellStyle name="Note 9 2 3 2 4" xfId="19634" xr:uid="{EAFED00E-4E5D-47D6-810C-44137BF52F27}"/>
    <cellStyle name="Note 9 2 3 3" xfId="14778" xr:uid="{27CEE6B6-8B3A-485F-BBA5-CCE9BCEF5A09}"/>
    <cellStyle name="Note 9 2 3 3 2" xfId="21594" xr:uid="{4330B725-24A8-485D-841E-3F7BF012F382}"/>
    <cellStyle name="Note 9 2 3 4" xfId="17415" xr:uid="{339D1EBF-CB42-47C7-B52C-2558774E520E}"/>
    <cellStyle name="Note 9 2 4" xfId="11761" xr:uid="{71CAA3DD-555F-4E3A-99BB-7EA85E0FE558}"/>
    <cellStyle name="Note 9 2 4 2" xfId="13412" xr:uid="{B7E64666-4EB2-4291-9B76-33F621DBF72A}"/>
    <cellStyle name="Note 9 2 4 2 2" xfId="16999" xr:uid="{82C978C9-636B-4080-9981-112AA2280177}"/>
    <cellStyle name="Note 9 2 4 2 2 2" xfId="23337" xr:uid="{507E3CA7-3059-410B-8EC4-2D3E6339EF3A}"/>
    <cellStyle name="Note 9 2 4 2 3" xfId="18566" xr:uid="{A66E20D7-965F-48CC-92BA-F363169BE418}"/>
    <cellStyle name="Note 9 2 4 2 3 2" xfId="24831" xr:uid="{264F9EDB-AF83-4A40-BFE7-653897CAAF03}"/>
    <cellStyle name="Note 9 2 4 2 4" xfId="20340" xr:uid="{B630CA06-E1D5-4A19-92B4-69CFD1669ABD}"/>
    <cellStyle name="Note 9 2 4 3" xfId="15747" xr:uid="{E47FF6D0-E830-4733-8AD0-AC0C612E50FF}"/>
    <cellStyle name="Note 9 2 4 3 2" xfId="22130" xr:uid="{944BD7A6-CD54-4ABE-BE82-493FE2EA1527}"/>
    <cellStyle name="Note 9 2 4 4" xfId="14564" xr:uid="{27357D8F-2496-4A87-9525-9835AB8A3F9C}"/>
    <cellStyle name="Note 9 3" xfId="10904" xr:uid="{2B0BE7DA-B358-4CDB-B6FB-CFD3E659D701}"/>
    <cellStyle name="Note 9 4" xfId="6714" xr:uid="{0C044524-B154-44BE-B1E6-D95724DB398A}"/>
    <cellStyle name="Note 9 4 2" xfId="12815" xr:uid="{7125D127-8BEF-419C-A4EB-5BEA1119A5A1}"/>
    <cellStyle name="Note 9 4 2 2" xfId="16428" xr:uid="{591A1834-6EA6-439D-8449-0A70FCD54259}"/>
    <cellStyle name="Note 9 4 2 2 2" xfId="22770" xr:uid="{8D332D4F-3DB6-4757-9063-CD2A3C4DEB5D}"/>
    <cellStyle name="Note 9 4 2 3" xfId="17970" xr:uid="{67AEBC2B-CFBA-4244-A1A1-F808EC6F9FD0}"/>
    <cellStyle name="Note 9 4 2 3 2" xfId="24235" xr:uid="{35378879-A4BF-47BC-8D11-07EB453FAFBC}"/>
    <cellStyle name="Note 9 4 2 4" xfId="19633" xr:uid="{367203D5-B898-43C7-B460-6A48F21B3F6E}"/>
    <cellStyle name="Note 9 4 3" xfId="14777" xr:uid="{3FDEDC28-B5E5-4250-B787-32C47C387268}"/>
    <cellStyle name="Note 9 4 3 2" xfId="21593" xr:uid="{AC953F25-5B43-4E1E-848D-4C07A8E70C6E}"/>
    <cellStyle name="Note 9 4 4" xfId="15681" xr:uid="{7466EC06-0BDC-41C0-B53C-12D91B14CDAC}"/>
    <cellStyle name="Note 9 5" xfId="11760" xr:uid="{AEC34071-D840-421B-8C68-9D2CBA0135CA}"/>
    <cellStyle name="Note 9 5 2" xfId="13411" xr:uid="{E6E83645-9AD5-4DEC-B8D9-F94F72E63CA3}"/>
    <cellStyle name="Note 9 5 2 2" xfId="16998" xr:uid="{272C79B1-6ABF-48F8-946B-748FB0C1CDB9}"/>
    <cellStyle name="Note 9 5 2 2 2" xfId="23336" xr:uid="{CFCE4210-965C-4F49-B5AB-2B3E7C0402F3}"/>
    <cellStyle name="Note 9 5 2 3" xfId="18565" xr:uid="{0FDA0A3C-AE57-49DA-8D74-105A552C8568}"/>
    <cellStyle name="Note 9 5 2 3 2" xfId="24830" xr:uid="{6CFEAC80-CA90-4FC4-8375-A5D85E122453}"/>
    <cellStyle name="Note 9 5 2 4" xfId="20339" xr:uid="{DE941AB9-0523-4DDA-A2D5-9BE59C9BD409}"/>
    <cellStyle name="Note 9 5 3" xfId="15746" xr:uid="{B8AEF5B5-13E0-47EF-8254-58175E6FD157}"/>
    <cellStyle name="Note 9 5 3 2" xfId="22129" xr:uid="{09F00EA3-11E8-40D6-BC68-2BB028847F71}"/>
    <cellStyle name="Note 9 5 4" xfId="15172" xr:uid="{72DD88A5-266F-43D1-85C4-8CBB3DFC7DCF}"/>
    <cellStyle name="NUMBER" xfId="2914" xr:uid="{F59510F1-8F63-459E-A10C-92D040FFEE6E}"/>
    <cellStyle name="NUMBER 2" xfId="4608" xr:uid="{84AD1DC7-8202-4D74-A06B-055B9A0D276D}"/>
    <cellStyle name="NUMBER 2 2" xfId="10918" xr:uid="{DE27C9D1-BF61-4D33-B3D5-9E90186398CC}"/>
    <cellStyle name="NUMBER 3" xfId="9300" xr:uid="{4AA1B68F-BAA4-434C-8258-BBF415B48CD9}"/>
    <cellStyle name="Œ…‹æØ‚è [0.00]_ƒ}ƒXƒ^i“¾ˆÓæj" xfId="4232" xr:uid="{55AC4348-45BB-4B4A-AE6E-A6A7865B3BA4}"/>
    <cellStyle name="Œ…‹æØ‚è_ƒ}ƒXƒ^i“¾ˆÓæj" xfId="4333" xr:uid="{BFEDF28F-BC6B-41EA-ACAC-01EAF09536BF}"/>
    <cellStyle name="oft Excel]_x000d__x000a_Comment=The open=/f lines load custom functions into the Paste Function list._x000d__x000a_Maximized=3_x000d__x000a_Basics=1_x000d__x000a_A" xfId="1749" xr:uid="{0CD20AF8-AAE3-49C5-AC8F-2CD1C258B523}"/>
    <cellStyle name="oft Excel]_x000d__x000a_Comment=The open=/f lines load custom functions into the Paste Function list._x000d__x000a_Maximized=3_x000d__x000a_Basics=1_x000d__x000a_A 2" xfId="8197" xr:uid="{B065DC73-6214-49DF-9AD0-2E26761B544A}"/>
    <cellStyle name="oft Excel]_x000d__x000a_Comment=The open=/f lines load custom functions into the Paste Function list._x000d__x000a_Maximized=3_x000d__x000a_Basics=1_x000d__x000a_A 3" xfId="6716" xr:uid="{9B084DFF-820F-48F5-835B-888DFB9A874C}"/>
    <cellStyle name="oft Mail]_x000d__x000a_NextOnMoveDelete=1_x000d__x000a_CustomInitHandler=_x000d__x000a_DemosEnabled=1_x000d__x000a_WG=0_x000d__x000a_Login=slwong_x000d__x000a_MAPIHELP=C:\MSMAIL\MSMAIL.HL" xfId="733" xr:uid="{D2731106-2019-4262-8968-AD2B3E6B4421}"/>
    <cellStyle name="_x0004_omma_laroux_1_PLDT_Term loan &amp; PP-(YT)" xfId="3351" xr:uid="{BC754BCE-1B56-4B66-A8B0-2497737BAECF}"/>
    <cellStyle name="OTM" xfId="4609" xr:uid="{5706EB55-6E95-402A-BC93-65DEA54168BF}"/>
    <cellStyle name="OTM 2" xfId="10919" xr:uid="{F4F4C1B7-883C-4C00-BEF9-A82C7D699614}"/>
    <cellStyle name="Output" xfId="108" builtinId="21" customBuiltin="1"/>
    <cellStyle name="Output 10" xfId="6717" xr:uid="{B7342FFF-CC1B-46DA-8D09-DE28CB8F0DF2}"/>
    <cellStyle name="Output 10 2" xfId="11762" xr:uid="{98567819-6BA0-427E-A4A8-D71909721CE0}"/>
    <cellStyle name="Output 10 2 2" xfId="13413" xr:uid="{2A133174-76F6-4F0B-B076-F40D88719CE9}"/>
    <cellStyle name="Output 10 2 2 2" xfId="17000" xr:uid="{5375628D-6DF8-47A6-BCF0-DE9BCA385894}"/>
    <cellStyle name="Output 10 2 2 2 2" xfId="23338" xr:uid="{F98BD18B-DDC3-4B9A-8D12-19AAD44D3D65}"/>
    <cellStyle name="Output 10 2 2 3" xfId="18567" xr:uid="{706CAB4A-4ACE-4A66-8CD9-307A609D3495}"/>
    <cellStyle name="Output 10 2 2 3 2" xfId="24832" xr:uid="{4EFEC002-910C-4A18-84FA-EB7E7AD6AF0A}"/>
    <cellStyle name="Output 10 2 2 4" xfId="20341" xr:uid="{C5A4D9A4-25F7-45C1-A107-82DD9025EA52}"/>
    <cellStyle name="Output 10 2 3" xfId="15748" xr:uid="{AE86FF0B-C418-4656-A225-787C977A5FFA}"/>
    <cellStyle name="Output 10 2 3 2" xfId="22131" xr:uid="{AFEAF00E-089C-4D8B-B600-FA8C267AAA33}"/>
    <cellStyle name="Output 10 2 4" xfId="14565" xr:uid="{9CE96FF3-D40F-42FC-97CE-0ACD4DD7480F}"/>
    <cellStyle name="Output 10 3" xfId="12817" xr:uid="{23B73675-0B46-44B8-A1AB-B4951096E93E}"/>
    <cellStyle name="Output 10 3 2" xfId="16430" xr:uid="{BCF62397-ABE3-40A7-BAAB-3EEA6C4556BF}"/>
    <cellStyle name="Output 10 3 2 2" xfId="22772" xr:uid="{ADA05B21-660A-4F45-BF7E-20608E451EC0}"/>
    <cellStyle name="Output 10 3 3" xfId="17972" xr:uid="{DE42BE9A-61E2-4EC3-B660-E1756165CE04}"/>
    <cellStyle name="Output 10 3 3 2" xfId="24237" xr:uid="{DA9A89AE-18B4-472C-8743-004B329F7191}"/>
    <cellStyle name="Output 10 3 4" xfId="19635" xr:uid="{F98DB05A-D5DD-498E-9BE6-AD78D3031136}"/>
    <cellStyle name="Output 10 4" xfId="14779" xr:uid="{541D2248-3323-46F3-8F2E-BA507458126B}"/>
    <cellStyle name="Output 10 4 2" xfId="21595" xr:uid="{DBDE7DCA-F176-44FA-AC4B-7E9EE59F737C}"/>
    <cellStyle name="Output 10 5" xfId="14801" xr:uid="{F580EEA7-B43D-4505-9193-42C21B109CB8}"/>
    <cellStyle name="Output 11" xfId="6718" xr:uid="{16BA8B37-9449-4B0A-8744-3E95AF82F06A}"/>
    <cellStyle name="Output 11 2" xfId="11763" xr:uid="{191C5411-E5E9-465C-B292-D603EB7D4F90}"/>
    <cellStyle name="Output 11 2 2" xfId="13414" xr:uid="{00E4FC0A-055A-4F1C-BB3F-E4A9567DF56F}"/>
    <cellStyle name="Output 11 2 2 2" xfId="17001" xr:uid="{822C4461-14C7-4056-BB1C-56ED0338B5F7}"/>
    <cellStyle name="Output 11 2 2 2 2" xfId="23339" xr:uid="{459AF18D-60F8-4088-949A-98F9EB59BF70}"/>
    <cellStyle name="Output 11 2 2 3" xfId="18568" xr:uid="{5ADDA613-96F4-4DD3-9568-DC0A36729EAE}"/>
    <cellStyle name="Output 11 2 2 3 2" xfId="24833" xr:uid="{F3252CAC-847E-4F68-9FE3-505FE9395ABB}"/>
    <cellStyle name="Output 11 2 2 4" xfId="20342" xr:uid="{6F8F3C13-4FEE-4593-B026-D6452345F81A}"/>
    <cellStyle name="Output 11 2 3" xfId="15749" xr:uid="{1FECB4F2-5BDD-4E51-B0E0-6E60EA82DA6C}"/>
    <cellStyle name="Output 11 2 3 2" xfId="22132" xr:uid="{29C6C29F-258C-4DA0-915C-653EB2304598}"/>
    <cellStyle name="Output 11 2 4" xfId="15646" xr:uid="{31B03712-AEBE-4450-8E62-E1BE43EF6DB9}"/>
    <cellStyle name="Output 11 3" xfId="12818" xr:uid="{F5D27BCA-F237-4C90-98FF-9FD61C52114B}"/>
    <cellStyle name="Output 11 3 2" xfId="16431" xr:uid="{8BB0D77D-3C40-4B34-A115-07FCC2E20942}"/>
    <cellStyle name="Output 11 3 2 2" xfId="22773" xr:uid="{4DDC671E-0106-4633-B932-90FB351064A9}"/>
    <cellStyle name="Output 11 3 3" xfId="17973" xr:uid="{93AA1183-8CEC-4B55-BDC0-76CBD8368BBA}"/>
    <cellStyle name="Output 11 3 3 2" xfId="24238" xr:uid="{7142E2CD-528D-430B-90C8-1D1DC7B78B86}"/>
    <cellStyle name="Output 11 3 4" xfId="19636" xr:uid="{831364E2-A6CF-4551-88F2-4FE3F7D06382}"/>
    <cellStyle name="Output 11 4" xfId="14780" xr:uid="{23F665D3-5D1B-481C-9371-BD6BC783F706}"/>
    <cellStyle name="Output 11 4 2" xfId="21596" xr:uid="{721EF12B-9A2A-4C4D-B380-ADCB251B39AB}"/>
    <cellStyle name="Output 11 5" xfId="13934" xr:uid="{3A0F52E3-68B8-4246-AA57-E0DA4BDD746A}"/>
    <cellStyle name="Output 12" xfId="6719" xr:uid="{F8BEFCED-3E31-407B-A15C-4D61418B0194}"/>
    <cellStyle name="Output 12 2" xfId="11764" xr:uid="{CC0CF29B-722F-47B9-AC32-BA7006074DF5}"/>
    <cellStyle name="Output 12 2 2" xfId="13415" xr:uid="{47C3D3A3-371D-4936-BCBE-DD866E134862}"/>
    <cellStyle name="Output 12 2 2 2" xfId="17002" xr:uid="{E0339944-7DE9-4B1F-8908-47B57CA5650B}"/>
    <cellStyle name="Output 12 2 2 2 2" xfId="23340" xr:uid="{D2A2604E-6695-44D7-87F1-88247F81DE24}"/>
    <cellStyle name="Output 12 2 2 3" xfId="18569" xr:uid="{11854DEB-46C9-4899-A17E-B1A8EEEAD2D3}"/>
    <cellStyle name="Output 12 2 2 3 2" xfId="24834" xr:uid="{DEA830FA-0F26-40C4-A4A8-25359B64EBBC}"/>
    <cellStyle name="Output 12 2 2 4" xfId="20343" xr:uid="{110D7CAE-26B7-41ED-BEFD-D8A127C0A333}"/>
    <cellStyle name="Output 12 2 3" xfId="15750" xr:uid="{80F4517E-01EA-488E-9F70-4E9166542A2F}"/>
    <cellStyle name="Output 12 2 3 2" xfId="22133" xr:uid="{2BD3092B-391C-47BA-B866-BEFBDFAD4C5A}"/>
    <cellStyle name="Output 12 2 4" xfId="14183" xr:uid="{A0003419-96A3-4E68-A3BC-88155F6D2350}"/>
    <cellStyle name="Output 12 3" xfId="12819" xr:uid="{E40D1402-7678-461A-8714-C9E168240233}"/>
    <cellStyle name="Output 12 3 2" xfId="16432" xr:uid="{BA56D884-ECE9-4223-9453-278D1DF03008}"/>
    <cellStyle name="Output 12 3 2 2" xfId="22774" xr:uid="{4E6B2441-0C3E-4897-A2BB-EA81D7E1788F}"/>
    <cellStyle name="Output 12 3 3" xfId="17974" xr:uid="{A00D9CE4-B4F8-4953-B4A1-731F91C40FE0}"/>
    <cellStyle name="Output 12 3 3 2" xfId="24239" xr:uid="{E14E8C2A-0DAB-4128-825A-C7272307D3F5}"/>
    <cellStyle name="Output 12 3 4" xfId="19637" xr:uid="{22C04813-1C5A-407B-9664-30254C0BA604}"/>
    <cellStyle name="Output 12 4" xfId="14781" xr:uid="{BF591A1B-00C8-46E2-AE0A-40D65C286730}"/>
    <cellStyle name="Output 12 4 2" xfId="21597" xr:uid="{434ED3C5-BE01-4853-B93D-D726F204AD3B}"/>
    <cellStyle name="Output 12 5" xfId="13990" xr:uid="{51305981-3F82-4353-9398-7FB6DFC0C6D0}"/>
    <cellStyle name="Output 13" xfId="6720" xr:uid="{B85936E5-5489-4F19-959E-579710D2EE94}"/>
    <cellStyle name="Output 13 2" xfId="11765" xr:uid="{A443E19F-54FB-44E3-B90E-C7921DDA6550}"/>
    <cellStyle name="Output 13 2 2" xfId="13416" xr:uid="{BF36109D-3359-4302-8AC6-10EC1E92BDDD}"/>
    <cellStyle name="Output 13 2 2 2" xfId="17003" xr:uid="{B7C0DA5A-F828-4D97-9198-9033BF0A7B71}"/>
    <cellStyle name="Output 13 2 2 2 2" xfId="23341" xr:uid="{42F3EC54-5DB7-47E1-89C1-BCEA54A3607F}"/>
    <cellStyle name="Output 13 2 2 3" xfId="18570" xr:uid="{A3049F01-CCCB-4D19-A2B2-6054DBBFDBA0}"/>
    <cellStyle name="Output 13 2 2 3 2" xfId="24835" xr:uid="{05239761-237C-43E5-B0CA-1141EAC56D0C}"/>
    <cellStyle name="Output 13 2 2 4" xfId="20344" xr:uid="{D02AC401-72FC-4362-BAAE-C93FFBBA0448}"/>
    <cellStyle name="Output 13 2 3" xfId="15751" xr:uid="{76E8AC18-B19E-4B47-B42C-681AD8892D7E}"/>
    <cellStyle name="Output 13 2 3 2" xfId="22134" xr:uid="{F7C244E4-BA8E-45F7-9F12-A3689D91918F}"/>
    <cellStyle name="Output 13 2 4" xfId="14849" xr:uid="{BA70883C-8B3B-40A5-AB53-5CA0D71C894F}"/>
    <cellStyle name="Output 13 3" xfId="12820" xr:uid="{826D9924-4E94-4DF2-A299-7FD98D5699E3}"/>
    <cellStyle name="Output 13 3 2" xfId="16433" xr:uid="{F157C025-5239-48B9-BE34-E9FC2CB3FFF5}"/>
    <cellStyle name="Output 13 3 2 2" xfId="22775" xr:uid="{F88984AA-3386-4906-B5BA-8089A8FC9A58}"/>
    <cellStyle name="Output 13 3 3" xfId="17975" xr:uid="{995B129C-4CE8-484F-99B6-DB5893AA4B3A}"/>
    <cellStyle name="Output 13 3 3 2" xfId="24240" xr:uid="{7F7AD5CA-8D33-4527-B26B-BBB84BBB324F}"/>
    <cellStyle name="Output 13 3 4" xfId="19638" xr:uid="{D0173A49-B629-4B10-9FB5-9059DA703919}"/>
    <cellStyle name="Output 13 4" xfId="14782" xr:uid="{AF97D7AF-DC12-4D2A-A271-E93B3BA080D3}"/>
    <cellStyle name="Output 13 4 2" xfId="21598" xr:uid="{510DE9DF-2AB8-40C6-BBA3-2B235A08EF46}"/>
    <cellStyle name="Output 13 5" xfId="15078" xr:uid="{B0086EF8-D09E-405A-83A0-1D7F93D3E2B7}"/>
    <cellStyle name="Output 14" xfId="6721" xr:uid="{4FAF95F9-D0D6-479A-8A79-AA9E29B4F093}"/>
    <cellStyle name="Output 14 2" xfId="11766" xr:uid="{45456065-ABD4-43A5-910A-1E22A18D77E8}"/>
    <cellStyle name="Output 14 2 2" xfId="13417" xr:uid="{72E985B2-3E35-4647-AFBD-A41C21C67EE2}"/>
    <cellStyle name="Output 14 2 2 2" xfId="17004" xr:uid="{CF4BE051-78C7-4C59-AF87-9776CE79C377}"/>
    <cellStyle name="Output 14 2 2 2 2" xfId="23342" xr:uid="{EDE4D0C5-614B-448A-A5A7-8692A0479F28}"/>
    <cellStyle name="Output 14 2 2 3" xfId="18571" xr:uid="{4C7DD464-2C17-4682-8CB1-915934D53504}"/>
    <cellStyle name="Output 14 2 2 3 2" xfId="24836" xr:uid="{3612149F-D924-4A0D-B43E-954E1A593B80}"/>
    <cellStyle name="Output 14 2 2 4" xfId="20345" xr:uid="{7832A1F1-4F68-4D3C-A571-01DC9AFE6EAB}"/>
    <cellStyle name="Output 14 2 3" xfId="15752" xr:uid="{3137D4A6-8841-4EFB-AD76-40E077673FE4}"/>
    <cellStyle name="Output 14 2 3 2" xfId="22135" xr:uid="{21026F30-9F22-4F76-A56F-39E57C1FD1C8}"/>
    <cellStyle name="Output 14 2 4" xfId="14856" xr:uid="{A55A5BB5-3866-408B-B593-7EE41885C268}"/>
    <cellStyle name="Output 14 3" xfId="12821" xr:uid="{80FFAEE4-87C7-45D7-B4B5-7567D64BCD8C}"/>
    <cellStyle name="Output 14 3 2" xfId="16434" xr:uid="{16DB00E0-0037-4BB0-838B-15AA84306F3E}"/>
    <cellStyle name="Output 14 3 2 2" xfId="22776" xr:uid="{5C0BB8A8-95EB-4970-98DD-94AE2B11C742}"/>
    <cellStyle name="Output 14 3 3" xfId="17976" xr:uid="{F77602AC-BD0B-47C5-90AC-08AC7EEFD046}"/>
    <cellStyle name="Output 14 3 3 2" xfId="24241" xr:uid="{55E51024-2C42-45C3-9CC2-1F6135E4CD94}"/>
    <cellStyle name="Output 14 3 4" xfId="19639" xr:uid="{02F9744D-6C79-4F01-BC60-3430B483FF72}"/>
    <cellStyle name="Output 14 4" xfId="14783" xr:uid="{660CA3B5-7B92-403C-86CE-635BEF5E8217}"/>
    <cellStyle name="Output 14 4 2" xfId="21599" xr:uid="{AB101242-21F5-42CD-8502-31825BA9492D}"/>
    <cellStyle name="Output 14 5" xfId="14368" xr:uid="{5B8642EB-6407-43F4-84C9-6EB4FA175360}"/>
    <cellStyle name="Output 15" xfId="6722" xr:uid="{5DFF57AA-39DA-46FD-A82C-8277424FF78C}"/>
    <cellStyle name="Output 16" xfId="295" xr:uid="{47792F45-4B5D-4B78-A8EC-EC3A69657DBA}"/>
    <cellStyle name="Output 2" xfId="4503" xr:uid="{B2F1BB33-9953-44B0-8C23-B607085DFBF4}"/>
    <cellStyle name="Output 2 10" xfId="4610" xr:uid="{243C0D15-07A0-4F14-9D4A-DBB83A6289CA}"/>
    <cellStyle name="Output 2 10 2" xfId="10920" xr:uid="{3994B63D-3EB3-40EC-9B95-6126944AB068}"/>
    <cellStyle name="Output 2 10 2 2" xfId="13175" xr:uid="{6B58A109-E186-449B-9EFF-B0C59D8A4225}"/>
    <cellStyle name="Output 2 10 2 2 2" xfId="16765" xr:uid="{A4019101-BBA8-4A83-B08F-5C81116E7E65}"/>
    <cellStyle name="Output 2 10 2 2 2 2" xfId="23104" xr:uid="{BF238C9B-0192-4E06-A3DB-269BA15416C5}"/>
    <cellStyle name="Output 2 10 2 2 3" xfId="18330" xr:uid="{5E85A00C-298F-4C7F-8371-E932D40063C9}"/>
    <cellStyle name="Output 2 10 2 2 3 2" xfId="24595" xr:uid="{DFC28398-9745-4D1B-BE5B-5AE2745A1429}"/>
    <cellStyle name="Output 2 10 2 2 4" xfId="20094" xr:uid="{C347D341-85FB-4D4A-B35D-1476661C5985}"/>
    <cellStyle name="Output 2 10 2 3" xfId="15441" xr:uid="{93B282DA-769B-4BDE-9AAC-95886D4514BA}"/>
    <cellStyle name="Output 2 10 2 3 2" xfId="21912" xr:uid="{7F251B79-A507-4463-A5AD-17CEBBDD2F62}"/>
    <cellStyle name="Output 2 10 2 4" xfId="15261" xr:uid="{1660A71C-E07E-4374-8763-FC8A968B3EB0}"/>
    <cellStyle name="Output 2 10 3" xfId="12570" xr:uid="{D2CB619A-A291-40F4-89D7-2E04F9A2BB3F}"/>
    <cellStyle name="Output 2 10 3 2" xfId="16189" xr:uid="{695977D8-253E-4706-BDF9-5290E21F4562}"/>
    <cellStyle name="Output 2 10 3 2 2" xfId="22531" xr:uid="{D19586D2-981E-4799-B533-9CEF0380CDBC}"/>
    <cellStyle name="Output 2 10 3 3" xfId="17726" xr:uid="{50AA3219-88E4-4B47-897A-749A3B9B73C1}"/>
    <cellStyle name="Output 2 10 3 3 2" xfId="23991" xr:uid="{D155FC19-64BB-4DA8-97AB-8F70ACB80102}"/>
    <cellStyle name="Output 2 10 3 4" xfId="19338" xr:uid="{3A469624-3C87-4745-92E2-3735B1AF37B4}"/>
    <cellStyle name="Output 2 10 4" xfId="14352" xr:uid="{4CFE3F99-340B-42C9-97F0-F993AE851B0B}"/>
    <cellStyle name="Output 2 10 4 2" xfId="21371" xr:uid="{9E0A7238-FD55-4054-B7A0-02102DC1EB96}"/>
    <cellStyle name="Output 2 10 5" xfId="15900" xr:uid="{7896E6FE-DE62-4A9F-8722-D3B2CD93C10E}"/>
    <cellStyle name="Output 2 11" xfId="10815" xr:uid="{DB9F06B8-F80A-474A-8DFF-E5C515DFD820}"/>
    <cellStyle name="Output 2 11 2" xfId="13154" xr:uid="{BA7E491E-61A4-4448-B4B1-C2C1A6FD82EC}"/>
    <cellStyle name="Output 2 11 2 2" xfId="16744" xr:uid="{BEA93FC3-26A2-430D-B5A4-9FDC47C6AAB2}"/>
    <cellStyle name="Output 2 11 2 2 2" xfId="23083" xr:uid="{6FE3010A-748B-4A4E-B524-A0CE1E6567DA}"/>
    <cellStyle name="Output 2 11 2 3" xfId="18309" xr:uid="{B310833F-F4C0-46B4-BB3B-8C30FA605454}"/>
    <cellStyle name="Output 2 11 2 3 2" xfId="24574" xr:uid="{CAF5108F-9A9C-4E22-902D-D107E9F77542}"/>
    <cellStyle name="Output 2 11 2 4" xfId="20071" xr:uid="{88FD39FC-5287-48B8-886D-6198BE40CBCD}"/>
    <cellStyle name="Output 2 11 3" xfId="15416" xr:uid="{17A83B92-F4A1-4CE7-97A1-977721342A52}"/>
    <cellStyle name="Output 2 11 3 2" xfId="21890" xr:uid="{1A58C056-B449-48FE-8697-03665AE6298E}"/>
    <cellStyle name="Output 2 11 4" xfId="14484" xr:uid="{5FAC53A5-1D33-41FE-B169-D55FD095ECE2}"/>
    <cellStyle name="Output 2 12" xfId="6723" xr:uid="{D5F4E5B2-5D9D-464D-AFBB-2B1F465729BF}"/>
    <cellStyle name="Output 2 12 2" xfId="12822" xr:uid="{BDAE5FA0-0C4D-4CE1-B81C-14B4D51608A4}"/>
    <cellStyle name="Output 2 12 2 2" xfId="16435" xr:uid="{EA983EEB-FDFC-4AA0-9A2E-FB3C8D831016}"/>
    <cellStyle name="Output 2 12 2 2 2" xfId="22777" xr:uid="{FE6EFA05-2C71-48FE-8D68-BF23DD6BBBD6}"/>
    <cellStyle name="Output 2 12 2 3" xfId="17977" xr:uid="{3BDFAE62-1020-4B4C-A457-87E33B973DEE}"/>
    <cellStyle name="Output 2 12 2 3 2" xfId="24242" xr:uid="{C10F4376-7F6E-4B5A-AF64-E226DF291A50}"/>
    <cellStyle name="Output 2 12 2 4" xfId="19640" xr:uid="{D81975A9-7C7C-424D-A355-038ADAE7D4D1}"/>
    <cellStyle name="Output 2 12 3" xfId="14784" xr:uid="{6289BCC9-89D0-4EC3-95B4-B6271593E0E3}"/>
    <cellStyle name="Output 2 12 3 2" xfId="21600" xr:uid="{C90981B3-A82C-486F-AB8E-8084BDE9A4F2}"/>
    <cellStyle name="Output 2 12 4" xfId="15457" xr:uid="{6DA82ABB-657D-43CA-9B3C-871AF460C2DE}"/>
    <cellStyle name="Output 2 13" xfId="11767" xr:uid="{21B6E5C8-BB3C-4C45-A04A-F77D285B8F7C}"/>
    <cellStyle name="Output 2 13 2" xfId="13418" xr:uid="{D94240DE-109E-4115-BFE3-7D564C376A1E}"/>
    <cellStyle name="Output 2 13 2 2" xfId="17005" xr:uid="{2447096D-F7A8-467D-ADB9-B8243EF8A8B6}"/>
    <cellStyle name="Output 2 13 2 2 2" xfId="23343" xr:uid="{3210A022-88B4-4900-B269-B60D151CBDCC}"/>
    <cellStyle name="Output 2 13 2 3" xfId="18572" xr:uid="{1BE1ADD0-FEF7-4C4B-91C6-F4BE6B1E2526}"/>
    <cellStyle name="Output 2 13 2 3 2" xfId="24837" xr:uid="{9734A44D-3ACF-4021-9BFF-4FCB26DC94A1}"/>
    <cellStyle name="Output 2 13 2 4" xfId="20346" xr:uid="{0EE56E39-CA0F-4459-B5C7-3242CD096551}"/>
    <cellStyle name="Output 2 13 3" xfId="15753" xr:uid="{517A52BB-9C10-4EAD-904F-11F34F976238}"/>
    <cellStyle name="Output 2 13 3 2" xfId="22136" xr:uid="{A0CF3BD8-9360-4F87-B6B8-42B556E00D2D}"/>
    <cellStyle name="Output 2 13 4" xfId="17332" xr:uid="{01DB06C4-AB46-4933-824E-15B7895A0FD1}"/>
    <cellStyle name="Output 2 14" xfId="12549" xr:uid="{095E9B82-199A-467E-A9F4-334010F6A3C4}"/>
    <cellStyle name="Output 2 14 2" xfId="16168" xr:uid="{18929A83-0FE5-42C5-8538-5ED2FE1C6FB8}"/>
    <cellStyle name="Output 2 14 2 2" xfId="22510" xr:uid="{616A3CD1-92D6-4117-AC48-50B146CB0A73}"/>
    <cellStyle name="Output 2 14 3" xfId="17705" xr:uid="{55159424-83B2-4D33-B6DB-2757AD3C6290}"/>
    <cellStyle name="Output 2 14 3 2" xfId="23970" xr:uid="{6E06F2D8-E83D-4693-AA92-6F91B5656F5C}"/>
    <cellStyle name="Output 2 14 4" xfId="19313" xr:uid="{01D35A80-B3D0-48E0-A030-E1ED9F6C0008}"/>
    <cellStyle name="Output 2 15" xfId="14328" xr:uid="{AE0D9A1B-715C-493C-A5A6-ABE18240D223}"/>
    <cellStyle name="Output 2 15 2" xfId="21350" xr:uid="{A2D2AE7C-83AE-4DAC-8CD5-F6A929F625E1}"/>
    <cellStyle name="Output 2 16" xfId="14965" xr:uid="{79880269-5CEF-46EF-8AE3-101D57415F23}"/>
    <cellStyle name="Output 2 2" xfId="4512" xr:uid="{32896AD6-5C06-4C0A-AB82-61331EDFBAB0}"/>
    <cellStyle name="Output 2 2 2" xfId="4611" xr:uid="{D5E36FB8-262D-4DE0-B40C-33A1B5002C40}"/>
    <cellStyle name="Output 2 2 2 2" xfId="10921" xr:uid="{37C59515-CE20-4341-926D-D620FC1EA824}"/>
    <cellStyle name="Output 2 2 3" xfId="10824" xr:uid="{1DCA560C-0156-45B5-9903-0B3AF72E217A}"/>
    <cellStyle name="Output 2 3" xfId="4515" xr:uid="{15722BE2-1867-4765-B611-03EB685A670B}"/>
    <cellStyle name="Output 2 3 2" xfId="4612" xr:uid="{94685560-65C0-4B8E-8E1E-81AD65B4F470}"/>
    <cellStyle name="Output 2 3 2 2" xfId="10922" xr:uid="{EDFF9175-BFBD-46CA-92EF-9CF0EFC58DA7}"/>
    <cellStyle name="Output 2 3 2 2 2" xfId="13176" xr:uid="{8A728059-1B7B-4517-A899-B302147CC01D}"/>
    <cellStyle name="Output 2 3 2 2 2 2" xfId="16766" xr:uid="{5785133E-AE73-4A0C-B76A-526425D5B521}"/>
    <cellStyle name="Output 2 3 2 2 2 2 2" xfId="23105" xr:uid="{05CFD005-F534-4542-98EE-6FEA031CAAC3}"/>
    <cellStyle name="Output 2 3 2 2 2 3" xfId="18331" xr:uid="{8FA4BDA8-43F3-4590-9420-64AD4B8A2408}"/>
    <cellStyle name="Output 2 3 2 2 2 3 2" xfId="24596" xr:uid="{7358DAFA-B3CF-4880-88D3-8F9DFE07CC6E}"/>
    <cellStyle name="Output 2 3 2 2 2 4" xfId="20095" xr:uid="{4BEE2C1F-5008-47CA-8835-C6DD57D6DCB2}"/>
    <cellStyle name="Output 2 3 2 2 3" xfId="15442" xr:uid="{1F3E1F85-D68F-4674-9369-4D2B23AF710F}"/>
    <cellStyle name="Output 2 3 2 2 3 2" xfId="21913" xr:uid="{0B43480E-E993-41A0-AEAA-23EB8606D19B}"/>
    <cellStyle name="Output 2 3 2 2 4" xfId="15633" xr:uid="{B5EBADBD-70B5-439F-B221-0DB0061A64F3}"/>
    <cellStyle name="Output 2 3 2 3" xfId="12571" xr:uid="{8C77FE53-2645-4B47-92E9-A8333C40F150}"/>
    <cellStyle name="Output 2 3 2 3 2" xfId="16190" xr:uid="{28417B7A-F280-4878-A1EC-E3922440821E}"/>
    <cellStyle name="Output 2 3 2 3 2 2" xfId="22532" xr:uid="{0C7B62DB-DDA1-46FF-8AEA-3EEB1A8925AF}"/>
    <cellStyle name="Output 2 3 2 3 3" xfId="17727" xr:uid="{6067124B-3C20-4E59-853C-FF2425F4AA77}"/>
    <cellStyle name="Output 2 3 2 3 3 2" xfId="23992" xr:uid="{70F6ED2F-92D6-4799-A970-A443BEABED2D}"/>
    <cellStyle name="Output 2 3 2 3 4" xfId="19339" xr:uid="{9DA72398-F6A7-47A6-AB2C-3570D235494F}"/>
    <cellStyle name="Output 2 3 2 4" xfId="14353" xr:uid="{2CECE1E5-BC81-4DB0-B2FB-583168C350DD}"/>
    <cellStyle name="Output 2 3 2 4 2" xfId="21372" xr:uid="{4C41AB2E-0CED-44B0-97AB-5DD2C3887F9F}"/>
    <cellStyle name="Output 2 3 2 5" xfId="15902" xr:uid="{EA54613C-94AB-4921-A95D-55B5D1E10B5F}"/>
    <cellStyle name="Output 2 3 3" xfId="4613" xr:uid="{73271824-490B-4826-91B1-32D9B86B01E1}"/>
    <cellStyle name="Output 2 3 3 2" xfId="10923" xr:uid="{44192FD0-4188-49AD-A2F3-9018B43562C6}"/>
    <cellStyle name="Output 2 3 3 2 2" xfId="13177" xr:uid="{EC390215-F8C3-4E65-A6C6-4E5808F6BEF7}"/>
    <cellStyle name="Output 2 3 3 2 2 2" xfId="16767" xr:uid="{3B79B4D9-EFE7-4B53-8068-0F980F7C548F}"/>
    <cellStyle name="Output 2 3 3 2 2 2 2" xfId="23106" xr:uid="{E3DB4615-01EE-450B-8C5A-1ABB82700A05}"/>
    <cellStyle name="Output 2 3 3 2 2 3" xfId="18332" xr:uid="{D26D28AE-AB28-45AD-93D2-4D4C31663608}"/>
    <cellStyle name="Output 2 3 3 2 2 3 2" xfId="24597" xr:uid="{D0FE727F-4C56-4117-8D55-B26EC75EFD1B}"/>
    <cellStyle name="Output 2 3 3 2 2 4" xfId="20096" xr:uid="{5C5B6F9E-33CD-4E0E-83A7-CF73AB14056F}"/>
    <cellStyle name="Output 2 3 3 2 3" xfId="15443" xr:uid="{7BF78A78-484F-41B3-98BB-749ED815231F}"/>
    <cellStyle name="Output 2 3 3 2 3 2" xfId="21914" xr:uid="{D76E4A09-3BB4-490C-AC64-F7CF62642D21}"/>
    <cellStyle name="Output 2 3 3 2 4" xfId="15634" xr:uid="{C32B0D56-47BE-4311-8FCB-70D49BA97D72}"/>
    <cellStyle name="Output 2 3 3 3" xfId="12572" xr:uid="{2D5947A3-CB31-4616-A243-ECBA74BC9DD2}"/>
    <cellStyle name="Output 2 3 3 3 2" xfId="16191" xr:uid="{73273D1A-E87C-4B11-885A-615E4F31676C}"/>
    <cellStyle name="Output 2 3 3 3 2 2" xfId="22533" xr:uid="{FB3FD0E7-1BF4-4F4C-86D8-7A12C4EE554F}"/>
    <cellStyle name="Output 2 3 3 3 3" xfId="17728" xr:uid="{A3CA08C9-225A-42C4-A26C-8436D7AD4584}"/>
    <cellStyle name="Output 2 3 3 3 3 2" xfId="23993" xr:uid="{6613A7E1-D4A0-442E-86C8-2F57DF06BDD2}"/>
    <cellStyle name="Output 2 3 3 3 4" xfId="19340" xr:uid="{C56806E3-3BE4-4F1D-B85B-2254D0F477D8}"/>
    <cellStyle name="Output 2 3 3 4" xfId="14354" xr:uid="{B7561D7D-BDAB-4561-86D5-4A9F38ABD196}"/>
    <cellStyle name="Output 2 3 3 4 2" xfId="21373" xr:uid="{C21BED76-5B12-42F4-907C-13A69A35516F}"/>
    <cellStyle name="Output 2 3 3 5" xfId="15007" xr:uid="{AF16BDCD-737E-4536-A43D-0E9194A1EA99}"/>
    <cellStyle name="Output 2 3 4" xfId="3305" xr:uid="{3004A0E6-6F2E-436B-8F98-E8ECF981DAEB}"/>
    <cellStyle name="Output 2 3 4 2" xfId="9683" xr:uid="{4781A616-6038-421A-B7B2-F86D607DE966}"/>
    <cellStyle name="Output 2 3 4 2 2" xfId="13031" xr:uid="{05F94006-F458-4535-ABB0-A99C5A86EE81}"/>
    <cellStyle name="Output 2 3 4 2 2 2" xfId="16634" xr:uid="{44782198-1E70-416B-8B27-51624C71FF36}"/>
    <cellStyle name="Output 2 3 4 2 2 2 2" xfId="22976" xr:uid="{99EE93CA-8F8F-4116-902D-47725BCC35CA}"/>
    <cellStyle name="Output 2 3 4 2 2 3" xfId="18186" xr:uid="{D6E5CA7E-9157-4B0A-B2BE-178C60993EA8}"/>
    <cellStyle name="Output 2 3 4 2 2 3 2" xfId="24451" xr:uid="{2780A099-930F-4951-A06A-15EAB3F674C1}"/>
    <cellStyle name="Output 2 3 4 2 2 4" xfId="19923" xr:uid="{14D26914-7334-4E56-B4B5-A5B8ED0A1924}"/>
    <cellStyle name="Output 2 3 4 2 3" xfId="15226" xr:uid="{2DF04770-D3CD-461F-9168-7D8DB6F4F2C2}"/>
    <cellStyle name="Output 2 3 4 2 3 2" xfId="21797" xr:uid="{9475BCD6-2FC3-41B4-812B-D19E8FF395F0}"/>
    <cellStyle name="Output 2 3 4 2 4" xfId="13939" xr:uid="{696B3CAA-3E21-4D1F-B681-6DB81BB6A539}"/>
    <cellStyle name="Output 2 3 4 3" xfId="12425" xr:uid="{AE9BC27F-28AC-48E2-BE29-2FDD6220A799}"/>
    <cellStyle name="Output 2 3 4 3 2" xfId="16061" xr:uid="{97B9EC22-B71B-42F4-B648-CA19C86C1FF2}"/>
    <cellStyle name="Output 2 3 4 3 2 2" xfId="22404" xr:uid="{C8C97539-FB6E-4236-BBDA-E26583C2B268}"/>
    <cellStyle name="Output 2 3 4 3 3" xfId="17582" xr:uid="{5D2FB715-9B85-4D69-964D-6AE2DFA7BAAC}"/>
    <cellStyle name="Output 2 3 4 3 3 2" xfId="23847" xr:uid="{1A6A62C4-B10A-4ADA-8349-EE446F10098A}"/>
    <cellStyle name="Output 2 3 4 3 4" xfId="19152" xr:uid="{69650939-C661-4F73-9417-BA0E59FDA8A0}"/>
    <cellStyle name="Output 2 3 4 4" xfId="14113" xr:uid="{95E9DF4D-BEDF-4AEA-8F6C-948B4542E08F}"/>
    <cellStyle name="Output 2 3 4 4 2" xfId="21256" xr:uid="{E6630111-D178-4463-9A34-133135ACF7C1}"/>
    <cellStyle name="Output 2 3 4 5" xfId="13929" xr:uid="{240FAEE2-6B3A-4E6E-B8D2-42E6D4D396D0}"/>
    <cellStyle name="Output 2 3 5" xfId="10827" xr:uid="{DCD7B4B9-730E-4A21-8495-0F20ED5561BA}"/>
    <cellStyle name="Output 2 3 5 2" xfId="13157" xr:uid="{E0B918D5-7DFB-44A5-98A5-C9253943C248}"/>
    <cellStyle name="Output 2 3 5 2 2" xfId="16747" xr:uid="{DF31C85E-29B3-4910-BB3C-68885535B1A5}"/>
    <cellStyle name="Output 2 3 5 2 2 2" xfId="23086" xr:uid="{D107CE73-D912-4130-86AD-7E57BCE86C30}"/>
    <cellStyle name="Output 2 3 5 2 3" xfId="18312" xr:uid="{26093531-69F4-40F3-8FB9-2A7496FF3C6D}"/>
    <cellStyle name="Output 2 3 5 2 3 2" xfId="24577" xr:uid="{C279A28B-90B0-4B74-A9DC-649A3F3C6B35}"/>
    <cellStyle name="Output 2 3 5 2 4" xfId="20075" xr:uid="{DA232225-FFB6-4134-BB94-C572AA11BB40}"/>
    <cellStyle name="Output 2 3 5 3" xfId="15419" xr:uid="{3020E933-6117-4134-BD34-D63BE7CAD0D5}"/>
    <cellStyle name="Output 2 3 5 3 2" xfId="21893" xr:uid="{9308520A-4E16-496D-B3B2-28A408CB9BE6}"/>
    <cellStyle name="Output 2 3 5 4" xfId="17091" xr:uid="{0D714AFD-F0B0-415D-BDF8-AE769884A180}"/>
    <cellStyle name="Output 2 3 6" xfId="12552" xr:uid="{AA014AA6-38BF-499D-B86D-C46ECEB1FCA9}"/>
    <cellStyle name="Output 2 3 6 2" xfId="16171" xr:uid="{630553E0-4B7A-489E-BBB9-36F04690C1D8}"/>
    <cellStyle name="Output 2 3 6 2 2" xfId="22513" xr:uid="{9D96D282-B073-427F-878F-C21675A2502F}"/>
    <cellStyle name="Output 2 3 6 3" xfId="17708" xr:uid="{CD01DCEE-48D7-49AD-8FF7-CB7CD363ED26}"/>
    <cellStyle name="Output 2 3 6 3 2" xfId="23973" xr:uid="{0555F632-57E4-4A70-BF47-E4C1B8656C47}"/>
    <cellStyle name="Output 2 3 6 4" xfId="19317" xr:uid="{45F5CBEB-B829-4796-9540-EE76FD860CD9}"/>
    <cellStyle name="Output 2 3 7" xfId="14331" xr:uid="{A8D37FF5-5348-426D-A8AD-C63CACF74612}"/>
    <cellStyle name="Output 2 3 7 2" xfId="21353" xr:uid="{D33B7BCA-96CB-4F7D-A3BA-8F63F82CA031}"/>
    <cellStyle name="Output 2 3 8" xfId="13923" xr:uid="{3C75569F-3EFC-4139-8DAA-7224E8C3B367}"/>
    <cellStyle name="Output 2 4" xfId="4518" xr:uid="{878B6A82-651D-42B6-8797-26DE35971BD0}"/>
    <cellStyle name="Output 2 4 2" xfId="10830" xr:uid="{68B4AECF-4619-40CE-AFC4-48DD78CD6840}"/>
    <cellStyle name="Output 2 5" xfId="4521" xr:uid="{F05CD38C-F9B1-471C-9455-349B58413BE5}"/>
    <cellStyle name="Output 2 5 2" xfId="10833" xr:uid="{F590A0A9-54F0-415D-BD38-43BD4EEFCF2C}"/>
    <cellStyle name="Output 2 6" xfId="2473" xr:uid="{F5A8D0FF-118E-4B04-8818-5629D886933E}"/>
    <cellStyle name="Output 2 6 2" xfId="8874" xr:uid="{1163A3F4-502D-4F99-B131-52F5F548D67A}"/>
    <cellStyle name="Output 2 7" xfId="4540" xr:uid="{9EE4B45B-9E97-4D44-ABF3-4532B0A4C624}"/>
    <cellStyle name="Output 2 7 2" xfId="10852" xr:uid="{47889CA9-7653-460F-AEE0-72E1E1D24BA0}"/>
    <cellStyle name="Output 2 8" xfId="4543" xr:uid="{C54E7E6B-A58D-4691-958D-652BBC6D2E87}"/>
    <cellStyle name="Output 2 8 2" xfId="10855" xr:uid="{61E03B9C-A6C9-480A-9231-C179BEFD4860}"/>
    <cellStyle name="Output 2 8 2 2" xfId="13158" xr:uid="{F3C808D3-6C97-4CAA-8812-D1D131C401AF}"/>
    <cellStyle name="Output 2 8 2 2 2" xfId="16748" xr:uid="{17603977-D084-45C7-8E27-51C146154AE9}"/>
    <cellStyle name="Output 2 8 2 2 2 2" xfId="23087" xr:uid="{C0A61C8F-2130-4C86-8C7E-B64F7C439BDB}"/>
    <cellStyle name="Output 2 8 2 2 3" xfId="18313" xr:uid="{609DEEAC-917E-40DC-BEEB-7EED5D1662C6}"/>
    <cellStyle name="Output 2 8 2 2 3 2" xfId="24578" xr:uid="{58590B51-8635-41B9-8941-DDCE029BD215}"/>
    <cellStyle name="Output 2 8 2 2 4" xfId="20076" xr:uid="{9BBFA8FE-5DC5-43E1-A6C1-FC79369B1D7B}"/>
    <cellStyle name="Output 2 8 2 3" xfId="15421" xr:uid="{2BAD533F-FD15-403D-B2B6-9B06141B2A90}"/>
    <cellStyle name="Output 2 8 2 3 2" xfId="21894" xr:uid="{E3585550-AEFF-4DD7-8A3A-7CAC9B966F25}"/>
    <cellStyle name="Output 2 8 2 4" xfId="15648" xr:uid="{68C8F44B-7A6F-48D6-A87F-3162C4EAD817}"/>
    <cellStyle name="Output 2 8 3" xfId="12553" xr:uid="{E520ED4A-36A7-4CF3-826B-F0DFD96F4D8B}"/>
    <cellStyle name="Output 2 8 3 2" xfId="16172" xr:uid="{16D9474D-70BF-44BF-B7AE-759D5ED8DEE6}"/>
    <cellStyle name="Output 2 8 3 2 2" xfId="22514" xr:uid="{F62CBE30-0980-4B2A-BFBC-B54DDF48456A}"/>
    <cellStyle name="Output 2 8 3 3" xfId="17709" xr:uid="{E18CABAA-98ED-4551-BC71-BEFAAE9E1F60}"/>
    <cellStyle name="Output 2 8 3 3 2" xfId="23974" xr:uid="{B689DEE1-86E3-48FC-B7D4-BCC107D8058B}"/>
    <cellStyle name="Output 2 8 3 4" xfId="19320" xr:uid="{EFF43579-5AA9-4260-A371-5BBBCFAADC82}"/>
    <cellStyle name="Output 2 8 4" xfId="14332" xr:uid="{BC624974-482E-4777-9DF9-E33A03CC32E0}"/>
    <cellStyle name="Output 2 8 4 2" xfId="21354" xr:uid="{9C7018DF-6C0A-41C8-B0E1-EF22115565C2}"/>
    <cellStyle name="Output 2 8 5" xfId="14326" xr:uid="{9F11AF24-413B-4AFE-B0EE-FD8EE74BEF2D}"/>
    <cellStyle name="Output 2 9" xfId="4546" xr:uid="{CC2B2B35-D3C0-45AE-948E-19669C911C65}"/>
    <cellStyle name="Output 2 9 2" xfId="10858" xr:uid="{B7B5DE39-193B-47B3-9576-F1BEB3B8A15D}"/>
    <cellStyle name="Output 2 9 2 2" xfId="13159" xr:uid="{110CECFE-84C0-498D-875C-E5B8C0A2CBC4}"/>
    <cellStyle name="Output 2 9 2 2 2" xfId="16749" xr:uid="{3183CD05-6B64-42F2-A398-AC23E842C13D}"/>
    <cellStyle name="Output 2 9 2 2 2 2" xfId="23088" xr:uid="{3857EA1E-E502-417E-886D-838C3607049C}"/>
    <cellStyle name="Output 2 9 2 2 3" xfId="18314" xr:uid="{CBE75C23-1319-4FC3-B8B2-BAA1428E46E6}"/>
    <cellStyle name="Output 2 9 2 2 3 2" xfId="24579" xr:uid="{CF75531A-3336-483A-9727-F0670EC40B04}"/>
    <cellStyle name="Output 2 9 2 2 4" xfId="20077" xr:uid="{70A83653-C41B-4052-A6C3-8B8C7639CD35}"/>
    <cellStyle name="Output 2 9 2 3" xfId="15422" xr:uid="{E5CA6DD1-EBDF-475B-A6BF-463B86A41F1B}"/>
    <cellStyle name="Output 2 9 2 3 2" xfId="21895" xr:uid="{3F8E01E7-718A-45B8-9DDB-3819C8776286}"/>
    <cellStyle name="Output 2 9 2 4" xfId="15813" xr:uid="{C5D5FCB6-774A-40CD-94EA-41508E03DFEA}"/>
    <cellStyle name="Output 2 9 3" xfId="12554" xr:uid="{BFC58A5D-EC97-465F-9B56-C55F9ABFFECC}"/>
    <cellStyle name="Output 2 9 3 2" xfId="16173" xr:uid="{51CE310C-FC33-449D-A865-E876D050F6EB}"/>
    <cellStyle name="Output 2 9 3 2 2" xfId="22515" xr:uid="{6A90E2C2-1C89-47ED-8E6C-7FF0C9F08DE0}"/>
    <cellStyle name="Output 2 9 3 3" xfId="17710" xr:uid="{8E77E604-CDBD-466C-8180-EB81C5EBE77D}"/>
    <cellStyle name="Output 2 9 3 3 2" xfId="23975" xr:uid="{0E354D9F-5A60-4581-8E05-A719986441F8}"/>
    <cellStyle name="Output 2 9 3 4" xfId="19321" xr:uid="{0FCBC3DD-BB1D-490C-BCF1-02589CCB0B40}"/>
    <cellStyle name="Output 2 9 4" xfId="14333" xr:uid="{616D38FB-14C5-41EC-8CD6-F9EEF6B3B41A}"/>
    <cellStyle name="Output 2 9 4 2" xfId="21355" xr:uid="{82D81471-DF45-4515-9F09-A8A08D29D7C0}"/>
    <cellStyle name="Output 2 9 5" xfId="13890" xr:uid="{3B3D3BA3-76C9-4CF9-B822-89BBC312E2EE}"/>
    <cellStyle name="Output 3" xfId="4505" xr:uid="{361D862A-04EA-4BE7-8470-589E93549D67}"/>
    <cellStyle name="Output 3 10" xfId="4597" xr:uid="{6F44176D-3781-4512-BF92-9735AE34B5E6}"/>
    <cellStyle name="Output 3 10 2" xfId="10907" xr:uid="{ABD76343-E662-42F3-B8CD-41F32D0FAAE8}"/>
    <cellStyle name="Output 3 10 2 2" xfId="13168" xr:uid="{9B99DC71-C75A-48A3-9E4B-337875FFB8D2}"/>
    <cellStyle name="Output 3 10 2 2 2" xfId="16758" xr:uid="{E08C8480-503B-4243-BB6D-7E238C0B6421}"/>
    <cellStyle name="Output 3 10 2 2 2 2" xfId="23097" xr:uid="{E30B7685-D933-4E28-84E0-B3676ED0216A}"/>
    <cellStyle name="Output 3 10 2 2 3" xfId="18323" xr:uid="{6B2BB20B-FB4F-4A62-B58E-A24916EEFF14}"/>
    <cellStyle name="Output 3 10 2 2 3 2" xfId="24588" xr:uid="{0F074C3C-F5D5-41CA-B682-5DBB6B6C75B7}"/>
    <cellStyle name="Output 3 10 2 2 4" xfId="20087" xr:uid="{248D46C1-11DE-46F6-AA01-99642891AD6B}"/>
    <cellStyle name="Output 3 10 2 3" xfId="15433" xr:uid="{F67ACD79-57BC-4158-B8EC-30FF84934C9E}"/>
    <cellStyle name="Output 3 10 2 3 2" xfId="21905" xr:uid="{EA81B8F4-CAAF-4675-8597-D7D282C01767}"/>
    <cellStyle name="Output 3 10 2 4" xfId="14555" xr:uid="{4AE92D83-09D6-44C5-83B7-B35DCBC360C6}"/>
    <cellStyle name="Output 3 10 3" xfId="12563" xr:uid="{D7A67E74-436B-4D8F-8AC9-62B650BE4E3E}"/>
    <cellStyle name="Output 3 10 3 2" xfId="16182" xr:uid="{EE3CD618-9979-4C7C-AEB9-AE2E749EC82A}"/>
    <cellStyle name="Output 3 10 3 2 2" xfId="22524" xr:uid="{DCAC0139-75CB-43F1-AF93-C9AACDD76512}"/>
    <cellStyle name="Output 3 10 3 3" xfId="17719" xr:uid="{F1730916-3445-437D-A0CC-F853A0632EC7}"/>
    <cellStyle name="Output 3 10 3 3 2" xfId="23984" xr:uid="{2246132B-AA4E-4119-8183-C37F34F49C53}"/>
    <cellStyle name="Output 3 10 3 4" xfId="19331" xr:uid="{60CAF03A-90BA-4DB6-8204-95DBE19D870C}"/>
    <cellStyle name="Output 3 10 4" xfId="14344" xr:uid="{8C0780D4-8570-4AF9-88F2-07F53B79CE42}"/>
    <cellStyle name="Output 3 10 4 2" xfId="21364" xr:uid="{081467F1-634A-4D2C-B0CA-9E782A1A809D}"/>
    <cellStyle name="Output 3 10 5" xfId="15820" xr:uid="{46659BC0-554D-42BA-A114-3C2B939F50EB}"/>
    <cellStyle name="Output 3 11" xfId="10817" xr:uid="{B2E60284-EBEA-4DCA-B17C-FA77D82AEC23}"/>
    <cellStyle name="Output 3 11 2" xfId="13155" xr:uid="{1347535F-CF40-4FC7-BA6D-C2BBA87019CF}"/>
    <cellStyle name="Output 3 11 2 2" xfId="16745" xr:uid="{913FCB3A-CC52-48BB-94C5-66DDDBB7BEB0}"/>
    <cellStyle name="Output 3 11 2 2 2" xfId="23084" xr:uid="{54FB5AFC-01AB-470D-BE4E-A4A7E3F3EE77}"/>
    <cellStyle name="Output 3 11 2 3" xfId="18310" xr:uid="{F151F35D-E5DF-4EFB-AAA4-ABBA253DEB0D}"/>
    <cellStyle name="Output 3 11 2 3 2" xfId="24575" xr:uid="{3CB8AA02-4C24-4369-9302-E56BB0B4EEEB}"/>
    <cellStyle name="Output 3 11 2 4" xfId="20072" xr:uid="{427672B3-76FE-4C81-B894-B85B60216239}"/>
    <cellStyle name="Output 3 11 3" xfId="15417" xr:uid="{93569280-32FB-4E86-A0EA-D92519DD3AE9}"/>
    <cellStyle name="Output 3 11 3 2" xfId="21891" xr:uid="{15939753-CBC6-4BC5-9EA3-E4914762EC41}"/>
    <cellStyle name="Output 3 11 4" xfId="14932" xr:uid="{322B12CF-16E9-4D49-A001-D4E3B1941145}"/>
    <cellStyle name="Output 3 12" xfId="6724" xr:uid="{E05A9DF5-569B-4DC9-96F0-76E0F1989780}"/>
    <cellStyle name="Output 3 12 2" xfId="12823" xr:uid="{F04DE0EA-B310-4753-91E8-84E686546DD3}"/>
    <cellStyle name="Output 3 12 2 2" xfId="16436" xr:uid="{6DBAF871-E9DE-4D97-85B0-53B06BD34833}"/>
    <cellStyle name="Output 3 12 2 2 2" xfId="22778" xr:uid="{42B645BF-5AF7-40AB-AAEB-1B64DF1A9A83}"/>
    <cellStyle name="Output 3 12 2 3" xfId="17978" xr:uid="{EB6A7AF8-4BAB-4569-8570-DD9D1CD847B1}"/>
    <cellStyle name="Output 3 12 2 3 2" xfId="24243" xr:uid="{D71CB55D-F26C-48FE-B586-0F5BD88B8CD2}"/>
    <cellStyle name="Output 3 12 2 4" xfId="19641" xr:uid="{4521DBF1-C594-4804-A42A-E5305A0B2261}"/>
    <cellStyle name="Output 3 12 3" xfId="14785" xr:uid="{5FE5D88F-E78A-47E2-82AD-C6B5524E7226}"/>
    <cellStyle name="Output 3 12 3 2" xfId="21601" xr:uid="{0D1CF87A-21E7-43C6-9C35-735BB0AB7395}"/>
    <cellStyle name="Output 3 12 4" xfId="14706" xr:uid="{B97BF5EB-F499-4145-B531-E0F648F8D0EF}"/>
    <cellStyle name="Output 3 13" xfId="11768" xr:uid="{284FE15C-2A4B-45C6-81CF-73E64CC61C2C}"/>
    <cellStyle name="Output 3 13 2" xfId="13419" xr:uid="{1FB5A4FD-4571-4AA0-BB51-9AD3BB7378A3}"/>
    <cellStyle name="Output 3 13 2 2" xfId="17006" xr:uid="{E5D7750C-BCAA-492A-B7CA-95FB97F5DDA0}"/>
    <cellStyle name="Output 3 13 2 2 2" xfId="23344" xr:uid="{A76865EB-D3B9-4A19-AD85-4A71D30DD0DC}"/>
    <cellStyle name="Output 3 13 2 3" xfId="18573" xr:uid="{97933FD3-FB5C-4C59-8BA5-441A4B866CE9}"/>
    <cellStyle name="Output 3 13 2 3 2" xfId="24838" xr:uid="{52034428-4489-4DC2-9780-72E8B0A05896}"/>
    <cellStyle name="Output 3 13 2 4" xfId="20347" xr:uid="{F151DDFE-B567-4824-BC67-C25D2106C466}"/>
    <cellStyle name="Output 3 13 3" xfId="15754" xr:uid="{406865A2-C395-4FD4-BF37-D2819631FC25}"/>
    <cellStyle name="Output 3 13 3 2" xfId="22137" xr:uid="{C5E08A6D-7590-4058-A6DA-66A8FB718F65}"/>
    <cellStyle name="Output 3 13 4" xfId="15279" xr:uid="{681D40F0-0CA6-4AA1-B4FD-335C4BA8F18C}"/>
    <cellStyle name="Output 3 14" xfId="12550" xr:uid="{4D87B2EE-B1F8-4771-9723-936EA2807710}"/>
    <cellStyle name="Output 3 14 2" xfId="16169" xr:uid="{CC9975DB-07D1-4FB4-9C56-0A2A4EB693A4}"/>
    <cellStyle name="Output 3 14 2 2" xfId="22511" xr:uid="{1C78B410-A18B-4420-8C6D-6EC31474B774}"/>
    <cellStyle name="Output 3 14 3" xfId="17706" xr:uid="{D02E20D8-48A2-476C-8C57-B7FE83C14C99}"/>
    <cellStyle name="Output 3 14 3 2" xfId="23971" xr:uid="{0F2C3DDE-B1F3-475A-88A1-D3F17B53CEFF}"/>
    <cellStyle name="Output 3 14 4" xfId="19314" xr:uid="{75529E9C-C15F-4767-9D62-AEB6AADA9299}"/>
    <cellStyle name="Output 3 15" xfId="14329" xr:uid="{B41D037D-783A-4239-A72C-DD145247979F}"/>
    <cellStyle name="Output 3 15 2" xfId="21351" xr:uid="{EB482B59-FCC0-461D-BA2F-21219058872F}"/>
    <cellStyle name="Output 3 16" xfId="13856" xr:uid="{CAA83582-BB80-4916-B6CB-3FFDF4AF7080}"/>
    <cellStyle name="Output 3 2" xfId="4614" xr:uid="{C1EC6701-A1AB-4866-9A69-2EC3E82F62EF}"/>
    <cellStyle name="Output 3 2 2" xfId="4615" xr:uid="{B111A6A7-E10B-4CAA-836E-99008446B427}"/>
    <cellStyle name="Output 3 2 2 2" xfId="10925" xr:uid="{045407F5-4CD4-40C3-9ADC-9552A5103203}"/>
    <cellStyle name="Output 3 2 2 2 2" xfId="13179" xr:uid="{43961566-414E-4B97-83C1-315E629FDC4B}"/>
    <cellStyle name="Output 3 2 2 2 2 2" xfId="16769" xr:uid="{FF0BF17E-1273-42F0-85AA-0C1DAC900CEE}"/>
    <cellStyle name="Output 3 2 2 2 2 2 2" xfId="23108" xr:uid="{65FD9309-41F8-4487-A32A-34D9FD5A45C8}"/>
    <cellStyle name="Output 3 2 2 2 2 3" xfId="18334" xr:uid="{7E8AF5BB-6F47-4DB2-91F1-992964958520}"/>
    <cellStyle name="Output 3 2 2 2 2 3 2" xfId="24599" xr:uid="{4F911590-0AD3-4DA0-8FC1-50482550608F}"/>
    <cellStyle name="Output 3 2 2 2 2 4" xfId="20098" xr:uid="{8453FE4D-CC81-4406-996F-865B0B57890F}"/>
    <cellStyle name="Output 3 2 2 2 3" xfId="15445" xr:uid="{54F355B5-2AF7-4469-A177-1EECF45B2B00}"/>
    <cellStyle name="Output 3 2 2 2 3 2" xfId="21916" xr:uid="{430E203F-8396-401A-AA67-E920207C8634}"/>
    <cellStyle name="Output 3 2 2 2 4" xfId="15152" xr:uid="{EE02F169-A2E1-4B45-9A98-4FF248850A01}"/>
    <cellStyle name="Output 3 2 2 3" xfId="12574" xr:uid="{D02DDB9F-6DDF-4674-AD58-3ACAC2919C08}"/>
    <cellStyle name="Output 3 2 2 3 2" xfId="16193" xr:uid="{8597C734-BB5D-4995-B098-DABF09057431}"/>
    <cellStyle name="Output 3 2 2 3 2 2" xfId="22535" xr:uid="{164ABE28-DE5F-4485-8238-8DA24FE3864B}"/>
    <cellStyle name="Output 3 2 2 3 3" xfId="17730" xr:uid="{DE93BA8C-6418-4AFA-B3DF-1E3783BDC145}"/>
    <cellStyle name="Output 3 2 2 3 3 2" xfId="23995" xr:uid="{F3BFB928-0504-445D-9F94-422F9F62C1BC}"/>
    <cellStyle name="Output 3 2 2 3 4" xfId="19342" xr:uid="{8AEB9406-8CCF-46F4-97F1-95E037F2229B}"/>
    <cellStyle name="Output 3 2 2 4" xfId="14356" xr:uid="{8667FFDF-3820-4591-A9A8-4E438BBA94BD}"/>
    <cellStyle name="Output 3 2 2 4 2" xfId="21375" xr:uid="{D572F2E0-3C5A-4FA3-B10A-FEDDFEC0A459}"/>
    <cellStyle name="Output 3 2 2 5" xfId="13797" xr:uid="{5EEB6E17-3EF1-4855-9619-02C351120080}"/>
    <cellStyle name="Output 3 2 3" xfId="10924" xr:uid="{4E128097-C972-42EA-AD78-2A5920032509}"/>
    <cellStyle name="Output 3 2 3 2" xfId="13178" xr:uid="{7F4C151B-058E-4FB3-A28B-C7270E3E0B9A}"/>
    <cellStyle name="Output 3 2 3 2 2" xfId="16768" xr:uid="{45FFFBA4-8B79-4A41-8E1F-CDDC58D29794}"/>
    <cellStyle name="Output 3 2 3 2 2 2" xfId="23107" xr:uid="{724B3A34-8E0B-4F2D-B463-309F03B0769F}"/>
    <cellStyle name="Output 3 2 3 2 3" xfId="18333" xr:uid="{03566B73-3C07-4235-B419-015D003E41B3}"/>
    <cellStyle name="Output 3 2 3 2 3 2" xfId="24598" xr:uid="{04AEF769-EBBB-4AC0-868C-C106A4FDFDC3}"/>
    <cellStyle name="Output 3 2 3 2 4" xfId="20097" xr:uid="{F4FBE9CF-CCB2-4ADD-8D18-6A56FBDCA38D}"/>
    <cellStyle name="Output 3 2 3 3" xfId="15444" xr:uid="{15E0FDF2-C4AA-4947-B1AB-E2840201B340}"/>
    <cellStyle name="Output 3 2 3 3 2" xfId="21915" xr:uid="{68BEA7EB-4008-4902-A161-D5AC87E56B60}"/>
    <cellStyle name="Output 3 2 3 4" xfId="13988" xr:uid="{CCFFD173-9845-4DBF-9394-199512A38B79}"/>
    <cellStyle name="Output 3 2 4" xfId="12573" xr:uid="{6DE5BB93-5128-42D9-916E-3D22F7E085B2}"/>
    <cellStyle name="Output 3 2 4 2" xfId="16192" xr:uid="{2B932AA3-BCDE-4C1B-8B85-CEC767A9D0FF}"/>
    <cellStyle name="Output 3 2 4 2 2" xfId="22534" xr:uid="{9939D7CA-A4E8-4654-A008-6F00FBC29D3F}"/>
    <cellStyle name="Output 3 2 4 3" xfId="17729" xr:uid="{6BDF9753-BB85-47E5-A8D8-24E3599F3374}"/>
    <cellStyle name="Output 3 2 4 3 2" xfId="23994" xr:uid="{7A5720C2-17C8-4BC9-B63C-8D19F2679EFB}"/>
    <cellStyle name="Output 3 2 4 4" xfId="19341" xr:uid="{6FAA7916-0E9E-4699-85CA-1B163D0FCD3A}"/>
    <cellStyle name="Output 3 2 5" xfId="14355" xr:uid="{5A558BA8-6157-4C00-8D77-2C4836BB1AA2}"/>
    <cellStyle name="Output 3 2 5 2" xfId="21374" xr:uid="{B61C3D06-E4DC-4C52-A714-FBA754D78262}"/>
    <cellStyle name="Output 3 2 6" xfId="14884" xr:uid="{7F055C76-4315-4E91-A157-04A880146F1B}"/>
    <cellStyle name="Output 3 3" xfId="4616" xr:uid="{EE39BF00-0BB5-4A95-9CCD-C86C88759485}"/>
    <cellStyle name="Output 3 3 2" xfId="1113" xr:uid="{5630C33C-C0DC-4711-AE3C-A0C299C15B61}"/>
    <cellStyle name="Output 3 3 2 2" xfId="7577" xr:uid="{C1051041-6EC1-4E0F-BF3E-165B732DE002}"/>
    <cellStyle name="Output 3 3 2 2 2" xfId="12897" xr:uid="{68E6F36C-1EF8-43DF-A4F4-49FBF1901410}"/>
    <cellStyle name="Output 3 3 2 2 2 2" xfId="16507" xr:uid="{27BB6F4F-7625-48E0-99C4-BD5860BA46C0}"/>
    <cellStyle name="Output 3 3 2 2 2 2 2" xfId="22849" xr:uid="{96C628B3-E1F7-4D44-A2F9-EDF8695E8B37}"/>
    <cellStyle name="Output 3 3 2 2 2 3" xfId="18052" xr:uid="{907A6AE5-7217-405C-857D-90A7943BFDFD}"/>
    <cellStyle name="Output 3 3 2 2 2 3 2" xfId="24317" xr:uid="{DE13B4D0-F5BE-44C6-A91C-5EE2FADA8069}"/>
    <cellStyle name="Output 3 3 2 2 2 4" xfId="19734" xr:uid="{40ED77CA-2210-4367-8DBB-A2750AA953EC}"/>
    <cellStyle name="Output 3 3 2 2 3" xfId="14940" xr:uid="{CA56D843-6646-4ABC-AF43-293081A3FF60}"/>
    <cellStyle name="Output 3 3 2 2 3 2" xfId="21680" xr:uid="{2466CB04-567C-42E9-BA4B-AF64D5F4969A}"/>
    <cellStyle name="Output 3 3 2 2 4" xfId="15024" xr:uid="{52B2DAA2-B7B8-4A31-A267-0B7AEBBD48EF}"/>
    <cellStyle name="Output 3 3 2 3" xfId="12286" xr:uid="{239C868B-F49B-4B7B-9BBB-DF2F352CAF5B}"/>
    <cellStyle name="Output 3 3 2 3 2" xfId="15937" xr:uid="{06CD52A3-C0A4-4E0F-8697-50181D2CD169}"/>
    <cellStyle name="Output 3 3 2 3 2 2" xfId="22281" xr:uid="{6CC40EB4-1EB4-4D2A-B1F7-06BFD937D84D}"/>
    <cellStyle name="Output 3 3 2 3 3" xfId="17448" xr:uid="{295240FE-8E3E-4FAF-9CD2-F85EF810C8AF}"/>
    <cellStyle name="Output 3 3 2 3 3 2" xfId="23713" xr:uid="{F3802189-416B-4DDC-9092-8C824295D2F2}"/>
    <cellStyle name="Output 3 3 2 3 4" xfId="18955" xr:uid="{299DA027-085D-41F1-9161-2C00290BF560}"/>
    <cellStyle name="Output 3 3 2 4" xfId="13783" xr:uid="{066CD35D-7306-4DF3-B3D0-9BBE2AE8CBB7}"/>
    <cellStyle name="Output 3 3 2 4 2" xfId="21135" xr:uid="{5D709D56-6C69-48DD-BAD1-40EB9319E52D}"/>
    <cellStyle name="Output 3 3 2 5" xfId="14267" xr:uid="{4BF9A0AF-D57F-4B01-8F01-29217051E4B8}"/>
    <cellStyle name="Output 3 3 3" xfId="10926" xr:uid="{11302BB6-633C-4EF3-99A0-D04E54F7B418}"/>
    <cellStyle name="Output 3 3 3 2" xfId="13180" xr:uid="{145A3759-B39D-4B2C-AD25-992E6C8117D8}"/>
    <cellStyle name="Output 3 3 3 2 2" xfId="16770" xr:uid="{899E60AB-DDBB-47C6-8B2A-083623B3D1B8}"/>
    <cellStyle name="Output 3 3 3 2 2 2" xfId="23109" xr:uid="{9A39A7EB-D275-4D6B-88CF-01006A8B8C24}"/>
    <cellStyle name="Output 3 3 3 2 3" xfId="18335" xr:uid="{C91708D7-22D2-4EAC-A9D5-E0713EFCC8D1}"/>
    <cellStyle name="Output 3 3 3 2 3 2" xfId="24600" xr:uid="{9F4AC546-3FBD-415B-9FC2-27E407DB3E3D}"/>
    <cellStyle name="Output 3 3 3 2 4" xfId="20099" xr:uid="{5C3AE76E-232A-44CA-869E-914C3E2F1A44}"/>
    <cellStyle name="Output 3 3 3 3" xfId="15446" xr:uid="{A613CAEB-C1D8-49A4-9CE1-ED162959EB83}"/>
    <cellStyle name="Output 3 3 3 3 2" xfId="21917" xr:uid="{A77354F2-F52F-4041-BD80-476EEFA2B460}"/>
    <cellStyle name="Output 3 3 3 4" xfId="14549" xr:uid="{A933E107-97E3-4BC9-AA6A-B9A43420CEE0}"/>
    <cellStyle name="Output 3 3 4" xfId="12575" xr:uid="{7084A84E-CC22-4D9F-8A2D-8B94AE68F71B}"/>
    <cellStyle name="Output 3 3 4 2" xfId="16194" xr:uid="{9895123A-6734-41FA-9A5E-9AB4EC43FCE1}"/>
    <cellStyle name="Output 3 3 4 2 2" xfId="22536" xr:uid="{13A06B4E-3A16-40C3-9299-79FCE73D3305}"/>
    <cellStyle name="Output 3 3 4 3" xfId="17731" xr:uid="{0E60F7AA-21B7-4EB2-B4BD-AFE41156D446}"/>
    <cellStyle name="Output 3 3 4 3 2" xfId="23996" xr:uid="{C6E8B6C1-6706-438F-A581-FD0806CAF774}"/>
    <cellStyle name="Output 3 3 4 4" xfId="19343" xr:uid="{484E1E0B-5934-443F-81D6-B5B26B788B11}"/>
    <cellStyle name="Output 3 3 5" xfId="14357" xr:uid="{46010936-6E94-4D88-8158-7B03A4232D95}"/>
    <cellStyle name="Output 3 3 5 2" xfId="21376" xr:uid="{C546E934-E39A-4B40-8DC2-F0D3520F60F9}"/>
    <cellStyle name="Output 3 3 6" xfId="14264" xr:uid="{E1B604EE-9E3D-4A50-841A-03297D9079ED}"/>
    <cellStyle name="Output 3 4" xfId="4617" xr:uid="{1C778E57-A3AD-4157-8B23-6DA5AF2C7B69}"/>
    <cellStyle name="Output 3 4 2" xfId="958" xr:uid="{ED5BAF88-4117-4D30-A66F-5C968FE8B63C}"/>
    <cellStyle name="Output 3 4 2 2" xfId="7447" xr:uid="{5FC19B70-ED0A-4C13-89BB-4DDBB52D066F}"/>
    <cellStyle name="Output 3 4 2 2 2" xfId="12888" xr:uid="{E0D1B699-9F6B-4D00-A350-8D79DA6ED27F}"/>
    <cellStyle name="Output 3 4 2 2 2 2" xfId="16498" xr:uid="{28DE1DD5-FB3B-4AFD-BE98-48B823CA7431}"/>
    <cellStyle name="Output 3 4 2 2 2 2 2" xfId="22840" xr:uid="{E5D635BC-A179-4DAF-9136-4815B1A4E67F}"/>
    <cellStyle name="Output 3 4 2 2 2 3" xfId="18043" xr:uid="{9B73F357-22A7-4463-8CCB-353C070A6B30}"/>
    <cellStyle name="Output 3 4 2 2 2 3 2" xfId="24308" xr:uid="{23B6323F-5718-4F30-8A57-965D61CB7D6B}"/>
    <cellStyle name="Output 3 4 2 2 2 4" xfId="19719" xr:uid="{8C3D73E2-4824-4D1D-AE4B-D72F2FC8BE2B}"/>
    <cellStyle name="Output 3 4 2 2 3" xfId="14924" xr:uid="{8B964DD8-2EE3-4177-8EE8-C9299AEEDD7C}"/>
    <cellStyle name="Output 3 4 2 2 3 2" xfId="21672" xr:uid="{0F22E46B-7F88-4EA0-ACCF-87854B208A08}"/>
    <cellStyle name="Output 3 4 2 2 4" xfId="15817" xr:uid="{D89D3AA1-A1BD-4D42-B5B0-80B07C5776C9}"/>
    <cellStyle name="Output 3 4 2 3" xfId="12276" xr:uid="{0D18510E-A3CA-4EE8-A667-FF9B321C276E}"/>
    <cellStyle name="Output 3 4 2 3 2" xfId="15928" xr:uid="{52B92F14-6AAF-4A94-A591-709F05BAB3B2}"/>
    <cellStyle name="Output 3 4 2 3 2 2" xfId="22272" xr:uid="{B9CFB064-DF4B-47EF-A4FD-2F38F173064D}"/>
    <cellStyle name="Output 3 4 2 3 3" xfId="17438" xr:uid="{AE80D693-7444-4213-A5E4-D3515D4C4636}"/>
    <cellStyle name="Output 3 4 2 3 3 2" xfId="23703" xr:uid="{02591E03-F5DC-4558-8E0C-273065A17A7A}"/>
    <cellStyle name="Output 3 4 2 3 4" xfId="18939" xr:uid="{39B4CD88-E38C-4A93-A83D-6A69A222D7D1}"/>
    <cellStyle name="Output 3 4 2 4" xfId="13767" xr:uid="{7BAB0987-4A08-43CC-B1BD-64D56750C580}"/>
    <cellStyle name="Output 3 4 2 4 2" xfId="21127" xr:uid="{7E34BB89-43C2-447F-A78F-F67F63E9A23A}"/>
    <cellStyle name="Output 3 4 2 5" xfId="14096" xr:uid="{E9DA7E3B-341A-4934-A739-1E39C080DBC1}"/>
    <cellStyle name="Output 3 4 3" xfId="10927" xr:uid="{F8E09EA2-28FB-45CB-9005-58EFE65BF8EC}"/>
    <cellStyle name="Output 3 4 3 2" xfId="13181" xr:uid="{3E15D7D4-50E2-40FF-A474-FA95AB223764}"/>
    <cellStyle name="Output 3 4 3 2 2" xfId="16771" xr:uid="{61506CEC-798B-471F-A5DE-E81B8A75B520}"/>
    <cellStyle name="Output 3 4 3 2 2 2" xfId="23110" xr:uid="{C5417D55-93E9-4B15-84C5-297BE26FB825}"/>
    <cellStyle name="Output 3 4 3 2 3" xfId="18336" xr:uid="{27434364-358E-421D-A8B2-37D862DF13DD}"/>
    <cellStyle name="Output 3 4 3 2 3 2" xfId="24601" xr:uid="{E91EAE78-0A12-43C8-BD9D-72023551EBBB}"/>
    <cellStyle name="Output 3 4 3 2 4" xfId="20100" xr:uid="{E2CD3AB7-BACF-406D-B4BE-ADE922F07F6D}"/>
    <cellStyle name="Output 3 4 3 3" xfId="15447" xr:uid="{59E3D07C-27A6-40D6-BA19-4DCF7DEEC81A}"/>
    <cellStyle name="Output 3 4 3 3 2" xfId="21918" xr:uid="{EB53F2BB-25BF-45B0-AFB6-615728CD9234}"/>
    <cellStyle name="Output 3 4 3 4" xfId="15154" xr:uid="{59B25296-FEA2-4826-81C6-197DF9F3A3BE}"/>
    <cellStyle name="Output 3 4 4" xfId="12576" xr:uid="{83726D8D-FBB0-401E-97C5-F99A2F53B216}"/>
    <cellStyle name="Output 3 4 4 2" xfId="16195" xr:uid="{48784D41-44C9-4BDF-8D93-2E2C50992FCB}"/>
    <cellStyle name="Output 3 4 4 2 2" xfId="22537" xr:uid="{92605F51-8155-4DE9-B32C-6B3104D2EC33}"/>
    <cellStyle name="Output 3 4 4 3" xfId="17732" xr:uid="{CD9BAC4D-4302-4F6E-BE66-5679920D775F}"/>
    <cellStyle name="Output 3 4 4 3 2" xfId="23997" xr:uid="{61A97037-9505-4774-9736-FE45A63510E6}"/>
    <cellStyle name="Output 3 4 4 4" xfId="19344" xr:uid="{1CF17540-FAD0-4D5C-A3C6-46CD6FAD607C}"/>
    <cellStyle name="Output 3 4 5" xfId="14358" xr:uid="{DA2C8EC2-AF76-4AE0-B773-C75D6FC1431A}"/>
    <cellStyle name="Output 3 4 5 2" xfId="21377" xr:uid="{6C5C14C8-99EE-4E8A-9CD1-C19EB23397EA}"/>
    <cellStyle name="Output 3 4 6" xfId="14955" xr:uid="{4E6B0D5A-64A5-4D8A-BDE7-E3F23E3C6AC8}"/>
    <cellStyle name="Output 3 5" xfId="4618" xr:uid="{27D912AB-43D4-4F38-A99C-C566FE3C1342}"/>
    <cellStyle name="Output 3 5 2" xfId="1247" xr:uid="{65248E5D-C330-4110-856A-7B7826E2D660}"/>
    <cellStyle name="Output 3 5 2 2" xfId="7708" xr:uid="{AF396971-C7C2-4AC1-941B-E96A76A44F4E}"/>
    <cellStyle name="Output 3 5 2 2 2" xfId="12908" xr:uid="{CB72BCC6-CC44-4DE0-A4F0-81E13A023380}"/>
    <cellStyle name="Output 3 5 2 2 2 2" xfId="16518" xr:uid="{D3CAE7FC-F233-497F-BF4D-F83CC86C5A32}"/>
    <cellStyle name="Output 3 5 2 2 2 2 2" xfId="22860" xr:uid="{1C98DB79-9C00-4B2D-B567-16397CA294D5}"/>
    <cellStyle name="Output 3 5 2 2 2 3" xfId="18063" xr:uid="{D28E8C2C-3B90-4CCB-B8F9-53B2FCF5F7F5}"/>
    <cellStyle name="Output 3 5 2 2 2 3 2" xfId="24328" xr:uid="{7329E150-958D-4D36-9B6F-606F7F05870E}"/>
    <cellStyle name="Output 3 5 2 2 2 4" xfId="19747" xr:uid="{5447F256-D4F1-4F99-BC48-6FBE9B947809}"/>
    <cellStyle name="Output 3 5 2 2 3" xfId="14957" xr:uid="{929E32D9-44D5-40E0-980B-E8865C86E34B}"/>
    <cellStyle name="Output 3 5 2 2 3 2" xfId="21689" xr:uid="{9E712E1F-A89B-4000-9CEE-F0E7C2096011}"/>
    <cellStyle name="Output 3 5 2 2 4" xfId="14054" xr:uid="{A7655B58-77DC-46CA-B55C-C421FFA6FEA7}"/>
    <cellStyle name="Output 3 5 2 3" xfId="12296" xr:uid="{E1EFCECF-94C7-483D-A4B3-6F962280E17B}"/>
    <cellStyle name="Output 3 5 2 3 2" xfId="15947" xr:uid="{C8BDDCEB-29CF-4BEE-81FE-8E83110881AF}"/>
    <cellStyle name="Output 3 5 2 3 2 2" xfId="22291" xr:uid="{C28BDF9A-ED48-4C2D-B422-BF3CADB19644}"/>
    <cellStyle name="Output 3 5 2 3 3" xfId="17458" xr:uid="{8708B96A-31D6-44D5-903C-B4A86499F0AC}"/>
    <cellStyle name="Output 3 5 2 3 3 2" xfId="23723" xr:uid="{0AD4777C-1FAB-4736-BD0F-6517247C45F7}"/>
    <cellStyle name="Output 3 5 2 3 4" xfId="18969" xr:uid="{1AD76947-6D2A-4A90-9D15-EE13B0355E5B}"/>
    <cellStyle name="Output 3 5 2 4" xfId="13800" xr:uid="{90CFC458-6FFA-4228-8F3D-7BB4698DF732}"/>
    <cellStyle name="Output 3 5 2 4 2" xfId="21145" xr:uid="{01C74160-E9C4-469E-9F19-8077EA930DF6}"/>
    <cellStyle name="Output 3 5 2 5" xfId="17245" xr:uid="{55A887DE-B03B-4C2C-9E61-9C3B097525D9}"/>
    <cellStyle name="Output 3 5 3" xfId="10928" xr:uid="{B0C14728-927D-4884-BE15-4FFDF006F72D}"/>
    <cellStyle name="Output 3 5 3 2" xfId="13182" xr:uid="{1C516D7F-E2DD-4871-87FA-C3F9AA0884B5}"/>
    <cellStyle name="Output 3 5 3 2 2" xfId="16772" xr:uid="{D547536F-7DFF-4076-A21E-1831CBF0EB8C}"/>
    <cellStyle name="Output 3 5 3 2 2 2" xfId="23111" xr:uid="{48C8190A-8005-4631-8847-2DBD7B621A28}"/>
    <cellStyle name="Output 3 5 3 2 3" xfId="18337" xr:uid="{DC198FF2-3EF9-496A-8176-F74059551362}"/>
    <cellStyle name="Output 3 5 3 2 3 2" xfId="24602" xr:uid="{AA54B9A2-B6D3-4574-AB3D-F420B0EE1953}"/>
    <cellStyle name="Output 3 5 3 2 4" xfId="20101" xr:uid="{49CCD3AC-CD5F-4D0E-8D62-24B6EB249359}"/>
    <cellStyle name="Output 3 5 3 3" xfId="15448" xr:uid="{275F2ACB-26D5-46A9-8DA1-809F39BA233E}"/>
    <cellStyle name="Output 3 5 3 3 2" xfId="21919" xr:uid="{B034F97E-0EC1-4D7D-BAFE-9091115E8667}"/>
    <cellStyle name="Output 3 5 3 4" xfId="14550" xr:uid="{3EDCBAA4-3943-48BF-BAD6-863466F9E60E}"/>
    <cellStyle name="Output 3 5 4" xfId="12577" xr:uid="{769F69A6-23A3-49B9-A7B0-3BA69CE9E894}"/>
    <cellStyle name="Output 3 5 4 2" xfId="16196" xr:uid="{3A14B6CD-2C43-40CB-A8D3-FED68A601D24}"/>
    <cellStyle name="Output 3 5 4 2 2" xfId="22538" xr:uid="{6F35B9A4-C7E7-45B1-AC89-E8483C447DBB}"/>
    <cellStyle name="Output 3 5 4 3" xfId="17733" xr:uid="{4F7EF20A-BE24-4034-A640-43F6C8981D1B}"/>
    <cellStyle name="Output 3 5 4 3 2" xfId="23998" xr:uid="{436080D6-ED20-449C-BEF2-9DD0EFEA35B9}"/>
    <cellStyle name="Output 3 5 4 4" xfId="19345" xr:uid="{B1AA11C6-1D25-4FF6-B45B-04C9F7697482}"/>
    <cellStyle name="Output 3 5 5" xfId="14359" xr:uid="{D2217724-A72A-4C95-A80D-4C5C880F4878}"/>
    <cellStyle name="Output 3 5 5 2" xfId="21378" xr:uid="{3ECF7895-9B1F-47D7-98B2-ADA8FFA9567B}"/>
    <cellStyle name="Output 3 5 6" xfId="2578" xr:uid="{CD7B1E8C-544C-462F-8D0C-1BC7A2513AB1}"/>
    <cellStyle name="Output 3 6" xfId="4619" xr:uid="{EBE3BB20-A58D-4B50-94A1-C0C89CE44304}"/>
    <cellStyle name="Output 3 6 2" xfId="1300" xr:uid="{248602CB-A171-46BB-B7D6-1C88A6053CFB}"/>
    <cellStyle name="Output 3 6 2 2" xfId="7762" xr:uid="{91C959BE-A772-4446-9B1F-88D0CACEDE4B}"/>
    <cellStyle name="Output 3 6 2 2 2" xfId="12921" xr:uid="{206EFB49-D1C8-48A0-A3A6-66D7FFE4DCED}"/>
    <cellStyle name="Output 3 6 2 2 2 2" xfId="16531" xr:uid="{574D714F-7522-4747-93E8-93690ABFAEC1}"/>
    <cellStyle name="Output 3 6 2 2 2 2 2" xfId="22873" xr:uid="{726AF32C-1AA7-4BCC-8A43-6A4B22E92042}"/>
    <cellStyle name="Output 3 6 2 2 2 3" xfId="18076" xr:uid="{D55EF528-186B-4092-8437-A2D5F3FD468C}"/>
    <cellStyle name="Output 3 6 2 2 2 3 2" xfId="24341" xr:uid="{5E413C5C-5B43-413E-B3C5-AE0E338293FD}"/>
    <cellStyle name="Output 3 6 2 2 2 4" xfId="19761" xr:uid="{1482FA10-0E0D-4FE2-9976-7404D26B470F}"/>
    <cellStyle name="Output 3 6 2 2 3" xfId="14964" xr:uid="{193C906B-CBE0-404B-8649-8896AC18AF27}"/>
    <cellStyle name="Output 3 6 2 2 3 2" xfId="21696" xr:uid="{848909BC-BC08-444A-83A4-4A038DD10C61}"/>
    <cellStyle name="Output 3 6 2 2 4" xfId="15225" xr:uid="{02BE968D-353E-4FDB-8DBD-F17CCB7E3AB8}"/>
    <cellStyle name="Output 3 6 2 3" xfId="12307" xr:uid="{57C2A7BB-CCC6-464F-952E-C8E23F923E8F}"/>
    <cellStyle name="Output 3 6 2 3 2" xfId="15958" xr:uid="{3F8411BF-890A-4B64-ABE9-F7C9BAD3E469}"/>
    <cellStyle name="Output 3 6 2 3 2 2" xfId="22302" xr:uid="{D149AEBC-69F0-45B5-A32C-6DB216D91B74}"/>
    <cellStyle name="Output 3 6 2 3 3" xfId="17469" xr:uid="{AC2D0D2D-C828-4E2F-9916-450B4EDEA659}"/>
    <cellStyle name="Output 3 6 2 3 3 2" xfId="23734" xr:uid="{F18D6467-5CE5-4F2F-A0E4-BD543FB81197}"/>
    <cellStyle name="Output 3 6 2 3 4" xfId="18981" xr:uid="{5127DBB7-5854-4485-BA3C-963EE2E216FF}"/>
    <cellStyle name="Output 3 6 2 4" xfId="13810" xr:uid="{C9790BEA-A0A9-4059-B524-DBFFE81EC19B}"/>
    <cellStyle name="Output 3 6 2 4 2" xfId="21152" xr:uid="{E9987AB7-C53F-45A2-AF1E-7825CB7B74D7}"/>
    <cellStyle name="Output 3 6 2 5" xfId="14219" xr:uid="{64A2F199-5089-479F-97E5-1D5B6EAB07BC}"/>
    <cellStyle name="Output 3 6 3" xfId="10929" xr:uid="{95648F96-F8F7-48C9-9583-B753993CFFBA}"/>
    <cellStyle name="Output 3 6 3 2" xfId="13183" xr:uid="{C48757A1-AAB1-4936-A6A3-CC158C1FDF16}"/>
    <cellStyle name="Output 3 6 3 2 2" xfId="16773" xr:uid="{7A7465DE-3474-4A2E-8DCD-F1A6F1291DEF}"/>
    <cellStyle name="Output 3 6 3 2 2 2" xfId="23112" xr:uid="{097A0FA4-DB52-47AE-B377-64AEFA81CF96}"/>
    <cellStyle name="Output 3 6 3 2 3" xfId="18338" xr:uid="{79832BC6-A370-44B9-90F4-F020036A2944}"/>
    <cellStyle name="Output 3 6 3 2 3 2" xfId="24603" xr:uid="{E9A2794D-8982-45B5-9BAE-A7EE721032C8}"/>
    <cellStyle name="Output 3 6 3 2 4" xfId="20102" xr:uid="{B9B36C24-C0F8-4265-B671-6D777E8D0DB2}"/>
    <cellStyle name="Output 3 6 3 3" xfId="15449" xr:uid="{AE4F680F-DDF5-4CA5-ACF3-43EFBE9C99C6}"/>
    <cellStyle name="Output 3 6 3 3 2" xfId="21920" xr:uid="{302C200B-35C9-4BD6-B19D-44AD960D533C}"/>
    <cellStyle name="Output 3 6 3 4" xfId="13987" xr:uid="{550F4004-5C2F-41FA-AD0B-77B0E2F063CD}"/>
    <cellStyle name="Output 3 6 4" xfId="12578" xr:uid="{F6D32649-1844-4B66-8724-8744F4C63100}"/>
    <cellStyle name="Output 3 6 4 2" xfId="16197" xr:uid="{FDBC29AB-8AC7-4E77-95C6-FB550924D9CA}"/>
    <cellStyle name="Output 3 6 4 2 2" xfId="22539" xr:uid="{7AF2E0A0-8D13-4363-9AC5-7262EEC226A9}"/>
    <cellStyle name="Output 3 6 4 3" xfId="17734" xr:uid="{D7C05004-1AD2-4E2C-9F98-D45A8A6E3D84}"/>
    <cellStyle name="Output 3 6 4 3 2" xfId="23999" xr:uid="{0348A3C7-63F0-4F12-8249-1BF699AC2E18}"/>
    <cellStyle name="Output 3 6 4 4" xfId="19346" xr:uid="{1219EB4E-3811-4F65-8E3B-3ECF3711B912}"/>
    <cellStyle name="Output 3 6 5" xfId="14360" xr:uid="{3B4BCC93-CDB1-42F4-84DA-E5DD5379E360}"/>
    <cellStyle name="Output 3 6 5 2" xfId="21379" xr:uid="{E36FF44E-FA71-4C1E-856F-FE6F9C2ABA67}"/>
    <cellStyle name="Output 3 6 6" xfId="13799" xr:uid="{96ECD92A-DD54-4C19-BC3A-7B7F894A428C}"/>
    <cellStyle name="Output 3 7" xfId="1869" xr:uid="{851A7B6F-7B82-4EAA-8986-9EAC6468B3BE}"/>
    <cellStyle name="Output 3 7 2" xfId="1340" xr:uid="{1A260C95-F540-4DA0-B064-C4FB45BFE785}"/>
    <cellStyle name="Output 3 7 2 2" xfId="7802" xr:uid="{1BE825F4-093F-4D05-BC66-E007339321A5}"/>
    <cellStyle name="Output 3 7 2 2 2" xfId="12922" xr:uid="{F02EF7E4-2A7C-4255-BE7B-62483D0838E2}"/>
    <cellStyle name="Output 3 7 2 2 2 2" xfId="16532" xr:uid="{967DA4AD-FB7C-4282-B91B-DBE98D54C0AB}"/>
    <cellStyle name="Output 3 7 2 2 2 2 2" xfId="22874" xr:uid="{8858C09B-4188-4DF8-9A27-65FFD2CF1E85}"/>
    <cellStyle name="Output 3 7 2 2 2 3" xfId="18077" xr:uid="{44E495EE-BE1C-45A5-A6E7-D772A2EE9529}"/>
    <cellStyle name="Output 3 7 2 2 2 3 2" xfId="24342" xr:uid="{4EC00E35-2A79-468C-AD6B-017879170C71}"/>
    <cellStyle name="Output 3 7 2 2 2 4" xfId="19763" xr:uid="{A6B51570-A217-4934-9AC0-126331ABBBDD}"/>
    <cellStyle name="Output 3 7 2 2 3" xfId="14968" xr:uid="{69D4E658-3EDA-44C6-A556-53C60310EEB8}"/>
    <cellStyle name="Output 3 7 2 2 3 2" xfId="21697" xr:uid="{349BBF08-C4F7-4401-BE5F-1C2D189EB202}"/>
    <cellStyle name="Output 3 7 2 2 4" xfId="14119" xr:uid="{11DA5A5E-7627-4D88-90DC-F86246786941}"/>
    <cellStyle name="Output 3 7 2 3" xfId="12308" xr:uid="{0EEE4F9D-08CD-4B54-86F4-0204F4C7FE9A}"/>
    <cellStyle name="Output 3 7 2 3 2" xfId="15959" xr:uid="{7F67D6CF-12D7-42FD-829C-F3782356BE52}"/>
    <cellStyle name="Output 3 7 2 3 2 2" xfId="22303" xr:uid="{BB9B95D3-DC72-447C-9D50-CFD81ED724A5}"/>
    <cellStyle name="Output 3 7 2 3 3" xfId="17470" xr:uid="{A22E72A5-671B-4444-AFDA-6758839E21C5}"/>
    <cellStyle name="Output 3 7 2 3 3 2" xfId="23735" xr:uid="{DE1E779E-07C5-4087-A5BB-2AA847033500}"/>
    <cellStyle name="Output 3 7 2 3 4" xfId="18982" xr:uid="{A4530B78-470C-44EF-A78B-600441AC868F}"/>
    <cellStyle name="Output 3 7 2 4" xfId="13816" xr:uid="{C9628D82-B460-442C-8E78-037D0ACA42A8}"/>
    <cellStyle name="Output 3 7 2 4 2" xfId="21153" xr:uid="{2D257A3B-34D9-4863-A42D-C2A25751046D}"/>
    <cellStyle name="Output 3 7 2 5" xfId="15311" xr:uid="{76FE78B0-DE62-4751-80D0-D6A3AF7FC458}"/>
    <cellStyle name="Output 3 7 3" xfId="8298" xr:uid="{CC4CEF3C-FBF4-4DC1-AB14-F7B31C2B9E8B}"/>
    <cellStyle name="Output 3 7 3 2" xfId="12951" xr:uid="{307BBEA1-ED44-435E-99B4-6A5EEED86B92}"/>
    <cellStyle name="Output 3 7 3 2 2" xfId="16561" xr:uid="{C5986A7D-92B8-41BD-9983-1F84D8B9F509}"/>
    <cellStyle name="Output 3 7 3 2 2 2" xfId="22903" xr:uid="{7415FAA4-4E33-44D0-B6C4-CAC85A54216E}"/>
    <cellStyle name="Output 3 7 3 2 3" xfId="18106" xr:uid="{A96AFD9B-57DE-4305-85D5-495F65878E89}"/>
    <cellStyle name="Output 3 7 3 2 3 2" xfId="24371" xr:uid="{A3471A53-121E-4073-90EA-76C08806EC28}"/>
    <cellStyle name="Output 3 7 3 2 4" xfId="19804" xr:uid="{B610B952-33E3-4D52-9AFB-BC7A930256CF}"/>
    <cellStyle name="Output 3 7 3 3" xfId="15046" xr:uid="{F18DFB63-3CC8-49B3-A0A3-2BC9B017AC8D}"/>
    <cellStyle name="Output 3 7 3 3 2" xfId="21726" xr:uid="{6BD75D13-1AC4-4115-B004-CB883689F8C0}"/>
    <cellStyle name="Output 3 7 3 4" xfId="14677" xr:uid="{08491EDF-3763-4686-9132-B3E04FE47F53}"/>
    <cellStyle name="Output 3 7 4" xfId="12343" xr:uid="{5C20BAE1-26F5-41A1-9C97-10AF6FBCCD5B}"/>
    <cellStyle name="Output 3 7 4 2" xfId="15988" xr:uid="{CA597578-3593-41C3-8E7B-983EC8B386E6}"/>
    <cellStyle name="Output 3 7 4 2 2" xfId="22332" xr:uid="{2C926F37-E73B-49A1-9F90-E33BCD74E995}"/>
    <cellStyle name="Output 3 7 4 3" xfId="17501" xr:uid="{449950FB-24B5-4B08-B824-BF8217BDC130}"/>
    <cellStyle name="Output 3 7 4 3 2" xfId="23766" xr:uid="{D9A8F525-11DC-40CB-BA9A-A5E4A2EBA216}"/>
    <cellStyle name="Output 3 7 4 4" xfId="19026" xr:uid="{71E7C9F5-FC04-4D99-9BD1-34709102E143}"/>
    <cellStyle name="Output 3 7 5" xfId="13892" xr:uid="{A5ADC5EB-5463-4B2A-A17A-ED962C07D53F}"/>
    <cellStyle name="Output 3 7 5 2" xfId="21182" xr:uid="{AE3EFA6E-D363-4AF0-99A4-886B71911CB2}"/>
    <cellStyle name="Output 3 7 6" xfId="15163" xr:uid="{0FF2B7FC-23F7-4F36-B383-CC7BAC6B9B50}"/>
    <cellStyle name="Output 3 8" xfId="4620" xr:uid="{EFBE6BE5-E5A8-48F0-BAF3-DA9B43240879}"/>
    <cellStyle name="Output 3 8 2" xfId="10930" xr:uid="{A6D9B206-913E-44D0-B6BE-E80CE8E8EAE7}"/>
    <cellStyle name="Output 3 8 2 2" xfId="13184" xr:uid="{C6B90C18-9A1D-4EF9-AE8D-3150A7B2EDCA}"/>
    <cellStyle name="Output 3 8 2 2 2" xfId="16774" xr:uid="{5C6CC6D5-EA00-45EB-B958-3F993CECC6E1}"/>
    <cellStyle name="Output 3 8 2 2 2 2" xfId="23113" xr:uid="{A60A8E7C-1581-4250-BA82-4E801C53441C}"/>
    <cellStyle name="Output 3 8 2 2 3" xfId="18339" xr:uid="{A71B78F4-B399-435C-A1DA-6D5E1E2AF6F6}"/>
    <cellStyle name="Output 3 8 2 2 3 2" xfId="24604" xr:uid="{402FE6AE-3D37-4B44-9C9D-FA1401ACE5E8}"/>
    <cellStyle name="Output 3 8 2 2 4" xfId="20103" xr:uid="{47EB0B86-2F7A-4CEF-9FE2-0BE354FD4A89}"/>
    <cellStyle name="Output 3 8 2 3" xfId="15450" xr:uid="{F39AD270-6FD3-4E9E-9CB1-694B23031F47}"/>
    <cellStyle name="Output 3 8 2 3 2" xfId="21921" xr:uid="{F972382E-85B1-4F30-B6AC-BD769EFB2C75}"/>
    <cellStyle name="Output 3 8 2 4" xfId="14045" xr:uid="{15F69611-B05C-46C9-968D-0912C7B06EDC}"/>
    <cellStyle name="Output 3 8 3" xfId="12579" xr:uid="{1D0EA10D-3651-4AD9-993A-0829175DD4E9}"/>
    <cellStyle name="Output 3 8 3 2" xfId="16198" xr:uid="{EEF8A4A7-DBD8-4360-93E8-E51B582501F3}"/>
    <cellStyle name="Output 3 8 3 2 2" xfId="22540" xr:uid="{4EA6B150-F206-4EA8-BA3F-C2514235F042}"/>
    <cellStyle name="Output 3 8 3 3" xfId="17735" xr:uid="{10AF142C-7F7C-4108-B559-93C19CD1E1E6}"/>
    <cellStyle name="Output 3 8 3 3 2" xfId="24000" xr:uid="{31A3C801-A8C6-4D87-A2B6-0761CEEE603A}"/>
    <cellStyle name="Output 3 8 3 4" xfId="19347" xr:uid="{86B17245-3309-4EB0-98AC-C22D33ECF9ED}"/>
    <cellStyle name="Output 3 8 4" xfId="14361" xr:uid="{E6D256AF-5E03-4B3F-BC0E-DA9FC2CA84B6}"/>
    <cellStyle name="Output 3 8 4 2" xfId="21380" xr:uid="{F191ACC0-9665-4967-B1BA-E3A9B7580948}"/>
    <cellStyle name="Output 3 8 5" xfId="14276" xr:uid="{10055AA2-88EB-4F8D-A2F7-378FE7B9506F}"/>
    <cellStyle name="Output 3 9" xfId="4621" xr:uid="{CE544B83-45F2-4F10-B06E-845A663576B3}"/>
    <cellStyle name="Output 3 9 2" xfId="10931" xr:uid="{9991E01E-0602-4F37-B7B0-71C6C31B29B1}"/>
    <cellStyle name="Output 3 9 2 2" xfId="13185" xr:uid="{06A6BD8A-FFAF-4DF0-A23E-E261ABD09284}"/>
    <cellStyle name="Output 3 9 2 2 2" xfId="16775" xr:uid="{155FF759-E81A-4FC8-B9C1-63723E33D23C}"/>
    <cellStyle name="Output 3 9 2 2 2 2" xfId="23114" xr:uid="{427DA4E9-F1E7-44F7-B301-40CECF6C3B07}"/>
    <cellStyle name="Output 3 9 2 2 3" xfId="18340" xr:uid="{9B05A59E-79D1-4B20-994F-6203D310CA57}"/>
    <cellStyle name="Output 3 9 2 2 3 2" xfId="24605" xr:uid="{2D3C35F3-62CD-46A4-AA66-7D0583792092}"/>
    <cellStyle name="Output 3 9 2 2 4" xfId="20104" xr:uid="{76933FA9-177A-4D21-9681-A83A74369146}"/>
    <cellStyle name="Output 3 9 2 3" xfId="15451" xr:uid="{F1790787-8CAA-4761-B8DA-53CA897D76CA}"/>
    <cellStyle name="Output 3 9 2 3 2" xfId="21922" xr:uid="{68BDAB4F-B2C0-4593-A798-AE9A05CA7A61}"/>
    <cellStyle name="Output 3 9 2 4" xfId="15649" xr:uid="{EE6C2BB6-FA80-451C-8691-C368C78B7470}"/>
    <cellStyle name="Output 3 9 3" xfId="12580" xr:uid="{7F5A6E76-52F7-4EB1-8FD7-E13AEA645FD2}"/>
    <cellStyle name="Output 3 9 3 2" xfId="16199" xr:uid="{63947436-47AA-4133-BE47-48B345FDBF4C}"/>
    <cellStyle name="Output 3 9 3 2 2" xfId="22541" xr:uid="{B460C4DC-4902-46A9-B260-7FB6DB7BD66A}"/>
    <cellStyle name="Output 3 9 3 3" xfId="17736" xr:uid="{241EA115-7C31-44AE-9965-70ABA881A42F}"/>
    <cellStyle name="Output 3 9 3 3 2" xfId="24001" xr:uid="{52465C8A-2D53-48FF-9E93-4524BBEB6098}"/>
    <cellStyle name="Output 3 9 3 4" xfId="19348" xr:uid="{2D69AD49-4454-4BD2-BDB2-AE2012FE5353}"/>
    <cellStyle name="Output 3 9 4" xfId="14362" xr:uid="{E129F75D-08D0-4FF6-8196-D92BFF2E430E}"/>
    <cellStyle name="Output 3 9 4 2" xfId="21381" xr:uid="{EA9AB672-80F1-4B0E-A02F-76CD3D6A9E4A}"/>
    <cellStyle name="Output 3 9 5" xfId="15028" xr:uid="{DD1CDEE2-79FE-4E36-B612-77302A110EC7}"/>
    <cellStyle name="Output 4" xfId="4507" xr:uid="{771D5378-C147-4DEA-9C93-F73D2DB1B692}"/>
    <cellStyle name="Output 4 2" xfId="4622" xr:uid="{2B75EF4C-C6D1-4281-839F-F97D38D58D12}"/>
    <cellStyle name="Output 4 2 2" xfId="10932" xr:uid="{01DA82DC-52A1-401D-9D88-7737AB5C560A}"/>
    <cellStyle name="Output 4 2 2 2" xfId="13186" xr:uid="{CFFC925B-D8FB-477E-A386-929E5B24EAD6}"/>
    <cellStyle name="Output 4 2 2 2 2" xfId="16776" xr:uid="{A1239ED8-E4CC-4BB1-9629-7602261BE3E0}"/>
    <cellStyle name="Output 4 2 2 2 2 2" xfId="23115" xr:uid="{E9535B15-2865-453C-85CB-A63A4B948E9A}"/>
    <cellStyle name="Output 4 2 2 2 3" xfId="18341" xr:uid="{52557338-3DE0-42BC-8225-004BEE9AA7F0}"/>
    <cellStyle name="Output 4 2 2 2 3 2" xfId="24606" xr:uid="{53FFAA99-1EAF-4D87-8604-D7ACA47D0722}"/>
    <cellStyle name="Output 4 2 2 2 4" xfId="20105" xr:uid="{834EADE3-0969-4F7D-8E09-991E5B7EEA9B}"/>
    <cellStyle name="Output 4 2 2 3" xfId="15452" xr:uid="{46B54EB0-DD52-4BF5-A675-9076B3FE2969}"/>
    <cellStyle name="Output 4 2 2 3 2" xfId="21923" xr:uid="{9458F1C3-C84A-43DC-9690-A321CB9B33F1}"/>
    <cellStyle name="Output 4 2 2 4" xfId="14502" xr:uid="{DF2E5DEB-BD6E-46B9-BF7D-227731616A9A}"/>
    <cellStyle name="Output 4 2 3" xfId="12581" xr:uid="{B38CE18D-A5DB-4A91-83B5-876F75B2B917}"/>
    <cellStyle name="Output 4 2 3 2" xfId="16200" xr:uid="{F9DAEE68-33F9-4AFE-A08C-4B733CAAA297}"/>
    <cellStyle name="Output 4 2 3 2 2" xfId="22542" xr:uid="{1FFD3620-600F-4D7C-921E-32313579ECAB}"/>
    <cellStyle name="Output 4 2 3 3" xfId="17737" xr:uid="{8F852486-B7AA-49C1-8412-E0A52C97AC97}"/>
    <cellStyle name="Output 4 2 3 3 2" xfId="24002" xr:uid="{4A41E215-44D5-49C6-951E-0B7B4682554F}"/>
    <cellStyle name="Output 4 2 3 4" xfId="19349" xr:uid="{52B3A15C-63C3-4F8E-8ABE-ED546186E888}"/>
    <cellStyle name="Output 4 2 4" xfId="14363" xr:uid="{CABB267A-1E75-4DE5-8926-BEE122CFE48D}"/>
    <cellStyle name="Output 4 2 4 2" xfId="21382" xr:uid="{E020BA59-CB3F-4DB3-9F74-307CD985DE95}"/>
    <cellStyle name="Output 4 2 5" xfId="14655" xr:uid="{D9CA2CD9-5354-45A4-98EA-F5C1CC24655F}"/>
    <cellStyle name="Output 4 3" xfId="10819" xr:uid="{F91FD0CA-260F-4968-AD08-3FAB806F42AB}"/>
    <cellStyle name="Output 4 3 2" xfId="13156" xr:uid="{F036E96E-F6BA-4C56-9802-6A24AA5940CE}"/>
    <cellStyle name="Output 4 3 2 2" xfId="16746" xr:uid="{B8BC6437-F13D-4484-9D07-6612E9EEFC9F}"/>
    <cellStyle name="Output 4 3 2 2 2" xfId="23085" xr:uid="{1142DE93-ECD4-4B4F-A697-BAD4D702F6C3}"/>
    <cellStyle name="Output 4 3 2 3" xfId="18311" xr:uid="{FD60538E-654A-4C80-B738-DF3F22D18316}"/>
    <cellStyle name="Output 4 3 2 3 2" xfId="24576" xr:uid="{2F9A69E6-5022-479B-A16B-19DC19D665A3}"/>
    <cellStyle name="Output 4 3 2 4" xfId="20074" xr:uid="{837E18CF-FB38-4C1C-805F-6D09A9875990}"/>
    <cellStyle name="Output 4 3 3" xfId="15418" xr:uid="{1FD66131-4808-444A-BF17-C28D43D31F4E}"/>
    <cellStyle name="Output 4 3 3 2" xfId="21892" xr:uid="{8E0295F4-A793-474C-8607-6A4490F2170A}"/>
    <cellStyle name="Output 4 3 4" xfId="14485" xr:uid="{B604845F-D82A-4C7E-877C-B5EE9CD73394}"/>
    <cellStyle name="Output 4 4" xfId="6725" xr:uid="{ED26C8F2-3A1B-40B6-BEDF-FAEE79F79393}"/>
    <cellStyle name="Output 4 4 2" xfId="12824" xr:uid="{08B0CC3A-E62A-4248-866B-FB5DC5F03C57}"/>
    <cellStyle name="Output 4 4 2 2" xfId="16437" xr:uid="{CF4CA81B-66C4-4118-9BCF-92990E3ADCE6}"/>
    <cellStyle name="Output 4 4 2 2 2" xfId="22779" xr:uid="{01F05538-5512-476C-BF51-523FDA91BA18}"/>
    <cellStyle name="Output 4 4 2 3" xfId="17979" xr:uid="{11275889-7134-469B-A8CC-31BE9F7C724F}"/>
    <cellStyle name="Output 4 4 2 3 2" xfId="24244" xr:uid="{2AE22133-DF27-41D1-85CC-00EF68056FCD}"/>
    <cellStyle name="Output 4 4 2 4" xfId="19642" xr:uid="{7BAA932D-8534-4F94-8968-C81FD0C15031}"/>
    <cellStyle name="Output 4 4 3" xfId="14786" xr:uid="{EE2EA4A0-15FE-4637-A0A1-75DABC85E4E0}"/>
    <cellStyle name="Output 4 4 3 2" xfId="21602" xr:uid="{9AE3ACE0-102C-43AB-B806-E02074952C2D}"/>
    <cellStyle name="Output 4 4 4" xfId="14581" xr:uid="{746F3FE7-90EA-4458-8C0D-B1A92B89E449}"/>
    <cellStyle name="Output 4 5" xfId="11769" xr:uid="{75B9DB0A-5AE1-44D1-B1D1-5A89A800A47E}"/>
    <cellStyle name="Output 4 5 2" xfId="13420" xr:uid="{9561F178-BEB6-4DB3-9237-ABDF59F83796}"/>
    <cellStyle name="Output 4 5 2 2" xfId="17007" xr:uid="{A9E629D6-DE39-448E-8659-2BB037C4A0D5}"/>
    <cellStyle name="Output 4 5 2 2 2" xfId="23345" xr:uid="{2EF66112-E47B-488C-AA11-0ACD9CE5C2E4}"/>
    <cellStyle name="Output 4 5 2 3" xfId="18574" xr:uid="{D4A28176-E525-4B19-90EF-D3296C7F0E3E}"/>
    <cellStyle name="Output 4 5 2 3 2" xfId="24839" xr:uid="{497B6AF9-6029-4BEE-AC65-582B56051C5B}"/>
    <cellStyle name="Output 4 5 2 4" xfId="20348" xr:uid="{D61FF194-E845-4D75-B5A7-1B3083ED7567}"/>
    <cellStyle name="Output 4 5 3" xfId="15755" xr:uid="{6AF19EE5-6460-4375-B1B7-211B2E85AE9D}"/>
    <cellStyle name="Output 4 5 3 2" xfId="22138" xr:uid="{E7DEFC1B-9F6A-482B-B9C9-8346A2ADE4FD}"/>
    <cellStyle name="Output 4 5 4" xfId="15205" xr:uid="{794C8916-A052-4859-88BE-E899803D6609}"/>
    <cellStyle name="Output 4 6" xfId="12551" xr:uid="{C5961780-6F0B-400B-853A-975FF687108B}"/>
    <cellStyle name="Output 4 6 2" xfId="16170" xr:uid="{DBFA6A72-61B6-49CA-8E25-D690E2DCA5D3}"/>
    <cellStyle name="Output 4 6 2 2" xfId="22512" xr:uid="{3EF49D0E-87B1-4E29-AFB0-52EFB56C9B8C}"/>
    <cellStyle name="Output 4 6 3" xfId="17707" xr:uid="{FBCAE1EA-DEE1-49E3-B078-2369049F9149}"/>
    <cellStyle name="Output 4 6 3 2" xfId="23972" xr:uid="{7DFD581C-C298-4C58-969E-FC6E78D44EE6}"/>
    <cellStyle name="Output 4 6 4" xfId="19315" xr:uid="{5E914377-13DB-4CC4-8EC8-0BF855A9E2D3}"/>
    <cellStyle name="Output 4 7" xfId="14330" xr:uid="{F8D97081-256F-4912-BA94-1A6CD43928F9}"/>
    <cellStyle name="Output 4 7 2" xfId="21352" xr:uid="{62F5BA7E-4453-4BD2-BC87-7C1D66931C25}"/>
    <cellStyle name="Output 4 8" xfId="13889" xr:uid="{BC4B189B-BDE0-4072-915D-145089989522}"/>
    <cellStyle name="Output 5" xfId="3951" xr:uid="{2AE81F7F-0FDD-4AE7-8C21-14F24A178BAB}"/>
    <cellStyle name="Output 5 2" xfId="4623" xr:uid="{C50089FE-A1AD-4AB7-A0E2-831C4BDB9581}"/>
    <cellStyle name="Output 5 2 2" xfId="10933" xr:uid="{82515258-8C5F-4B38-B029-57CF6925BADF}"/>
    <cellStyle name="Output 5 2 2 2" xfId="13187" xr:uid="{F2C62B85-E6AF-4DED-B82A-82A68E076A89}"/>
    <cellStyle name="Output 5 2 2 2 2" xfId="16777" xr:uid="{956CA848-AFCB-4406-B18B-B525ACC9BC90}"/>
    <cellStyle name="Output 5 2 2 2 2 2" xfId="23116" xr:uid="{46A1BA58-A933-4B9D-A30C-3B1E66C8D914}"/>
    <cellStyle name="Output 5 2 2 2 3" xfId="18342" xr:uid="{F840EDC4-868B-4B13-B100-654706308626}"/>
    <cellStyle name="Output 5 2 2 2 3 2" xfId="24607" xr:uid="{121073D9-89CA-4CBD-B5C9-0C2067BE8695}"/>
    <cellStyle name="Output 5 2 2 2 4" xfId="20106" xr:uid="{6F6F6F9D-B761-4551-8A8A-69910FDCE413}"/>
    <cellStyle name="Output 5 2 2 3" xfId="15453" xr:uid="{5DA5DD2C-D8B4-47D2-8051-5B0B48F2E5C6}"/>
    <cellStyle name="Output 5 2 2 3 2" xfId="21924" xr:uid="{93FC9484-30E1-4DE0-8E13-3043954EBEB7}"/>
    <cellStyle name="Output 5 2 2 4" xfId="13701" xr:uid="{4B25F35B-3198-4766-A994-DF96CC0C3AF2}"/>
    <cellStyle name="Output 5 2 3" xfId="12582" xr:uid="{ED5A3601-D4BF-435A-875D-63D4A6A37D64}"/>
    <cellStyle name="Output 5 2 3 2" xfId="16201" xr:uid="{1C1371FE-FABE-4970-8511-5CB124F0B472}"/>
    <cellStyle name="Output 5 2 3 2 2" xfId="22543" xr:uid="{57C64ED7-B0CC-481C-8709-BC3B47EE1328}"/>
    <cellStyle name="Output 5 2 3 3" xfId="17738" xr:uid="{885BB821-A7CE-48FD-A1A0-BCA5E2C3E317}"/>
    <cellStyle name="Output 5 2 3 3 2" xfId="24003" xr:uid="{97C12365-80F7-44C1-9812-14B35E74E95D}"/>
    <cellStyle name="Output 5 2 3 4" xfId="19350" xr:uid="{E03A20B7-09FA-4A7C-AF6C-02942D6FC92C}"/>
    <cellStyle name="Output 5 2 4" xfId="14364" xr:uid="{8E1F4B1D-1DDB-4236-8CFE-019AA31D60AE}"/>
    <cellStyle name="Output 5 2 4 2" xfId="21383" xr:uid="{F1EEC256-74EF-4491-8B92-740D47737A7D}"/>
    <cellStyle name="Output 5 2 5" xfId="15389" xr:uid="{8F7025E5-46B4-4169-851F-FCB25990EC6E}"/>
    <cellStyle name="Output 5 3" xfId="10287" xr:uid="{D29B6F56-81A7-4183-B8A8-F7463D3819BD}"/>
    <cellStyle name="Output 5 3 2" xfId="13113" xr:uid="{5B896AC2-510D-47CC-AC72-0428DF670B38}"/>
    <cellStyle name="Output 5 3 2 2" xfId="16703" xr:uid="{4B1320D8-07FD-44CC-99C9-DEF73342CC7F}"/>
    <cellStyle name="Output 5 3 2 2 2" xfId="23042" xr:uid="{E407B6C8-8D70-4702-8E59-57D523F73DF4}"/>
    <cellStyle name="Output 5 3 2 3" xfId="18268" xr:uid="{BFC0043B-31CA-46F0-A678-FFCC6336F097}"/>
    <cellStyle name="Output 5 3 2 3 2" xfId="24533" xr:uid="{95E9580E-3997-431F-96DF-08019721541C}"/>
    <cellStyle name="Output 5 3 2 4" xfId="20018" xr:uid="{5AEFAB5E-E858-4391-8CBE-AE7859B4FF6F}"/>
    <cellStyle name="Output 5 3 3" xfId="15327" xr:uid="{591C4AD0-3FF9-4CAF-96A4-0074D26AE73B}"/>
    <cellStyle name="Output 5 3 3 2" xfId="21849" xr:uid="{18400770-093B-4F05-80F8-CC14D9C7598C}"/>
    <cellStyle name="Output 5 3 4" xfId="14380" xr:uid="{5DC05691-A15B-45C9-BDE0-24144FA7FDEE}"/>
    <cellStyle name="Output 5 4" xfId="6726" xr:uid="{538E6BCD-4FE2-4079-8467-34BA226F8B05}"/>
    <cellStyle name="Output 5 4 2" xfId="12825" xr:uid="{482C37AB-9714-419E-889A-ED51298ECB20}"/>
    <cellStyle name="Output 5 4 2 2" xfId="16438" xr:uid="{D6AF6715-5C24-4AB3-9EFB-488099D0C562}"/>
    <cellStyle name="Output 5 4 2 2 2" xfId="22780" xr:uid="{F5F4FA3A-9E71-4FE5-8050-D22A59F980A4}"/>
    <cellStyle name="Output 5 4 2 3" xfId="17980" xr:uid="{C6D75A1D-B7E9-4FF9-9C1C-D84C236C6816}"/>
    <cellStyle name="Output 5 4 2 3 2" xfId="24245" xr:uid="{31485BF6-5106-4411-AFA9-E730D5309D9A}"/>
    <cellStyle name="Output 5 4 2 4" xfId="19643" xr:uid="{10D81545-7474-4931-AF5C-21667EB47553}"/>
    <cellStyle name="Output 5 4 3" xfId="14787" xr:uid="{465D18F2-3099-4E3A-A1CE-1FD938460E01}"/>
    <cellStyle name="Output 5 4 3 2" xfId="21603" xr:uid="{2D1A6468-48DA-4E1A-BB1C-8C5D1FE30441}"/>
    <cellStyle name="Output 5 4 4" xfId="15080" xr:uid="{D390ECB8-1A29-4BC8-BB0D-1C1B3B347484}"/>
    <cellStyle name="Output 5 5" xfId="11770" xr:uid="{0F676075-E163-4E77-BCF9-5AEA4C9FC1C7}"/>
    <cellStyle name="Output 5 5 2" xfId="13421" xr:uid="{EDDED0BE-2C72-4C39-8424-8CB617D8CB04}"/>
    <cellStyle name="Output 5 5 2 2" xfId="17008" xr:uid="{93F8FAF7-59D9-4B76-ABC9-D2B9E609F30A}"/>
    <cellStyle name="Output 5 5 2 2 2" xfId="23346" xr:uid="{35951830-80A6-41E5-9340-3350329275C5}"/>
    <cellStyle name="Output 5 5 2 3" xfId="18575" xr:uid="{F446BFE0-19EF-4D17-8032-1FE67B68731D}"/>
    <cellStyle name="Output 5 5 2 3 2" xfId="24840" xr:uid="{78BB1E2D-C423-4F0D-9836-FF26323FAF04}"/>
    <cellStyle name="Output 5 5 2 4" xfId="20349" xr:uid="{5CC87765-6F84-474D-9223-4B588F28A77B}"/>
    <cellStyle name="Output 5 5 3" xfId="15756" xr:uid="{C0F6DCCD-5014-436A-AF44-C6A10F003780}"/>
    <cellStyle name="Output 5 5 3 2" xfId="22139" xr:uid="{7E989937-A338-467E-9FAD-B490B92C1C94}"/>
    <cellStyle name="Output 5 5 4" xfId="14715" xr:uid="{8A5C9714-841B-4697-8714-DD6D6A6DAEE5}"/>
    <cellStyle name="Output 5 6" xfId="12508" xr:uid="{16475405-AB35-4982-9803-A3C12F9D073B}"/>
    <cellStyle name="Output 5 6 2" xfId="16127" xr:uid="{CAE07438-D244-4271-AD03-AAC3B62AA8B9}"/>
    <cellStyle name="Output 5 6 2 2" xfId="22469" xr:uid="{20CD6F63-8B9F-48F2-AF79-4E443342CED8}"/>
    <cellStyle name="Output 5 6 3" xfId="17664" xr:uid="{033B6751-1929-441A-A709-0C91F8A4ABA5}"/>
    <cellStyle name="Output 5 6 3 2" xfId="23929" xr:uid="{AF4C3C58-0521-4681-A9B8-C28F6671E253}"/>
    <cellStyle name="Output 5 6 4" xfId="19260" xr:uid="{FFA0E241-85A7-4489-AC9B-FB6FC70831A9}"/>
    <cellStyle name="Output 5 7" xfId="14243" xr:uid="{EDD37CA2-4329-46AF-9FB7-49658410BF95}"/>
    <cellStyle name="Output 5 7 2" xfId="21310" xr:uid="{F60F5E88-4F40-43B9-8817-1624D96FABFC}"/>
    <cellStyle name="Output 5 8" xfId="13711" xr:uid="{86CC2C70-1A2E-4A6A-A087-86D2E224E5CB}"/>
    <cellStyle name="Output 6" xfId="6727" xr:uid="{097F2A2E-9BF1-46D4-B97B-B21F82DCF9AA}"/>
    <cellStyle name="Output 6 2" xfId="11771" xr:uid="{FB4BA270-84E1-4D32-9A4B-E2FF0EFF7DF5}"/>
    <cellStyle name="Output 6 2 2" xfId="13422" xr:uid="{6D5154EF-9C35-4E20-80C5-E0733DD76837}"/>
    <cellStyle name="Output 6 2 2 2" xfId="17009" xr:uid="{1445B04C-5E8F-4B46-A2FD-F0374C91D973}"/>
    <cellStyle name="Output 6 2 2 2 2" xfId="23347" xr:uid="{F4FF1EC4-0819-4EFD-9076-E23EF4F31490}"/>
    <cellStyle name="Output 6 2 2 3" xfId="18576" xr:uid="{C2180FF9-52F4-470C-9CFF-94C641422E16}"/>
    <cellStyle name="Output 6 2 2 3 2" xfId="24841" xr:uid="{93B5C22E-34E1-43DB-A1EA-59D86EC37CBB}"/>
    <cellStyle name="Output 6 2 2 4" xfId="20350" xr:uid="{840A8DB4-CF8A-45ED-B6E4-CFC68911E4AF}"/>
    <cellStyle name="Output 6 2 3" xfId="15757" xr:uid="{12AAA5B9-35C9-42A2-83B2-8287AB9E6526}"/>
    <cellStyle name="Output 6 2 3 2" xfId="22140" xr:uid="{B68AC3B1-48A4-4B09-A95D-1569558C642C}"/>
    <cellStyle name="Output 6 2 4" xfId="13724" xr:uid="{4A607BF5-02D4-44A8-8F9F-41431E5ACBA0}"/>
    <cellStyle name="Output 6 3" xfId="12826" xr:uid="{9B2B2F52-C29E-49A6-963D-D0D75CB374E5}"/>
    <cellStyle name="Output 6 3 2" xfId="16439" xr:uid="{1BA77FC8-6DE4-4C0D-AFB7-6EE226DE8EC0}"/>
    <cellStyle name="Output 6 3 2 2" xfId="22781" xr:uid="{6B7D4E6D-6D99-4783-813C-B10F439BB530}"/>
    <cellStyle name="Output 6 3 3" xfId="17981" xr:uid="{959F0468-ACCC-42A6-9E67-3C1F556A9891}"/>
    <cellStyle name="Output 6 3 3 2" xfId="24246" xr:uid="{37E6786C-E3B7-4F40-BAB9-5E5F9C82C64F}"/>
    <cellStyle name="Output 6 3 4" xfId="19644" xr:uid="{D57A30D7-BB0C-4997-A2AB-942C2AFA6E21}"/>
    <cellStyle name="Output 6 4" xfId="14788" xr:uid="{2E10153D-58B0-416B-B9A0-AA3427A19F19}"/>
    <cellStyle name="Output 6 4 2" xfId="21604" xr:uid="{974D5201-BE26-4F3E-8ED1-E643E9139BB6}"/>
    <cellStyle name="Output 6 5" xfId="14369" xr:uid="{8A8D556B-501F-4AD3-A9C4-89D8DD341CE0}"/>
    <cellStyle name="Output 7" xfId="6728" xr:uid="{358EAB73-A1E9-4F2F-898D-521CE2D5FBF2}"/>
    <cellStyle name="Output 7 2" xfId="11772" xr:uid="{C8D522B2-6D44-4688-857D-57B2B5638472}"/>
    <cellStyle name="Output 7 2 2" xfId="13423" xr:uid="{9254A28A-6C33-4CE0-8C03-6E8D7A26143C}"/>
    <cellStyle name="Output 7 2 2 2" xfId="17010" xr:uid="{FB3E7CCE-08D3-4FF0-852C-3D5418271E2C}"/>
    <cellStyle name="Output 7 2 2 2 2" xfId="23348" xr:uid="{682F7767-BF64-44F6-AE9A-0245D3562E77}"/>
    <cellStyle name="Output 7 2 2 3" xfId="18577" xr:uid="{5DB80E53-F593-4B35-9947-2B6551E3E2CC}"/>
    <cellStyle name="Output 7 2 2 3 2" xfId="24842" xr:uid="{3337B665-D86C-42C1-A5F0-D450B20831A6}"/>
    <cellStyle name="Output 7 2 2 4" xfId="20351" xr:uid="{A3D8A22B-2A85-4EA6-AA29-165CF25EE13E}"/>
    <cellStyle name="Output 7 2 3" xfId="15758" xr:uid="{8E9EBAF1-6DDE-43F2-9E0B-748442EEE4CE}"/>
    <cellStyle name="Output 7 2 3 2" xfId="22141" xr:uid="{B9D8A106-E1CF-4670-9982-59B2D940E41A}"/>
    <cellStyle name="Output 7 2 4" xfId="14023" xr:uid="{443A908A-1101-4905-8CBB-8E24A822405A}"/>
    <cellStyle name="Output 7 3" xfId="12827" xr:uid="{03D749F9-FA10-452F-B8B6-51E9E1F1192D}"/>
    <cellStyle name="Output 7 3 2" xfId="16440" xr:uid="{4F773219-1290-4AC6-90B5-FE80ECC42A31}"/>
    <cellStyle name="Output 7 3 2 2" xfId="22782" xr:uid="{851A14FC-C88A-48E0-895C-14E97B6318D5}"/>
    <cellStyle name="Output 7 3 3" xfId="17982" xr:uid="{866005A8-F3BF-4EE1-9DBA-5FD50DD19996}"/>
    <cellStyle name="Output 7 3 3 2" xfId="24247" xr:uid="{7500E523-23B3-4226-A1B6-05FBDB46B254}"/>
    <cellStyle name="Output 7 3 4" xfId="19645" xr:uid="{69DE604C-AA26-4136-AB2D-6F927A4AF8E2}"/>
    <cellStyle name="Output 7 4" xfId="14789" xr:uid="{903A3CAE-9248-46D6-8EC3-0073886EC769}"/>
    <cellStyle name="Output 7 4 2" xfId="21605" xr:uid="{147CADFD-599C-4A1C-BD2D-5289EBD5B9EC}"/>
    <cellStyle name="Output 7 5" xfId="14877" xr:uid="{B2C48449-4ACF-4FA0-8117-491E3A4CC046}"/>
    <cellStyle name="Output 8" xfId="6729" xr:uid="{9DC22E49-E7F2-4EDB-BC80-03128854020D}"/>
    <cellStyle name="Output 8 2" xfId="11773" xr:uid="{28A87C49-B641-42E0-9938-133CABA35073}"/>
    <cellStyle name="Output 8 2 2" xfId="13424" xr:uid="{AA0BE909-B6AE-40EC-9F8E-55FFBA367C57}"/>
    <cellStyle name="Output 8 2 2 2" xfId="17011" xr:uid="{81FAD5F9-8B32-45E8-A0A3-D428BB59F828}"/>
    <cellStyle name="Output 8 2 2 2 2" xfId="23349" xr:uid="{6FF06758-4298-417C-8FCA-2CC9F7AB88B8}"/>
    <cellStyle name="Output 8 2 2 3" xfId="18578" xr:uid="{BECEB4B0-DAEE-4790-BB19-8711A40DB1FB}"/>
    <cellStyle name="Output 8 2 2 3 2" xfId="24843" xr:uid="{9A70DCD6-296A-433F-A9E8-DF9B22E8CAAD}"/>
    <cellStyle name="Output 8 2 2 4" xfId="20352" xr:uid="{0045F802-6E0C-4152-8144-D049C270D2FA}"/>
    <cellStyle name="Output 8 2 3" xfId="15759" xr:uid="{1ADF8135-0F3B-44D5-95AF-EB3F26CCEDB6}"/>
    <cellStyle name="Output 8 2 3 2" xfId="22142" xr:uid="{6AE018B7-653D-4EF5-802D-AF08C2F15730}"/>
    <cellStyle name="Output 8 2 4" xfId="14184" xr:uid="{CE371008-29B7-4B42-B1AE-56505942DE05}"/>
    <cellStyle name="Output 8 3" xfId="12828" xr:uid="{7D448E9A-1AC3-4E05-9A35-2453A51124A0}"/>
    <cellStyle name="Output 8 3 2" xfId="16441" xr:uid="{D098F584-E8E9-4D19-A2E1-D9BE419E2D15}"/>
    <cellStyle name="Output 8 3 2 2" xfId="22783" xr:uid="{82A8D161-8544-46E5-BE83-259A340923E6}"/>
    <cellStyle name="Output 8 3 3" xfId="17983" xr:uid="{AB241912-4796-4E49-B425-C822CD3DE2C3}"/>
    <cellStyle name="Output 8 3 3 2" xfId="24248" xr:uid="{DF173A79-C0FB-4DEE-AD8B-A6F690C5B963}"/>
    <cellStyle name="Output 8 3 4" xfId="19646" xr:uid="{E371148E-4D5A-4ECC-A889-CE7F2486609B}"/>
    <cellStyle name="Output 8 4" xfId="14790" xr:uid="{9188F496-7725-4F70-B1C5-566C4C8C384A}"/>
    <cellStyle name="Output 8 4 2" xfId="21606" xr:uid="{321AC0D4-EE25-4753-9047-CA96DD4C970F}"/>
    <cellStyle name="Output 8 5" xfId="13852" xr:uid="{49EF2FE2-543F-428E-90A2-4AE337307377}"/>
    <cellStyle name="Output 9" xfId="6730" xr:uid="{698D58F6-70AD-4254-8895-4F6F315D1BA2}"/>
    <cellStyle name="Output 9 2" xfId="11774" xr:uid="{FA7E64E7-DBCE-41F9-B990-DFFA5BB149F8}"/>
    <cellStyle name="Output 9 2 2" xfId="13425" xr:uid="{FDACF39E-376C-4C9E-B1CB-46633C1319DD}"/>
    <cellStyle name="Output 9 2 2 2" xfId="17012" xr:uid="{B4794AF1-AD4A-406C-BF5A-55734E2F1C5C}"/>
    <cellStyle name="Output 9 2 2 2 2" xfId="23350" xr:uid="{FAAACCE7-8025-4AFD-BAEB-E3FBD9A90B27}"/>
    <cellStyle name="Output 9 2 2 3" xfId="18579" xr:uid="{A600B1CB-C7BB-49C3-AF8A-F20BFF05107C}"/>
    <cellStyle name="Output 9 2 2 3 2" xfId="24844" xr:uid="{32488FA7-B780-489C-9814-EC29CCCA9BB2}"/>
    <cellStyle name="Output 9 2 2 4" xfId="20353" xr:uid="{06300B91-30C8-4423-BC4D-8E54EE04C14B}"/>
    <cellStyle name="Output 9 2 3" xfId="15760" xr:uid="{BAD74039-EB28-452B-A001-4F4C5423747E}"/>
    <cellStyle name="Output 9 2 3 2" xfId="22143" xr:uid="{A771A10F-0029-473C-98FC-8EA7512D685C}"/>
    <cellStyle name="Output 9 2 4" xfId="14566" xr:uid="{F2DEFAA1-85FA-4BFF-8183-A9DD67831ACB}"/>
    <cellStyle name="Output 9 3" xfId="12829" xr:uid="{3AD73459-C14C-4241-85A3-E30B1EAB279B}"/>
    <cellStyle name="Output 9 3 2" xfId="16442" xr:uid="{4A03A2DB-167F-4014-A4D1-260DE42AFE77}"/>
    <cellStyle name="Output 9 3 2 2" xfId="22784" xr:uid="{E6207908-C0CF-4554-8097-B89D37D7D961}"/>
    <cellStyle name="Output 9 3 3" xfId="17984" xr:uid="{714BFEA2-9B39-4AA4-8949-E0FFEF2D5FC0}"/>
    <cellStyle name="Output 9 3 3 2" xfId="24249" xr:uid="{47026047-872D-4E1B-BDEB-659800C1A504}"/>
    <cellStyle name="Output 9 3 4" xfId="19647" xr:uid="{69C021F9-1D64-44C3-AA85-810CAB696E61}"/>
    <cellStyle name="Output 9 4" xfId="14791" xr:uid="{1A8AE552-77CA-4C3C-A6AD-B09B812A9277}"/>
    <cellStyle name="Output 9 4 2" xfId="21607" xr:uid="{1CD16771-6CA9-4091-B86D-EB3B70000712}"/>
    <cellStyle name="Output 9 5" xfId="13851" xr:uid="{31CA353E-52A6-430A-B6DA-D68F2A41FD0D}"/>
    <cellStyle name="Output Amounts" xfId="4624" xr:uid="{9661FAAE-CCDD-4B22-AFD0-FC93EB842D59}"/>
    <cellStyle name="Output Amounts 2" xfId="10934" xr:uid="{B5D55148-D370-44FA-9B7C-5E87B8923618}"/>
    <cellStyle name="Output Column Headings" xfId="4625" xr:uid="{086033BB-8FC1-4D3D-8FB3-D9A83C31D778}"/>
    <cellStyle name="Output Column Headings 2" xfId="10935" xr:uid="{BC1F3492-ECED-4308-98EA-AC354D86DDF6}"/>
    <cellStyle name="Output Line Items" xfId="3248" xr:uid="{AC7BC745-6EFB-4029-B7E8-1EC0F083DB46}"/>
    <cellStyle name="Output Line Items 2" xfId="9628" xr:uid="{CD0EE551-C5BF-42EA-AA37-C7E4864E00D4}"/>
    <cellStyle name="Output Report Heading" xfId="4626" xr:uid="{F5672053-0003-4CE3-9758-66802F183548}"/>
    <cellStyle name="Output Report Heading 2" xfId="10936" xr:uid="{4EFDFE37-FB68-4861-990A-2ADF3E3D2372}"/>
    <cellStyle name="Output Report Title" xfId="2730" xr:uid="{D33BCB51-86FC-4D25-B564-7BBB691DF730}"/>
    <cellStyle name="Output Report Title 2" xfId="9119" xr:uid="{901F47A2-DDD2-47E6-AAFA-9A1BBA90BC4E}"/>
    <cellStyle name="Page Number" xfId="2553" xr:uid="{A59DF416-7653-40C5-AF31-A2712C62BCB9}"/>
    <cellStyle name="PageSubTitle" xfId="4627" xr:uid="{69064204-B7F5-4F06-B1B4-11328F14C6FE}"/>
    <cellStyle name="PageTitle" xfId="3794" xr:uid="{C33D3E56-140D-437A-97FD-F9D15CBC63DA}"/>
    <cellStyle name="pcdos" xfId="4628" xr:uid="{3AF3742D-973B-48A0-A256-7CE4E67D020A}"/>
    <cellStyle name="pcdos 2" xfId="10937" xr:uid="{23F9FF6B-6B1F-44C8-A464-83229EA1C157}"/>
    <cellStyle name="per.style" xfId="613" xr:uid="{F4B00B39-0D6D-4F3A-B607-C7F2E4F4792A}"/>
    <cellStyle name="per.style 2" xfId="7139" xr:uid="{20AC6984-AEC5-4582-B16D-00F8BDB45C28}"/>
    <cellStyle name="Percent (0%)" xfId="4629" xr:uid="{9D3352D3-6D25-4CBF-9D8F-265C10259E1B}"/>
    <cellStyle name="Percent (0%) 2" xfId="10938" xr:uid="{31EC764F-BFCA-4542-9A38-93077470E975}"/>
    <cellStyle name="Percent (0.0%)" xfId="4630" xr:uid="{FC592739-B460-47C8-9447-A09DA64E929E}"/>
    <cellStyle name="Percent (0.0%) 2" xfId="10939" xr:uid="{BBBCBDC7-64AE-4A61-A8FD-B49D444F0274}"/>
    <cellStyle name="Percent (0.00%)" xfId="702" xr:uid="{0A6470C9-8E3B-499A-9719-780E795DA746}"/>
    <cellStyle name="Percent (0.00%) 2" xfId="7218" xr:uid="{960CF973-7F8C-490E-9AA0-F2C0C8585243}"/>
    <cellStyle name="Percent [0]" xfId="109" xr:uid="{00000000-0005-0000-0000-000075000000}"/>
    <cellStyle name="Percent [0] 2" xfId="4631" xr:uid="{90CC2B01-D3D9-4200-8672-8F95F50ADEC4}"/>
    <cellStyle name="Percent [0] 2 2" xfId="10941" xr:uid="{28E7F133-460A-44C4-AF67-95C7189DBB01}"/>
    <cellStyle name="Percent [0] 3" xfId="10940" xr:uid="{987BB80F-D2B6-4B9D-B9E7-8C9AB98508C8}"/>
    <cellStyle name="Percent [00]" xfId="110" xr:uid="{00000000-0005-0000-0000-000076000000}"/>
    <cellStyle name="Percent [00] 2" xfId="174" xr:uid="{A759721E-0ACF-45E8-A1FB-A64171B8CBAF}"/>
    <cellStyle name="Percent [00] 2 2" xfId="10943" xr:uid="{9A8FA118-C165-4F82-AE5D-B7DFC6F26C34}"/>
    <cellStyle name="Percent [00] 3" xfId="10942" xr:uid="{DCBDEB36-4BA7-44D5-BBE2-570F4E2C3146}"/>
    <cellStyle name="Percent [2]" xfId="111" xr:uid="{00000000-0005-0000-0000-000077000000}"/>
    <cellStyle name="Percent [2] 10" xfId="3267" xr:uid="{AAB84AF3-27AE-408F-80AB-462A14096DB4}"/>
    <cellStyle name="Percent [2] 10 2" xfId="9647" xr:uid="{D2A3E2BF-71B9-40A8-A679-49607808D131}"/>
    <cellStyle name="Percent [2] 10 3" xfId="6733" xr:uid="{B5BA1A61-C989-4C0D-990D-A53FCD6B1E14}"/>
    <cellStyle name="Percent [2] 11" xfId="3298" xr:uid="{0A055C36-07C0-48B7-9FFC-5032351402D4}"/>
    <cellStyle name="Percent [2] 11 2" xfId="9676" xr:uid="{384C2C19-A1EA-42AC-98CA-7DB3C95B4BC7}"/>
    <cellStyle name="Percent [2] 12" xfId="3310" xr:uid="{FDA0EB96-DC59-4443-A9C1-3085ED85D9C1}"/>
    <cellStyle name="Percent [2] 12 2" xfId="9688" xr:uid="{601B47DE-A223-4226-8105-47DB46348F7E}"/>
    <cellStyle name="Percent [2] 13" xfId="3318" xr:uid="{0B473786-06B9-4104-96BA-2227B2B71249}"/>
    <cellStyle name="Percent [2] 13 2" xfId="9696" xr:uid="{8459749C-DAA2-481E-B581-90A39648110C}"/>
    <cellStyle name="Percent [2] 14" xfId="3322" xr:uid="{EF9B8419-1FCE-4B91-8DB4-5CAC24860269}"/>
    <cellStyle name="Percent [2] 14 2" xfId="9700" xr:uid="{B13DB1A9-C9A9-4DD0-B3B3-0ACCAC0102FD}"/>
    <cellStyle name="Percent [2] 15" xfId="2307" xr:uid="{0BF4F23C-12EF-4D36-BECF-E3B65D4382C8}"/>
    <cellStyle name="Percent [2] 15 2" xfId="8711" xr:uid="{AC334CB3-D07B-4094-AE8C-B3C7F4B69E4B}"/>
    <cellStyle name="Percent [2] 16" xfId="3327" xr:uid="{7A08B002-8B64-42F7-A39D-A720D5D892D0}"/>
    <cellStyle name="Percent [2] 16 2" xfId="9705" xr:uid="{DD35BF6D-6C52-40C6-9046-C2DB835629B1}"/>
    <cellStyle name="Percent [2] 17" xfId="3959" xr:uid="{C72F3723-508A-4EBD-9161-092D5EE46FCC}"/>
    <cellStyle name="Percent [2] 17 2" xfId="10294" xr:uid="{2594A4F7-9008-4524-90D7-7A37CF8D998C}"/>
    <cellStyle name="Percent [2] 18" xfId="3961" xr:uid="{3A81C2FC-C355-46C4-8BAF-225450D68D0A}"/>
    <cellStyle name="Percent [2] 18 2" xfId="10296" xr:uid="{65D3C4B2-AF97-42B9-9FA1-4143D9A9B002}"/>
    <cellStyle name="Percent [2] 19" xfId="10944" xr:uid="{4EDFC99E-CCE9-4A2D-AA2C-9D10579C2ACC}"/>
    <cellStyle name="Percent [2] 2" xfId="1769" xr:uid="{61641D96-29CD-4DC9-A80A-D16649D387E9}"/>
    <cellStyle name="Percent [2] 2 2" xfId="8214" xr:uid="{FE49F213-FD49-41F1-98F1-662CC8F71402}"/>
    <cellStyle name="Percent [2] 2 3" xfId="6734" xr:uid="{296BC212-85C4-4343-AD43-B6CF3E372053}"/>
    <cellStyle name="Percent [2] 20" xfId="6732" xr:uid="{FE5EAFA2-F0B5-4101-A5EF-49AC9F766F77}"/>
    <cellStyle name="Percent [2] 3" xfId="1189" xr:uid="{5EC680D6-F81B-4196-A690-B6D0B069C26E}"/>
    <cellStyle name="Percent [2] 3 2" xfId="7652" xr:uid="{5BD267FF-7BF0-4EE0-8110-61B24B9D7FDC}"/>
    <cellStyle name="Percent [2] 3 3" xfId="6735" xr:uid="{95F1D404-286C-416D-A416-DF9B5CA174C7}"/>
    <cellStyle name="Percent [2] 4" xfId="4632" xr:uid="{A0FEC565-437D-4A66-9D83-4E000622C267}"/>
    <cellStyle name="Percent [2] 4 2" xfId="2564" xr:uid="{E096DE1C-B7D5-4530-9D86-51ACA2DA458D}"/>
    <cellStyle name="Percent [2] 4 2 2" xfId="8956" xr:uid="{8BCEE72E-4094-4429-9D41-A415136A7E7F}"/>
    <cellStyle name="Percent [2] 4 3" xfId="10945" xr:uid="{59FE718C-250F-4B75-B16B-6086FA4C4254}"/>
    <cellStyle name="Percent [2] 4 4" xfId="6736" xr:uid="{2DD135AA-646A-40AD-8956-5D259AE9AD28}"/>
    <cellStyle name="Percent [2] 5" xfId="1847" xr:uid="{FE2E5598-106C-4508-9351-176D63C8495F}"/>
    <cellStyle name="Percent [2] 5 2" xfId="8287" xr:uid="{76B52EF6-8739-456A-9C8B-7FBF5C72883C}"/>
    <cellStyle name="Percent [2] 5 3" xfId="6737" xr:uid="{04EC4DC5-9FBD-48C1-A3FE-388AE9D25AE5}"/>
    <cellStyle name="Percent [2] 6" xfId="2355" xr:uid="{327642A3-86D7-48DA-8F5D-C32E5867AA5A}"/>
    <cellStyle name="Percent [2] 6 2" xfId="8758" xr:uid="{06C8C7A8-196D-4AD2-9831-CF70010BAE45}"/>
    <cellStyle name="Percent [2] 6 3" xfId="6738" xr:uid="{48A7D037-18D1-4E12-A8E0-811108B88FF1}"/>
    <cellStyle name="Percent [2] 7" xfId="2357" xr:uid="{D8BFB967-A491-40F9-A2FE-56ED83CB35F1}"/>
    <cellStyle name="Percent [2] 7 2" xfId="8760" xr:uid="{EA492CAB-A7C3-4361-9E4C-A6D367374462}"/>
    <cellStyle name="Percent [2] 7 3" xfId="6739" xr:uid="{8CBF7CCA-8E31-4C93-8842-D69A93E9B89B}"/>
    <cellStyle name="Percent [2] 8" xfId="2359" xr:uid="{28FEB3B2-4FA0-431F-A11F-32EA7D7ED32E}"/>
    <cellStyle name="Percent [2] 8 2" xfId="8762" xr:uid="{9C824E3C-58B2-4F1E-BE23-5CCB012CD08A}"/>
    <cellStyle name="Percent [2] 8 3" xfId="6740" xr:uid="{D04E050F-4D93-4B6A-BD6A-F9494F4C1F57}"/>
    <cellStyle name="Percent [2] 9" xfId="2361" xr:uid="{B3423865-79B9-47BC-AD39-D58203B01224}"/>
    <cellStyle name="Percent [2] 9 2" xfId="8764" xr:uid="{11446EF3-EBBB-4584-B92E-61CB7BAD11DC}"/>
    <cellStyle name="Percent [2] 9 3" xfId="6741" xr:uid="{AED48A3E-BDB1-4A67-AEB4-ACEC7314241C}"/>
    <cellStyle name="Percent [2]_282-193.00" xfId="1876" xr:uid="{C64D7AF7-7B8E-4112-99A9-C3E643818EAA}"/>
    <cellStyle name="Percent 10" xfId="2959" xr:uid="{43A2E2DA-9E13-4CD1-A856-3BDB277DF32A}"/>
    <cellStyle name="Percent 10 2" xfId="4426" xr:uid="{7AEDEF4C-9179-4512-B824-15E24106E832}"/>
    <cellStyle name="Percent 10 2 2" xfId="4428" xr:uid="{C1BBF4F8-FEAE-49D6-9461-9B44A4D6A6DF}"/>
    <cellStyle name="Percent 10 2 2 2" xfId="10740" xr:uid="{DD9E6CF7-91C9-464D-84D7-BA3002FC5D64}"/>
    <cellStyle name="Percent 10 2 3" xfId="10738" xr:uid="{0C67F3A0-2400-4D84-9E22-5275107C754E}"/>
    <cellStyle name="Percent 10 3" xfId="9346" xr:uid="{E4A6A8F8-073C-469A-91B3-706962398E82}"/>
    <cellStyle name="Percent 10 4" xfId="6742" xr:uid="{474027BE-ED46-49C1-93D6-A3B4FED54BF1}"/>
    <cellStyle name="Percent 11" xfId="2961" xr:uid="{0F4EB3FB-1648-4608-9C9E-D81E92A13FDF}"/>
    <cellStyle name="Percent 11 2" xfId="9348" xr:uid="{1E3FDD34-CC11-4511-AB00-60359109F435}"/>
    <cellStyle name="Percent 11 3" xfId="6743" xr:uid="{78A07D6C-C66C-40C9-A917-8C904020B7E7}"/>
    <cellStyle name="Percent 12" xfId="2963" xr:uid="{6B775E5D-1D06-482D-AF99-EA3C2C108052}"/>
    <cellStyle name="Percent 12 2" xfId="9350" xr:uid="{39CECDC8-9141-42A7-B699-A8C3F7ED19EB}"/>
    <cellStyle name="Percent 12 3" xfId="6744" xr:uid="{2186D1B8-9810-4C4A-A9EF-04616452C103}"/>
    <cellStyle name="Percent 13" xfId="4633" xr:uid="{2E79DCAC-6931-4EA6-9131-3D14484B4492}"/>
    <cellStyle name="Percent 13 2" xfId="6746" xr:uid="{7A15C5FA-85B0-4398-B46A-4C33365FD2ED}"/>
    <cellStyle name="Percent 13 3" xfId="6747" xr:uid="{B1C95814-9C65-4A38-A443-BF9B72BB8F04}"/>
    <cellStyle name="Percent 13 4" xfId="6748" xr:uid="{1777CEFA-B040-4195-BBD4-6E647B89EF5A}"/>
    <cellStyle name="Percent 13 5" xfId="10946" xr:uid="{572BC054-A440-4422-BCDE-5D07ACE5B008}"/>
    <cellStyle name="Percent 13 6" xfId="6745" xr:uid="{BBC3CFD3-2A30-47E1-95AB-119A6295F3C3}"/>
    <cellStyle name="Percent 14" xfId="4634" xr:uid="{2EAE046C-E7F9-4F97-9331-9CF8373810AE}"/>
    <cellStyle name="Percent 14 2" xfId="10947" xr:uid="{2D845331-8D18-419A-804A-8047CF5ED04A}"/>
    <cellStyle name="Percent 14 3" xfId="6749" xr:uid="{798D8C64-346E-407E-9AC9-67D809F69734}"/>
    <cellStyle name="Percent 15" xfId="4636" xr:uid="{8331C0BA-7F17-4870-96A8-32D3499289D0}"/>
    <cellStyle name="Percent 15 2" xfId="10949" xr:uid="{8A9B3559-7292-4E8F-ABC2-9B537F1A9D11}"/>
    <cellStyle name="Percent 15 3" xfId="6750" xr:uid="{91FD5225-4620-4D08-B786-93131D1C2F8A}"/>
    <cellStyle name="Percent 16" xfId="794" xr:uid="{FA4FA7A9-AE64-4CA1-9EA5-34597366B186}"/>
    <cellStyle name="Percent 16 2" xfId="7295" xr:uid="{B6259CDA-3301-44F4-B374-E27827D9B773}"/>
    <cellStyle name="Percent 16 3" xfId="6731" xr:uid="{13511C1E-12C8-4120-9FF0-0328D6FFFE58}"/>
    <cellStyle name="Percent 17" xfId="4530" xr:uid="{227610D0-8C82-4FA1-9A1A-3849B5F3D392}"/>
    <cellStyle name="Percent 17 2" xfId="10842" xr:uid="{0A433F32-24CE-4DC1-9BD1-AF9D6ABDCDDC}"/>
    <cellStyle name="Percent 18" xfId="1875" xr:uid="{80ECB27A-017F-4085-B76C-4BA9867794E2}"/>
    <cellStyle name="Percent 18 2" xfId="8303" xr:uid="{5AFA67D5-4CB5-4348-B82B-8752D6C23DE0}"/>
    <cellStyle name="Percent 19" xfId="4638" xr:uid="{B0B22F74-D6D7-4AC9-B997-9B51E1B4A83F}"/>
    <cellStyle name="Percent 19 2" xfId="10951" xr:uid="{4369F002-89AC-4249-9D8A-104E09DDD89A}"/>
    <cellStyle name="Percent 2" xfId="112" xr:uid="{00000000-0005-0000-0000-000078000000}"/>
    <cellStyle name="Percent 2 10" xfId="4639" xr:uid="{E5E87610-706B-4A01-897C-7259A46D9CD2}"/>
    <cellStyle name="Percent 2 10 2" xfId="10952" xr:uid="{CB6EA10E-D6B9-441F-8F8D-BB7EED353B04}"/>
    <cellStyle name="Percent 2 11" xfId="4640" xr:uid="{21AC9AB9-363D-418C-B80B-79FA4253AB24}"/>
    <cellStyle name="Percent 2 11 2" xfId="10953" xr:uid="{43D2CD8F-4547-477A-AC3E-2AB505817186}"/>
    <cellStyle name="Percent 2 12" xfId="4641" xr:uid="{46FCDB37-2497-4CA5-9EF0-F6570A157A33}"/>
    <cellStyle name="Percent 2 12 2" xfId="10954" xr:uid="{E30B56C3-AA46-4655-B6FB-F7F78462F9EA}"/>
    <cellStyle name="Percent 2 13" xfId="4642" xr:uid="{C292178E-EBA4-4D50-A31A-888F892FEA70}"/>
    <cellStyle name="Percent 2 13 2" xfId="10955" xr:uid="{60C70A06-54AE-46AB-AFDF-1767B6037F49}"/>
    <cellStyle name="Percent 2 14" xfId="4643" xr:uid="{DCF805FA-FB16-4E6A-B95C-08E96C2472DF}"/>
    <cellStyle name="Percent 2 14 2" xfId="10956" xr:uid="{67661623-F207-41EC-8ACA-2075B7F3FBA7}"/>
    <cellStyle name="Percent 2 15" xfId="4645" xr:uid="{9B45BBD7-32F7-424E-A6AF-70B31DFAF58F}"/>
    <cellStyle name="Percent 2 15 2" xfId="10958" xr:uid="{A67A8380-1A2C-4EBD-AFC7-95FCA7C9E149}"/>
    <cellStyle name="Percent 2 16" xfId="4647" xr:uid="{384391F8-F1EA-4F70-B845-A169C536E332}"/>
    <cellStyle name="Percent 2 16 2" xfId="10960" xr:uid="{9C0B3F2D-70F9-4148-9D73-35C43F4FDF13}"/>
    <cellStyle name="Percent 2 17" xfId="4649" xr:uid="{D11ABDA4-104F-4F3A-B015-33BF3B8CA44C}"/>
    <cellStyle name="Percent 2 17 2" xfId="10962" xr:uid="{26372A56-40FE-4BF9-A1C7-3941E1C18571}"/>
    <cellStyle name="Percent 2 18" xfId="4651" xr:uid="{C78F337A-EDE8-44B7-ACDC-CE9F383B8F59}"/>
    <cellStyle name="Percent 2 18 2" xfId="10964" xr:uid="{106540EE-3EC3-42A1-88CB-9CA4E1EE13E9}"/>
    <cellStyle name="Percent 2 19" xfId="4653" xr:uid="{7EB716CB-4F01-4768-960B-50644D5A51E7}"/>
    <cellStyle name="Percent 2 19 2" xfId="10966" xr:uid="{34B4FE83-6F63-49D4-818F-B4D631CD7048}"/>
    <cellStyle name="Percent 2 2" xfId="343" xr:uid="{AF62B216-6EB0-456E-B642-D1B33683118E}"/>
    <cellStyle name="Percent 2 2 10" xfId="7711" xr:uid="{3DAE9E01-DA05-4007-B791-358BB0D2C2ED}"/>
    <cellStyle name="Percent 2 2 11" xfId="6752" xr:uid="{8B01279A-B026-46E6-96E5-547CBDD0A911}"/>
    <cellStyle name="Percent 2 2 2" xfId="387" xr:uid="{A34D0117-6FDC-4681-9436-B0499BE1D396}"/>
    <cellStyle name="Percent 2 2 2 10" xfId="6753" xr:uid="{BEEB0BBE-5116-4758-BD4E-6431BB938B38}"/>
    <cellStyle name="Percent 2 2 2 11" xfId="4462" xr:uid="{D8F9919F-5965-4DA3-82B1-0A9B216F3C8E}"/>
    <cellStyle name="Percent 2 2 2 2" xfId="3508" xr:uid="{D245AD59-FE4B-470A-9462-306628DFD789}"/>
    <cellStyle name="Percent 2 2 2 2 2" xfId="3124" xr:uid="{F2CEAE01-EC4C-448A-A4EC-8A5FD44B1C95}"/>
    <cellStyle name="Percent 2 2 2 2 2 2" xfId="1941" xr:uid="{76077C97-24FB-4ED8-80D8-234C6BA0B58E}"/>
    <cellStyle name="Percent 2 2 2 2 2 2 2" xfId="4654" xr:uid="{489F792E-A563-43DC-9932-22AA09C1E0EF}"/>
    <cellStyle name="Percent 2 2 2 2 2 2 2 2" xfId="10967" xr:uid="{86ED4D0B-8EC5-40A4-AAC8-C9A8234D7906}"/>
    <cellStyle name="Percent 2 2 2 2 2 2 3" xfId="4655" xr:uid="{D462AC32-DF28-40DE-A05C-E93F3526561D}"/>
    <cellStyle name="Percent 2 2 2 2 2 2 3 2" xfId="10968" xr:uid="{7D803FB2-92FD-495F-A670-9689D30596CF}"/>
    <cellStyle name="Percent 2 2 2 2 2 2 4" xfId="4656" xr:uid="{FE5A9D4A-9565-418B-AB3C-4AF763EFFE54}"/>
    <cellStyle name="Percent 2 2 2 2 2 2 4 2" xfId="10969" xr:uid="{C1C37DD2-0733-4F0A-AD0A-907E4C94844B}"/>
    <cellStyle name="Percent 2 2 2 2 2 2 5" xfId="8361" xr:uid="{3F13719E-2381-4E32-B395-651644915F26}"/>
    <cellStyle name="Percent 2 2 2 2 2 3" xfId="1943" xr:uid="{891D8063-478E-4654-B94F-FE9817A5814F}"/>
    <cellStyle name="Percent 2 2 2 2 2 3 2" xfId="8363" xr:uid="{9899A622-1756-42F3-99FD-E9187FA570A3}"/>
    <cellStyle name="Percent 2 2 2 2 2 4" xfId="1945" xr:uid="{1C81D802-6A99-4196-BE84-069F40761A71}"/>
    <cellStyle name="Percent 2 2 2 2 2 4 2" xfId="8365" xr:uid="{00574388-81BA-49EF-A832-231FF280B565}"/>
    <cellStyle name="Percent 2 2 2 2 2 5" xfId="4657" xr:uid="{F12132C3-262B-44DC-B933-6A959546F93E}"/>
    <cellStyle name="Percent 2 2 2 2 2 5 2" xfId="10970" xr:uid="{7512BE8E-F22E-4560-AC15-C178347DCD82}"/>
    <cellStyle name="Percent 2 2 2 2 2 6" xfId="9507" xr:uid="{B56CE571-EC8A-4510-97F3-EB8C3278515A}"/>
    <cellStyle name="Percent 2 2 2 2 3" xfId="4658" xr:uid="{F4E54F68-A9FB-40AE-98B1-731DE9D6F768}"/>
    <cellStyle name="Percent 2 2 2 2 3 2" xfId="10971" xr:uid="{96E58477-3887-42C7-A49B-AF503C3255D0}"/>
    <cellStyle name="Percent 2 2 2 2 4" xfId="4659" xr:uid="{ABD2BE1F-CBDB-409F-8696-929599C022E6}"/>
    <cellStyle name="Percent 2 2 2 2 4 2" xfId="4660" xr:uid="{62F7A9ED-D373-4922-8557-8B4F0168C105}"/>
    <cellStyle name="Percent 2 2 2 2 4 2 2" xfId="10973" xr:uid="{26736FF9-4B80-43BF-9976-C8EE885A6D3F}"/>
    <cellStyle name="Percent 2 2 2 2 4 3" xfId="4661" xr:uid="{2C48E6E0-A349-4C9B-8F47-C787878E371E}"/>
    <cellStyle name="Percent 2 2 2 2 4 3 2" xfId="10974" xr:uid="{DDD8A751-056E-4EE3-A9D7-9051A5BDB4C0}"/>
    <cellStyle name="Percent 2 2 2 2 4 4" xfId="4662" xr:uid="{8C64B174-BB49-4025-9288-65098D0B8C4F}"/>
    <cellStyle name="Percent 2 2 2 2 4 4 2" xfId="10975" xr:uid="{F91F57CF-0B39-47C7-8B66-A6C0EDEBE31D}"/>
    <cellStyle name="Percent 2 2 2 2 4 5" xfId="10972" xr:uid="{4C6FDAF4-9AD1-4CFB-8518-0369E8BD4D2B}"/>
    <cellStyle name="Percent 2 2 2 2 5" xfId="4663" xr:uid="{F5546D3C-E009-47F8-872A-AE447CD50954}"/>
    <cellStyle name="Percent 2 2 2 2 5 2" xfId="10976" xr:uid="{026E5F86-5150-4562-8F7D-133F1788EAFC}"/>
    <cellStyle name="Percent 2 2 2 2 6" xfId="4664" xr:uid="{B4E0C7B1-36C2-42BE-8A48-4D98C34B784A}"/>
    <cellStyle name="Percent 2 2 2 2 6 2" xfId="10977" xr:uid="{454F04F3-79B4-4C69-8FAD-42615CF61C52}"/>
    <cellStyle name="Percent 2 2 2 2 7" xfId="9883" xr:uid="{8705B101-1E15-46E4-BAC9-D8D81F1D5FB4}"/>
    <cellStyle name="Percent 2 2 2 3" xfId="4665" xr:uid="{ADE7FCC7-1547-40A3-AAD4-33FB202CF8AA}"/>
    <cellStyle name="Percent 2 2 2 3 2" xfId="10978" xr:uid="{F4C745EE-C9EC-4668-82D9-6B1A1A92D7B2}"/>
    <cellStyle name="Percent 2 2 2 4" xfId="4666" xr:uid="{9F5E354B-2C9E-44CD-8A98-CBBC35B30CEC}"/>
    <cellStyle name="Percent 2 2 2 4 2" xfId="10979" xr:uid="{F9419E0D-AABF-46EF-9AEB-1C7FB5803D89}"/>
    <cellStyle name="Percent 2 2 2 5" xfId="4667" xr:uid="{863F4420-F662-410D-A0D8-3FFAFA5F6817}"/>
    <cellStyle name="Percent 2 2 2 6" xfId="3946" xr:uid="{604CC81C-E662-4B56-916F-4AA7E1E0838D}"/>
    <cellStyle name="Percent 2 2 2 6 2" xfId="4668" xr:uid="{C49C103B-7464-42CF-9EBC-26C8CD62E813}"/>
    <cellStyle name="Percent 2 2 2 6 2 2" xfId="10980" xr:uid="{760985D4-11DB-46AD-999B-FB17133D4BEA}"/>
    <cellStyle name="Percent 2 2 2 6 3" xfId="4669" xr:uid="{B9BBC6F8-6C96-432B-B171-047194DDCED1}"/>
    <cellStyle name="Percent 2 2 2 6 3 2" xfId="10981" xr:uid="{D7A104C3-D8E4-4DE1-930C-D05198649EAC}"/>
    <cellStyle name="Percent 2 2 2 6 4" xfId="4670" xr:uid="{DCAE645C-F3A4-4798-A109-59D451C81E29}"/>
    <cellStyle name="Percent 2 2 2 6 4 2" xfId="10982" xr:uid="{6FB265AC-57D1-4721-A08B-E7DA5EBF4E4E}"/>
    <cellStyle name="Percent 2 2 2 6 5" xfId="10282" xr:uid="{2303E5D0-785B-4664-831C-772C356F7B65}"/>
    <cellStyle name="Percent 2 2 2 7" xfId="4671" xr:uid="{47FD02D9-0376-4020-AF09-0717A080AF73}"/>
    <cellStyle name="Percent 2 2 2 7 2" xfId="10983" xr:uid="{BA86580E-1FF8-44A7-893B-7DDDB68B816B}"/>
    <cellStyle name="Percent 2 2 2 8" xfId="4672" xr:uid="{E8332923-116A-4668-8FE9-1C9AC78926A9}"/>
    <cellStyle name="Percent 2 2 2 8 2" xfId="10984" xr:uid="{DC57EF9A-BA79-4891-B102-C3D1489CA5EB}"/>
    <cellStyle name="Percent 2 2 2 9" xfId="10774" xr:uid="{2E4BCBD8-8427-404C-9009-A061C6143ACD}"/>
    <cellStyle name="Percent 2 2 3" xfId="4673" xr:uid="{5C2C26E9-09A2-4440-BF70-F56A1C6600D8}"/>
    <cellStyle name="Percent 2 2 3 2" xfId="4674" xr:uid="{1F4C4B16-98B7-4B8C-AD71-4CE009BB4168}"/>
    <cellStyle name="Percent 2 2 3 2 2" xfId="10986" xr:uid="{895CF258-964A-4CA2-8099-368C8567DBC3}"/>
    <cellStyle name="Percent 2 2 3 3" xfId="4675" xr:uid="{07A26084-99B5-494B-982D-E998646D1F2B}"/>
    <cellStyle name="Percent 2 2 3 3 2" xfId="10987" xr:uid="{141D95CA-2B00-4FB8-B543-C5BB45B5CACC}"/>
    <cellStyle name="Percent 2 2 3 4" xfId="10985" xr:uid="{86166C6D-E4D1-4F3D-BE96-960034014218}"/>
    <cellStyle name="Percent 2 2 4" xfId="4676" xr:uid="{2B29A148-8601-4344-B347-BD06CD3662B1}"/>
    <cellStyle name="Percent 2 2 4 2" xfId="10988" xr:uid="{1547C4E5-40E6-49D7-9F2B-218CA39AB327}"/>
    <cellStyle name="Percent 2 2 5" xfId="4677" xr:uid="{67221351-3AB6-43F4-8842-4E786FE3FB85}"/>
    <cellStyle name="Percent 2 2 5 2" xfId="10989" xr:uid="{9A91CA58-5C76-4DF9-8E2A-082740FC396F}"/>
    <cellStyle name="Percent 2 2 6" xfId="4678" xr:uid="{31C35CA3-BE07-426C-9E74-5BDCA3E5152C}"/>
    <cellStyle name="Percent 2 2 6 2" xfId="10990" xr:uid="{A81D6758-A4CC-431E-A10D-F72B69B145B4}"/>
    <cellStyle name="Percent 2 2 7" xfId="4679" xr:uid="{35DA68F0-362C-41F7-9BCB-BAD5034A1562}"/>
    <cellStyle name="Percent 2 2 7 2" xfId="4680" xr:uid="{A21A1549-151A-4156-97B7-84D0B858061A}"/>
    <cellStyle name="Percent 2 2 7 2 2" xfId="10992" xr:uid="{B0582514-7E86-4267-8761-82673E6F139E}"/>
    <cellStyle name="Percent 2 2 7 3" xfId="4681" xr:uid="{78AC43DE-40ED-460B-AE48-9509EF9F652D}"/>
    <cellStyle name="Percent 2 2 7 3 2" xfId="10993" xr:uid="{B5C46126-4B28-45FC-89DB-3EF264B04AD8}"/>
    <cellStyle name="Percent 2 2 7 4" xfId="4682" xr:uid="{0911B3B0-60CF-4C63-A2D3-5A7F856300E5}"/>
    <cellStyle name="Percent 2 2 7 4 2" xfId="10994" xr:uid="{87A735E4-5EA8-4FDA-BECD-39033E8B7EB9}"/>
    <cellStyle name="Percent 2 2 7 5" xfId="10991" xr:uid="{9D2CBA92-F8F4-405E-A45F-783C0D1407A2}"/>
    <cellStyle name="Percent 2 2 8" xfId="4683" xr:uid="{C60AD010-110A-4E66-AA74-F96C5BA30F9D}"/>
    <cellStyle name="Percent 2 2 8 2" xfId="10995" xr:uid="{9F4D2341-7814-420F-962A-022927BCA0E8}"/>
    <cellStyle name="Percent 2 2 9" xfId="4684" xr:uid="{2D871931-58E1-4B74-AC29-F0CA3ED3F364}"/>
    <cellStyle name="Percent 2 2 9 2" xfId="10996" xr:uid="{670968E2-957F-44C3-ADF6-9B049EFA87AC}"/>
    <cellStyle name="Percent 2 20" xfId="4644" xr:uid="{82260F4F-DD89-46A6-A612-8119D24BA243}"/>
    <cellStyle name="Percent 2 20 2" xfId="10957" xr:uid="{FA4864DB-AB00-443D-BFAA-D57523A8FED5}"/>
    <cellStyle name="Percent 2 21" xfId="4646" xr:uid="{545A193A-4189-44CF-B05D-550DFB51EC7A}"/>
    <cellStyle name="Percent 2 21 2" xfId="10959" xr:uid="{BD24A267-D9C2-4C1F-A065-3C5B4336EA4D}"/>
    <cellStyle name="Percent 2 22" xfId="4648" xr:uid="{4363CA0F-85C5-4F3E-85EF-6A547EF079C0}"/>
    <cellStyle name="Percent 2 22 2" xfId="10961" xr:uid="{854885E1-AFB3-447D-8C55-72460C4E0CE2}"/>
    <cellStyle name="Percent 2 23" xfId="4650" xr:uid="{21A770FE-874D-4012-991A-88AA5EE40E31}"/>
    <cellStyle name="Percent 2 23 2" xfId="10963" xr:uid="{3DE13AFC-FADC-4144-87A6-E6ADFDF1283E}"/>
    <cellStyle name="Percent 2 24" xfId="4652" xr:uid="{40B9076A-0C82-4154-97B7-EA0641B6232D}"/>
    <cellStyle name="Percent 2 24 2" xfId="10965" xr:uid="{7F1BBEEE-3E7C-4F92-9479-E738B4F628B7}"/>
    <cellStyle name="Percent 2 25" xfId="4686" xr:uid="{589B6B17-DE94-4E11-B7F6-C6542A1C10AC}"/>
    <cellStyle name="Percent 2 25 2" xfId="10998" xr:uid="{B55F664C-7B38-4084-B8C5-DFD310CFCB60}"/>
    <cellStyle name="Percent 2 26" xfId="4688" xr:uid="{63ECCD8B-61F5-48BE-9E5A-4C912E1DFABC}"/>
    <cellStyle name="Percent 2 26 2" xfId="11000" xr:uid="{BFE1AA6A-C85D-4940-8BE6-CA755418A7C5}"/>
    <cellStyle name="Percent 2 27" xfId="4690" xr:uid="{374608D3-B216-41DB-8510-00C9FDFD5B89}"/>
    <cellStyle name="Percent 2 27 2" xfId="11002" xr:uid="{81CFFA25-AF2F-4735-B439-0B774363CC9D}"/>
    <cellStyle name="Percent 2 28" xfId="4692" xr:uid="{CA40F770-FD46-4835-AB4A-4E67E2AF5AEF}"/>
    <cellStyle name="Percent 2 28 2" xfId="11004" xr:uid="{733E3352-E174-48AD-8B44-DC2B88916778}"/>
    <cellStyle name="Percent 2 29" xfId="4694" xr:uid="{B23D5D87-F87E-4C02-992E-553C33AF067F}"/>
    <cellStyle name="Percent 2 29 2" xfId="11006" xr:uid="{B466DF2D-F962-41C7-BBDD-D43EDC3450EB}"/>
    <cellStyle name="Percent 2 3" xfId="491" xr:uid="{6CA7D9EE-A261-4144-B17F-6B2C19E9980F}"/>
    <cellStyle name="Percent 2 3 2" xfId="4696" xr:uid="{FFF79F36-AD45-44F5-BA0B-EC044B74DFA1}"/>
    <cellStyle name="Percent 2 3 2 2" xfId="11008" xr:uid="{6D8AD720-612E-4A04-95FF-73CA1FA4DADA}"/>
    <cellStyle name="Percent 2 3 3" xfId="11007" xr:uid="{C762E807-5174-46FB-BF38-90F04387C661}"/>
    <cellStyle name="Percent 2 3 4" xfId="6754" xr:uid="{7E6EFC70-39DE-465B-8338-353BBE458726}"/>
    <cellStyle name="Percent 2 3 5" xfId="4695" xr:uid="{491EEB71-2041-4729-AA2B-B4D959CEDA4D}"/>
    <cellStyle name="Percent 2 30" xfId="4685" xr:uid="{5164B89D-1739-41B7-8990-0844E97FFD38}"/>
    <cellStyle name="Percent 2 30 2" xfId="10997" xr:uid="{CB3F924E-7F8C-4873-BA17-396A6E21417E}"/>
    <cellStyle name="Percent 2 31" xfId="4687" xr:uid="{2473240A-91FA-44CF-987C-6ED6BFF739C1}"/>
    <cellStyle name="Percent 2 31 2" xfId="10999" xr:uid="{4BE4D3CC-7C57-4027-8DFA-1F200324BFE6}"/>
    <cellStyle name="Percent 2 32" xfId="4689" xr:uid="{F3F2AABE-50D0-4396-9741-FF814C4CC9CB}"/>
    <cellStyle name="Percent 2 32 2" xfId="11001" xr:uid="{ED81FF3B-71E7-4E65-B10F-DD73728AC37C}"/>
    <cellStyle name="Percent 2 33" xfId="4691" xr:uid="{90E54F96-8BBB-458D-960A-79C425B47384}"/>
    <cellStyle name="Percent 2 33 2" xfId="11003" xr:uid="{40F9BCD4-8262-4902-B843-419CAA306AD3}"/>
    <cellStyle name="Percent 2 34" xfId="4693" xr:uid="{7263002F-B74C-4B5A-BA37-43D5A3F39406}"/>
    <cellStyle name="Percent 2 34 2" xfId="11005" xr:uid="{303FB85F-8C48-4632-B2B9-434F2A0376AE}"/>
    <cellStyle name="Percent 2 35" xfId="4698" xr:uid="{369109A8-2932-43A4-9548-F38F06C69E73}"/>
    <cellStyle name="Percent 2 35 2" xfId="11010" xr:uid="{26ED50B2-764F-41FB-88D7-CB71F36EC967}"/>
    <cellStyle name="Percent 2 36" xfId="4700" xr:uid="{41DA8C6B-A608-4B4E-9A32-8EE47CEBD47C}"/>
    <cellStyle name="Percent 2 36 2" xfId="11012" xr:uid="{027B7DC1-0A04-4FC7-A2F5-352CAA079529}"/>
    <cellStyle name="Percent 2 37" xfId="4702" xr:uid="{DB3C82DF-96AC-454B-8746-3D60E2687034}"/>
    <cellStyle name="Percent 2 37 2" xfId="11014" xr:uid="{04D61C39-B91C-4671-8F87-9FB5DB857D75}"/>
    <cellStyle name="Percent 2 38" xfId="4704" xr:uid="{B2C49128-21E5-42BE-9FE8-4FA60AF2DB79}"/>
    <cellStyle name="Percent 2 38 2" xfId="11016" xr:uid="{F7B4EFDB-8AD4-4527-BFC6-146E1BC39774}"/>
    <cellStyle name="Percent 2 39" xfId="4706" xr:uid="{BA4A4D50-87CA-417E-A7F6-5125016077DE}"/>
    <cellStyle name="Percent 2 39 2" xfId="11018" xr:uid="{A46E0597-621C-4916-BDBA-F3A294576F93}"/>
    <cellStyle name="Percent 2 4" xfId="4707" xr:uid="{049E3D2D-0328-4D76-B298-FFECF40C8715}"/>
    <cellStyle name="Percent 2 4 2" xfId="4708" xr:uid="{D180537E-4D36-4FD2-A631-A5275823E041}"/>
    <cellStyle name="Percent 2 4 3" xfId="11019" xr:uid="{77362DDD-81EA-4947-8A73-98178BB58936}"/>
    <cellStyle name="Percent 2 4 4" xfId="6755" xr:uid="{EF4A8DFA-CA89-456C-B60B-768821FDB7CB}"/>
    <cellStyle name="Percent 2 40" xfId="4697" xr:uid="{EC4CA5CF-32BB-4980-81A2-B60A2200F564}"/>
    <cellStyle name="Percent 2 40 2" xfId="11009" xr:uid="{F7E49936-424A-4E96-A1F5-7041CF5F2F1E}"/>
    <cellStyle name="Percent 2 41" xfId="4699" xr:uid="{4F61A0F6-394A-4E6D-8B4F-2330B0C061A9}"/>
    <cellStyle name="Percent 2 41 2" xfId="11011" xr:uid="{3809CA14-14BF-4DD2-BDAE-C9EAEE7C99D8}"/>
    <cellStyle name="Percent 2 42" xfId="4701" xr:uid="{1D3C427D-8AA7-474E-BBB9-AEB341C55BA7}"/>
    <cellStyle name="Percent 2 42 2" xfId="11013" xr:uid="{32AC0F99-AD6B-4C41-AA6D-0A3215E5926B}"/>
    <cellStyle name="Percent 2 43" xfId="4703" xr:uid="{27EBB6DD-C4C1-4DFB-9896-D99C169614C5}"/>
    <cellStyle name="Percent 2 43 2" xfId="11015" xr:uid="{02C32957-E359-47C0-98F1-5E64EF21516A}"/>
    <cellStyle name="Percent 2 44" xfId="4705" xr:uid="{FAC56DA4-B9FA-40E8-B5E2-6661DA5F2867}"/>
    <cellStyle name="Percent 2 44 2" xfId="11017" xr:uid="{29B14E41-271D-4378-A5B7-C6D83B5BC984}"/>
    <cellStyle name="Percent 2 45" xfId="4710" xr:uid="{BE8F0617-3E68-4A6B-9A17-147EFD95F17B}"/>
    <cellStyle name="Percent 2 45 2" xfId="11021" xr:uid="{163862A8-7E6F-4E7B-B1D6-1240E42BA810}"/>
    <cellStyle name="Percent 2 46" xfId="4712" xr:uid="{E7C8B91C-448B-4677-861A-1C201C7D23D1}"/>
    <cellStyle name="Percent 2 46 2" xfId="11023" xr:uid="{59AD8EC8-3DB2-44FB-9DDF-AFD529C08548}"/>
    <cellStyle name="Percent 2 47" xfId="4714" xr:uid="{3CA58D15-8CAE-4984-A0BF-8F8D261AA46B}"/>
    <cellStyle name="Percent 2 47 2" xfId="11025" xr:uid="{B1AF4536-63E9-49E9-808E-BA5DFB744A7C}"/>
    <cellStyle name="Percent 2 48" xfId="4716" xr:uid="{DA8FC92D-DA01-4368-B85E-53BEADD38639}"/>
    <cellStyle name="Percent 2 48 2" xfId="11027" xr:uid="{B9A23BBE-E62B-4FB2-8321-504F6127C0C4}"/>
    <cellStyle name="Percent 2 49" xfId="4718" xr:uid="{889A00BE-FF2C-41A3-BB7A-AE204E3DE4A2}"/>
    <cellStyle name="Percent 2 49 2" xfId="11029" xr:uid="{598A0C18-F0BF-4F90-A2E4-81C0662E5096}"/>
    <cellStyle name="Percent 2 5" xfId="4719" xr:uid="{4BA4CAC9-9469-46C2-913B-511FB487BC2D}"/>
    <cellStyle name="Percent 2 5 2" xfId="4720" xr:uid="{4F6D39DD-482C-4017-8AC7-96C4EFA8ADF1}"/>
    <cellStyle name="Percent 2 5 3" xfId="11030" xr:uid="{694D8563-6560-4CC3-919C-0DF14C58DC26}"/>
    <cellStyle name="Percent 2 5 4" xfId="6756" xr:uid="{F4ADE6A1-ED26-4B56-924A-DB1C956E87C2}"/>
    <cellStyle name="Percent 2 50" xfId="4709" xr:uid="{FE2ECFF4-E681-4648-AFE7-B6B28F328CB6}"/>
    <cellStyle name="Percent 2 50 2" xfId="11020" xr:uid="{7542740C-E2D6-4172-A780-6779FCF3535B}"/>
    <cellStyle name="Percent 2 51" xfId="4711" xr:uid="{33EA15DB-89AD-48CF-9642-73A5EFA2FFBB}"/>
    <cellStyle name="Percent 2 51 2" xfId="11022" xr:uid="{829EBBA9-0409-4A0C-8366-7AD1EF8D615B}"/>
    <cellStyle name="Percent 2 52" xfId="4713" xr:uid="{0DA29A04-C7AA-4B7A-93CE-5B0D1AA4BDB5}"/>
    <cellStyle name="Percent 2 52 2" xfId="11024" xr:uid="{F18E66B0-00E5-4DEB-BDF3-DF0D3963A041}"/>
    <cellStyle name="Percent 2 53" xfId="4715" xr:uid="{4CDED775-B8E8-468F-A63A-CD11E871EE90}"/>
    <cellStyle name="Percent 2 53 2" xfId="11026" xr:uid="{54833B48-6259-403E-B9EB-DB81EF8A6E6A}"/>
    <cellStyle name="Percent 2 54" xfId="4717" xr:uid="{5B2105B1-9012-4377-9D7A-A67FD00E2A0B}"/>
    <cellStyle name="Percent 2 54 2" xfId="11028" xr:uid="{E67E6EDA-6AC8-4F40-B2BD-2D39649FE915}"/>
    <cellStyle name="Percent 2 55" xfId="4722" xr:uid="{07984BA2-0CF3-48C8-BEE2-7772ABD8F89D}"/>
    <cellStyle name="Percent 2 55 2" xfId="11032" xr:uid="{80513829-573D-4A61-827E-714FFF4A857C}"/>
    <cellStyle name="Percent 2 56" xfId="4724" xr:uid="{3543883E-1AE6-40AA-AAC7-B769E58613C6}"/>
    <cellStyle name="Percent 2 56 2" xfId="11034" xr:uid="{D76AEAF6-5707-45B6-B43F-5A636D02363C}"/>
    <cellStyle name="Percent 2 57" xfId="4726" xr:uid="{DC79B584-457E-4FAE-BFEA-3540E244D52F}"/>
    <cellStyle name="Percent 2 57 2" xfId="11036" xr:uid="{28F8A60A-106F-4560-AFED-B743C7A87DD1}"/>
    <cellStyle name="Percent 2 58" xfId="4728" xr:uid="{386086B4-5FC0-4980-9FC3-26B957F94691}"/>
    <cellStyle name="Percent 2 58 2" xfId="11038" xr:uid="{D895FB2A-6CFE-4089-902A-708E9B123BAE}"/>
    <cellStyle name="Percent 2 59" xfId="4730" xr:uid="{51F5E314-BEA8-4E67-8680-E887E004193A}"/>
    <cellStyle name="Percent 2 59 2" xfId="11040" xr:uid="{5E6CEF95-41D7-4D99-98E8-4F8BD320F56D}"/>
    <cellStyle name="Percent 2 6" xfId="4731" xr:uid="{D8CB0410-EB85-497A-AB4B-88D9E4E1D33D}"/>
    <cellStyle name="Percent 2 6 2" xfId="4732" xr:uid="{E5F0A383-D2C5-4809-AEFC-76C24174E9D9}"/>
    <cellStyle name="Percent 2 6 2 2" xfId="11042" xr:uid="{5E45E276-DB13-493D-A1C5-46423177902D}"/>
    <cellStyle name="Percent 2 6 2 3" xfId="6758" xr:uid="{4BF005C2-6CEC-4B7E-850C-98D21428381E}"/>
    <cellStyle name="Percent 2 6 3" xfId="6759" xr:uid="{37A4065A-E279-46D3-B289-AA3E39C73923}"/>
    <cellStyle name="Percent 2 6 4" xfId="6760" xr:uid="{E695691E-F8F0-4E46-AF5E-88DC22A6FD41}"/>
    <cellStyle name="Percent 2 6 5" xfId="11041" xr:uid="{BEE94135-391D-42E6-A8B9-6A5B05B98E85}"/>
    <cellStyle name="Percent 2 6 6" xfId="6757" xr:uid="{C9880920-4EF6-4FAD-9FA6-50AABEEBF7F0}"/>
    <cellStyle name="Percent 2 60" xfId="4721" xr:uid="{5C19CFD0-A31F-468C-8EE7-A446EA269C9B}"/>
    <cellStyle name="Percent 2 60 2" xfId="4733" xr:uid="{B71BB526-7887-43C9-AF9B-C8D0192D1E75}"/>
    <cellStyle name="Percent 2 60 2 2" xfId="11043" xr:uid="{DA9DEC2C-2263-4943-8FB1-BF7BCCD2DADA}"/>
    <cellStyle name="Percent 2 60 3" xfId="11031" xr:uid="{7A3A28CD-5F01-4A5D-96A3-27AB73499ACB}"/>
    <cellStyle name="Percent 2 61" xfId="4723" xr:uid="{A8354C4C-6473-4AA7-8D6A-3491B5B1FB0D}"/>
    <cellStyle name="Percent 2 61 2" xfId="11033" xr:uid="{D20EFD51-7610-467E-8749-980B8187468F}"/>
    <cellStyle name="Percent 2 62" xfId="4725" xr:uid="{3F8D068F-B9B2-4EA7-AE75-0A720B10FD2F}"/>
    <cellStyle name="Percent 2 62 2" xfId="11035" xr:uid="{F477017A-548C-4CF7-8417-B015A9DAD87D}"/>
    <cellStyle name="Percent 2 63" xfId="4727" xr:uid="{BD5493FF-324A-436D-A09A-734093F88CA7}"/>
    <cellStyle name="Percent 2 63 2" xfId="11037" xr:uid="{D8C51140-E305-4D11-8F33-1315CF28ECE0}"/>
    <cellStyle name="Percent 2 64" xfId="4729" xr:uid="{6623BD84-5CD8-4CC9-B2C3-48500FA54E6B}"/>
    <cellStyle name="Percent 2 64 2" xfId="11039" xr:uid="{09A550D7-0644-4916-BC43-5ACD2FB40D5E}"/>
    <cellStyle name="Percent 2 65" xfId="4734" xr:uid="{B05B38DB-BA63-402E-9160-013788328AFA}"/>
    <cellStyle name="Percent 2 65 2" xfId="11044" xr:uid="{E86BA757-0AA9-4E6A-8773-C1E25C855E49}"/>
    <cellStyle name="Percent 2 66" xfId="4735" xr:uid="{0DA1DC96-CF90-47A8-8A30-DF674054EE8E}"/>
    <cellStyle name="Percent 2 66 2" xfId="11045" xr:uid="{B4529B3E-976B-48BE-B8DA-5E874171643F}"/>
    <cellStyle name="Percent 2 67" xfId="4736" xr:uid="{39F2E7A4-1465-40ED-89E0-D259DDA4EB03}"/>
    <cellStyle name="Percent 2 67 2" xfId="11046" xr:uid="{2CE84D36-1CEE-43C0-BCDC-C6B33D2B948B}"/>
    <cellStyle name="Percent 2 68" xfId="9694" xr:uid="{73810514-27F8-47F0-89C7-8E284282CAFD}"/>
    <cellStyle name="Percent 2 69" xfId="6751" xr:uid="{AD6AB092-665E-4D77-A6FE-4A57FBA6D8A5}"/>
    <cellStyle name="Percent 2 7" xfId="4737" xr:uid="{96DECB7B-4956-4968-9F17-8E6FC2B2EC14}"/>
    <cellStyle name="Percent 2 7 2" xfId="2623" xr:uid="{6809C88C-C80C-40A3-BEE6-2F2CEBD8E5C2}"/>
    <cellStyle name="Percent 2 7 2 2" xfId="9019" xr:uid="{77D0B0F2-7AFE-4E8B-8894-266CB6C5FCE6}"/>
    <cellStyle name="Percent 2 7 3" xfId="11047" xr:uid="{09DC56FE-6D53-417F-83F9-4D438E50E29E}"/>
    <cellStyle name="Percent 2 7 4" xfId="6761" xr:uid="{01E205F7-1DE3-4D27-AC8E-8E153F99A3B9}"/>
    <cellStyle name="Percent 2 70" xfId="3316" xr:uid="{9EE6396B-8AE8-4792-9B9D-458A7CD5D1F2}"/>
    <cellStyle name="Percent 2 71" xfId="12245" xr:uid="{AD168423-9D45-44BA-BA8D-F0E43DC431FF}"/>
    <cellStyle name="Percent 2 72" xfId="347" xr:uid="{38BC2870-56AA-4AA5-B0BD-E9827BD1D74E}"/>
    <cellStyle name="Percent 2 8" xfId="4738" xr:uid="{3FE4CCDC-F246-426C-97DA-7F08CD512886}"/>
    <cellStyle name="Percent 2 8 2" xfId="11048" xr:uid="{1887BE1E-ED75-4A09-9961-91CB0256C0EE}"/>
    <cellStyle name="Percent 2 9" xfId="865" xr:uid="{ADAA9CC7-3D6A-491D-9EA9-61804713499E}"/>
    <cellStyle name="Percent 2 9 2" xfId="7364" xr:uid="{04F4F59F-FA30-4A91-97C4-365321D7DAF1}"/>
    <cellStyle name="Percent 2_OLST Petroleum_Workings07" xfId="4739" xr:uid="{708F0D7E-756D-40B8-AEA9-31F017AA6609}"/>
    <cellStyle name="Percent 20" xfId="4635" xr:uid="{800A89CC-84E9-4305-ABD9-2ED8643336F8}"/>
    <cellStyle name="Percent 20 2" xfId="10948" xr:uid="{74D210D6-8818-41DE-AC3F-2A3ACB05232F}"/>
    <cellStyle name="Percent 21" xfId="793" xr:uid="{9F668742-D038-47A4-AD1C-27E353C3D8DD}"/>
    <cellStyle name="Percent 21 2" xfId="7294" xr:uid="{02DB89AA-36A4-4079-B228-62333210A193}"/>
    <cellStyle name="Percent 22" xfId="4529" xr:uid="{0B24C060-2894-46A9-87E2-E99BCED50A98}"/>
    <cellStyle name="Percent 22 2" xfId="4740" xr:uid="{F89BC31A-4FDA-475C-9793-124C448A6B25}"/>
    <cellStyle name="Percent 22 2 2" xfId="11049" xr:uid="{DB77FAC7-AA50-41AB-9E68-DA92DA786B1F}"/>
    <cellStyle name="Percent 22 3" xfId="10841" xr:uid="{1A6980CF-5218-42C9-9E5E-376FA5EA8684}"/>
    <cellStyle name="Percent 23" xfId="1873" xr:uid="{27DF567E-A11B-4844-876C-1C686CB404E8}"/>
    <cellStyle name="Percent 23 2" xfId="8302" xr:uid="{A884C817-FE7A-4A28-B817-1E510352B001}"/>
    <cellStyle name="Percent 24" xfId="4637" xr:uid="{CEE6169A-3342-4E1B-A062-47A6782D504E}"/>
    <cellStyle name="Percent 24 2" xfId="10950" xr:uid="{B88DE2E9-933F-4834-9E85-8064073304B0}"/>
    <cellStyle name="Percent 25" xfId="4743" xr:uid="{93CD845A-B385-4B8B-818A-254EF5FE8A73}"/>
    <cellStyle name="Percent 25 2" xfId="11052" xr:uid="{CB19AD40-121B-4D48-BD91-F0C8868289A1}"/>
    <cellStyle name="Percent 26" xfId="4745" xr:uid="{EB0D2232-3624-4E39-89B3-EBD0F27DACD6}"/>
    <cellStyle name="Percent 26 2" xfId="11054" xr:uid="{60B79A94-79D6-48B0-88FD-007958871D43}"/>
    <cellStyle name="Percent 27" xfId="4747" xr:uid="{5A842FBA-907C-433D-8649-285B5948A965}"/>
    <cellStyle name="Percent 27 2" xfId="11056" xr:uid="{BA5ADC4F-3B27-47CB-AA0D-D4FE80D13726}"/>
    <cellStyle name="Percent 28" xfId="4749" xr:uid="{F6881A04-427A-4BC6-B651-0C9DED8486C4}"/>
    <cellStyle name="Percent 28 2" xfId="4751" xr:uid="{A88EA490-E30F-409C-8EA7-3C30F2244343}"/>
    <cellStyle name="Percent 28 2 2" xfId="11060" xr:uid="{8C321DA0-E8D3-44AA-91BE-A96A85828FED}"/>
    <cellStyle name="Percent 28 3" xfId="11058" xr:uid="{4808DD44-453E-47FA-8AB9-700D12329BCE}"/>
    <cellStyle name="Percent 29" xfId="4753" xr:uid="{859E2CA5-7F44-4DA7-972C-A3A09344B34C}"/>
    <cellStyle name="Percent 29 2" xfId="4754" xr:uid="{B97A0152-5ECC-44C7-97A0-383CC064446F}"/>
    <cellStyle name="Percent 29 2 2" xfId="11063" xr:uid="{30F204F9-4414-43CE-9296-60D508344056}"/>
    <cellStyle name="Percent 29 3" xfId="11062" xr:uid="{8F2624D4-BD26-4DC7-8A9B-EE609E589281}"/>
    <cellStyle name="Percent 3" xfId="352" xr:uid="{BDFDDB10-77C7-4679-8659-9E7885E30A2B}"/>
    <cellStyle name="Percent 3 10" xfId="11064" xr:uid="{1886D240-1F56-4E65-8C05-0F7BF3AAE322}"/>
    <cellStyle name="Percent 3 11" xfId="6762" xr:uid="{1FEC5053-7119-4109-B2C7-B79C86611D52}"/>
    <cellStyle name="Percent 3 12" xfId="4755" xr:uid="{B3EA96CB-0743-4B2B-B53E-4CD68FF12C4C}"/>
    <cellStyle name="Percent 3 2" xfId="496" xr:uid="{8F7B66A4-D9A4-4906-99D4-7BBA465D68BB}"/>
    <cellStyle name="Percent 3 2 2" xfId="4757" xr:uid="{C7F8CADD-1A0F-45A6-9461-41732F374822}"/>
    <cellStyle name="Percent 3 2 2 2" xfId="11066" xr:uid="{BB2EF993-1671-4072-9102-A37BB6F7F1D0}"/>
    <cellStyle name="Percent 3 2 3" xfId="11065" xr:uid="{6298D367-A9F7-4FDD-8731-296BCDBCBBBD}"/>
    <cellStyle name="Percent 3 2 4" xfId="6763" xr:uid="{01B868B4-D3EB-41AF-B3E2-0C72F49F6F28}"/>
    <cellStyle name="Percent 3 2 5" xfId="4756" xr:uid="{31BBA9E3-6719-4503-ABF4-0D24AE273649}"/>
    <cellStyle name="Percent 3 3" xfId="4758" xr:uid="{DB1EC7A5-5040-4B87-A9FF-E13344C2CE28}"/>
    <cellStyle name="Percent 3 3 2" xfId="4760" xr:uid="{D76B30AB-4BC3-4C9E-A363-98CF0AB356FB}"/>
    <cellStyle name="Percent 3 3 2 2" xfId="11068" xr:uid="{8706AB50-7D0C-4850-820E-087DA6305EA3}"/>
    <cellStyle name="Percent 3 3 3" xfId="11067" xr:uid="{D02DD266-7AD1-4240-AA8B-21E58B1C2425}"/>
    <cellStyle name="Percent 3 3 4" xfId="6764" xr:uid="{A6ABFDE9-D110-4501-9BF6-4E83075B82D4}"/>
    <cellStyle name="Percent 3 4" xfId="4761" xr:uid="{C997441E-BAAC-431B-B57D-1CF20E583312}"/>
    <cellStyle name="Percent 3 4 2" xfId="4762" xr:uid="{473DFF87-40B8-488C-9BE1-7CB646FE7594}"/>
    <cellStyle name="Percent 3 4 2 2" xfId="11070" xr:uid="{4CDC2236-38A4-4076-ACD7-9F9AAC6F7E7E}"/>
    <cellStyle name="Percent 3 4 3" xfId="11069" xr:uid="{FB9A82AD-6DC1-42E2-94A1-69D0F3CB4390}"/>
    <cellStyle name="Percent 3 5" xfId="4763" xr:uid="{A1C030C4-FCD8-457F-93B1-0EF17DB7FBB6}"/>
    <cellStyle name="Percent 3 5 2" xfId="4764" xr:uid="{ACC80D96-F9FE-4DF7-B7F8-858E47605E9C}"/>
    <cellStyle name="Percent 3 5 2 2" xfId="11072" xr:uid="{1652CD73-387C-41F9-B389-D003C5475367}"/>
    <cellStyle name="Percent 3 5 3" xfId="11071" xr:uid="{2FA88A9C-4CCA-4CAE-82DB-B0C1EEBE0860}"/>
    <cellStyle name="Percent 3 6" xfId="4765" xr:uid="{2FA4FB3E-6CCC-473B-B47B-9169F124487D}"/>
    <cellStyle name="Percent 3 6 2" xfId="11073" xr:uid="{E8609E30-6FD2-4BD4-867E-D3B36EFB8A0B}"/>
    <cellStyle name="Percent 3 7" xfId="4766" xr:uid="{1DD64D83-8F5A-46BF-9292-0B6C1B20A267}"/>
    <cellStyle name="Percent 3 7 2" xfId="11074" xr:uid="{8A62A8B2-15BE-41D4-8B33-12B915673CEB}"/>
    <cellStyle name="Percent 3 8" xfId="4767" xr:uid="{E46F737E-1415-4C4E-92BB-3C9893A0E78B}"/>
    <cellStyle name="Percent 3 8 2" xfId="11075" xr:uid="{A78EBB5E-7C29-4C04-9800-4AB8F51A3EAC}"/>
    <cellStyle name="Percent 3 9" xfId="4768" xr:uid="{6511ABB4-0DEB-47E7-9661-2E7F92FE9B02}"/>
    <cellStyle name="Percent 3 9 2" xfId="11076" xr:uid="{4293C67F-5D38-4726-A6AC-CF0892225D4D}"/>
    <cellStyle name="Percent 3_WP(BS)-System" xfId="4769" xr:uid="{560251C9-468B-4DB5-8545-5BCA55B1A8DE}"/>
    <cellStyle name="Percent 30" xfId="4742" xr:uid="{1F228076-F13B-4D88-AD4E-18C700A46D72}"/>
    <cellStyle name="Percent 30 2" xfId="4770" xr:uid="{5B5D7E7F-5B1E-46B3-8E1E-B395D7710F7D}"/>
    <cellStyle name="Percent 30 2 2" xfId="11077" xr:uid="{63581D2C-4CF5-4B44-82B9-DF47BF40A422}"/>
    <cellStyle name="Percent 30 3" xfId="11051" xr:uid="{65BEBC21-4E20-483E-8ACB-31CCF6B10A18}"/>
    <cellStyle name="Percent 31" xfId="4744" xr:uid="{2FC5ED88-B611-4CB9-BA76-1C6D181E1451}"/>
    <cellStyle name="Percent 31 2" xfId="11053" xr:uid="{3B049968-C53B-4EA5-835D-222644DC69DA}"/>
    <cellStyle name="Percent 32" xfId="241" xr:uid="{8990D0BB-B443-413E-AFC5-2AFAC51C321A}"/>
    <cellStyle name="Percent 32 2" xfId="11055" xr:uid="{D271CD89-1FA7-4CC5-97F0-A287FF4D9967}"/>
    <cellStyle name="Percent 32 3" xfId="4746" xr:uid="{710B8DAF-288C-44A0-B1E9-03F605F5F741}"/>
    <cellStyle name="Percent 33" xfId="4748" xr:uid="{EA59C37C-5950-46F2-B00C-40568F3BC912}"/>
    <cellStyle name="Percent 33 2" xfId="4750" xr:uid="{3858CC66-D2AF-4736-9A14-5C343500A560}"/>
    <cellStyle name="Percent 33 2 2" xfId="11059" xr:uid="{38F52FEB-4E2E-4B9F-99EB-C2CEFA203706}"/>
    <cellStyle name="Percent 33 3" xfId="11057" xr:uid="{1A3F85DD-35D4-4BBD-A967-AE9FC2B41FAE}"/>
    <cellStyle name="Percent 34" xfId="4752" xr:uid="{A174FBE7-A014-43E1-936F-EA1AD7B185B5}"/>
    <cellStyle name="Percent 34 2" xfId="11061" xr:uid="{CA67C926-2F08-4CE8-8DDE-6ECA9E60C76F}"/>
    <cellStyle name="Percent 35" xfId="4771" xr:uid="{B4CA3FEA-6B8D-4C7E-801C-F2B33503898A}"/>
    <cellStyle name="Percent 35 2" xfId="11078" xr:uid="{D84E3524-C62C-4578-B96E-424791902AFB}"/>
    <cellStyle name="Percent 36" xfId="4772" xr:uid="{73DE0527-2BA5-4BB5-AD1A-16A973DCC62E}"/>
    <cellStyle name="Percent 36 2" xfId="11079" xr:uid="{CFF1B031-D299-4D73-BF26-14DBD14FCAB1}"/>
    <cellStyle name="Percent 37" xfId="4773" xr:uid="{CCD13A03-2D42-4756-9211-3D82D383DE7D}"/>
    <cellStyle name="Percent 37 2" xfId="11080" xr:uid="{FE809629-EB2B-4AAD-9399-D8C168A54E42}"/>
    <cellStyle name="Percent 38" xfId="7124" xr:uid="{E2FD5BF8-2C8D-47C8-9402-2B38A2A5F325}"/>
    <cellStyle name="Percent 39" xfId="594" xr:uid="{45787AF2-978B-41B5-93E7-5E5107CB7340}"/>
    <cellStyle name="Percent 4" xfId="285" xr:uid="{9E5E4A79-BC7F-4131-A67C-1B01819FD0BA}"/>
    <cellStyle name="Percent 4 10" xfId="4775" xr:uid="{3D343B35-E6E5-47BE-9882-EB6E3B16ACA5}"/>
    <cellStyle name="Percent 4 10 2" xfId="11082" xr:uid="{BA962DC5-BED6-4343-AC31-36E0B17C6715}"/>
    <cellStyle name="Percent 4 11" xfId="4776" xr:uid="{08302808-32BA-4016-B905-03436ACA564C}"/>
    <cellStyle name="Percent 4 11 2" xfId="11083" xr:uid="{A830206A-7CF7-453F-981D-BDBC624D2D6E}"/>
    <cellStyle name="Percent 4 12" xfId="4777" xr:uid="{E9912E4C-A8D7-44A7-9401-D05B0710A8DA}"/>
    <cellStyle name="Percent 4 12 2" xfId="11084" xr:uid="{F42068B8-F8BA-4EC6-864E-C08110F6C70A}"/>
    <cellStyle name="Percent 4 13" xfId="4778" xr:uid="{A06A537E-5B5C-40B5-8630-837E3157D6D6}"/>
    <cellStyle name="Percent 4 13 2" xfId="11085" xr:uid="{E3C594DD-51C5-430C-94BB-560DCC95C269}"/>
    <cellStyle name="Percent 4 14" xfId="11081" xr:uid="{E5704F79-152D-467E-8F86-25C264C56F34}"/>
    <cellStyle name="Percent 4 15" xfId="6765" xr:uid="{9D7DEFF3-B4CF-406D-8484-92FED520BD07}"/>
    <cellStyle name="Percent 4 16" xfId="4774" xr:uid="{37CFE77F-79DF-4859-80A1-15B8AF9D4D1A}"/>
    <cellStyle name="Percent 4 2" xfId="472" xr:uid="{0ADF4F53-3767-46A3-922F-F0AD6789384E}"/>
    <cellStyle name="Percent 4 2 2" xfId="4780" xr:uid="{C941E9A9-FF0C-4029-B0F4-F463251CF238}"/>
    <cellStyle name="Percent 4 2 2 2" xfId="11087" xr:uid="{C3B8E863-1B60-4637-ADEF-C270297B9A0E}"/>
    <cellStyle name="Percent 4 2 3" xfId="11086" xr:uid="{63C1CE0A-C770-43F0-BB16-4DA449CC0EED}"/>
    <cellStyle name="Percent 4 2 4" xfId="4779" xr:uid="{C1B76BAD-94DA-4D21-98B2-9BAF97846CC6}"/>
    <cellStyle name="Percent 4 3" xfId="4781" xr:uid="{F06267FE-C225-4CDA-B1CF-5DF6D1CB121B}"/>
    <cellStyle name="Percent 4 3 2" xfId="4782" xr:uid="{B85BE0E0-DE15-45A0-8F05-201AB9AD07E2}"/>
    <cellStyle name="Percent 4 3 2 2" xfId="11089" xr:uid="{2B600D6B-14E4-4A47-9E02-38EE65F1070A}"/>
    <cellStyle name="Percent 4 3 3" xfId="11088" xr:uid="{9EDB8EDF-3EE4-415F-A4D1-205A7B06245F}"/>
    <cellStyle name="Percent 4 4" xfId="4783" xr:uid="{8D65D431-4184-4C53-97A3-460294C24FCF}"/>
    <cellStyle name="Percent 4 4 2" xfId="4784" xr:uid="{C24B3E7C-7AA0-46C7-A3B0-0ECF25A940D3}"/>
    <cellStyle name="Percent 4 4 2 2" xfId="11091" xr:uid="{8B4E62D7-C967-4293-9C1B-35614705FB53}"/>
    <cellStyle name="Percent 4 4 3" xfId="11090" xr:uid="{43B22817-6DE4-4CA8-8079-66539F2890C2}"/>
    <cellStyle name="Percent 4 5" xfId="4785" xr:uid="{47D97458-8C40-4A43-B8C3-80326E71FBBF}"/>
    <cellStyle name="Percent 4 5 2" xfId="4786" xr:uid="{F1839E3E-37F4-4BF2-8E06-3812431D7640}"/>
    <cellStyle name="Percent 4 5 2 2" xfId="11093" xr:uid="{EDAE3600-9782-4577-A19F-F45C63CB9DF5}"/>
    <cellStyle name="Percent 4 5 3" xfId="11092" xr:uid="{126586F1-EA43-4120-9C16-05613163494B}"/>
    <cellStyle name="Percent 4 6" xfId="4787" xr:uid="{0C0E9B53-F24F-4755-B0CC-99DE9DB4EBCF}"/>
    <cellStyle name="Percent 4 6 2" xfId="4788" xr:uid="{40593D7A-A72A-4B1C-A9BC-BE113D67A064}"/>
    <cellStyle name="Percent 4 6 2 2" xfId="11095" xr:uid="{8AFCECB1-6BCD-45F5-850C-1BC49F0E66BC}"/>
    <cellStyle name="Percent 4 6 3" xfId="11094" xr:uid="{7846A277-0D0A-4AB1-BC05-D318555E6599}"/>
    <cellStyle name="Percent 4 7" xfId="2035" xr:uid="{047180DD-CAB9-4570-ADF1-B43A701AD9E2}"/>
    <cellStyle name="Percent 4 7 2" xfId="8450" xr:uid="{E6A5BEF9-E2AF-463C-890B-279ED394E4C2}"/>
    <cellStyle name="Percent 4 8" xfId="2040" xr:uid="{3C213A16-9091-491E-9FF1-A69F60B27BF3}"/>
    <cellStyle name="Percent 4 8 2" xfId="8454" xr:uid="{B9869B07-73EC-4CF3-B1FD-A1C5D1338421}"/>
    <cellStyle name="Percent 4 9" xfId="2044" xr:uid="{9A9A3506-9F5E-4499-91C6-0CFF98F22A79}"/>
    <cellStyle name="Percent 4 9 2" xfId="8458" xr:uid="{9B99325A-9D77-4FC9-AB7F-2C7C5C096FC8}"/>
    <cellStyle name="Percent 40" xfId="186" xr:uid="{1EA342E4-D9BA-40B4-9F7B-4255E1DE6497}"/>
    <cellStyle name="Percent 41" xfId="5346" xr:uid="{2AD4960A-80C0-4381-8427-29064695B7E2}"/>
    <cellStyle name="Percent 42" xfId="15693" xr:uid="{1CC3B3E7-613E-4E54-B2B3-56A79A77F10C}"/>
    <cellStyle name="Percent 43" xfId="17267" xr:uid="{F6752F54-BE90-4F26-AE5F-80165640F9DB}"/>
    <cellStyle name="Percent 5" xfId="420" xr:uid="{775BF7A1-6F2B-4E3D-AF3A-08DDA9A82FED}"/>
    <cellStyle name="Percent 5 10" xfId="4032" xr:uid="{E0A17110-6ABB-4D12-9909-4F5A83131B6D}"/>
    <cellStyle name="Percent 5 10 2" xfId="10359" xr:uid="{77243CCB-C5BB-49B4-9DE3-FFC75E051A33}"/>
    <cellStyle name="Percent 5 11" xfId="4034" xr:uid="{320F70BE-4AB2-4016-9B0D-2471A1AA0C75}"/>
    <cellStyle name="Percent 5 11 2" xfId="10361" xr:uid="{103273A3-A238-4C08-97BC-00BA00C44C47}"/>
    <cellStyle name="Percent 5 12" xfId="4037" xr:uid="{08FFA993-3082-4AB7-9A66-C29F35B5D2BB}"/>
    <cellStyle name="Percent 5 12 2" xfId="10363" xr:uid="{E8949C77-A23C-4BAE-8F7B-F033063FFDCD}"/>
    <cellStyle name="Percent 5 13" xfId="3742" xr:uid="{BF179B0D-DB6E-4BDD-B212-99A4C6022C31}"/>
    <cellStyle name="Percent 5 13 2" xfId="10103" xr:uid="{1B5E7DB1-849F-4C0D-91C0-24288F4AA185}"/>
    <cellStyle name="Percent 5 14" xfId="4790" xr:uid="{71AC3A71-6793-4832-8F6D-C068222A6995}"/>
    <cellStyle name="Percent 5 14 2" xfId="11097" xr:uid="{C6B51A66-E7A0-4AC1-94C7-1D39294372BA}"/>
    <cellStyle name="Percent 5 15" xfId="4792" xr:uid="{63895C0C-E12F-4EF8-B648-D4AE6CB9CAD6}"/>
    <cellStyle name="Percent 5 15 2" xfId="11099" xr:uid="{AC0AD9A3-B332-42BB-B347-4A7BBCAC0288}"/>
    <cellStyle name="Percent 5 16" xfId="4302" xr:uid="{F78B0745-FC16-4568-836A-E80D09129B19}"/>
    <cellStyle name="Percent 5 16 2" xfId="10618" xr:uid="{EFF4D305-A47B-44D0-AEC9-792845F97A08}"/>
    <cellStyle name="Percent 5 17" xfId="4793" xr:uid="{21054133-0FDE-45B9-9B07-1A3C577622E7}"/>
    <cellStyle name="Percent 5 17 2" xfId="11100" xr:uid="{9B9BE826-A67A-4A42-AD4A-9107A267E0AE}"/>
    <cellStyle name="Percent 5 18" xfId="4794" xr:uid="{F56E185B-8CEE-4440-B3D5-6738DC903FC6}"/>
    <cellStyle name="Percent 5 18 2" xfId="11101" xr:uid="{066C37A0-83DB-4661-857B-3B8D1270431C}"/>
    <cellStyle name="Percent 5 19" xfId="4795" xr:uid="{1FD1484C-2443-4681-ABCC-42EB5585F2FA}"/>
    <cellStyle name="Percent 5 19 2" xfId="11102" xr:uid="{A72E5FAD-8170-424C-83D3-549B66980532}"/>
    <cellStyle name="Percent 5 2" xfId="4796" xr:uid="{94B97E53-4D6A-4477-B9AC-CEC57C0E67DE}"/>
    <cellStyle name="Percent 5 2 2" xfId="4797" xr:uid="{BD75B383-5EEF-4205-AA6E-62FE19C1A5F4}"/>
    <cellStyle name="Percent 5 2 2 2" xfId="4798" xr:uid="{CEFF6F57-FBE1-4ADD-B0D2-B30BCA7F8263}"/>
    <cellStyle name="Percent 5 2 2 2 2" xfId="4799" xr:uid="{1CF8E918-2FCB-4171-B953-EB2E9552CBE2}"/>
    <cellStyle name="Percent 5 2 2 2 2 2" xfId="11106" xr:uid="{D73D373F-1D2F-4C14-A1E4-9BEA701C0F0E}"/>
    <cellStyle name="Percent 5 2 2 2 3" xfId="11105" xr:uid="{FD76FB36-4825-4D82-B9E0-C3D917669A4C}"/>
    <cellStyle name="Percent 5 2 2 3" xfId="4800" xr:uid="{A63C1D59-1FA2-4441-93CF-744CDFB383F0}"/>
    <cellStyle name="Percent 5 2 2 3 2" xfId="4801" xr:uid="{52F0E788-8762-43B7-AB06-DCD1DDE33898}"/>
    <cellStyle name="Percent 5 2 2 3 2 2" xfId="11108" xr:uid="{4EC6A7DC-D99D-4FE3-B467-D7F60FD40466}"/>
    <cellStyle name="Percent 5 2 2 3 3" xfId="11107" xr:uid="{7F9F10DD-46B7-4997-94F7-1A32A2E6AB64}"/>
    <cellStyle name="Percent 5 2 2 4" xfId="4802" xr:uid="{135AACDD-0FAD-4A27-B46D-379507A2D7B9}"/>
    <cellStyle name="Percent 5 2 2 4 2" xfId="4803" xr:uid="{607E514B-8B98-4306-98D4-2AAB82F7AC1A}"/>
    <cellStyle name="Percent 5 2 2 4 2 2" xfId="11110" xr:uid="{A643849F-8A3C-45B4-8690-F8A149E770BE}"/>
    <cellStyle name="Percent 5 2 2 4 3" xfId="11109" xr:uid="{F8DFC7D2-9274-41C9-A45E-7B129EDDE5C5}"/>
    <cellStyle name="Percent 5 2 2 5" xfId="4804" xr:uid="{45D49BBA-C196-4A6D-9F7D-3B28D5F1A304}"/>
    <cellStyle name="Percent 5 2 2 5 2" xfId="11111" xr:uid="{D5F61663-AD67-4BD6-9E2A-0A44692BABF7}"/>
    <cellStyle name="Percent 5 2 2 6" xfId="11104" xr:uid="{BFF9E53E-DA95-42F8-A653-35B069177051}"/>
    <cellStyle name="Percent 5 2 3" xfId="4805" xr:uid="{8444C61E-84B9-4041-B31B-180B3FE0CA20}"/>
    <cellStyle name="Percent 5 2 3 2" xfId="11112" xr:uid="{1465B260-7929-442A-950D-640C25245053}"/>
    <cellStyle name="Percent 5 2 4" xfId="11103" xr:uid="{071F2783-1D97-45B1-B784-3D902BABFD4A}"/>
    <cellStyle name="Percent 5 20" xfId="4791" xr:uid="{74E26936-8C53-48B0-A425-81C4CC1F838E}"/>
    <cellStyle name="Percent 5 20 2" xfId="11098" xr:uid="{6C7D3F00-5E6A-41EE-A5C9-82D8E4448B45}"/>
    <cellStyle name="Percent 5 21" xfId="11096" xr:uid="{DDBFC657-11C5-42EB-9823-F5E6C5CC0BDC}"/>
    <cellStyle name="Percent 5 22" xfId="6766" xr:uid="{B9C473E5-4879-4677-B6FC-C2662F55558C}"/>
    <cellStyle name="Percent 5 23" xfId="4789" xr:uid="{5723813B-CF96-455A-95FA-2EED41E064ED}"/>
    <cellStyle name="Percent 5 3" xfId="4806" xr:uid="{E526EE3C-F00E-4A53-8D4E-9A963F87404D}"/>
    <cellStyle name="Percent 5 3 2" xfId="11113" xr:uid="{66DD79CB-EE00-4F6F-B56E-33063708D9CA}"/>
    <cellStyle name="Percent 5 4" xfId="4807" xr:uid="{77285E67-67A7-4693-94C6-D6A7E23D223E}"/>
    <cellStyle name="Percent 5 4 2" xfId="11114" xr:uid="{4DBF41C0-4359-436C-A94E-B216FC34D9AC}"/>
    <cellStyle name="Percent 5 5" xfId="4808" xr:uid="{AA75B810-99C9-41E5-A378-26397B03E8FA}"/>
    <cellStyle name="Percent 5 5 2" xfId="11115" xr:uid="{312D746C-7CB7-49E6-9147-6D6B652C9533}"/>
    <cellStyle name="Percent 5 6" xfId="4809" xr:uid="{1512D900-41ED-4416-9C3C-1BB3FDECFC36}"/>
    <cellStyle name="Percent 5 6 2" xfId="11116" xr:uid="{098EC964-5A16-4D5B-B41C-75BA4ED51952}"/>
    <cellStyle name="Percent 5 7" xfId="2054" xr:uid="{144CE1D2-D8DC-4100-852E-4437B4A9C369}"/>
    <cellStyle name="Percent 5 7 2" xfId="8467" xr:uid="{0926515E-F5D4-4BCE-B585-5F70513F1290}"/>
    <cellStyle name="Percent 5 8" xfId="2057" xr:uid="{F3360322-4941-4797-8E22-46F43D5D5A20}"/>
    <cellStyle name="Percent 5 8 2" xfId="8470" xr:uid="{6A7C0371-231B-40F4-9B01-6FFF6D06B738}"/>
    <cellStyle name="Percent 5 9" xfId="2060" xr:uid="{49BE7FC1-D3EF-45BB-8201-6C0B6E58E5B6}"/>
    <cellStyle name="Percent 5 9 2" xfId="8473" xr:uid="{918F3470-DE99-4BE6-A7F1-D62E31911181}"/>
    <cellStyle name="Percent 6" xfId="4810" xr:uid="{CE7D9104-23E6-4EFF-B003-42ECD36B2207}"/>
    <cellStyle name="Percent 6 2" xfId="4811" xr:uid="{192A2ACE-3DE9-48F1-9AB9-94DC803F724F}"/>
    <cellStyle name="Percent 6 2 2" xfId="4812" xr:uid="{55F4CAC8-4D01-42CC-90D9-BDE1C247C2DA}"/>
    <cellStyle name="Percent 6 2 2 2" xfId="11119" xr:uid="{8F8D7CD4-42A3-4C66-901D-DC8DDFBA49CF}"/>
    <cellStyle name="Percent 6 2 2 3" xfId="6769" xr:uid="{62E3122D-868A-4B3F-B2DE-C5CF8FC88137}"/>
    <cellStyle name="Percent 6 2 3" xfId="11118" xr:uid="{FD545ABD-AF12-43A4-A81A-6720E5F5707B}"/>
    <cellStyle name="Percent 6 2 4" xfId="6768" xr:uid="{2FE83B62-A529-4FCB-8FB4-A43B0B164E19}"/>
    <cellStyle name="Percent 6 3" xfId="11117" xr:uid="{0B4D7B90-39EF-4289-BA4E-1F1CF0B873AA}"/>
    <cellStyle name="Percent 6 4" xfId="6767" xr:uid="{3792B703-68E4-40A4-BBFE-D7739631C5A9}"/>
    <cellStyle name="Percent 7" xfId="4813" xr:uid="{50C10954-F086-458B-9C27-E909F7BEA4BD}"/>
    <cellStyle name="Percent 7 2" xfId="4814" xr:uid="{78919F5D-D2DB-4161-B009-D8D417B5F870}"/>
    <cellStyle name="Percent 7 2 2" xfId="11121" xr:uid="{2D6728AF-90E8-41A7-8FBA-D0A3C83EB396}"/>
    <cellStyle name="Percent 7 2 3" xfId="6771" xr:uid="{5D2664E7-822E-4380-8039-D5EEA9586210}"/>
    <cellStyle name="Percent 7 3" xfId="11120" xr:uid="{89D7224F-9F49-4419-8390-3CF28C5AD7BD}"/>
    <cellStyle name="Percent 7 4" xfId="6770" xr:uid="{5A25AD30-623E-4781-908A-5D3D7829A502}"/>
    <cellStyle name="Percent 8" xfId="4815" xr:uid="{4B1E867D-4469-43B1-BB08-1BB5DCCDEB0D}"/>
    <cellStyle name="Percent 8 2" xfId="4816" xr:uid="{16E1A67A-AB2F-4D6B-9699-3FE292ABD704}"/>
    <cellStyle name="Percent 8 2 2" xfId="11123" xr:uid="{8E0F7E12-9FC3-40C9-8239-AB87B104C011}"/>
    <cellStyle name="Percent 8 2 3" xfId="6773" xr:uid="{86E24B13-058C-4B60-9F9D-3D15E02D52A1}"/>
    <cellStyle name="Percent 8 3" xfId="11122" xr:uid="{FF71E868-45CF-431A-9D10-CABD901D72CE}"/>
    <cellStyle name="Percent 8 4" xfId="6772" xr:uid="{6BE03FD8-ADCD-4965-B570-4D7158BA5576}"/>
    <cellStyle name="Percent 9" xfId="4817" xr:uid="{78A7DCED-2E1B-4B13-B033-398C1AEDE0F0}"/>
    <cellStyle name="Percent 9 2" xfId="4818" xr:uid="{09F4CBD4-1C52-474F-85BA-850A5E12573F}"/>
    <cellStyle name="Percent 9 2 2" xfId="11125" xr:uid="{C52655BD-4494-4037-AC4E-45C6E9C82C86}"/>
    <cellStyle name="Percent 9 2 3" xfId="6775" xr:uid="{7BE67941-472C-4A02-841E-489D5BDF0CAE}"/>
    <cellStyle name="Percent 9 3" xfId="11124" xr:uid="{4F926F91-269B-45D3-BE93-869ECAC677B8}"/>
    <cellStyle name="Percent 9 4" xfId="6774" xr:uid="{46170D56-BEBF-473B-AE42-566CA8CE24A1}"/>
    <cellStyle name="percentage" xfId="904" xr:uid="{7A9D6E91-BC70-4016-9AD3-CB408CE19647}"/>
    <cellStyle name="Pilkku_BINV" xfId="4819" xr:uid="{C4E1871A-66C4-4906-B92D-4C93A2D100A9}"/>
    <cellStyle name="PLAN" xfId="4820" xr:uid="{30029E44-0FC0-4BB4-B36C-82521BDFDF48}"/>
    <cellStyle name="PLAN 2" xfId="11126" xr:uid="{48D4EB97-98FC-41B4-9940-ADA4B310240E}"/>
    <cellStyle name="PrePop Currency (0)" xfId="113" xr:uid="{00000000-0005-0000-0000-000079000000}"/>
    <cellStyle name="PrePop Currency (0) 2" xfId="175" xr:uid="{7E62DAC5-61B2-4CCA-9521-562AC5A0029E}"/>
    <cellStyle name="PrePop Currency (0) 2 2" xfId="11128" xr:uid="{0A2ACD88-E509-46A7-88B1-F2FDA855847E}"/>
    <cellStyle name="PrePop Currency (0) 3" xfId="11127" xr:uid="{FA4E5F82-C2E8-4BFF-B18C-CE82DEFDA644}"/>
    <cellStyle name="PrePop Currency (2)" xfId="114" xr:uid="{00000000-0005-0000-0000-00007A000000}"/>
    <cellStyle name="PrePop Currency (2) 2" xfId="1814" xr:uid="{F78F7FAB-FF55-4CDF-90C1-6456FE1AF0C7}"/>
    <cellStyle name="PrePop Currency (2) 2 2" xfId="8258" xr:uid="{6AEE3650-7BD9-4C7E-AD41-895B6F584A1C}"/>
    <cellStyle name="PrePop Currency (2) 3" xfId="11129" xr:uid="{50B4BCDC-1AE9-4753-A4B1-53DA9AE0A665}"/>
    <cellStyle name="PrePop Units (0)" xfId="115" xr:uid="{00000000-0005-0000-0000-00007B000000}"/>
    <cellStyle name="PrePop Units (0) 2" xfId="176" xr:uid="{7C15272D-4421-4C06-8432-6A55EC2ACC98}"/>
    <cellStyle name="PrePop Units (0) 2 2" xfId="11131" xr:uid="{1FD4E387-F7CD-418F-970F-7580C06C44B4}"/>
    <cellStyle name="PrePop Units (0) 3" xfId="11130" xr:uid="{43F999C8-E747-4FAE-927C-0D481D824663}"/>
    <cellStyle name="PrePop Units (1)" xfId="116" xr:uid="{00000000-0005-0000-0000-00007C000000}"/>
    <cellStyle name="PrePop Units (1) 2" xfId="4822" xr:uid="{687CADFB-3403-454E-A610-CFAEF4A7E2AD}"/>
    <cellStyle name="PrePop Units (1) 2 2" xfId="11133" xr:uid="{C3F919AF-5FF9-49F9-A9C4-5E062E7F9FDF}"/>
    <cellStyle name="PrePop Units (1) 3" xfId="11132" xr:uid="{01CA681B-CFB5-42B3-AEF3-E2364BB34B28}"/>
    <cellStyle name="PrePop Units (2)" xfId="117" xr:uid="{00000000-0005-0000-0000-00007D000000}"/>
    <cellStyle name="PrePop Units (2) 2" xfId="4823" xr:uid="{BC4BE852-3472-4E83-B611-63D1416D1315}"/>
    <cellStyle name="PrePop Units (2) 2 2" xfId="11135" xr:uid="{82D94678-7452-452A-B99A-A2F85E7396F0}"/>
    <cellStyle name="PrePop Units (2) 3" xfId="11134" xr:uid="{F5849FEE-9EE0-46D9-81D9-5B224055208C}"/>
    <cellStyle name="pricing" xfId="4824" xr:uid="{994D69B1-5A11-41DD-B280-33AEFC80B4D3}"/>
    <cellStyle name="pricing 2" xfId="11136" xr:uid="{17E3C4A9-8C1E-448B-8578-F747AA7695E4}"/>
    <cellStyle name="Profile" xfId="4825" xr:uid="{DAA7AB21-44C1-4432-B027-EA10C94F0066}"/>
    <cellStyle name="Profile 2" xfId="11137" xr:uid="{9CB2DABE-EB98-49A5-8838-5EECCFD11595}"/>
    <cellStyle name="PSChar" xfId="4293" xr:uid="{1361C2ED-EB4B-44A9-8E16-7C55EA7C1A05}"/>
    <cellStyle name="PSDate" xfId="4826" xr:uid="{93B30421-FC99-43B4-BA38-1396B2739AA6}"/>
    <cellStyle name="PSDec" xfId="4827" xr:uid="{D3A137B4-1EB1-4FF0-B639-41D80E35B334}"/>
    <cellStyle name="PSHeading" xfId="4828" xr:uid="{C399335F-848C-4875-91E7-A1810B5E7977}"/>
    <cellStyle name="PSHeading 2" xfId="12583" xr:uid="{91B17C9A-56A4-4E8B-9A48-CF2F0EF6AB0B}"/>
    <cellStyle name="PSInt" xfId="4829" xr:uid="{78B3DDC8-65CB-4312-9A39-4CDD2176FC4D}"/>
    <cellStyle name="PSSpacer" xfId="4830" xr:uid="{1E21A7D7-BA42-42B3-9EB0-3370CDB3D409}"/>
    <cellStyle name="pwstyle" xfId="118" xr:uid="{00000000-0005-0000-0000-00007E000000}"/>
    <cellStyle name="pwstyle 2" xfId="10244" xr:uid="{DC562668-91FB-424F-B33F-A7376F18DC1B}"/>
    <cellStyle name="Py?r. luku_BINV" xfId="4831" xr:uid="{75CA5F16-6219-42C5-9457-7C02B8CB8A33}"/>
    <cellStyle name="Py?r. valuutta_BINV" xfId="4832" xr:uid="{8BC4ABFA-7F7D-4506-99AD-F07F6AFF34DB}"/>
    <cellStyle name="Q1" xfId="4833" xr:uid="{2E2D8C90-FE35-4B0C-A6D1-B6F01F4A8BF7}"/>
    <cellStyle name="Q1 2" xfId="4834" xr:uid="{EF584E23-E940-46CE-9D92-C3B7FCFBA32D}"/>
    <cellStyle name="Q1 2 2" xfId="11139" xr:uid="{BFE00A10-DF25-4C5B-9A7F-57F3C09E946C}"/>
    <cellStyle name="Q1 3" xfId="11138" xr:uid="{AAC90B30-1A2F-4FDD-8134-5F742F0A7086}"/>
    <cellStyle name="qn1" xfId="4835" xr:uid="{06908BCE-C7D2-4869-A0FF-54632353423F}"/>
    <cellStyle name="qn1 2" xfId="11140" xr:uid="{E038C57E-0FC0-49C4-8E1C-01A8FCAA19DF}"/>
    <cellStyle name="Quantity" xfId="3255" xr:uid="{6EF91D97-D1B9-406B-B365-C24F0C5A65F6}"/>
    <cellStyle name="Quantity 10" xfId="4836" xr:uid="{9207E7F7-6A9F-40A9-9C39-3850BCC8E7BD}"/>
    <cellStyle name="Quantity 10 2" xfId="11141" xr:uid="{FEC6DD53-4C63-43D8-B824-4B8DB2F0000D}"/>
    <cellStyle name="Quantity 10 2 2" xfId="11928" xr:uid="{BFA8C777-8CE5-4996-9867-207DBC8F17BD}"/>
    <cellStyle name="Quantity 10 3" xfId="6777" xr:uid="{538F1E0A-08C9-4EA8-B676-B4FB434A4CBE}"/>
    <cellStyle name="Quantity 10 4" xfId="11776" xr:uid="{48BA111B-A120-4500-96F1-0118FE5247BA}"/>
    <cellStyle name="Quantity 11" xfId="4837" xr:uid="{DFA69571-6704-4191-B42D-C9E074E79E44}"/>
    <cellStyle name="Quantity 11 2" xfId="11142" xr:uid="{4AA1D153-93BF-4349-ABCB-F080EC7E238D}"/>
    <cellStyle name="Quantity 11 3" xfId="11929" xr:uid="{56014CBE-5895-4AD4-8CC7-0EB4EC6BEA46}"/>
    <cellStyle name="Quantity 12" xfId="4136" xr:uid="{8AB8F2CC-1FA3-428B-9085-F6CCAB8D263D}"/>
    <cellStyle name="Quantity 12 2" xfId="10457" xr:uid="{BD388791-91B2-41DE-A889-65D1E3C4856F}"/>
    <cellStyle name="Quantity 12 3" xfId="11923" xr:uid="{9EBE37DA-55DC-4234-8B4A-C296271DB2FC}"/>
    <cellStyle name="Quantity 13" xfId="4139" xr:uid="{23BECD7A-1E10-4D1E-A367-851325F7B694}"/>
    <cellStyle name="Quantity 13 2" xfId="10460" xr:uid="{2DE04F75-E005-4CF4-B397-3BF356B153E5}"/>
    <cellStyle name="Quantity 13 3" xfId="11924" xr:uid="{D23BAE91-44B3-42A6-9CCD-DC0B950A969A}"/>
    <cellStyle name="Quantity 14" xfId="663" xr:uid="{612CD290-93B8-413D-B3C2-8542B571E5DF}"/>
    <cellStyle name="Quantity 14 2" xfId="7184" xr:uid="{31E277E7-6406-4AEE-B94E-0A3432583DFF}"/>
    <cellStyle name="Quantity 14 3" xfId="11827" xr:uid="{F30C3BC1-7944-4077-8105-F74C4E4574E3}"/>
    <cellStyle name="Quantity 15" xfId="4141" xr:uid="{FDF30667-FECB-4385-AB73-DCDE7B808974}"/>
    <cellStyle name="Quantity 15 2" xfId="10462" xr:uid="{328EDE1B-6A80-44E8-A2FB-DDD67A6A5927}"/>
    <cellStyle name="Quantity 15 3" xfId="11925" xr:uid="{859EE4F0-C7D3-44A6-9F6F-AA0F63A44C5B}"/>
    <cellStyle name="Quantity 16" xfId="4006" xr:uid="{4B504480-1FDF-480B-855E-EF3B6863C999}"/>
    <cellStyle name="Quantity 16 2" xfId="10340" xr:uid="{0AF96782-CEE7-4343-96EA-64F0580EC5E4}"/>
    <cellStyle name="Quantity 16 3" xfId="11918" xr:uid="{2E0EC15F-124D-4EC8-9738-ACEE45661456}"/>
    <cellStyle name="Quantity 17" xfId="4144" xr:uid="{79D672C1-C7A9-4E9A-A11A-AF7E305A20CF}"/>
    <cellStyle name="Quantity 17 2" xfId="10465" xr:uid="{063BA5B5-5498-4B9B-BA6D-409F81B9C863}"/>
    <cellStyle name="Quantity 17 3" xfId="11926" xr:uid="{72FC223F-78D4-4AB4-BC82-50960EEB8718}"/>
    <cellStyle name="Quantity 18" xfId="4147" xr:uid="{558ADC3D-82B9-4180-88AB-8D3D7C354979}"/>
    <cellStyle name="Quantity 18 2" xfId="10468" xr:uid="{B7358430-8074-4D38-A886-9B606935533F}"/>
    <cellStyle name="Quantity 18 3" xfId="11927" xr:uid="{6FC5B038-DF78-4B6A-90F0-F5B90755E345}"/>
    <cellStyle name="Quantity 19" xfId="9635" xr:uid="{593F0F4B-5C79-4871-AE60-5D9DE471E1F9}"/>
    <cellStyle name="Quantity 19 2" xfId="11881" xr:uid="{C61CC4F1-12DC-4881-82B1-8405FD3812A1}"/>
    <cellStyle name="Quantity 2" xfId="4838" xr:uid="{A4909461-A298-4C95-8720-18880DA0596A}"/>
    <cellStyle name="Quantity 2 2" xfId="11143" xr:uid="{80251AC9-07BE-42EF-A1A7-8A5A5655E682}"/>
    <cellStyle name="Quantity 2 2 2" xfId="11930" xr:uid="{8B909573-C1F8-4942-A736-B548495F2173}"/>
    <cellStyle name="Quantity 2 3" xfId="6778" xr:uid="{AE39CF66-BFBA-4EE0-A474-C94B70AED45C}"/>
    <cellStyle name="Quantity 2 4" xfId="11777" xr:uid="{CA736C22-2981-4F2E-8890-5F95560ECD6E}"/>
    <cellStyle name="Quantity 20" xfId="6776" xr:uid="{9CE4450E-10AD-4DAE-8F3D-0F9EA55406CB}"/>
    <cellStyle name="Quantity 21" xfId="11775" xr:uid="{05EAD413-0CBF-460A-A139-BF738070F870}"/>
    <cellStyle name="Quantity 3" xfId="4839" xr:uid="{85E48F61-E223-4046-99D7-7720FDB1203F}"/>
    <cellStyle name="Quantity 3 2" xfId="11144" xr:uid="{E4E8523A-00C1-4F0C-86D6-C953568C4E8B}"/>
    <cellStyle name="Quantity 3 2 2" xfId="11931" xr:uid="{8CBC4489-A082-43AD-88C5-D7D44F53A886}"/>
    <cellStyle name="Quantity 3 3" xfId="6779" xr:uid="{B9CC4EFB-9872-496A-B44A-7F6B4F1C0F68}"/>
    <cellStyle name="Quantity 3 4" xfId="11778" xr:uid="{F33DAF5E-3439-4ACD-BE10-65BF3CF828D2}"/>
    <cellStyle name="Quantity 4" xfId="4840" xr:uid="{CDCDC46F-5AD2-4821-B9B8-BB567EBA229D}"/>
    <cellStyle name="Quantity 4 2" xfId="4841" xr:uid="{AB81AFDD-0693-48CF-B6F7-31BBE95F426A}"/>
    <cellStyle name="Quantity 4 2 2" xfId="11146" xr:uid="{48777DD1-8D37-4935-9967-23657D9229B2}"/>
    <cellStyle name="Quantity 4 2 3" xfId="11933" xr:uid="{925A198D-2224-47F6-BF83-301A7FAA54C3}"/>
    <cellStyle name="Quantity 4 3" xfId="11145" xr:uid="{C8F0BE74-DB6F-4B3B-908F-CB7239F98042}"/>
    <cellStyle name="Quantity 4 3 2" xfId="11932" xr:uid="{C2401D2D-EE59-4B1E-A752-E0FB4D4F5F15}"/>
    <cellStyle name="Quantity 4 4" xfId="6780" xr:uid="{2170BA8B-55EC-498F-BF58-7C79BFA0E605}"/>
    <cellStyle name="Quantity 4 5" xfId="11779" xr:uid="{B979C20F-1E0E-4CA4-887E-89A2E2E56A51}"/>
    <cellStyle name="Quantity 5" xfId="4842" xr:uid="{8C23C28C-10C4-48E9-A25F-BBA68EFB7D33}"/>
    <cellStyle name="Quantity 5 2" xfId="11147" xr:uid="{300BDC5A-A274-47E6-A236-19E2059E46CC}"/>
    <cellStyle name="Quantity 5 2 2" xfId="11934" xr:uid="{1B6EB08D-EA55-42D1-B35F-CA606F7E0359}"/>
    <cellStyle name="Quantity 5 3" xfId="6781" xr:uid="{D1B22E9D-226B-4717-9FFE-7AB70642ED7A}"/>
    <cellStyle name="Quantity 5 4" xfId="11780" xr:uid="{B4325D71-ABAB-4E30-ABBC-13152D63F057}"/>
    <cellStyle name="Quantity 6" xfId="4843" xr:uid="{DF76D516-1077-4EFF-8496-399E8815345A}"/>
    <cellStyle name="Quantity 6 2" xfId="11148" xr:uid="{9C8E4DDA-005E-4237-8033-9B360462B089}"/>
    <cellStyle name="Quantity 6 2 2" xfId="11935" xr:uid="{C2B5C266-4BF4-42BB-A881-15F97C8DF71E}"/>
    <cellStyle name="Quantity 6 3" xfId="6782" xr:uid="{FB4FE209-FC7B-4993-BDE0-094877BCD4EC}"/>
    <cellStyle name="Quantity 6 4" xfId="11781" xr:uid="{9130966A-F2B7-4768-ADEA-28FC76D0EEA3}"/>
    <cellStyle name="Quantity 7" xfId="4844" xr:uid="{1BDF5865-DC78-4D2E-A6E9-FE45BCCF9EAC}"/>
    <cellStyle name="Quantity 7 2" xfId="11149" xr:uid="{3729B31A-7197-43D4-B34E-6432FBB705CE}"/>
    <cellStyle name="Quantity 7 2 2" xfId="11936" xr:uid="{8CB449FD-0AFD-4607-87C3-F334543754A3}"/>
    <cellStyle name="Quantity 7 3" xfId="6783" xr:uid="{4E8E40F3-1770-4A2F-AA63-0333C1A46399}"/>
    <cellStyle name="Quantity 7 4" xfId="11782" xr:uid="{C5DA6431-EC98-4A16-B594-39C9C88D67E0}"/>
    <cellStyle name="Quantity 8" xfId="4845" xr:uid="{24E03E63-D1A0-4D8D-A3D4-12C382084F3D}"/>
    <cellStyle name="Quantity 8 2" xfId="11150" xr:uid="{7ED0F63D-3780-426C-A99B-114FEA2F59BD}"/>
    <cellStyle name="Quantity 8 2 2" xfId="11937" xr:uid="{E4823CE6-921F-4AD7-AC22-195E87EC99E4}"/>
    <cellStyle name="Quantity 8 3" xfId="6784" xr:uid="{538C2C78-A2C2-43B0-9BF5-B1B321B6675D}"/>
    <cellStyle name="Quantity 8 4" xfId="11783" xr:uid="{F3192054-5520-403D-8C07-143CD87A03B5}"/>
    <cellStyle name="Quantity 9" xfId="3172" xr:uid="{77DDE3FD-26FC-46FE-BFD2-0CDE60977AAE}"/>
    <cellStyle name="Quantity 9 2" xfId="9552" xr:uid="{F1143FB2-2809-44DF-A9EC-B3AF38125B25}"/>
    <cellStyle name="Quantity 9 2 2" xfId="11880" xr:uid="{02CF424F-88F5-4335-9C9C-7E10A9E4E00C}"/>
    <cellStyle name="Quantity 9 3" xfId="6785" xr:uid="{15CA0AC4-8D74-4ACC-8C7B-901C383CB4FF}"/>
    <cellStyle name="Quantity 9 4" xfId="11784" xr:uid="{EDB0CD3F-B41C-4F8A-B1B6-20787BB2E9EA}"/>
    <cellStyle name="Quantity_282-193.00" xfId="4846" xr:uid="{93DCCF54-E7DE-4121-9AF1-37DA1EC27E2A}"/>
    <cellStyle name="Rate" xfId="4847" xr:uid="{62B65044-3130-4767-B767-CEE46A473862}"/>
    <cellStyle name="Rate 2" xfId="4848" xr:uid="{66EF8306-19F3-4C2D-B590-A39E0463FF64}"/>
    <cellStyle name="Rate 2 2" xfId="3457" xr:uid="{984E5FA1-B259-4C17-86AA-619CA4962142}"/>
    <cellStyle name="Rate 2 2 2" xfId="9834" xr:uid="{461D1689-FED8-4DEC-9CA1-817246CDCC77}"/>
    <cellStyle name="Rate 2 3" xfId="3461" xr:uid="{3376360A-92DE-42F3-8674-099223604F69}"/>
    <cellStyle name="Rate 2 3 2" xfId="9838" xr:uid="{F6DC23CE-5D78-46E6-A207-45C750957013}"/>
    <cellStyle name="Rate 2 4" xfId="3463" xr:uid="{85224C7D-85D2-4998-8509-4E60875661B5}"/>
    <cellStyle name="Rate 2 4 2" xfId="9840" xr:uid="{3C42B6EE-9FF4-45D5-AA97-DD854F8210CE}"/>
    <cellStyle name="Rate 2 5" xfId="11152" xr:uid="{6784E556-FB6A-4735-94F3-3AACBB021E52}"/>
    <cellStyle name="Rate 3" xfId="4849" xr:uid="{4167B242-EB5F-4216-97CA-3EAC92D73579}"/>
    <cellStyle name="Rate 3 2" xfId="3532" xr:uid="{5B38496C-4C35-4479-8748-49B57A475E9E}"/>
    <cellStyle name="Rate 3 2 2" xfId="9907" xr:uid="{DF122B92-EBAA-4FE3-A40B-B49890DE0EAC}"/>
    <cellStyle name="Rate 3 3" xfId="3536" xr:uid="{59AC3989-57D0-40FE-A022-23D56723C633}"/>
    <cellStyle name="Rate 3 3 2" xfId="9911" xr:uid="{2D8CB985-34B1-4A35-A08E-CB2EEA9DAEA1}"/>
    <cellStyle name="Rate 3 4" xfId="3538" xr:uid="{2A9B7C5D-EC34-4436-9E41-D8D2970B4658}"/>
    <cellStyle name="Rate 3 4 2" xfId="9913" xr:uid="{482452B5-E8D7-49C7-9861-8CAB60F0EB9B}"/>
    <cellStyle name="Rate 3 5" xfId="11153" xr:uid="{BE7C9B25-7711-401C-8E83-7F0BAC7B7995}"/>
    <cellStyle name="Rate 4" xfId="4850" xr:uid="{1215DEF3-FEFA-46FC-8592-E793410FB3B5}"/>
    <cellStyle name="Rate 4 2" xfId="11154" xr:uid="{4D219D58-DA57-48C7-B6FC-10B45A8BF7E5}"/>
    <cellStyle name="Rate 5" xfId="4851" xr:uid="{1C6D2135-D87F-42E2-911D-674A70B880B6}"/>
    <cellStyle name="Rate 5 2" xfId="11155" xr:uid="{F6D70351-4DCB-4832-8DC0-9A50F32BB1BB}"/>
    <cellStyle name="Rate 6" xfId="4852" xr:uid="{0E7CCE30-F1EC-48B6-BA15-B82CC48227EC}"/>
    <cellStyle name="Rate 6 2" xfId="11156" xr:uid="{8B5D4960-CF89-4F4A-93B5-6867AEB62DCB}"/>
    <cellStyle name="Rate 7" xfId="11151" xr:uid="{8E44692A-FEEB-4628-AE6C-8AD7B89E0AE0}"/>
    <cellStyle name="Reset  - Style4" xfId="4853" xr:uid="{E2D15CF4-D78F-49C3-8928-7EB6AE1BE29E}"/>
    <cellStyle name="Reset  - Style7" xfId="4854" xr:uid="{1B7C09E3-8637-4CD4-82C2-FD777C610475}"/>
    <cellStyle name="Reset range style to defaults" xfId="4855" xr:uid="{40C9ABCA-63DD-4547-87E2-11CC6B958347}"/>
    <cellStyle name="Reset range style to defaults 10" xfId="14969" xr:uid="{C4F01F7A-9274-41EA-A0BC-7CCCC6D713F3}"/>
    <cellStyle name="Reset range style to defaults 2" xfId="4856" xr:uid="{277B7AAB-E78C-48EA-A38D-745D5A8D603A}"/>
    <cellStyle name="Reset range style to defaults 2 2" xfId="2955" xr:uid="{1DCCF70E-4597-4D34-B32B-279C212728F6}"/>
    <cellStyle name="Reset range style to defaults 2 2 2" xfId="9342" xr:uid="{B8B19CB6-EE9E-42BF-BE55-BB26C1A62735}"/>
    <cellStyle name="Reset range style to defaults 2 2 2 2" xfId="13022" xr:uid="{D813CE22-6DA6-40F6-B603-53794FB56CA6}"/>
    <cellStyle name="Reset range style to defaults 2 2 2 2 2" xfId="16627" xr:uid="{ED2EEA2C-DC5B-4136-8232-92DDE551E7B2}"/>
    <cellStyle name="Reset range style to defaults 2 2 2 2 2 2" xfId="22969" xr:uid="{44127053-8E71-40F8-BB52-75BC8866412E}"/>
    <cellStyle name="Reset range style to defaults 2 2 2 2 3" xfId="18177" xr:uid="{8CE70A14-5CD2-4B78-BD48-78F60B13F41D}"/>
    <cellStyle name="Reset range style to defaults 2 2 2 2 3 2" xfId="24442" xr:uid="{38ACE13B-346A-4BFB-9066-4DFBD5813B9C}"/>
    <cellStyle name="Reset range style to defaults 2 2 2 2 4" xfId="19905" xr:uid="{5C49C230-7DD1-4E8F-BB60-00C96A7DC91E}"/>
    <cellStyle name="Reset range style to defaults 2 2 2 3" xfId="15194" xr:uid="{88E61417-96A8-494A-88CB-FB665A09F654}"/>
    <cellStyle name="Reset range style to defaults 2 2 2 3 2" xfId="21791" xr:uid="{95E6E5B7-B540-4F9E-B9FF-0AC92CBC4D54}"/>
    <cellStyle name="Reset range style to defaults 2 2 2 4" xfId="14367" xr:uid="{4B27696B-D041-40FA-8FAE-CAB0C4B232A9}"/>
    <cellStyle name="Reset range style to defaults 2 2 3" xfId="12418" xr:uid="{07D281E0-590E-4A16-82A3-B0493EE7D380}"/>
    <cellStyle name="Reset range style to defaults 2 2 3 2" xfId="16056" xr:uid="{96CCABF1-B161-438D-8F78-DF68F145F8D8}"/>
    <cellStyle name="Reset range style to defaults 2 2 3 2 2" xfId="22399" xr:uid="{A2BBFCC8-2062-40BA-86CC-CAF9CD4385A9}"/>
    <cellStyle name="Reset range style to defaults 2 2 3 3" xfId="17575" xr:uid="{09095ACD-82E5-4B5A-8E5F-5553B6E63646}"/>
    <cellStyle name="Reset range style to defaults 2 2 3 3 2" xfId="23840" xr:uid="{236E87CF-3A46-4078-B830-74F824357C33}"/>
    <cellStyle name="Reset range style to defaults 2 2 3 4" xfId="19136" xr:uid="{AD6FE4F0-610F-4345-9B43-46806A3A4F04}"/>
    <cellStyle name="Reset range style to defaults 2 2 4" xfId="14078" xr:uid="{C2CAD6A8-F86D-4D55-B5B4-1F9DA62A7009}"/>
    <cellStyle name="Reset range style to defaults 2 2 4 2" xfId="21251" xr:uid="{39FFC06C-1AD5-4CBA-B8C4-74B7F20E379C}"/>
    <cellStyle name="Reset range style to defaults 2 2 5" xfId="14629" xr:uid="{D341FDBE-49F0-4928-86CF-FE9AE1AC1FEB}"/>
    <cellStyle name="Reset range style to defaults 2 3" xfId="11158" xr:uid="{129B9B33-D781-499D-8417-86BCEC6AE144}"/>
    <cellStyle name="Reset range style to defaults 2 3 2" xfId="13189" xr:uid="{F09D5D6F-6C02-4372-AC1F-B114934060C9}"/>
    <cellStyle name="Reset range style to defaults 2 3 2 2" xfId="16779" xr:uid="{FD862D1E-8383-4956-8131-3A861BD771DB}"/>
    <cellStyle name="Reset range style to defaults 2 3 2 2 2" xfId="23118" xr:uid="{39D743BA-FEFE-4C2C-83C6-F68B33969474}"/>
    <cellStyle name="Reset range style to defaults 2 3 2 3" xfId="18344" xr:uid="{529F03EF-A5FC-4115-B7A8-FE6955577746}"/>
    <cellStyle name="Reset range style to defaults 2 3 2 3 2" xfId="24609" xr:uid="{68BE888D-81D7-4380-B11F-E7EA96DFECB5}"/>
    <cellStyle name="Reset range style to defaults 2 3 2 4" xfId="20111" xr:uid="{9B73FB25-7E94-4790-8D10-67C368148C89}"/>
    <cellStyle name="Reset range style to defaults 2 3 3" xfId="15470" xr:uid="{48077245-AF0A-4997-89EC-AAF1E4FB9B59}"/>
    <cellStyle name="Reset range style to defaults 2 3 3 2" xfId="21927" xr:uid="{1C1AFC56-9920-46AD-A01F-913C279DDE25}"/>
    <cellStyle name="Reset range style to defaults 2 3 4" xfId="14042" xr:uid="{C7091425-1D66-44B9-A66D-30005F512953}"/>
    <cellStyle name="Reset range style to defaults 2 4" xfId="12585" xr:uid="{A28FA21B-8770-45EF-8528-27A9AB62BB0B}"/>
    <cellStyle name="Reset range style to defaults 2 4 2" xfId="16203" xr:uid="{18948A67-F612-47BD-987B-B48EE6BAFE6A}"/>
    <cellStyle name="Reset range style to defaults 2 4 2 2" xfId="22545" xr:uid="{24A0E407-C6B7-47F5-9C3A-BDD3F517D721}"/>
    <cellStyle name="Reset range style to defaults 2 4 3" xfId="17740" xr:uid="{A01C1AA6-3E09-42F8-B4B5-AEA051B30CEA}"/>
    <cellStyle name="Reset range style to defaults 2 4 3 2" xfId="24005" xr:uid="{19C91583-F849-42CE-8126-1932B8F1F0AA}"/>
    <cellStyle name="Reset range style to defaults 2 4 4" xfId="19358" xr:uid="{84DF9377-A14A-4AF0-B1A7-CFFBC556CA2D}"/>
    <cellStyle name="Reset range style to defaults 2 5" xfId="14383" xr:uid="{72AD174D-6228-4022-AA46-7386BF8B2512}"/>
    <cellStyle name="Reset range style to defaults 2 5 2" xfId="21386" xr:uid="{E4483519-37F3-4C11-8792-4347779D3339}"/>
    <cellStyle name="Reset range style to defaults 2 6" xfId="15371" xr:uid="{96C2E100-FD6C-4541-9F50-653D1FEBCAC7}"/>
    <cellStyle name="Reset range style to defaults 3" xfId="4857" xr:uid="{FD763F28-68CC-4364-BB0E-A0CBD2C07B72}"/>
    <cellStyle name="Reset range style to defaults 3 2" xfId="4858" xr:uid="{0E0A72B8-A618-4F95-9D43-110A3C23F78C}"/>
    <cellStyle name="Reset range style to defaults 3 2 2" xfId="11160" xr:uid="{234D5563-D98D-4858-824E-59BDA8ACBF77}"/>
    <cellStyle name="Reset range style to defaults 3 2 2 2" xfId="13191" xr:uid="{4FF205CB-C05C-4D15-AB2D-7C289B27289C}"/>
    <cellStyle name="Reset range style to defaults 3 2 2 2 2" xfId="16781" xr:uid="{AD86B75F-81C5-4E16-A16F-5017CC7FA139}"/>
    <cellStyle name="Reset range style to defaults 3 2 2 2 2 2" xfId="23120" xr:uid="{04D8364B-E14F-4269-9AEC-EE80270897F0}"/>
    <cellStyle name="Reset range style to defaults 3 2 2 2 3" xfId="18346" xr:uid="{5821981C-4196-4494-9F8F-8FFF1913DC87}"/>
    <cellStyle name="Reset range style to defaults 3 2 2 2 3 2" xfId="24611" xr:uid="{CBF69876-2524-4886-80F7-232A1DA4698B}"/>
    <cellStyle name="Reset range style to defaults 3 2 2 2 4" xfId="20113" xr:uid="{D614DF51-249B-4670-846A-5FF5D592D4D4}"/>
    <cellStyle name="Reset range style to defaults 3 2 2 3" xfId="15472" xr:uid="{9AE20497-C08B-4790-B16B-B02E220CEE04}"/>
    <cellStyle name="Reset range style to defaults 3 2 2 3 2" xfId="21929" xr:uid="{170A17D0-87E0-4EC1-8D15-7B9DE320CB2D}"/>
    <cellStyle name="Reset range style to defaults 3 2 2 4" xfId="14503" xr:uid="{C05E15BD-C040-4FAC-AEA8-01F1AAFF0D70}"/>
    <cellStyle name="Reset range style to defaults 3 2 3" xfId="12587" xr:uid="{906B6C71-FAE7-43C3-997C-983E9A4C3674}"/>
    <cellStyle name="Reset range style to defaults 3 2 3 2" xfId="16205" xr:uid="{5B5A0020-4FDA-4A5B-8119-89EA0BF6FC78}"/>
    <cellStyle name="Reset range style to defaults 3 2 3 2 2" xfId="22547" xr:uid="{C0ECBD37-E7AB-4888-8413-6A6F0AA2C297}"/>
    <cellStyle name="Reset range style to defaults 3 2 3 3" xfId="17742" xr:uid="{4109D1D6-4B4F-4124-A215-1174D7D99E98}"/>
    <cellStyle name="Reset range style to defaults 3 2 3 3 2" xfId="24007" xr:uid="{AD60BB62-5B96-4F6B-87DC-4DA82D4CC8DF}"/>
    <cellStyle name="Reset range style to defaults 3 2 3 4" xfId="19360" xr:uid="{DBFB90CE-D554-401F-BF2E-F502FBC15594}"/>
    <cellStyle name="Reset range style to defaults 3 2 4" xfId="14385" xr:uid="{26B0B1E6-EAE9-43FB-B1B8-3136B790A0D2}"/>
    <cellStyle name="Reset range style to defaults 3 2 4 2" xfId="21388" xr:uid="{6FD368B8-B9F1-4B0B-9073-82AF1D078F34}"/>
    <cellStyle name="Reset range style to defaults 3 2 5" xfId="14595" xr:uid="{560316B1-FCBB-40FA-B47D-24371DFAFF5F}"/>
    <cellStyle name="Reset range style to defaults 3 3" xfId="11159" xr:uid="{54D1EFE8-371A-4F41-BCE4-CD4097A6AD02}"/>
    <cellStyle name="Reset range style to defaults 3 3 2" xfId="13190" xr:uid="{BA4070EF-F5D0-412A-A2A3-545F63569A69}"/>
    <cellStyle name="Reset range style to defaults 3 3 2 2" xfId="16780" xr:uid="{65ED25EC-D376-41A2-BA4C-F105676E5359}"/>
    <cellStyle name="Reset range style to defaults 3 3 2 2 2" xfId="23119" xr:uid="{EF4586D7-3D47-4666-B908-E3BBA58F29D7}"/>
    <cellStyle name="Reset range style to defaults 3 3 2 3" xfId="18345" xr:uid="{F692A335-3CB6-425C-8DB4-75880882FBF2}"/>
    <cellStyle name="Reset range style to defaults 3 3 2 3 2" xfId="24610" xr:uid="{C8D66566-A221-4768-9463-FA1846779D93}"/>
    <cellStyle name="Reset range style to defaults 3 3 2 4" xfId="20112" xr:uid="{B14D25FA-66F9-4D7B-8AC0-8D4A2C770D7D}"/>
    <cellStyle name="Reset range style to defaults 3 3 3" xfId="15471" xr:uid="{2BC39C00-A15B-43D0-A0C4-1CE288204158}"/>
    <cellStyle name="Reset range style to defaults 3 3 3 2" xfId="21928" xr:uid="{6DCBF569-61B8-4698-9926-D5FB79631BA7}"/>
    <cellStyle name="Reset range style to defaults 3 3 4" xfId="14570" xr:uid="{77EEE9ED-A2CB-4A15-9EAD-2029AE720F8C}"/>
    <cellStyle name="Reset range style to defaults 3 4" xfId="12586" xr:uid="{2BEA5156-A0BC-4565-9792-A46CA7158FD6}"/>
    <cellStyle name="Reset range style to defaults 3 4 2" xfId="16204" xr:uid="{9EF6CB62-FA3E-4618-BD62-4FACBA595F24}"/>
    <cellStyle name="Reset range style to defaults 3 4 2 2" xfId="22546" xr:uid="{853C704F-18BB-4270-BEE0-22F551D724B4}"/>
    <cellStyle name="Reset range style to defaults 3 4 3" xfId="17741" xr:uid="{F0F17D96-DB22-41D5-9D5E-2028CE823EF3}"/>
    <cellStyle name="Reset range style to defaults 3 4 3 2" xfId="24006" xr:uid="{FCE42E77-BF7A-473F-96C6-58A21EFC498B}"/>
    <cellStyle name="Reset range style to defaults 3 4 4" xfId="19359" xr:uid="{1329BC89-7056-460F-8885-7B9A5785F54A}"/>
    <cellStyle name="Reset range style to defaults 3 5" xfId="14384" xr:uid="{4026A4C7-7540-48C2-8C27-A955A428C4D5}"/>
    <cellStyle name="Reset range style to defaults 3 5 2" xfId="21387" xr:uid="{972F706A-2899-43B7-A2B3-1BC0075A8888}"/>
    <cellStyle name="Reset range style to defaults 3 6" xfId="15907" xr:uid="{E3D0515C-A5A1-4356-81BF-3CEF104F33B9}"/>
    <cellStyle name="Reset range style to defaults 4" xfId="4859" xr:uid="{E51D196E-60B1-4868-A481-33E885917BCE}"/>
    <cellStyle name="Reset range style to defaults 4 2" xfId="11161" xr:uid="{722FFE15-E032-4E7F-A065-8F2C8C016E84}"/>
    <cellStyle name="Reset range style to defaults 4 2 2" xfId="13192" xr:uid="{659DEBAA-7225-421C-8483-9CDE6E7BF62E}"/>
    <cellStyle name="Reset range style to defaults 4 2 2 2" xfId="16782" xr:uid="{61E2A910-60C0-4EB4-B484-B483B578A975}"/>
    <cellStyle name="Reset range style to defaults 4 2 2 2 2" xfId="23121" xr:uid="{92C41B38-33C1-41D2-B7F7-567CADB43B54}"/>
    <cellStyle name="Reset range style to defaults 4 2 2 3" xfId="18347" xr:uid="{96703708-95D7-4904-B340-AAF9C76829CE}"/>
    <cellStyle name="Reset range style to defaults 4 2 2 3 2" xfId="24612" xr:uid="{A927CD2C-6379-4D30-AC3B-6E62ECFCC618}"/>
    <cellStyle name="Reset range style to defaults 4 2 2 4" xfId="20114" xr:uid="{5566A737-D6A3-4114-93CC-95FA48415FF1}"/>
    <cellStyle name="Reset range style to defaults 4 2 3" xfId="15473" xr:uid="{4306A46D-4332-401E-A0CB-A4B26EA7637F}"/>
    <cellStyle name="Reset range style to defaults 4 2 3 2" xfId="21930" xr:uid="{A540F094-2142-4486-9CE9-111D306AAA6F}"/>
    <cellStyle name="Reset range style to defaults 4 2 4" xfId="15137" xr:uid="{35FC6F8A-9ADB-4C4A-BBEF-8106A50EE767}"/>
    <cellStyle name="Reset range style to defaults 4 3" xfId="12588" xr:uid="{FE90D244-C7C8-4C5F-8907-6C83B64980B6}"/>
    <cellStyle name="Reset range style to defaults 4 3 2" xfId="16206" xr:uid="{28E3A291-7DD8-4A7D-9664-3DE193C197F4}"/>
    <cellStyle name="Reset range style to defaults 4 3 2 2" xfId="22548" xr:uid="{81FC794C-1444-46CD-801E-CE06F8F91ACA}"/>
    <cellStyle name="Reset range style to defaults 4 3 3" xfId="17743" xr:uid="{D16BE0B0-1E5E-4933-B697-8EEA07107A88}"/>
    <cellStyle name="Reset range style to defaults 4 3 3 2" xfId="24008" xr:uid="{A89F6F52-52C7-4E02-B14A-0BA4C70E216D}"/>
    <cellStyle name="Reset range style to defaults 4 3 4" xfId="19361" xr:uid="{C2A96963-F474-4E44-A32C-35018E954746}"/>
    <cellStyle name="Reset range style to defaults 4 4" xfId="14386" xr:uid="{E7409637-9B27-49A0-AD39-DCE32DFAFE02}"/>
    <cellStyle name="Reset range style to defaults 4 4 2" xfId="21389" xr:uid="{4648AFBE-05CC-4FB7-B102-3D891955F97D}"/>
    <cellStyle name="Reset range style to defaults 4 5" xfId="14106" xr:uid="{31DB5E2E-3F52-4504-B107-BD7005DA3A93}"/>
    <cellStyle name="Reset range style to defaults 5" xfId="4860" xr:uid="{1291C4A7-3F96-4A0A-BA2E-41A6472AE6E1}"/>
    <cellStyle name="Reset range style to defaults 5 2" xfId="11162" xr:uid="{46892196-8AC4-45C8-B503-88452B53AA88}"/>
    <cellStyle name="Reset range style to defaults 5 2 2" xfId="13193" xr:uid="{A9F925F2-328D-453C-B7E4-9C4FF07F367D}"/>
    <cellStyle name="Reset range style to defaults 5 2 2 2" xfId="16783" xr:uid="{4143614A-FA29-4BF1-98DF-52B33866EA4F}"/>
    <cellStyle name="Reset range style to defaults 5 2 2 2 2" xfId="23122" xr:uid="{9DAB0153-A0BE-43F9-AD88-A09E2CB3C29A}"/>
    <cellStyle name="Reset range style to defaults 5 2 2 3" xfId="18348" xr:uid="{22EAC1CB-4897-4F8A-9422-908FF1DF6F2A}"/>
    <cellStyle name="Reset range style to defaults 5 2 2 3 2" xfId="24613" xr:uid="{5F1DC9FE-62FD-4646-8B66-43CEF5678E01}"/>
    <cellStyle name="Reset range style to defaults 5 2 2 4" xfId="20115" xr:uid="{5462CC2C-7A6C-4672-B418-E37A6C7766CB}"/>
    <cellStyle name="Reset range style to defaults 5 2 3" xfId="15474" xr:uid="{3E7771E6-CFA4-4F58-BD09-1A31BBE3607F}"/>
    <cellStyle name="Reset range style to defaults 5 2 3 2" xfId="21931" xr:uid="{12C0634D-2891-49D4-AEAB-F96713A32661}"/>
    <cellStyle name="Reset range style to defaults 5 2 4" xfId="13991" xr:uid="{01E4F8F8-D991-4587-8839-AD894CDCE166}"/>
    <cellStyle name="Reset range style to defaults 5 3" xfId="12589" xr:uid="{8765E3DD-8ABC-4236-B320-B1CA4583FF26}"/>
    <cellStyle name="Reset range style to defaults 5 3 2" xfId="16207" xr:uid="{570E3939-0919-4A1E-92F4-6AC8D3E38678}"/>
    <cellStyle name="Reset range style to defaults 5 3 2 2" xfId="22549" xr:uid="{CB0AE033-E91D-43BB-A514-8A72ED6E0217}"/>
    <cellStyle name="Reset range style to defaults 5 3 3" xfId="17744" xr:uid="{10380D0D-9096-45E3-858C-25B492BA1699}"/>
    <cellStyle name="Reset range style to defaults 5 3 3 2" xfId="24009" xr:uid="{C69092B5-0F40-45B0-8697-9C8AC5C30003}"/>
    <cellStyle name="Reset range style to defaults 5 3 4" xfId="19362" xr:uid="{07B96D75-208B-4740-9235-7EA7A41ECC60}"/>
    <cellStyle name="Reset range style to defaults 5 4" xfId="14387" xr:uid="{B388FDCC-4B88-4260-A57A-74F0C8E2824E}"/>
    <cellStyle name="Reset range style to defaults 5 4 2" xfId="21390" xr:uid="{F9C2AB8F-0647-4BE5-8A77-7FC0854CECBE}"/>
    <cellStyle name="Reset range style to defaults 5 5" xfId="14638" xr:uid="{033FB132-AB1F-4BC3-B0C0-29DE8F20D48C}"/>
    <cellStyle name="Reset range style to defaults 6" xfId="4861" xr:uid="{069A7611-B32D-4C91-B8D9-7FFDC93D9AF4}"/>
    <cellStyle name="Reset range style to defaults 6 2" xfId="11163" xr:uid="{3369BE07-AFEC-4500-849B-250786E28F4E}"/>
    <cellStyle name="Reset range style to defaults 6 2 2" xfId="13194" xr:uid="{F613CB53-65F1-4DFD-B336-3FD2F8AB4B22}"/>
    <cellStyle name="Reset range style to defaults 6 2 2 2" xfId="16784" xr:uid="{FC54A2D3-703B-4386-9338-AE48F4EFCCC8}"/>
    <cellStyle name="Reset range style to defaults 6 2 2 2 2" xfId="23123" xr:uid="{B0FEC36C-62EC-4091-8614-457B247CAB5B}"/>
    <cellStyle name="Reset range style to defaults 6 2 2 3" xfId="18349" xr:uid="{7FFC1E86-7DB4-4869-9779-430F3145637D}"/>
    <cellStyle name="Reset range style to defaults 6 2 2 3 2" xfId="24614" xr:uid="{FCBAEB4F-CD78-478B-A658-238DAD824A03}"/>
    <cellStyle name="Reset range style to defaults 6 2 2 4" xfId="20116" xr:uid="{1B788562-6F4F-4EC1-84CC-6C1D9485162D}"/>
    <cellStyle name="Reset range style to defaults 6 2 3" xfId="15475" xr:uid="{3F79FD0E-F7EA-499F-BFC8-A75831CC9ACF}"/>
    <cellStyle name="Reset range style to defaults 6 2 3 2" xfId="21932" xr:uid="{476D771B-4A88-467E-AB1E-18D1360DF996}"/>
    <cellStyle name="Reset range style to defaults 6 2 4" xfId="15588" xr:uid="{F2AF9C43-2948-45F7-9716-ADBCDE8D2C57}"/>
    <cellStyle name="Reset range style to defaults 6 3" xfId="12590" xr:uid="{EA879D2B-184D-4ADD-B905-E402949C2D37}"/>
    <cellStyle name="Reset range style to defaults 6 3 2" xfId="16208" xr:uid="{CE999060-BDCD-445C-A376-94686B02DA8E}"/>
    <cellStyle name="Reset range style to defaults 6 3 2 2" xfId="22550" xr:uid="{21569C3D-6295-430E-932E-8E6DA4CA3149}"/>
    <cellStyle name="Reset range style to defaults 6 3 3" xfId="17745" xr:uid="{2A0DE020-BCCF-4549-8558-A74980A51FFE}"/>
    <cellStyle name="Reset range style to defaults 6 3 3 2" xfId="24010" xr:uid="{0F0E0202-E3E7-4FFF-85BF-E9E6ABA8B14C}"/>
    <cellStyle name="Reset range style to defaults 6 3 4" xfId="19363" xr:uid="{62BC2295-C6BC-4557-B276-1486163D489B}"/>
    <cellStyle name="Reset range style to defaults 6 4" xfId="14388" xr:uid="{48EAD903-232C-4BFD-81D0-6508EA7927D1}"/>
    <cellStyle name="Reset range style to defaults 6 4 2" xfId="21391" xr:uid="{F6BABBCA-5498-498A-B88A-54137955A095}"/>
    <cellStyle name="Reset range style to defaults 6 5" xfId="14084" xr:uid="{5C7140AA-3EED-492D-B394-0DC31B710226}"/>
    <cellStyle name="Reset range style to defaults 7" xfId="11157" xr:uid="{CE1F5AA4-1E3B-42C7-85AD-81BB8E29640A}"/>
    <cellStyle name="Reset range style to defaults 7 2" xfId="13188" xr:uid="{EA58E6A3-A4B0-4BB1-B63F-7C6088F77738}"/>
    <cellStyle name="Reset range style to defaults 7 2 2" xfId="16778" xr:uid="{BE3A586A-EC3A-4AC5-BD2B-9CA57286B9B6}"/>
    <cellStyle name="Reset range style to defaults 7 2 2 2" xfId="23117" xr:uid="{A47186CC-88C0-409B-98B5-7D3040565CBD}"/>
    <cellStyle name="Reset range style to defaults 7 2 3" xfId="18343" xr:uid="{CD259107-0908-4A24-8896-10F9157CDAD6}"/>
    <cellStyle name="Reset range style to defaults 7 2 3 2" xfId="24608" xr:uid="{9DDABC2A-D31A-497D-9176-D9DA9F0178CC}"/>
    <cellStyle name="Reset range style to defaults 7 2 4" xfId="20110" xr:uid="{4403351B-C6CA-4308-BA2F-00038756A60F}"/>
    <cellStyle name="Reset range style to defaults 7 3" xfId="15469" xr:uid="{CB71E961-DF8D-4B93-B523-F0804458F1E2}"/>
    <cellStyle name="Reset range style to defaults 7 3 2" xfId="21926" xr:uid="{189B2F5F-CB63-422D-B721-5D56CF989767}"/>
    <cellStyle name="Reset range style to defaults 7 4" xfId="14800" xr:uid="{EC48EEB6-156C-4AB7-9EB4-92CCD83DE88E}"/>
    <cellStyle name="Reset range style to defaults 8" xfId="12584" xr:uid="{C0829B87-B792-4273-8C47-3DA4EA4CFAAE}"/>
    <cellStyle name="Reset range style to defaults 8 2" xfId="16202" xr:uid="{D32A55A1-25CF-474E-9D24-0E213CBDE8C5}"/>
    <cellStyle name="Reset range style to defaults 8 2 2" xfId="22544" xr:uid="{4355E9A0-7261-4CF8-981D-4A4BC8523C37}"/>
    <cellStyle name="Reset range style to defaults 8 3" xfId="17739" xr:uid="{1BCFF8E9-777D-4BAE-BA55-D8C94222DFA1}"/>
    <cellStyle name="Reset range style to defaults 8 3 2" xfId="24004" xr:uid="{F832B3FF-4BFF-4300-8308-6287E20EEB78}"/>
    <cellStyle name="Reset range style to defaults 8 4" xfId="19357" xr:uid="{3AC05DBC-9D68-4396-954C-B4DEE4673515}"/>
    <cellStyle name="Reset range style to defaults 9" xfId="14382" xr:uid="{FBDC5BC4-D3B6-49AD-9FFF-2BA1E2A262C5}"/>
    <cellStyle name="Reset range style to defaults 9 2" xfId="21385" xr:uid="{F34C88C8-AB00-41FD-87C9-9E71F0D5F1E0}"/>
    <cellStyle name="Revenue(rev).xls]SEPT" xfId="3288" xr:uid="{495A2F79-098B-4B7C-A7AC-011DE2DBC19F}"/>
    <cellStyle name="RevList" xfId="4862" xr:uid="{037DA765-BA83-4C0F-BD00-BB4396288E6D}"/>
    <cellStyle name="RevList 2" xfId="4863" xr:uid="{9D42B4B4-4116-400D-9EEE-54A5A2B94948}"/>
    <cellStyle name="RevList 2 2" xfId="11165" xr:uid="{31F642C8-B35E-461B-82D1-A68600111D29}"/>
    <cellStyle name="RevList 3" xfId="11164" xr:uid="{464DBA0E-B7B8-4C6B-9D2D-3F370C0B7BB8}"/>
    <cellStyle name="Rittichai" xfId="4864" xr:uid="{020B87C0-5D02-4278-BAED-4F102C641486}"/>
    <cellStyle name="Rittichai 2" xfId="11166" xr:uid="{D98AFCB2-2B36-49A4-ABCD-CBD010D43A6B}"/>
    <cellStyle name="rowStyleNumber" xfId="6786" xr:uid="{A4061F76-DA63-41FE-91DC-619B8C0FF308}"/>
    <cellStyle name="rowStyleNumber 10" xfId="6787" xr:uid="{D89C0B70-DE98-473D-9D41-A04B4A0E2E26}"/>
    <cellStyle name="rowStyleNumber 2" xfId="6788" xr:uid="{0A6D6EB7-23FE-4C04-8B05-0319A6096CC3}"/>
    <cellStyle name="rowStyleNumber 3" xfId="6789" xr:uid="{020AF419-5B35-415C-86C0-942EF21289A3}"/>
    <cellStyle name="rowStyleNumber 4" xfId="6790" xr:uid="{7496D1F8-0DA3-40A9-94BE-D284E294C05B}"/>
    <cellStyle name="rowStyleNumber 5" xfId="6791" xr:uid="{87DC8211-15F8-421D-906F-64467B3797F7}"/>
    <cellStyle name="rowStyleNumber 6" xfId="6792" xr:uid="{93952EC3-6EEC-4622-81A1-4AA6A14CEB9C}"/>
    <cellStyle name="rowStyleNumber 7" xfId="6793" xr:uid="{0094D2E4-75E4-4771-915E-1FAE1C6E014E}"/>
    <cellStyle name="rowStyleNumber 8" xfId="6794" xr:uid="{0B8BC677-B263-442C-9AF8-766A2D628C4B}"/>
    <cellStyle name="rowStyleNumber 9" xfId="6795" xr:uid="{7EBEDC8C-8492-4068-A467-7CEAB5AA3116}"/>
    <cellStyle name="rowStyleNumber_FAM GTEF_Lead 31.7.10" xfId="6796" xr:uid="{DDCA0B17-24FA-4BA8-A2EB-39058E366537}"/>
    <cellStyle name="rowStyleStringLeft" xfId="6797" xr:uid="{B8D8027B-97AD-4973-AC24-94FFA94C0D4F}"/>
    <cellStyle name="rowStyleStringLeft 10" xfId="6798" xr:uid="{FE6BF07B-965D-4FB0-BB64-EDF7124A767B}"/>
    <cellStyle name="rowStyleStringLeft 2" xfId="6799" xr:uid="{22C15A15-A8E6-4BD5-A6B8-49C62CF6024C}"/>
    <cellStyle name="rowStyleStringLeft 3" xfId="6800" xr:uid="{E45CDC0D-E920-458F-9ED5-311A75C3F387}"/>
    <cellStyle name="rowStyleStringLeft 4" xfId="6801" xr:uid="{9D0A87BA-78F2-4773-A770-3005BB29098A}"/>
    <cellStyle name="rowStyleStringLeft 5" xfId="6802" xr:uid="{B10FCE69-4E4F-4C85-86A3-BCFE8DC0E976}"/>
    <cellStyle name="rowStyleStringLeft 6" xfId="6803" xr:uid="{7B34F1E0-A441-40CF-B537-C7D494E8EA90}"/>
    <cellStyle name="rowStyleStringLeft 7" xfId="6804" xr:uid="{C0F0B1F2-9285-43F5-81EA-4B6716318F58}"/>
    <cellStyle name="rowStyleStringLeft 8" xfId="6805" xr:uid="{AE38D55A-983F-491F-BFEA-5855D95B2F94}"/>
    <cellStyle name="rowStyleStringLeft 9" xfId="6806" xr:uid="{47703CB0-C442-489D-9170-7B47C1CD6EEF}"/>
    <cellStyle name="rowStyleStringLeft_FAM GTEF_Lead 31.7.10" xfId="6807" xr:uid="{994A795E-C33B-4C96-AE6F-D3B3D729D4D5}"/>
    <cellStyle name="rrency [0]_laroux_1" xfId="4865" xr:uid="{7D5855D8-EF56-41F1-A9B9-CB6898538C92}"/>
    <cellStyle name="s" xfId="4866" xr:uid="{0D35D048-68F6-437E-8255-E733AB59DD37}"/>
    <cellStyle name="s 2" xfId="4867" xr:uid="{AC3EF455-8C2C-4826-931A-6DC92C261526}"/>
    <cellStyle name="s 2 2" xfId="11168" xr:uid="{1352B629-063E-43C7-9FEF-6CCA745D80D9}"/>
    <cellStyle name="s 2 2 2" xfId="13196" xr:uid="{06E12A38-BBA0-44B3-B33D-395600B3C0F2}"/>
    <cellStyle name="s 2 2 2 2" xfId="16786" xr:uid="{077C2DAA-FF9F-41BF-8EAD-1DE9DB8DD455}"/>
    <cellStyle name="s 2 2 2 2 2" xfId="23125" xr:uid="{7F67D15F-7416-44F3-9003-2F7B28D6CC18}"/>
    <cellStyle name="s 2 2 2 3" xfId="18351" xr:uid="{9A7253FD-7DE5-4329-A9EE-37E0EB29F80B}"/>
    <cellStyle name="s 2 2 2 3 2" xfId="24616" xr:uid="{FABD386B-6A2C-4566-815C-E58B4C4F0542}"/>
    <cellStyle name="s 2 2 2 4" xfId="20905" xr:uid="{653E2A31-B2D2-4769-925E-8ADC4C23A843}"/>
    <cellStyle name="s 2 2 2 5" xfId="20118" xr:uid="{39182E70-F169-40E0-ACA8-5C5350891624}"/>
    <cellStyle name="s 2 2 3" xfId="14914" xr:uid="{965FA355-499F-4E1F-AE2F-2A3FC1E6882B}"/>
    <cellStyle name="s 2 2 3 2" xfId="21668" xr:uid="{7AF04081-3880-4888-B9EC-BF80023E6298}"/>
    <cellStyle name="s 2 2 4" xfId="19534" xr:uid="{AFFB989D-E5FB-43DC-B82A-E9FE5584BCC7}"/>
    <cellStyle name="s 2 2 5" xfId="13992" xr:uid="{90F6946D-6B67-48DD-A6FA-8C7BD707716C}"/>
    <cellStyle name="s 2 3" xfId="11939" xr:uid="{5F783112-8DFD-4297-BAF1-F6A51AE9A6DE}"/>
    <cellStyle name="s 2 3 2" xfId="13521" xr:uid="{29B802FF-4D04-47C3-9173-BBDD9C872833}"/>
    <cellStyle name="s 2 3 2 2" xfId="17081" xr:uid="{6B43C8D3-751E-4737-AEC9-DD53D724BD37}"/>
    <cellStyle name="s 2 3 2 2 2" xfId="23415" xr:uid="{F90B77BB-CA0F-48B9-94D9-DE61F165261E}"/>
    <cellStyle name="s 2 3 2 3" xfId="18675" xr:uid="{E4B9E346-8D1A-4495-9C72-89ADDB692DFE}"/>
    <cellStyle name="s 2 3 2 3 2" xfId="24940" xr:uid="{C0AAC2B4-D309-4FBF-9BB4-7D0D05877B11}"/>
    <cellStyle name="s 2 3 2 4" xfId="20948" xr:uid="{EC0D5C15-A3A0-4138-8752-720018C5530B}"/>
    <cellStyle name="s 2 3 2 5" xfId="20452" xr:uid="{C82B73DC-79B1-4491-B257-4E3908F21BFF}"/>
    <cellStyle name="s 2 3 3" xfId="17312" xr:uid="{19B83EDB-C1D5-4692-B330-5442DC8D9137}"/>
    <cellStyle name="s 2 3 3 2" xfId="23597" xr:uid="{AF90BF7E-5557-4E4A-9C5F-E8399BC80718}"/>
    <cellStyle name="s 2 3 4" xfId="14059" xr:uid="{9416A40E-2EE5-407D-A99D-CAD238459676}"/>
    <cellStyle name="s 2 4" xfId="12592" xr:uid="{B99C448E-EFCC-426D-8FB2-49A20A1A32C0}"/>
    <cellStyle name="s 2 4 2" xfId="16210" xr:uid="{85BE17A3-74DC-48BA-B302-CE95B02AE1D3}"/>
    <cellStyle name="s 2 4 2 2" xfId="22552" xr:uid="{6052BF09-A061-40FE-A428-6B2421E6C3CE}"/>
    <cellStyle name="s 2 4 3" xfId="17747" xr:uid="{FD8BB108-54ED-45FD-A3FE-E3F42F434DFD}"/>
    <cellStyle name="s 2 4 3 2" xfId="24012" xr:uid="{F77DC6DE-F24E-405F-BF64-BD8438B29207}"/>
    <cellStyle name="s 2 4 4" xfId="20837" xr:uid="{C63E5721-3F98-4423-9199-4048E151841E}"/>
    <cellStyle name="s 2 4 5" xfId="19365" xr:uid="{645C053B-063E-480D-8021-CC7426F8A539}"/>
    <cellStyle name="s 2 5" xfId="15905" xr:uid="{072C4971-D426-4C39-B482-A7CB89D40C9C}"/>
    <cellStyle name="s 2 5 2" xfId="22252" xr:uid="{473ECDE1-21B4-4F19-899C-7B9CED2C3C54}"/>
    <cellStyle name="s 2 6" xfId="19824" xr:uid="{197B5714-1C1F-4E72-92BA-3F528915D66C}"/>
    <cellStyle name="s 2 7" xfId="14669" xr:uid="{1E8DA52E-D129-490B-BA96-601C3949DB97}"/>
    <cellStyle name="s 3" xfId="11167" xr:uid="{9DB81343-5905-4772-AF89-3006100D4CB3}"/>
    <cellStyle name="s 3 2" xfId="13195" xr:uid="{CAB392CA-2E7A-474F-9CAE-EBAE5DAA1FDC}"/>
    <cellStyle name="s 3 2 2" xfId="16785" xr:uid="{E6B3A570-5487-4CF0-AD51-060AF80FBBAE}"/>
    <cellStyle name="s 3 2 2 2" xfId="23124" xr:uid="{EF446DC5-97F7-46E9-9141-698F1E143C34}"/>
    <cellStyle name="s 3 2 3" xfId="18350" xr:uid="{3719F95A-EAB2-48BD-B77B-5E972CBF0534}"/>
    <cellStyle name="s 3 2 3 2" xfId="24615" xr:uid="{EE28B600-8F92-4325-BC39-07702E12FF87}"/>
    <cellStyle name="s 3 2 4" xfId="20904" xr:uid="{402440B0-BA4A-4AC6-BDC4-A4471F97EFCF}"/>
    <cellStyle name="s 3 2 5" xfId="20117" xr:uid="{0D353F4E-ADC7-4586-9137-FEB8708BC2C6}"/>
    <cellStyle name="s 3 3" xfId="14905" xr:uid="{45F0D220-1E09-4950-9C61-6673FD9FEA1C}"/>
    <cellStyle name="s 3 3 2" xfId="21662" xr:uid="{D5BFAA6B-E5EA-40EF-9A2E-F76E1F664F45}"/>
    <cellStyle name="s 3 4" xfId="20662" xr:uid="{E4DC4EA9-A154-4BB3-BE58-C87FF4C86AF7}"/>
    <cellStyle name="s 3 5" xfId="15179" xr:uid="{133FB641-8624-4642-B690-F5A4C3ADBC7B}"/>
    <cellStyle name="s 4" xfId="11938" xr:uid="{089DB6DA-89C1-4DD0-B2EF-852EAB27961C}"/>
    <cellStyle name="s 4 2" xfId="13520" xr:uid="{CC6B4FE4-DD76-4958-8EE9-16928E808D79}"/>
    <cellStyle name="s 4 2 2" xfId="17080" xr:uid="{11C11180-EDA4-4AD0-AFEC-0324406E275D}"/>
    <cellStyle name="s 4 2 2 2" xfId="23414" xr:uid="{D5922D28-4FED-4402-B72E-CCE83D84FF3D}"/>
    <cellStyle name="s 4 2 3" xfId="18674" xr:uid="{FF2F452C-A8FA-49A8-BEFC-CA1B7232FB06}"/>
    <cellStyle name="s 4 2 3 2" xfId="24939" xr:uid="{3B9588B7-561D-4BB3-9BD6-61A45E93FE92}"/>
    <cellStyle name="s 4 2 4" xfId="20947" xr:uid="{144C6238-56DE-43DB-BF85-F82752552914}"/>
    <cellStyle name="s 4 2 5" xfId="20451" xr:uid="{DB342C3B-12DE-474A-AD2E-BAF50E1EA58F}"/>
    <cellStyle name="s 4 3" xfId="17311" xr:uid="{35F40940-FE62-48CC-9BD3-4DEC68AAC77E}"/>
    <cellStyle name="s 4 3 2" xfId="23596" xr:uid="{E8DB4653-1B70-4710-812F-F4026937D390}"/>
    <cellStyle name="s 4 4" xfId="15183" xr:uid="{C85F8E51-EBCB-4C00-8080-1B9D3865DCBF}"/>
    <cellStyle name="s 5" xfId="12591" xr:uid="{D99BDC91-AA10-4B34-AC7F-E55EC6544CFC}"/>
    <cellStyle name="s 5 2" xfId="16209" xr:uid="{3BECE7A4-CAA3-4463-8575-902558E33CAB}"/>
    <cellStyle name="s 5 2 2" xfId="22551" xr:uid="{78627971-C511-4DD5-9B62-6BDF6DAEE3BF}"/>
    <cellStyle name="s 5 3" xfId="17746" xr:uid="{FF60140F-4DF4-45EC-B016-8ED6809C5727}"/>
    <cellStyle name="s 5 3 2" xfId="24011" xr:uid="{94ACB40F-426B-4D6B-972F-C2B48C2B59FE}"/>
    <cellStyle name="s 5 4" xfId="20836" xr:uid="{FFAF8589-FB1E-40D6-89B0-E86349FE3B0E}"/>
    <cellStyle name="s 5 5" xfId="19364" xr:uid="{4F49199C-3A9B-4B18-8F8B-5BF3119683B4}"/>
    <cellStyle name="s 6" xfId="14153" xr:uid="{DA9B1C47-7152-4308-9097-FD066E052CBA}"/>
    <cellStyle name="s 6 2" xfId="21267" xr:uid="{C50D0C78-A3D9-43DB-9FBA-EA24F3B2CDAD}"/>
    <cellStyle name="s 7" xfId="19356" xr:uid="{C20F5CB3-B1C0-4C57-8A7C-B8C7192B5637}"/>
    <cellStyle name="s 8" xfId="15070" xr:uid="{9BB81AA1-364F-43AB-AD28-ED521AEED251}"/>
    <cellStyle name="s_FA" xfId="4868" xr:uid="{D2D6C237-BE04-4E20-B275-AD40F764373F}"/>
    <cellStyle name="s_FA 2" xfId="4869" xr:uid="{4F04D2DE-2BCC-4FE8-9E56-ED89360AB4D6}"/>
    <cellStyle name="s_FA 2 2" xfId="11170" xr:uid="{8DDECEAE-0566-432B-9761-F7C46FCF549F}"/>
    <cellStyle name="s_FA 2 2 2" xfId="13198" xr:uid="{3265A6E8-BF97-406D-9105-E576529F5356}"/>
    <cellStyle name="s_FA 2 2 2 2" xfId="16788" xr:uid="{D0D3B7CE-DCA9-4706-B64E-9AD39BC00A05}"/>
    <cellStyle name="s_FA 2 2 2 2 2" xfId="23127" xr:uid="{364841BB-FCD7-4CF5-A2BE-3C3259198FED}"/>
    <cellStyle name="s_FA 2 2 2 3" xfId="18353" xr:uid="{0BFC49A5-347D-4C17-806F-5C44D1BC7742}"/>
    <cellStyle name="s_FA 2 2 2 3 2" xfId="24618" xr:uid="{75FBFCBA-DF7A-4244-9776-2D32896B00C4}"/>
    <cellStyle name="s_FA 2 2 2 4" xfId="20907" xr:uid="{004DF984-3503-425B-9FCF-EC21AB05BEB1}"/>
    <cellStyle name="s_FA 2 2 2 5" xfId="20120" xr:uid="{A65C1926-0B0C-4B17-84CA-703C29D6BCB5}"/>
    <cellStyle name="s_FA 2 2 3" xfId="13748" xr:uid="{A0795FD7-4753-4960-8BB4-E285D01D97DD}"/>
    <cellStyle name="s_FA 2 2 3 2" xfId="21118" xr:uid="{EAB2F74A-B2E0-43D9-B084-8AEB6713D7E3}"/>
    <cellStyle name="s_FA 2 2 4" xfId="19576" xr:uid="{2D4B0033-A28C-4FD8-8879-BF41F14CBC38}"/>
    <cellStyle name="s_FA 2 2 5" xfId="13993" xr:uid="{5B84B252-3434-4EAA-9184-F909C1928717}"/>
    <cellStyle name="s_FA 2 3" xfId="11941" xr:uid="{F83776C3-1DED-48D5-B765-87B18BE1C939}"/>
    <cellStyle name="s_FA 2 3 2" xfId="13523" xr:uid="{6DBAEFB3-94AA-4A6D-A2E7-13ECC80E02F6}"/>
    <cellStyle name="s_FA 2 3 2 2" xfId="17083" xr:uid="{E75EA7F6-CA2B-4A86-8892-6FA4066A9B36}"/>
    <cellStyle name="s_FA 2 3 2 2 2" xfId="23417" xr:uid="{D4189B00-4CF2-407D-9567-6A0BC198F580}"/>
    <cellStyle name="s_FA 2 3 2 3" xfId="18677" xr:uid="{C7F7CE8A-CA33-4CE4-A6E4-0F919C2D558A}"/>
    <cellStyle name="s_FA 2 3 2 3 2" xfId="24942" xr:uid="{983B2F57-29B5-4DF5-8EC3-2DB313A17240}"/>
    <cellStyle name="s_FA 2 3 2 4" xfId="20950" xr:uid="{9A9C851C-979C-4594-82E2-12E672EBBBF9}"/>
    <cellStyle name="s_FA 2 3 2 5" xfId="20454" xr:uid="{3AF873EB-37FF-4292-9E04-12F75F1FC1C4}"/>
    <cellStyle name="s_FA 2 3 3" xfId="17314" xr:uid="{19D901D4-88D1-4B31-A144-B478CDF152BA}"/>
    <cellStyle name="s_FA 2 3 3 2" xfId="23599" xr:uid="{CE638021-DFED-4AE8-9908-9EE9A0DC0B52}"/>
    <cellStyle name="s_FA 2 3 4" xfId="17283" xr:uid="{B618D4D9-95E9-4836-A9DE-CB24AD12B6CF}"/>
    <cellStyle name="s_FA 2 4" xfId="12594" xr:uid="{05FE5BB5-A095-4B71-A31C-392AE94FF3B9}"/>
    <cellStyle name="s_FA 2 4 2" xfId="16212" xr:uid="{AB5059A2-3377-4138-BBCA-096521B3E9AE}"/>
    <cellStyle name="s_FA 2 4 2 2" xfId="22554" xr:uid="{CDABB773-B7BA-4BE9-921B-CD9817A03154}"/>
    <cellStyle name="s_FA 2 4 3" xfId="17749" xr:uid="{B59970F3-3EE4-46E2-BBF2-5F4C2BFF2BDF}"/>
    <cellStyle name="s_FA 2 4 3 2" xfId="24014" xr:uid="{6F5E4E6A-4D87-4ADE-B883-21C623CA2B44}"/>
    <cellStyle name="s_FA 2 4 4" xfId="20839" xr:uid="{3F0E060F-14F5-4CC5-80E9-6FDEAE464372}"/>
    <cellStyle name="s_FA 2 4 5" xfId="19367" xr:uid="{2858AB7B-0888-4197-B369-FDB9B23A3357}"/>
    <cellStyle name="s_FA 2 5" xfId="14719" xr:uid="{5A2C4770-4BE0-4249-AE3B-68CCE333CE82}"/>
    <cellStyle name="s_FA 2 5 2" xfId="21551" xr:uid="{0E1880E3-96EE-498E-B2F1-4D2B11CA10B9}"/>
    <cellStyle name="s_FA 2 6" xfId="18905" xr:uid="{3CC1EFD8-1CD0-427D-8F00-E37DF83933BC}"/>
    <cellStyle name="s_FA 2 7" xfId="14970" xr:uid="{72E2ED0B-D425-4C59-A5D9-095310BFD5A4}"/>
    <cellStyle name="s_FA 3" xfId="11169" xr:uid="{D1B37BE6-3151-42D9-955D-83D921226B29}"/>
    <cellStyle name="s_FA 3 2" xfId="13197" xr:uid="{7698F4DB-9B78-489D-A3D8-094D8A730C63}"/>
    <cellStyle name="s_FA 3 2 2" xfId="16787" xr:uid="{0710258A-CD05-4022-9D5A-964AEC0BC044}"/>
    <cellStyle name="s_FA 3 2 2 2" xfId="23126" xr:uid="{18EE8954-4B54-438F-B188-E0793F73C7EA}"/>
    <cellStyle name="s_FA 3 2 3" xfId="18352" xr:uid="{18752322-D0B0-4572-A34F-3227D1AE8D17}"/>
    <cellStyle name="s_FA 3 2 3 2" xfId="24617" xr:uid="{9EAA54E8-AF0A-45C7-B92A-DB9F164349CE}"/>
    <cellStyle name="s_FA 3 2 4" xfId="20906" xr:uid="{B0CF9AAA-C32A-4046-B484-0101889AE8E7}"/>
    <cellStyle name="s_FA 3 2 5" xfId="20119" xr:uid="{1D90F316-0840-4B16-999F-17F36285B42B}"/>
    <cellStyle name="s_FA 3 3" xfId="13757" xr:uid="{C1EA253D-AE10-4B57-AC64-F21550B7C0A2}"/>
    <cellStyle name="s_FA 3 3 2" xfId="21124" xr:uid="{DFFC17E1-A29E-43D5-B64B-CA4D14C20ECD}"/>
    <cellStyle name="s_FA 3 4" xfId="19240" xr:uid="{4B65D93C-8FAA-4D35-99E9-04FC22CF6404}"/>
    <cellStyle name="s_FA 3 5" xfId="15597" xr:uid="{9F457A85-B205-4A43-80A0-12FCFBA156AE}"/>
    <cellStyle name="s_FA 4" xfId="11940" xr:uid="{7EBE10DD-B167-49FA-B8E6-9A18F426B12D}"/>
    <cellStyle name="s_FA 4 2" xfId="13522" xr:uid="{5D460097-E867-4F95-A540-094D1C76F420}"/>
    <cellStyle name="s_FA 4 2 2" xfId="17082" xr:uid="{CA963835-F56C-42B0-89A3-F527E8398DAA}"/>
    <cellStyle name="s_FA 4 2 2 2" xfId="23416" xr:uid="{E19138D9-02DD-491E-BF58-763E48D21420}"/>
    <cellStyle name="s_FA 4 2 3" xfId="18676" xr:uid="{28EDDEBC-C3BC-4030-B01F-9803A1BC028C}"/>
    <cellStyle name="s_FA 4 2 3 2" xfId="24941" xr:uid="{3F16D17F-38AA-4E98-943D-3EBDF69C3A87}"/>
    <cellStyle name="s_FA 4 2 4" xfId="20949" xr:uid="{2FE4515D-DC41-4219-82F3-01698A48B0B8}"/>
    <cellStyle name="s_FA 4 2 5" xfId="20453" xr:uid="{45C04E89-6267-45C2-9252-51CA13D98495}"/>
    <cellStyle name="s_FA 4 3" xfId="17313" xr:uid="{4E96984D-CC9A-4869-B7D2-608B80168091}"/>
    <cellStyle name="s_FA 4 3 2" xfId="23598" xr:uid="{86A93D44-5EC4-4DC8-98A4-AE5117C2224A}"/>
    <cellStyle name="s_FA 4 4" xfId="17284" xr:uid="{0CFB3965-6BC0-45B8-BF8F-ACF927C57D06}"/>
    <cellStyle name="s_FA 5" xfId="12593" xr:uid="{89B8B1AA-B0C8-4B99-8529-291037847114}"/>
    <cellStyle name="s_FA 5 2" xfId="16211" xr:uid="{8837033D-8C73-413B-860F-B64FC6E397CD}"/>
    <cellStyle name="s_FA 5 2 2" xfId="22553" xr:uid="{EB5F8FFD-6C7F-437C-9055-57415866A8CD}"/>
    <cellStyle name="s_FA 5 3" xfId="17748" xr:uid="{D23DECD2-9A75-4F70-8843-DD5DD6E278B6}"/>
    <cellStyle name="s_FA 5 3 2" xfId="24013" xr:uid="{DFC1921B-2332-48E3-B8CE-276FB1116444}"/>
    <cellStyle name="s_FA 5 4" xfId="20838" xr:uid="{C75031DA-6378-489A-8A2D-F000F9901C88}"/>
    <cellStyle name="s_FA 5 5" xfId="19366" xr:uid="{F071EEA2-4920-4E22-ACAB-FAA6AA533519}"/>
    <cellStyle name="s_FA 6" xfId="15903" xr:uid="{5021A23A-D8D9-4225-AEE8-F6F377AA1F1D}"/>
    <cellStyle name="s_FA 6 2" xfId="22251" xr:uid="{093CAC06-F290-4286-8875-D83BC125E5B5}"/>
    <cellStyle name="s_FA 7" xfId="19283" xr:uid="{E81044E8-DC65-4F7C-ADF9-7D6595036E53}"/>
    <cellStyle name="s_FA 8" xfId="15072" xr:uid="{AA015D6F-16DF-470A-AC9A-871F44CC9341}"/>
    <cellStyle name="s_FA_WP-IS" xfId="963" xr:uid="{A4608B96-8520-4F61-832A-B6468CFC3CC7}"/>
    <cellStyle name="s_FA_WP-IS 2" xfId="4870" xr:uid="{526529E5-0F8C-4A77-AB0D-F3919941768A}"/>
    <cellStyle name="s_FA_WP-IS 2 2" xfId="11171" xr:uid="{16909BD5-A193-4AFF-8789-0206DBF25187}"/>
    <cellStyle name="s_FA_WP-IS 2 2 2" xfId="13199" xr:uid="{6668535B-C78D-435B-9EDD-B84FA0DF78B9}"/>
    <cellStyle name="s_FA_WP-IS 2 2 2 2" xfId="16789" xr:uid="{C1179FF3-2952-49AF-ACF8-BC37CDDE3D38}"/>
    <cellStyle name="s_FA_WP-IS 2 2 2 2 2" xfId="23128" xr:uid="{5D96FC5E-A085-4CB3-8FAE-4397322550F6}"/>
    <cellStyle name="s_FA_WP-IS 2 2 2 3" xfId="18354" xr:uid="{1505F44C-0969-4419-A1F6-277F03DF1DA7}"/>
    <cellStyle name="s_FA_WP-IS 2 2 2 3 2" xfId="24619" xr:uid="{EA3D6420-4D16-41E3-B1F6-C67192CBAF90}"/>
    <cellStyle name="s_FA_WP-IS 2 2 2 4" xfId="20908" xr:uid="{6D0097D7-9B4F-456B-A40C-2F5E1475F947}"/>
    <cellStyle name="s_FA_WP-IS 2 2 2 5" xfId="20121" xr:uid="{994F9B63-0E3B-4606-8BE9-7D9BB5ACB9C8}"/>
    <cellStyle name="s_FA_WP-IS 2 2 3" xfId="14913" xr:uid="{40199CCB-456E-423C-9414-F064DADE1C03}"/>
    <cellStyle name="s_FA_WP-IS 2 2 3 2" xfId="21667" xr:uid="{44DFF8D1-79E2-4C61-9D5E-B404D73CCD17}"/>
    <cellStyle name="s_FA_WP-IS 2 2 4" xfId="19021" xr:uid="{07A22510-7BE3-4A8F-B48D-11B9ECA40417}"/>
    <cellStyle name="s_FA_WP-IS 2 2 5" xfId="15598" xr:uid="{AAC42A19-39D4-4205-A941-51000BD9BCB4}"/>
    <cellStyle name="s_FA_WP-IS 2 3" xfId="11942" xr:uid="{2A12287C-C7C0-4F8D-A0AE-09FBDD51C3BE}"/>
    <cellStyle name="s_FA_WP-IS 2 3 2" xfId="13524" xr:uid="{CDD8C920-18F3-4F65-88F0-6DAC1CFC5094}"/>
    <cellStyle name="s_FA_WP-IS 2 3 2 2" xfId="17084" xr:uid="{43D5EF23-EC47-439C-BA85-C389CF2B9BBB}"/>
    <cellStyle name="s_FA_WP-IS 2 3 2 2 2" xfId="23418" xr:uid="{F5343A05-2F3E-4E1F-8DC6-37A263797DC0}"/>
    <cellStyle name="s_FA_WP-IS 2 3 2 3" xfId="18678" xr:uid="{01FD754B-4788-45E6-8EF7-538C59E68769}"/>
    <cellStyle name="s_FA_WP-IS 2 3 2 3 2" xfId="24943" xr:uid="{7A694FB6-8B9B-4B39-9FA4-C36EF43D3C31}"/>
    <cellStyle name="s_FA_WP-IS 2 3 2 4" xfId="20951" xr:uid="{4D32EFEB-5E15-430D-91B5-2362808293B7}"/>
    <cellStyle name="s_FA_WP-IS 2 3 2 5" xfId="20455" xr:uid="{902616B1-D39F-4724-BFBD-5D3829ACD47C}"/>
    <cellStyle name="s_FA_WP-IS 2 3 3" xfId="17315" xr:uid="{30A12DB7-F247-41B4-BAE9-A0C82F1A13B3}"/>
    <cellStyle name="s_FA_WP-IS 2 3 3 2" xfId="23600" xr:uid="{325E6D27-A753-47D2-B408-04796CAF00A6}"/>
    <cellStyle name="s_FA_WP-IS 2 3 4" xfId="14055" xr:uid="{2789CF70-CC9C-4B46-BA39-D6A9E4E01812}"/>
    <cellStyle name="s_FA_WP-IS 2 4" xfId="12595" xr:uid="{8EF17E9C-003E-4252-A660-5B1E3987734B}"/>
    <cellStyle name="s_FA_WP-IS 2 4 2" xfId="16213" xr:uid="{209CF432-7F07-4296-9CF0-E2E701DD9B74}"/>
    <cellStyle name="s_FA_WP-IS 2 4 2 2" xfId="22555" xr:uid="{377C5B46-29AC-4EFB-B138-D1CE4776BCE5}"/>
    <cellStyle name="s_FA_WP-IS 2 4 3" xfId="17750" xr:uid="{B69A0057-E8C5-4B01-9923-0239AC5DC4BA}"/>
    <cellStyle name="s_FA_WP-IS 2 4 3 2" xfId="24015" xr:uid="{DBE2DF31-3F0C-45E5-ACC8-34FE553F3FE2}"/>
    <cellStyle name="s_FA_WP-IS 2 4 4" xfId="20840" xr:uid="{DB8446D8-BB3F-4B92-B579-D68E6A1166F6}"/>
    <cellStyle name="s_FA_WP-IS 2 4 5" xfId="19368" xr:uid="{2BA23371-CADB-4BAC-A9B4-977BDF1DCA2E}"/>
    <cellStyle name="s_FA_WP-IS 2 5" xfId="15256" xr:uid="{896FE64B-B30C-48B3-BDFF-F786093F8933}"/>
    <cellStyle name="s_FA_WP-IS 2 5 2" xfId="21807" xr:uid="{24EE9DD0-3F3A-43B1-B5B1-30F697880FCD}"/>
    <cellStyle name="s_FA_WP-IS 2 6" xfId="19858" xr:uid="{310A9969-2832-4CEC-850E-6B0A5FAD4CC6}"/>
    <cellStyle name="s_FA_WP-IS 2 7" xfId="15373" xr:uid="{7CCD04FC-BC82-430C-818A-72B6AC8D57C1}"/>
    <cellStyle name="s_FA_WP-IS 3" xfId="7452" xr:uid="{1EF4087D-25ED-4100-905C-DF5415636071}"/>
    <cellStyle name="s_FA_WP-IS 3 2" xfId="12889" xr:uid="{F534D77A-1B57-4D37-BAD6-A0CFAF3BFC66}"/>
    <cellStyle name="s_FA_WP-IS 3 2 2" xfId="16499" xr:uid="{E76FF434-23A5-4E95-BFD6-B722B71C267B}"/>
    <cellStyle name="s_FA_WP-IS 3 2 2 2" xfId="22841" xr:uid="{05C8FCE8-845D-43C7-8D1F-406C0A66C886}"/>
    <cellStyle name="s_FA_WP-IS 3 2 3" xfId="18044" xr:uid="{E06793F8-5099-4BF3-A4C1-AF5A3AF69DF5}"/>
    <cellStyle name="s_FA_WP-IS 3 2 3 2" xfId="24309" xr:uid="{9EA1A3D2-19DE-4B6F-964B-80DED05ED24A}"/>
    <cellStyle name="s_FA_WP-IS 3 2 4" xfId="20865" xr:uid="{2A346192-0379-4456-96C7-29829E1D25ED}"/>
    <cellStyle name="s_FA_WP-IS 3 2 5" xfId="19721" xr:uid="{3E0C1CA4-F5F1-4060-A751-F64CADF65DC5}"/>
    <cellStyle name="s_FA_WP-IS 3 3" xfId="14047" xr:uid="{2A07391A-7BCE-43F4-A7F0-CD50A873E5BE}"/>
    <cellStyle name="s_FA_WP-IS 3 3 2" xfId="21242" xr:uid="{2A35AC27-DF6C-4CA9-AF2E-AAB420B60347}"/>
    <cellStyle name="s_FA_WP-IS 3 4" xfId="19533" xr:uid="{B630B467-79A0-49B6-B2BF-6F5EF445F2F0}"/>
    <cellStyle name="s_FA_WP-IS 3 5" xfId="14175" xr:uid="{AE21742B-4409-4E66-9DA8-A75AD68D62E2}"/>
    <cellStyle name="s_FA_WP-IS 4" xfId="11854" xr:uid="{F07BA018-0945-46F5-86A0-1D937E85D419}"/>
    <cellStyle name="s_FA_WP-IS 4 2" xfId="13469" xr:uid="{7EF73E90-8AF2-418F-8370-B903594CACC1}"/>
    <cellStyle name="s_FA_WP-IS 4 2 2" xfId="17053" xr:uid="{849F6F34-1F70-46A3-825F-871DBA0188F8}"/>
    <cellStyle name="s_FA_WP-IS 4 2 2 2" xfId="23391" xr:uid="{B425E05E-0A81-4488-8DAE-EEABED04166B}"/>
    <cellStyle name="s_FA_WP-IS 4 2 3" xfId="18623" xr:uid="{1DE31BD2-F439-4C06-8DDA-560C2A95BA4F}"/>
    <cellStyle name="s_FA_WP-IS 4 2 3 2" xfId="24888" xr:uid="{4CC71A69-2D7C-4261-B5E1-701ED5D9BB9D}"/>
    <cellStyle name="s_FA_WP-IS 4 2 4" xfId="20925" xr:uid="{101281B4-8241-4F3C-B1B1-0D45D73EC6C8}"/>
    <cellStyle name="s_FA_WP-IS 4 2 5" xfId="20399" xr:uid="{394289FB-8977-4372-AE0E-912F03863B5F}"/>
    <cellStyle name="s_FA_WP-IS 4 3" xfId="17285" xr:uid="{DD1EB609-7FE6-4266-AD52-59DDC1716552}"/>
    <cellStyle name="s_FA_WP-IS 4 3 2" xfId="23574" xr:uid="{55EB4B39-7A57-475D-AE74-2B86083B21CE}"/>
    <cellStyle name="s_FA_WP-IS 4 4" xfId="15854" xr:uid="{69963D16-726E-4E76-AC2F-EE4055D1EB55}"/>
    <cellStyle name="s_FA_WP-IS 5" xfId="12277" xr:uid="{D9050A12-E0BA-4E2C-B18B-20679DC8D447}"/>
    <cellStyle name="s_FA_WP-IS 5 2" xfId="15929" xr:uid="{9DBDCD09-E322-43DB-8EA6-6FC3F1A2FA5D}"/>
    <cellStyle name="s_FA_WP-IS 5 2 2" xfId="22273" xr:uid="{3F8154EA-4AA7-45B0-8FE5-4C0428A334BE}"/>
    <cellStyle name="s_FA_WP-IS 5 3" xfId="17439" xr:uid="{ABD76289-2A9B-418C-9ACE-32A1AD84CE29}"/>
    <cellStyle name="s_FA_WP-IS 5 3 2" xfId="23704" xr:uid="{9A5A1DF7-C83D-4842-A59A-2BE7C36139F0}"/>
    <cellStyle name="s_FA_WP-IS 5 4" xfId="20800" xr:uid="{23CA35D3-1C46-4235-80D4-96542C79B9FE}"/>
    <cellStyle name="s_FA_WP-IS 5 5" xfId="18941" xr:uid="{D6C60CD7-0CF0-4C35-BA1C-450DC8984578}"/>
    <cellStyle name="s_FA_WP-IS 6" xfId="15651" xr:uid="{4067013B-8081-4FBC-BF98-F28CEB67A64E}"/>
    <cellStyle name="s_FA_WP-IS 6 2" xfId="22068" xr:uid="{69C56EEE-445E-4BFE-AE28-965394D3A052}"/>
    <cellStyle name="s_FA_WP-IS 7" xfId="19168" xr:uid="{0F4C6FC8-C540-493C-9748-C08A7A9E8C66}"/>
    <cellStyle name="s_FA_WP-IS 8" xfId="16689" xr:uid="{C106A1B8-BB1F-4C5C-BD71-46A336B32DD5}"/>
    <cellStyle name="s_purchases test - orisoft systems" xfId="4871" xr:uid="{2FE6DB26-E4D6-4604-8F8A-FBADF52234E1}"/>
    <cellStyle name="s_purchases test - orisoft systems 2" xfId="2877" xr:uid="{618B552F-4D5D-495A-B553-002D4BBF8139}"/>
    <cellStyle name="s_purchases test - orisoft systems 2 2" xfId="9263" xr:uid="{CC2E67B3-24E9-40BB-ABD9-0BE04F08407B}"/>
    <cellStyle name="s_purchases test - orisoft systems 2 2 2" xfId="13013" xr:uid="{9B1C136D-4007-451E-A4CF-8F2D287E95D9}"/>
    <cellStyle name="s_purchases test - orisoft systems 2 2 2 2" xfId="16618" xr:uid="{CE93B159-EB01-4278-9D33-FA2387E0EEAA}"/>
    <cellStyle name="s_purchases test - orisoft systems 2 2 2 2 2" xfId="22960" xr:uid="{1E5F001B-F025-446F-A9F4-52768234F772}"/>
    <cellStyle name="s_purchases test - orisoft systems 2 2 2 3" xfId="18168" xr:uid="{E3991EE7-3237-4AE9-9F0D-2F5D610A353C}"/>
    <cellStyle name="s_purchases test - orisoft systems 2 2 2 3 2" xfId="24433" xr:uid="{6C641C79-19F2-4E82-9F3D-0F4C82C5F106}"/>
    <cellStyle name="s_purchases test - orisoft systems 2 2 2 4" xfId="20879" xr:uid="{3E078C31-0F46-47FB-A19E-8615E991811A}"/>
    <cellStyle name="s_purchases test - orisoft systems 2 2 2 5" xfId="19893" xr:uid="{B80F03DA-44F4-4285-9573-6EED340DB8DE}"/>
    <cellStyle name="s_purchases test - orisoft systems 2 2 3" xfId="13703" xr:uid="{19BB1356-AB9E-4C2C-8F0E-7957622FC477}"/>
    <cellStyle name="s_purchases test - orisoft systems 2 2 3 2" xfId="21101" xr:uid="{1C3A6CC5-148A-4B66-AD82-FA852725CB61}"/>
    <cellStyle name="s_purchases test - orisoft systems 2 2 4" xfId="19884" xr:uid="{CE844E82-1E48-4EA7-81FA-4A5D8C77FC98}"/>
    <cellStyle name="s_purchases test - orisoft systems 2 2 5" xfId="13925" xr:uid="{C7441296-C7AC-47BC-8B66-6F7E4BA3F4FD}"/>
    <cellStyle name="s_purchases test - orisoft systems 2 3" xfId="11877" xr:uid="{CE76EB81-C09B-46FE-B6ED-F1A112CC0505}"/>
    <cellStyle name="s_purchases test - orisoft systems 2 3 2" xfId="13483" xr:uid="{FD89CEEE-B194-434E-A25D-551F71B31C52}"/>
    <cellStyle name="s_purchases test - orisoft systems 2 3 2 2" xfId="17058" xr:uid="{AC89065A-0430-4F66-ACC6-51C74AD9C9B0}"/>
    <cellStyle name="s_purchases test - orisoft systems 2 3 2 2 2" xfId="23395" xr:uid="{0AAF547A-9ABE-4282-913F-8E7E6B941208}"/>
    <cellStyle name="s_purchases test - orisoft systems 2 3 2 3" xfId="18637" xr:uid="{F724A0D8-7B1C-4B28-85AF-CE5CD643FA08}"/>
    <cellStyle name="s_purchases test - orisoft systems 2 3 2 3 2" xfId="24902" xr:uid="{A9281D21-A36A-4099-B8F7-BD2500F5CA15}"/>
    <cellStyle name="s_purchases test - orisoft systems 2 3 2 4" xfId="20929" xr:uid="{E11653F1-A197-43A3-9E92-76F4A30C82C7}"/>
    <cellStyle name="s_purchases test - orisoft systems 2 3 2 5" xfId="20414" xr:uid="{55DEE106-1C20-4CC4-A79C-EEC59E967F2F}"/>
    <cellStyle name="s_purchases test - orisoft systems 2 3 3" xfId="17296" xr:uid="{308A38E9-C255-427B-AB61-08C055A597B3}"/>
    <cellStyle name="s_purchases test - orisoft systems 2 3 3 2" xfId="23583" xr:uid="{2AD57BFC-FF93-449C-9072-6B216681A254}"/>
    <cellStyle name="s_purchases test - orisoft systems 2 3 4" xfId="14044" xr:uid="{EF64A160-437C-4011-B1D7-5FD368D9160E}"/>
    <cellStyle name="s_purchases test - orisoft systems 2 4" xfId="12409" xr:uid="{5B3D1ACE-7AD8-4E69-AD54-1E698BD413B2}"/>
    <cellStyle name="s_purchases test - orisoft systems 2 4 2" xfId="16047" xr:uid="{6716AA61-B7BE-4502-9F61-DBE5143641CB}"/>
    <cellStyle name="s_purchases test - orisoft systems 2 4 2 2" xfId="22390" xr:uid="{4BA48789-23C3-422D-960D-6F1AFC99C924}"/>
    <cellStyle name="s_purchases test - orisoft systems 2 4 3" xfId="17566" xr:uid="{413BE1C9-92E0-4783-93C9-53ECBE1285E2}"/>
    <cellStyle name="s_purchases test - orisoft systems 2 4 3 2" xfId="23831" xr:uid="{EBFE17A1-7368-4730-AFA9-63A93D133843}"/>
    <cellStyle name="s_purchases test - orisoft systems 2 4 4" xfId="20812" xr:uid="{08E3998F-073B-4FB7-A6BE-F0A544ECA46F}"/>
    <cellStyle name="s_purchases test - orisoft systems 2 4 5" xfId="19124" xr:uid="{E0BE076B-0C7A-4710-AAA8-00C279FF65D8}"/>
    <cellStyle name="s_purchases test - orisoft systems 2 5" xfId="13717" xr:uid="{85A7E679-46D3-49E5-931F-43CEA4657E87}"/>
    <cellStyle name="s_purchases test - orisoft systems 2 5 2" xfId="21104" xr:uid="{E9F424FE-63EC-435D-A42A-FBCE6EB4264C}"/>
    <cellStyle name="s_purchases test - orisoft systems 2 6" xfId="19736" xr:uid="{411CA769-BC74-45D7-A284-A7A257DE7BEE}"/>
    <cellStyle name="s_purchases test - orisoft systems 2 7" xfId="15045" xr:uid="{7757A958-B771-4998-806E-135B47EFBAF2}"/>
    <cellStyle name="s_purchases test - orisoft systems 3" xfId="11172" xr:uid="{065EABF0-E71F-4AB3-AF5E-3DDF102FB6FA}"/>
    <cellStyle name="s_purchases test - orisoft systems 3 2" xfId="13200" xr:uid="{3DE6496C-2340-49B0-BBA0-76D75DA23698}"/>
    <cellStyle name="s_purchases test - orisoft systems 3 2 2" xfId="16790" xr:uid="{9B536AA9-7BF4-4C36-9C83-2A52493E72B6}"/>
    <cellStyle name="s_purchases test - orisoft systems 3 2 2 2" xfId="23129" xr:uid="{460B3786-6E38-4170-9773-EB6BB24BE09B}"/>
    <cellStyle name="s_purchases test - orisoft systems 3 2 3" xfId="18355" xr:uid="{30157C72-23D8-43A7-B095-A304EDFDA656}"/>
    <cellStyle name="s_purchases test - orisoft systems 3 2 3 2" xfId="24620" xr:uid="{54F3667F-D360-45CC-9D06-FCFC0A5CCCCF}"/>
    <cellStyle name="s_purchases test - orisoft systems 3 2 4" xfId="20909" xr:uid="{39DDF942-B1EB-4AB3-B019-D3BF6CBBCFD6}"/>
    <cellStyle name="s_purchases test - orisoft systems 3 2 5" xfId="20122" xr:uid="{3844ABFE-C338-4423-88B6-30FC2553029E}"/>
    <cellStyle name="s_purchases test - orisoft systems 3 3" xfId="13756" xr:uid="{54ABC4EF-EE7A-4968-96AC-CCB242708144}"/>
    <cellStyle name="s_purchases test - orisoft systems 3 3 2" xfId="21123" xr:uid="{B0C2844F-0923-409B-8A95-7E2B5E3C6251}"/>
    <cellStyle name="s_purchases test - orisoft systems 3 4" xfId="19031" xr:uid="{F2E5E7A8-62E4-4650-BC59-02D01D79ADFD}"/>
    <cellStyle name="s_purchases test - orisoft systems 3 5" xfId="14579" xr:uid="{5C00F61A-5FA4-401C-B1C7-B8AD36676F01}"/>
    <cellStyle name="s_purchases test - orisoft systems 4" xfId="11943" xr:uid="{1D81DDC8-3A67-4320-A76A-398846150225}"/>
    <cellStyle name="s_purchases test - orisoft systems 4 2" xfId="13525" xr:uid="{C7799822-E69C-4CF5-8B35-A7CDA9E76947}"/>
    <cellStyle name="s_purchases test - orisoft systems 4 2 2" xfId="17085" xr:uid="{F49B8E3B-7990-44FE-893D-0C6E7A284B67}"/>
    <cellStyle name="s_purchases test - orisoft systems 4 2 2 2" xfId="23419" xr:uid="{F796C34E-C8E6-478B-B645-1ADB32D35814}"/>
    <cellStyle name="s_purchases test - orisoft systems 4 2 3" xfId="18679" xr:uid="{914F1AA4-E1A4-43B8-83D7-F5FFC6E7A288}"/>
    <cellStyle name="s_purchases test - orisoft systems 4 2 3 2" xfId="24944" xr:uid="{DD82AE99-EF2D-4B33-A131-F8285C1B1FC8}"/>
    <cellStyle name="s_purchases test - orisoft systems 4 2 4" xfId="20952" xr:uid="{8E58D44E-3392-473F-86B6-C150CF2E7E9A}"/>
    <cellStyle name="s_purchases test - orisoft systems 4 2 5" xfId="20456" xr:uid="{D371B5A1-F5CD-4CD5-BBEC-0C149CA37689}"/>
    <cellStyle name="s_purchases test - orisoft systems 4 3" xfId="17316" xr:uid="{741DBADB-9984-4749-9A6D-EB3FDF5F9FBD}"/>
    <cellStyle name="s_purchases test - orisoft systems 4 3 2" xfId="23601" xr:uid="{A56E618F-C459-4E9C-8887-BCEC6560C111}"/>
    <cellStyle name="s_purchases test - orisoft systems 4 4" xfId="14057" xr:uid="{77BD53BA-C2F7-452E-BF8B-0D7E4BA63CDA}"/>
    <cellStyle name="s_purchases test - orisoft systems 5" xfId="12596" xr:uid="{41B547F5-718D-4B41-B1D2-792C715A8CFA}"/>
    <cellStyle name="s_purchases test - orisoft systems 5 2" xfId="16214" xr:uid="{4351102C-5B12-4B14-8963-F21926B76421}"/>
    <cellStyle name="s_purchases test - orisoft systems 5 2 2" xfId="22556" xr:uid="{B19CCE06-C123-46AA-BF38-63D16052CAC0}"/>
    <cellStyle name="s_purchases test - orisoft systems 5 3" xfId="17751" xr:uid="{8ABABAA6-EB00-4F5A-8CAE-3C879F4F2157}"/>
    <cellStyle name="s_purchases test - orisoft systems 5 3 2" xfId="24016" xr:uid="{7EC53153-BB13-4958-A730-A95F2B01AE9A}"/>
    <cellStyle name="s_purchases test - orisoft systems 5 4" xfId="20841" xr:uid="{AC2E48CB-0873-4BA5-930E-FD40DF5E68E1}"/>
    <cellStyle name="s_purchases test - orisoft systems 5 5" xfId="19369" xr:uid="{038AFB43-0E41-4E0B-AEE4-2638D8167C67}"/>
    <cellStyle name="s_purchases test - orisoft systems 6" xfId="15062" xr:uid="{24519A86-9789-4E28-8A70-C43584D3FEDE}"/>
    <cellStyle name="s_purchases test - orisoft systems 6 2" xfId="21733" xr:uid="{01DE4DF5-DF7F-4B21-AF6F-A1631F13335A}"/>
    <cellStyle name="s_purchases test - orisoft systems 7" xfId="19147" xr:uid="{4BCE322A-E63B-4ED5-9E5B-CE7A5E59A3D1}"/>
    <cellStyle name="s_purchases test - orisoft systems 8" xfId="14639" xr:uid="{2D2784D2-6830-443B-A086-5FFFC3A39794}"/>
    <cellStyle name="s_WP(IS)-System" xfId="4872" xr:uid="{EE67C01A-566A-4692-916F-2B457F19CD52}"/>
    <cellStyle name="s_WP(IS)-System 2" xfId="4873" xr:uid="{EB04FF11-668E-4485-874D-E22E10B82E32}"/>
    <cellStyle name="s_WP(IS)-System 2 2" xfId="11174" xr:uid="{AD874936-706A-4142-82F4-910C9F9F2297}"/>
    <cellStyle name="s_WP(IS)-System 2 2 2" xfId="13202" xr:uid="{25059629-9C2C-482C-A3F7-487E504BE5DE}"/>
    <cellStyle name="s_WP(IS)-System 2 2 2 2" xfId="16792" xr:uid="{9A5AE389-AB55-4492-911C-85AB7620F286}"/>
    <cellStyle name="s_WP(IS)-System 2 2 2 2 2" xfId="23131" xr:uid="{54B93A20-E0B1-4654-A6C6-74B7B5CE1EBF}"/>
    <cellStyle name="s_WP(IS)-System 2 2 2 3" xfId="18357" xr:uid="{CFEB9178-146B-4F77-98F3-D8258E564F31}"/>
    <cellStyle name="s_WP(IS)-System 2 2 2 3 2" xfId="24622" xr:uid="{030AD892-953D-471D-8500-EEEFC0291365}"/>
    <cellStyle name="s_WP(IS)-System 2 2 2 4" xfId="20911" xr:uid="{5CCDC4C9-14AB-45F8-ADEB-D13EA4A422E8}"/>
    <cellStyle name="s_WP(IS)-System 2 2 2 5" xfId="20124" xr:uid="{693E1A10-FFA8-4C46-B827-98E45FF8644A}"/>
    <cellStyle name="s_WP(IS)-System 2 2 3" xfId="14892" xr:uid="{BC014751-DF80-4A48-9EA4-DBC3917BC844}"/>
    <cellStyle name="s_WP(IS)-System 2 2 3 2" xfId="21655" xr:uid="{7FE114C8-89DC-4670-B18F-4AEA7C9CA012}"/>
    <cellStyle name="s_WP(IS)-System 2 2 4" xfId="19030" xr:uid="{F256B365-67D5-483D-A1B3-95DD510EEB2A}"/>
    <cellStyle name="s_WP(IS)-System 2 2 5" xfId="3171" xr:uid="{FD8D2BE7-8530-4C8A-A3AD-BCE5B9FCACFD}"/>
    <cellStyle name="s_WP(IS)-System 2 3" xfId="11945" xr:uid="{5A90CE36-93A9-4444-B463-5CB778D016F3}"/>
    <cellStyle name="s_WP(IS)-System 2 3 2" xfId="13527" xr:uid="{F6F14082-2C4E-4366-B3F1-4EDB0610D367}"/>
    <cellStyle name="s_WP(IS)-System 2 3 2 2" xfId="17087" xr:uid="{8E05187D-8033-48D4-AEAC-C8CFA37AB224}"/>
    <cellStyle name="s_WP(IS)-System 2 3 2 2 2" xfId="23421" xr:uid="{1450E12B-CC68-4996-B39E-523BFC9C7F2D}"/>
    <cellStyle name="s_WP(IS)-System 2 3 2 3" xfId="18681" xr:uid="{0C8AC36E-E891-4B5B-8B49-C9685EC6BC39}"/>
    <cellStyle name="s_WP(IS)-System 2 3 2 3 2" xfId="24946" xr:uid="{4618CD84-24A9-46C7-A564-BBEC8F69684A}"/>
    <cellStyle name="s_WP(IS)-System 2 3 2 4" xfId="20954" xr:uid="{E79DF3B6-FA10-480F-B1FE-C9E481144A0C}"/>
    <cellStyle name="s_WP(IS)-System 2 3 2 5" xfId="20458" xr:uid="{9D6D3C18-0BE8-4AFB-B9E0-0753425322A4}"/>
    <cellStyle name="s_WP(IS)-System 2 3 3" xfId="17318" xr:uid="{BA8CEB0F-FA58-46D4-BF05-C972983B96EA}"/>
    <cellStyle name="s_WP(IS)-System 2 3 3 2" xfId="23603" xr:uid="{9BC90D34-D4FC-4BC1-86C7-E84865DC32F8}"/>
    <cellStyle name="s_WP(IS)-System 2 3 4" xfId="15631" xr:uid="{8927932D-A067-4C87-BE20-D7EF6220A57B}"/>
    <cellStyle name="s_WP(IS)-System 2 4" xfId="12598" xr:uid="{D6608476-2AD9-45C4-91A0-B12A1B2324D1}"/>
    <cellStyle name="s_WP(IS)-System 2 4 2" xfId="16216" xr:uid="{2839F7ED-B6A0-496A-A949-3C46835C0BB4}"/>
    <cellStyle name="s_WP(IS)-System 2 4 2 2" xfId="22558" xr:uid="{E505F0DA-89CB-4B71-BD0F-21BFF8A02316}"/>
    <cellStyle name="s_WP(IS)-System 2 4 3" xfId="17753" xr:uid="{46D96192-BF13-474B-B348-85FB0519E7F0}"/>
    <cellStyle name="s_WP(IS)-System 2 4 3 2" xfId="24018" xr:uid="{61F53783-89D8-4983-B84C-DE72688E20CE}"/>
    <cellStyle name="s_WP(IS)-System 2 4 4" xfId="20843" xr:uid="{4A3F8373-8CC0-4A6F-AFEB-AA14DCB34656}"/>
    <cellStyle name="s_WP(IS)-System 2 4 5" xfId="19371" xr:uid="{11661C89-B40E-458B-BFD1-EB6FA6DE7CDC}"/>
    <cellStyle name="s_WP(IS)-System 2 5" xfId="15314" xr:uid="{4AC1E54D-77A8-4F6B-9214-478800A37178}"/>
    <cellStyle name="s_WP(IS)-System 2 5 2" xfId="21836" xr:uid="{E17788D7-344F-4725-847D-893B5B1E52D9}"/>
    <cellStyle name="s_WP(IS)-System 2 6" xfId="19920" xr:uid="{915A12E0-3F8F-4911-835C-45DE2BC9855C}"/>
    <cellStyle name="s_WP(IS)-System 2 7" xfId="14738" xr:uid="{CFC371AA-2CB7-4608-B46F-18A25457C7F5}"/>
    <cellStyle name="s_WP(IS)-System 3" xfId="11173" xr:uid="{5041A765-D15E-4AD9-9FA0-0D5F591E293D}"/>
    <cellStyle name="s_WP(IS)-System 3 2" xfId="13201" xr:uid="{0DD3321B-5861-42F3-8FFA-AB22CB270C56}"/>
    <cellStyle name="s_WP(IS)-System 3 2 2" xfId="16791" xr:uid="{14DD9422-AF6C-4DD9-B279-2A3472DE5DB8}"/>
    <cellStyle name="s_WP(IS)-System 3 2 2 2" xfId="23130" xr:uid="{324008AE-E120-4DF7-AC9F-6D20C927FEFF}"/>
    <cellStyle name="s_WP(IS)-System 3 2 3" xfId="18356" xr:uid="{0B17B14D-5525-4A66-A42E-5340FD739AFD}"/>
    <cellStyle name="s_WP(IS)-System 3 2 3 2" xfId="24621" xr:uid="{AB868443-8BC8-474C-A5F8-27B3F7018A97}"/>
    <cellStyle name="s_WP(IS)-System 3 2 4" xfId="20910" xr:uid="{9B316A47-E60B-45C5-A386-E348FB0E87B2}"/>
    <cellStyle name="s_WP(IS)-System 3 2 5" xfId="20123" xr:uid="{B77D49FA-AC71-40ED-9203-F1C34FFF8A2B}"/>
    <cellStyle name="s_WP(IS)-System 3 3" xfId="14885" xr:uid="{B8EA43FD-2421-4F11-8639-F2C43038A68D}"/>
    <cellStyle name="s_WP(IS)-System 3 3 2" xfId="21652" xr:uid="{CF519539-99DA-4C8C-939E-2E5FCB0BFAB0}"/>
    <cellStyle name="s_WP(IS)-System 3 4" xfId="20606" xr:uid="{16745FAF-D990-40E8-87AD-AFFF40192472}"/>
    <cellStyle name="s_WP(IS)-System 3 5" xfId="15262" xr:uid="{59B196F2-229F-44D2-8069-E1191A40FDAE}"/>
    <cellStyle name="s_WP(IS)-System 4" xfId="11944" xr:uid="{D00F4E38-1373-4E32-9FD8-999EC7097098}"/>
    <cellStyle name="s_WP(IS)-System 4 2" xfId="13526" xr:uid="{E06BBD77-7D87-49F6-AF40-150F2BFCD2D6}"/>
    <cellStyle name="s_WP(IS)-System 4 2 2" xfId="17086" xr:uid="{17D3BAFF-5887-478D-91FF-70309B0F6B27}"/>
    <cellStyle name="s_WP(IS)-System 4 2 2 2" xfId="23420" xr:uid="{7E9461A4-954A-4D24-B8CF-8B93330EA4AE}"/>
    <cellStyle name="s_WP(IS)-System 4 2 3" xfId="18680" xr:uid="{41D2A40B-F709-4088-8A0C-2F8E6630BA5B}"/>
    <cellStyle name="s_WP(IS)-System 4 2 3 2" xfId="24945" xr:uid="{F1FAD5A6-79F8-47C5-A2E4-1468E3296B8D}"/>
    <cellStyle name="s_WP(IS)-System 4 2 4" xfId="20953" xr:uid="{1A0E45CB-17CC-4AFB-B8C3-EAF71F3767F2}"/>
    <cellStyle name="s_WP(IS)-System 4 2 5" xfId="20457" xr:uid="{C26BF3A9-31A4-4E81-986E-9B195066CB58}"/>
    <cellStyle name="s_WP(IS)-System 4 3" xfId="17317" xr:uid="{759AAB43-119F-411F-9237-629CB32F2013}"/>
    <cellStyle name="s_WP(IS)-System 4 3 2" xfId="23602" xr:uid="{CB38111E-4DE3-4689-B871-DFB2A704EB43}"/>
    <cellStyle name="s_WP(IS)-System 4 4" xfId="15068" xr:uid="{E6602E6A-0E87-4ADF-81BF-74103C0FE53A}"/>
    <cellStyle name="s_WP(IS)-System 5" xfId="12597" xr:uid="{BE3B1BB3-0639-4B48-AA0C-E5078F20F07C}"/>
    <cellStyle name="s_WP(IS)-System 5 2" xfId="16215" xr:uid="{A95C4794-2344-43E2-9EB3-B97A67C042CB}"/>
    <cellStyle name="s_WP(IS)-System 5 2 2" xfId="22557" xr:uid="{46E9F1FC-F57C-4CDF-87EA-81EF3679F0E0}"/>
    <cellStyle name="s_WP(IS)-System 5 3" xfId="17752" xr:uid="{E69F7D3D-166A-46B1-ADF5-E3660992AB42}"/>
    <cellStyle name="s_WP(IS)-System 5 3 2" xfId="24017" xr:uid="{DEA28A97-7416-447F-A4D8-8C43D57D9290}"/>
    <cellStyle name="s_WP(IS)-System 5 4" xfId="20842" xr:uid="{7C0D7F8C-2D9A-4C8D-B96F-15EECCFD01D8}"/>
    <cellStyle name="s_WP(IS)-System 5 5" xfId="19370" xr:uid="{24863DF6-DB5E-4BAB-A42C-5742BF3CB3E3}"/>
    <cellStyle name="s_WP(IS)-System 6" xfId="13913" xr:uid="{536EE0DD-602D-4C49-8CB5-EBE8CB38379F}"/>
    <cellStyle name="s_WP(IS)-System 6 2" xfId="21191" xr:uid="{A5D85FA4-EDAA-4DFC-9A49-9875C0199631}"/>
    <cellStyle name="s_WP(IS)-System 7" xfId="19731" xr:uid="{9520B47C-3894-42F1-8817-43352D98B926}"/>
    <cellStyle name="s_WP(IS)-System 8" xfId="14637" xr:uid="{E42B564B-E35C-4E69-9354-F1DB6C954419}"/>
    <cellStyle name="s_WP-IS" xfId="4874" xr:uid="{064D6FF3-8759-4B7D-A51F-F4BCC047FDAE}"/>
    <cellStyle name="s_WP-IS 2" xfId="4875" xr:uid="{763F9CDA-63E1-4EE8-A0E4-9E7AF520D7ED}"/>
    <cellStyle name="s_WP-IS 2 2" xfId="11176" xr:uid="{2849680A-E448-46E2-8D03-98E27C0E3FAA}"/>
    <cellStyle name="s_WP-IS 2 2 2" xfId="13204" xr:uid="{902BCB30-5BEB-48AB-86E1-71A6529BC578}"/>
    <cellStyle name="s_WP-IS 2 2 2 2" xfId="16794" xr:uid="{C5F54AF9-4CEB-4C00-A05C-F8F60A016878}"/>
    <cellStyle name="s_WP-IS 2 2 2 2 2" xfId="23133" xr:uid="{BECA46BB-74BA-4201-8D44-27302D97B661}"/>
    <cellStyle name="s_WP-IS 2 2 2 3" xfId="18359" xr:uid="{ECCAC23C-E27D-4135-A3E1-892772AF87EE}"/>
    <cellStyle name="s_WP-IS 2 2 2 3 2" xfId="24624" xr:uid="{81CF2843-C4EF-431E-9E5C-03C9DC7E7105}"/>
    <cellStyle name="s_WP-IS 2 2 2 4" xfId="20913" xr:uid="{927FD261-4D35-4A5C-973D-82305274CAAF}"/>
    <cellStyle name="s_WP-IS 2 2 2 5" xfId="20126" xr:uid="{0DCA7132-AFA3-4DF0-BB58-E3B34B84CC6A}"/>
    <cellStyle name="s_WP-IS 2 2 3" xfId="13723" xr:uid="{5BE78449-3D1F-41B7-834D-76A72DB648BD}"/>
    <cellStyle name="s_WP-IS 2 2 3 2" xfId="21107" xr:uid="{517E84DB-60D4-4959-8DF3-66920C40914B}"/>
    <cellStyle name="s_WP-IS 2 2 4" xfId="19029" xr:uid="{E1A1CEDE-5D60-46B7-B89C-984C7C2CE50F}"/>
    <cellStyle name="s_WP-IS 2 2 5" xfId="13692" xr:uid="{CCEDA8A9-5010-4B8A-9242-C83DF21BF698}"/>
    <cellStyle name="s_WP-IS 2 3" xfId="11947" xr:uid="{02162B8C-794B-4061-9D9D-960DC10F1AD1}"/>
    <cellStyle name="s_WP-IS 2 3 2" xfId="13529" xr:uid="{ED5E4122-BE6F-4A0F-8577-4F7B9AD51AF9}"/>
    <cellStyle name="s_WP-IS 2 3 2 2" xfId="17089" xr:uid="{039EBF11-651F-4313-A154-56FB257316B0}"/>
    <cellStyle name="s_WP-IS 2 3 2 2 2" xfId="23423" xr:uid="{4AC48F04-6579-40BD-AF40-4B75372C85D6}"/>
    <cellStyle name="s_WP-IS 2 3 2 3" xfId="18683" xr:uid="{5DD392F8-1D2D-4D89-B358-A8D1111BA9D3}"/>
    <cellStyle name="s_WP-IS 2 3 2 3 2" xfId="24948" xr:uid="{A32F79F8-4096-47CC-90D0-B5F4B433F1C2}"/>
    <cellStyle name="s_WP-IS 2 3 2 4" xfId="20956" xr:uid="{9AF31F50-F410-4FA2-A037-150B5618A8F3}"/>
    <cellStyle name="s_WP-IS 2 3 2 5" xfId="20460" xr:uid="{9ED3B9FC-18A2-4EDE-A965-0FAE39DA0465}"/>
    <cellStyle name="s_WP-IS 2 3 3" xfId="17320" xr:uid="{18B0FA0C-849F-4687-99D1-863ABCC4F93D}"/>
    <cellStyle name="s_WP-IS 2 3 3 2" xfId="23605" xr:uid="{EEB561D6-6B91-407F-A53B-56675523FEF8}"/>
    <cellStyle name="s_WP-IS 2 3 4" xfId="14826" xr:uid="{3DE83567-C015-4501-B174-59C1FC8DF53F}"/>
    <cellStyle name="s_WP-IS 2 4" xfId="12600" xr:uid="{8627818B-E7E6-4777-9EC4-107BBD6E92C1}"/>
    <cellStyle name="s_WP-IS 2 4 2" xfId="16218" xr:uid="{0EEE956D-F900-4788-A851-3722E7143A49}"/>
    <cellStyle name="s_WP-IS 2 4 2 2" xfId="22560" xr:uid="{F2B54C94-60E1-4FE4-9528-A6CE08D2567A}"/>
    <cellStyle name="s_WP-IS 2 4 3" xfId="17755" xr:uid="{B4431E58-2281-42FB-B8F0-E02FB3AD52B5}"/>
    <cellStyle name="s_WP-IS 2 4 3 2" xfId="24020" xr:uid="{98B4D866-19C9-40F4-B9A0-5A6A6458D993}"/>
    <cellStyle name="s_WP-IS 2 4 4" xfId="20845" xr:uid="{FF39B4C5-6DCB-4B61-A110-0CE2A1DF2306}"/>
    <cellStyle name="s_WP-IS 2 4 5" xfId="19373" xr:uid="{7489050A-B5C6-40EB-87A0-4383B78FEEC0}"/>
    <cellStyle name="s_WP-IS 2 5" xfId="14152" xr:uid="{B84D5B19-8CBE-4027-BAC8-2B53AAB77376}"/>
    <cellStyle name="s_WP-IS 2 5 2" xfId="21266" xr:uid="{E7A899A4-DDAF-491C-BD9D-8101DCD0BC64}"/>
    <cellStyle name="s_WP-IS 2 6" xfId="18924" xr:uid="{912F835B-CC22-4AF1-A487-D2D1DC0FEC68}"/>
    <cellStyle name="s_WP-IS 2 7" xfId="14874" xr:uid="{DA86B61F-E5ED-41F5-A384-48071E81BDA7}"/>
    <cellStyle name="s_WP-IS 3" xfId="11175" xr:uid="{56D8CA3E-58CD-47D8-8141-FA4CAF1C68A9}"/>
    <cellStyle name="s_WP-IS 3 2" xfId="13203" xr:uid="{EE74EB57-0EBC-4657-931C-F1FBCA87DBA4}"/>
    <cellStyle name="s_WP-IS 3 2 2" xfId="16793" xr:uid="{0B4DF769-2263-4F29-970E-22F05AB97159}"/>
    <cellStyle name="s_WP-IS 3 2 2 2" xfId="23132" xr:uid="{EFBE594B-5AC2-4032-9274-85EC1F1E460C}"/>
    <cellStyle name="s_WP-IS 3 2 3" xfId="18358" xr:uid="{2F00C825-0E6D-4176-BB78-1ECAF22E110A}"/>
    <cellStyle name="s_WP-IS 3 2 3 2" xfId="24623" xr:uid="{091B2B3C-6794-4FA4-85C6-4CD38E0FA54E}"/>
    <cellStyle name="s_WP-IS 3 2 4" xfId="20912" xr:uid="{9BC3A3D4-BB7B-439E-A421-7C210C1BB308}"/>
    <cellStyle name="s_WP-IS 3 2 5" xfId="20125" xr:uid="{56159532-D64C-4722-83CD-55F0CACC32A8}"/>
    <cellStyle name="s_WP-IS 3 3" xfId="13733" xr:uid="{7EB75EF3-D287-401D-98ED-D0FC1077A50B}"/>
    <cellStyle name="s_WP-IS 3 3 2" xfId="21110" xr:uid="{07F62303-BE3B-4279-895D-1393DF684BF7}"/>
    <cellStyle name="s_WP-IS 3 4" xfId="20605" xr:uid="{C4644198-E669-4240-BE57-B8ADE78C8F4B}"/>
    <cellStyle name="s_WP-IS 3 5" xfId="13805" xr:uid="{CD84DB98-3B77-4B2C-A491-CF9C6A26C6A2}"/>
    <cellStyle name="s_WP-IS 4" xfId="11946" xr:uid="{0AF7207D-4914-40F8-AE90-3CC637A7F814}"/>
    <cellStyle name="s_WP-IS 4 2" xfId="13528" xr:uid="{E4E5A952-D501-4EDE-9C09-A856E3BCA1D8}"/>
    <cellStyle name="s_WP-IS 4 2 2" xfId="17088" xr:uid="{9ABF938D-465B-4B68-8233-7963E82BEFCD}"/>
    <cellStyle name="s_WP-IS 4 2 2 2" xfId="23422" xr:uid="{52DFCF8A-9CEF-46DB-99E9-189514CA91A1}"/>
    <cellStyle name="s_WP-IS 4 2 3" xfId="18682" xr:uid="{BD59221F-2EAA-4D5C-94F6-6F2D0CD2AA1D}"/>
    <cellStyle name="s_WP-IS 4 2 3 2" xfId="24947" xr:uid="{4DA4C1AE-40F6-46F8-9526-18677DE34A6E}"/>
    <cellStyle name="s_WP-IS 4 2 4" xfId="20955" xr:uid="{C0C64710-88F9-4D8F-A6FB-A42CAD7915EC}"/>
    <cellStyle name="s_WP-IS 4 2 5" xfId="20459" xr:uid="{BEBC9168-BDB8-4D5B-A25A-6FC1958DF0D2}"/>
    <cellStyle name="s_WP-IS 4 3" xfId="17319" xr:uid="{C65ED22F-97B7-4E64-9B5C-39CFB95B77F4}"/>
    <cellStyle name="s_WP-IS 4 3 2" xfId="23604" xr:uid="{8AA4C0DE-B46D-4BB9-A795-57DC0320798E}"/>
    <cellStyle name="s_WP-IS 4 4" xfId="14825" xr:uid="{61F2AA71-CD28-4E52-86E1-CE4653E89099}"/>
    <cellStyle name="s_WP-IS 5" xfId="12599" xr:uid="{143969D4-B3F4-4C20-A965-D92411EBE0D2}"/>
    <cellStyle name="s_WP-IS 5 2" xfId="16217" xr:uid="{FDF0A701-7F2C-4B57-BCD1-E6C022E5E35D}"/>
    <cellStyle name="s_WP-IS 5 2 2" xfId="22559" xr:uid="{25A61BF3-683E-4B74-BA64-5CA98FD19F10}"/>
    <cellStyle name="s_WP-IS 5 3" xfId="17754" xr:uid="{BC8DB0DF-2A04-4BC1-95B2-A3D153B0865D}"/>
    <cellStyle name="s_WP-IS 5 3 2" xfId="24019" xr:uid="{F09CB95B-AE7F-484E-921F-C635A8D0CB89}"/>
    <cellStyle name="s_WP-IS 5 4" xfId="20844" xr:uid="{BE9F60BB-EADD-4C4D-87EC-095FFDFA8959}"/>
    <cellStyle name="s_WP-IS 5 5" xfId="19372" xr:uid="{1834EA2C-46D5-4A5F-8243-54FD461B0A01}"/>
    <cellStyle name="s_WP-IS 6" xfId="14228" xr:uid="{B620FB20-F261-4F68-BDA4-43A27A842914}"/>
    <cellStyle name="s_WP-IS 6 2" xfId="21298" xr:uid="{D1315FFA-A480-47FC-B717-D840870C90ED}"/>
    <cellStyle name="s_WP-IS 7" xfId="19149" xr:uid="{295BDC20-641D-411C-BAF9-C1C969E0AAA2}"/>
    <cellStyle name="s_WP-IS 8" xfId="15374" xr:uid="{D99777FE-7A7F-4A87-A15A-DECAFBA77592}"/>
    <cellStyle name="Salomon Logo" xfId="4876" xr:uid="{E914FD25-8423-4C18-AF72-E4983EACE043}"/>
    <cellStyle name="Salomon Logo 2" xfId="11177" xr:uid="{B7908C50-118A-430F-995C-D3CDFE4EB95C}"/>
    <cellStyle name="Salomon Logo 2 2" xfId="13205" xr:uid="{7AC5FCA3-0B52-4CED-A2D3-D29F4DE43D9C}"/>
    <cellStyle name="Salomon Logo 2 2 2" xfId="16795" xr:uid="{157F7D4C-4CC9-4E8B-976B-C421B78AD39C}"/>
    <cellStyle name="Salomon Logo 2 2 2 2" xfId="23134" xr:uid="{6402CC61-C5D0-4472-B46C-6A33F9FAEEBB}"/>
    <cellStyle name="Salomon Logo 2 2 3" xfId="18360" xr:uid="{4CBEBD7C-802E-4940-8942-644102826298}"/>
    <cellStyle name="Salomon Logo 2 2 3 2" xfId="24625" xr:uid="{CB112BE9-A210-45A9-8934-64F5ABBE7303}"/>
    <cellStyle name="Salomon Logo 2 2 4" xfId="20914" xr:uid="{9DA01970-3AD5-4FDF-98B5-D15A32911821}"/>
    <cellStyle name="Salomon Logo 2 2 5" xfId="20127" xr:uid="{4939A8ED-B155-4D7A-B5E2-8EAFDA3444BE}"/>
    <cellStyle name="Salomon Logo 2 3" xfId="13660" xr:uid="{C3008482-D6C1-4E79-8808-D2D571241D17}"/>
    <cellStyle name="Salomon Logo 2 3 2" xfId="17208" xr:uid="{2193D3B7-9E51-4021-875A-44C1FB99A7C7}"/>
    <cellStyle name="Salomon Logo 2 3 2 2" xfId="23539" xr:uid="{601E0C34-0A35-4562-A64E-F53336386A74}"/>
    <cellStyle name="Salomon Logo 2 3 3" xfId="18813" xr:uid="{D522EA47-9FC6-4509-A68E-6116034CA681}"/>
    <cellStyle name="Salomon Logo 2 3 3 2" xfId="25078" xr:uid="{C0A0C5D1-B202-4D63-BD81-9EF5B94C62F0}"/>
    <cellStyle name="Salomon Logo 2 3 4" xfId="21072" xr:uid="{B8CB9FE0-421B-4C04-9E38-FE5EA6E98264}"/>
    <cellStyle name="Salomon Logo 2 3 5" xfId="20607" xr:uid="{E4743194-3A7D-4D70-AC87-F441C6E64C2B}"/>
    <cellStyle name="Salomon Logo 2 4" xfId="19866" xr:uid="{DFCFB454-CBFB-4F3C-9740-03AE58FCC32C}"/>
    <cellStyle name="Salomon Logo 3" xfId="11948" xr:uid="{6747A809-A141-44F5-A3AD-1403A8AC74C2}"/>
    <cellStyle name="Salomon Logo 3 2" xfId="12179" xr:uid="{4D841448-D7AC-4F91-A0E1-DAD27FC86269}"/>
    <cellStyle name="Salomon Logo 3 2 2" xfId="13653" xr:uid="{AA8D46D1-C4F2-4A1E-B73B-CD598BE44035}"/>
    <cellStyle name="Salomon Logo 3 2 2 2" xfId="17205" xr:uid="{C0933FFD-4C7F-423C-A164-3B10BDAE271D}"/>
    <cellStyle name="Salomon Logo 3 2 2 2 2" xfId="23536" xr:uid="{941EC6A8-22FD-46D6-B942-033F935FC34C}"/>
    <cellStyle name="Salomon Logo 3 2 2 3" xfId="18807" xr:uid="{F5C01A91-E488-4326-A82F-ED96D9D6139C}"/>
    <cellStyle name="Salomon Logo 3 2 2 3 2" xfId="25072" xr:uid="{98D30FF3-2C55-41D9-A160-DF9BE1C2D3E6}"/>
    <cellStyle name="Salomon Logo 3 2 2 4" xfId="21069" xr:uid="{003F4675-BF69-4229-BD4D-F28F9693B5A5}"/>
    <cellStyle name="Salomon Logo 3 2 2 5" xfId="20588" xr:uid="{83B56BA1-07A7-4537-94ED-A4D6432B4302}"/>
    <cellStyle name="Salomon Logo 3 2 3" xfId="13688" xr:uid="{30D5F63E-E2C5-426C-8F70-C03428AC16C1}"/>
    <cellStyle name="Salomon Logo 3 2 3 2" xfId="17236" xr:uid="{6F68436C-20C5-4B67-B4F6-635A770A312D}"/>
    <cellStyle name="Salomon Logo 3 2 3 2 2" xfId="23567" xr:uid="{62B45551-6FC6-4490-B317-5950A03E9FCB}"/>
    <cellStyle name="Salomon Logo 3 2 3 3" xfId="18841" xr:uid="{5B3BC6A8-FB40-49D5-BE8C-AB249537EFA3}"/>
    <cellStyle name="Salomon Logo 3 2 3 3 2" xfId="25106" xr:uid="{D45763D3-1BAC-4BAF-84C8-669BB7D3218D}"/>
    <cellStyle name="Salomon Logo 3 2 3 4" xfId="21100" xr:uid="{89648CC1-72AB-4836-802C-A95448B53633}"/>
    <cellStyle name="Salomon Logo 3 2 3 5" xfId="20681" xr:uid="{A7D47882-C69E-494F-982F-0EF189C230AB}"/>
    <cellStyle name="Salomon Logo 3 2 4" xfId="19206" xr:uid="{B44BBB7D-93E2-43AF-9AD6-885FCE466BB5}"/>
    <cellStyle name="Salomon Logo 3 3" xfId="13530" xr:uid="{DAB837B3-0D44-4C3B-B74C-479DCFFCB7E2}"/>
    <cellStyle name="Salomon Logo 3 3 2" xfId="17090" xr:uid="{1EA8E92B-91DB-4ED9-91FE-0C4692698461}"/>
    <cellStyle name="Salomon Logo 3 3 2 2" xfId="23424" xr:uid="{E53FF4AF-2C9C-4F2C-AD3A-42E8BA239F86}"/>
    <cellStyle name="Salomon Logo 3 3 3" xfId="18684" xr:uid="{DCE97A2E-DD54-4E3D-83FD-93DF6AA80E8C}"/>
    <cellStyle name="Salomon Logo 3 3 3 2" xfId="24949" xr:uid="{91A66F97-EE89-4474-8912-CD6436BB8646}"/>
    <cellStyle name="Salomon Logo 3 3 4" xfId="20957" xr:uid="{B3A72B62-BE93-4B4B-BE60-496DBE524B71}"/>
    <cellStyle name="Salomon Logo 3 3 5" xfId="20461" xr:uid="{5F1F74C3-2FDD-499B-837A-4ABFA7F25FF8}"/>
    <cellStyle name="Salomon Logo 3 4" xfId="13681" xr:uid="{923D45CC-EAC9-4154-B7D9-04CA82933B78}"/>
    <cellStyle name="Salomon Logo 3 4 2" xfId="17229" xr:uid="{D5BE5188-59E2-4666-AAA0-72532FA94DCC}"/>
    <cellStyle name="Salomon Logo 3 4 2 2" xfId="23560" xr:uid="{24299FD4-DF1D-4546-9D93-01F72233C7C3}"/>
    <cellStyle name="Salomon Logo 3 4 3" xfId="18834" xr:uid="{C102B83F-F72C-430A-8654-D75AC024B339}"/>
    <cellStyle name="Salomon Logo 3 4 3 2" xfId="25099" xr:uid="{90DC6DC1-EC08-4627-A36D-0808BC70C88C}"/>
    <cellStyle name="Salomon Logo 3 4 4" xfId="21093" xr:uid="{5CA71E09-8D1C-4B23-8CC3-91E19F260E9F}"/>
    <cellStyle name="Salomon Logo 3 4 5" xfId="20663" xr:uid="{563F72C2-E99A-4B79-A596-101943561E0D}"/>
    <cellStyle name="Salomon Logo 3 5" xfId="20627" xr:uid="{31DCAFBE-A1E3-41E1-9B82-29BDB1FA2835}"/>
    <cellStyle name="Salomon Logo 4" xfId="12601" xr:uid="{11B829C6-52E5-4DF5-A925-12EC750C49B5}"/>
    <cellStyle name="Salomon Logo 4 2" xfId="16219" xr:uid="{6866CA90-8638-44CF-BF15-656574C3747C}"/>
    <cellStyle name="Salomon Logo 4 2 2" xfId="22561" xr:uid="{254AD3EA-E843-4905-BCFF-3F64414553D1}"/>
    <cellStyle name="Salomon Logo 4 3" xfId="17756" xr:uid="{C602A644-9B0C-4838-B3C4-7778357F12D9}"/>
    <cellStyle name="Salomon Logo 4 3 2" xfId="24021" xr:uid="{7D836E48-A0E4-4A65-B024-C884D3D24CCF}"/>
    <cellStyle name="Salomon Logo 4 4" xfId="20846" xr:uid="{7929A18B-500D-426B-BE8E-CFA01F1E24AD}"/>
    <cellStyle name="Salomon Logo 4 5" xfId="19374" xr:uid="{50012B5D-1595-4F98-9F48-E78FBED372F6}"/>
    <cellStyle name="Salomon Logo 5" xfId="12771" xr:uid="{9779FBEB-0C85-4010-9E42-82BB3ED9B6EB}"/>
    <cellStyle name="Salomon Logo 5 2" xfId="16385" xr:uid="{5386F585-7E11-4710-8206-94A3A3EE1ACB}"/>
    <cellStyle name="Salomon Logo 5 2 2" xfId="22727" xr:uid="{A1010D8A-447E-413D-817D-9FBB1DCBC9CF}"/>
    <cellStyle name="Salomon Logo 5 3" xfId="17926" xr:uid="{339CEAEA-FFDA-4054-973D-D74C6D04B993}"/>
    <cellStyle name="Salomon Logo 5 3 2" xfId="24191" xr:uid="{7F88E304-2D6C-43A7-B370-FDCE3CDDB496}"/>
    <cellStyle name="Salomon Logo 5 4" xfId="20858" xr:uid="{182D25E0-9710-4DFF-AA12-21911E4A0B89}"/>
    <cellStyle name="Salomon Logo 5 5" xfId="19583" xr:uid="{6C45F74E-69C7-464C-8AFD-CDD7B222E9C2}"/>
    <cellStyle name="Salomon Logo 6" xfId="20043" xr:uid="{72976C39-82DB-4E09-A7F4-7C1589BD33BF}"/>
    <cellStyle name="SAPBEXaggData" xfId="4877" xr:uid="{1E4C2CC3-A969-4B4B-AFC0-53017A0950B3}"/>
    <cellStyle name="SAPBEXaggData 2" xfId="4878" xr:uid="{C556117E-B809-44D8-8964-A5A59457F7E2}"/>
    <cellStyle name="SAPBEXaggData 2 2" xfId="11179" xr:uid="{025C955F-6D9B-4E2A-948B-D59CFE7C99C3}"/>
    <cellStyle name="SAPBEXaggData 2 2 2" xfId="13207" xr:uid="{6FE065AB-475F-4AA9-BE98-A177F7A8B54C}"/>
    <cellStyle name="SAPBEXaggData 2 2 2 2" xfId="16797" xr:uid="{400F44F4-8DEE-443B-A1B9-430FAE9D7F09}"/>
    <cellStyle name="SAPBEXaggData 2 2 2 2 2" xfId="23136" xr:uid="{C22DB834-9DD2-4928-817C-959C5CD11D05}"/>
    <cellStyle name="SAPBEXaggData 2 2 2 3" xfId="18362" xr:uid="{1AB4082B-B70B-45D6-9AA9-00943CB62412}"/>
    <cellStyle name="SAPBEXaggData 2 2 2 3 2" xfId="24627" xr:uid="{DB7CD9C5-0E21-4864-9403-308E21ABDE7D}"/>
    <cellStyle name="SAPBEXaggData 2 2 2 4" xfId="20129" xr:uid="{E09F83F1-609E-4B43-8E80-096086185BC2}"/>
    <cellStyle name="SAPBEXaggData 2 2 3" xfId="15480" xr:uid="{C61534C2-243B-485F-91AF-A83182A5E498}"/>
    <cellStyle name="SAPBEXaggData 2 2 3 2" xfId="21934" xr:uid="{08AD4735-9A2A-4AFF-93F2-2828F398AB27}"/>
    <cellStyle name="SAPBEXaggData 2 2 4" xfId="13897" xr:uid="{7063036E-CE74-47F6-AF4E-08855B633A55}"/>
    <cellStyle name="SAPBEXaggData 2 3" xfId="12603" xr:uid="{9C3A1CAC-FAEB-4AC5-ADAE-2042C54917DF}"/>
    <cellStyle name="SAPBEXaggData 2 3 2" xfId="16221" xr:uid="{CD91FCF6-D908-4873-A50E-D50E21DAC21F}"/>
    <cellStyle name="SAPBEXaggData 2 3 2 2" xfId="22563" xr:uid="{2CB9BC3C-8239-43E2-B12A-EC772D4414A2}"/>
    <cellStyle name="SAPBEXaggData 2 3 3" xfId="17758" xr:uid="{03C2BC88-7A3F-4BC1-AC36-59B4FF156AE5}"/>
    <cellStyle name="SAPBEXaggData 2 3 3 2" xfId="24023" xr:uid="{F1C99D60-879A-41F2-A9B1-77559738AA6F}"/>
    <cellStyle name="SAPBEXaggData 2 3 4" xfId="19376" xr:uid="{E357A79A-E1B1-4C07-B5AA-3ACD12791BA2}"/>
    <cellStyle name="SAPBEXaggData 2 4" xfId="14390" xr:uid="{3C764C45-FAEA-4259-8001-45E431AB3E22}"/>
    <cellStyle name="SAPBEXaggData 2 4 2" xfId="21393" xr:uid="{94BBF7AE-E4FC-4A83-894A-3A1E6A2E373D}"/>
    <cellStyle name="SAPBEXaggData 2 5" xfId="14594" xr:uid="{5876F927-4EF6-47A5-8DB4-B18092BF701D}"/>
    <cellStyle name="SAPBEXaggData 3" xfId="4879" xr:uid="{DE89F7D3-F819-4888-BE35-BFB513A8A3EF}"/>
    <cellStyle name="SAPBEXaggData 3 2" xfId="11180" xr:uid="{EDDEA970-83AA-4DA9-B4A1-7C137495FE58}"/>
    <cellStyle name="SAPBEXaggData 3 2 2" xfId="13208" xr:uid="{2F5CC1A8-8660-4653-8464-2C071C8F5A36}"/>
    <cellStyle name="SAPBEXaggData 3 2 2 2" xfId="16798" xr:uid="{E4417F80-B0DE-47F6-8922-8795F067E8DB}"/>
    <cellStyle name="SAPBEXaggData 3 2 2 2 2" xfId="23137" xr:uid="{C5436D36-289D-4D0C-91DB-1CED1040E795}"/>
    <cellStyle name="SAPBEXaggData 3 2 2 3" xfId="18363" xr:uid="{143B675A-AB0A-404D-82B7-3E923E934D8C}"/>
    <cellStyle name="SAPBEXaggData 3 2 2 3 2" xfId="24628" xr:uid="{8617C601-570A-4352-865D-23A889E976F2}"/>
    <cellStyle name="SAPBEXaggData 3 2 2 4" xfId="20130" xr:uid="{C347692B-1A72-45CD-B7EE-40315340C009}"/>
    <cellStyle name="SAPBEXaggData 3 2 3" xfId="15481" xr:uid="{731E1DD3-02F4-44EF-A5D2-DDCD663ED8F3}"/>
    <cellStyle name="SAPBEXaggData 3 2 3 2" xfId="21935" xr:uid="{FE1E0705-59E4-487E-BCF0-A16F1873F926}"/>
    <cellStyle name="SAPBEXaggData 3 2 4" xfId="15051" xr:uid="{4BA82AD6-599E-45B2-9B5E-79A54F6263CC}"/>
    <cellStyle name="SAPBEXaggData 3 3" xfId="12604" xr:uid="{5D0FC763-CC36-4228-83A3-6EA6612B37A4}"/>
    <cellStyle name="SAPBEXaggData 3 3 2" xfId="16222" xr:uid="{CB9703F2-4CF8-43E8-8D2F-BC7EC83DF70E}"/>
    <cellStyle name="SAPBEXaggData 3 3 2 2" xfId="22564" xr:uid="{15A55C04-0176-41C8-B4F0-F8CC6EA38F36}"/>
    <cellStyle name="SAPBEXaggData 3 3 3" xfId="17759" xr:uid="{BF689AFE-2EB3-4DFA-A69A-6DAC657EB957}"/>
    <cellStyle name="SAPBEXaggData 3 3 3 2" xfId="24024" xr:uid="{F9F2030D-1B13-4F89-A614-4DE74AE0D8FC}"/>
    <cellStyle name="SAPBEXaggData 3 3 4" xfId="19377" xr:uid="{22ED5143-C320-459D-A59E-F66E6639F2A7}"/>
    <cellStyle name="SAPBEXaggData 3 4" xfId="14391" xr:uid="{BA2EC90D-99BD-4039-B202-0ADA48D649E3}"/>
    <cellStyle name="SAPBEXaggData 3 4 2" xfId="21394" xr:uid="{1B4FD48A-A4C3-4F3C-A6DA-47F1E4B386C2}"/>
    <cellStyle name="SAPBEXaggData 3 5" xfId="15677" xr:uid="{6DB85D7F-1747-4402-B51B-1B00A121D7CC}"/>
    <cellStyle name="SAPBEXaggData 4" xfId="4880" xr:uid="{7956B5CC-2FA6-473C-B321-C1083DB62307}"/>
    <cellStyle name="SAPBEXaggData 4 2" xfId="11181" xr:uid="{1E8B0C41-035D-47DC-8FEF-08212C881966}"/>
    <cellStyle name="SAPBEXaggData 4 2 2" xfId="13209" xr:uid="{160F5BB5-1465-414F-A48E-2B313F120DA7}"/>
    <cellStyle name="SAPBEXaggData 4 2 2 2" xfId="16799" xr:uid="{7BD51433-6B92-44B7-BF53-3FD44DEC7D85}"/>
    <cellStyle name="SAPBEXaggData 4 2 2 2 2" xfId="23138" xr:uid="{65133C85-3B12-4BA2-947D-824C222EC4AA}"/>
    <cellStyle name="SAPBEXaggData 4 2 2 3" xfId="18364" xr:uid="{779EBABD-1C40-4CF5-B952-5EB0D9A2806F}"/>
    <cellStyle name="SAPBEXaggData 4 2 2 3 2" xfId="24629" xr:uid="{28D98A69-E694-4595-B630-F6F403574F6A}"/>
    <cellStyle name="SAPBEXaggData 4 2 2 4" xfId="20131" xr:uid="{B9142431-E548-447C-BC48-98A8C84250BF}"/>
    <cellStyle name="SAPBEXaggData 4 2 3" xfId="15482" xr:uid="{92FD5800-5BEF-4798-AD6D-3FA4DA59C21C}"/>
    <cellStyle name="SAPBEXaggData 4 2 3 2" xfId="21936" xr:uid="{8B2DDD70-45DA-4862-A381-F44D5D5EDE96}"/>
    <cellStyle name="SAPBEXaggData 4 2 4" xfId="15815" xr:uid="{FA6055E3-CE54-4135-A04C-BCCC0093C7E2}"/>
    <cellStyle name="SAPBEXaggData 4 3" xfId="12605" xr:uid="{262E6413-0BA5-4B23-9B61-5D58940B26D6}"/>
    <cellStyle name="SAPBEXaggData 4 3 2" xfId="16223" xr:uid="{351D041C-B6FA-4263-A62D-F49507FFB561}"/>
    <cellStyle name="SAPBEXaggData 4 3 2 2" xfId="22565" xr:uid="{D51E43F0-3EFE-4227-B3AE-216B7BCB5040}"/>
    <cellStyle name="SAPBEXaggData 4 3 3" xfId="17760" xr:uid="{586A5317-FD15-4B6E-AA0B-DDBCE2332D54}"/>
    <cellStyle name="SAPBEXaggData 4 3 3 2" xfId="24025" xr:uid="{35C5BC18-E1EF-48C8-A16B-343A685245C2}"/>
    <cellStyle name="SAPBEXaggData 4 3 4" xfId="19378" xr:uid="{72D696F1-7588-46D1-82F2-519D418C6429}"/>
    <cellStyle name="SAPBEXaggData 4 4" xfId="14392" xr:uid="{F1422286-68CD-48F0-B30E-AA563C55B03C}"/>
    <cellStyle name="SAPBEXaggData 4 4 2" xfId="21395" xr:uid="{D1653767-96FC-4B85-8854-06C66E203BB6}"/>
    <cellStyle name="SAPBEXaggData 4 5" xfId="14641" xr:uid="{6066FB5A-D282-4184-A946-8C05160CF08B}"/>
    <cellStyle name="SAPBEXaggData 5" xfId="11178" xr:uid="{7D07C970-D6F2-4917-A7A3-C6806CC94571}"/>
    <cellStyle name="SAPBEXaggData 5 2" xfId="13206" xr:uid="{1B3DCF19-77BA-4CFE-8631-CC1C6CCE63D0}"/>
    <cellStyle name="SAPBEXaggData 5 2 2" xfId="16796" xr:uid="{4F5E331D-4084-433F-9651-B3C4B42B1C0E}"/>
    <cellStyle name="SAPBEXaggData 5 2 2 2" xfId="23135" xr:uid="{5EA58DF4-A973-4543-857B-2AAF4F220362}"/>
    <cellStyle name="SAPBEXaggData 5 2 3" xfId="18361" xr:uid="{7262A2B0-0235-42C0-9136-D438AD12DFCB}"/>
    <cellStyle name="SAPBEXaggData 5 2 3 2" xfId="24626" xr:uid="{8B1253A0-A41C-42FE-918D-2777464A931E}"/>
    <cellStyle name="SAPBEXaggData 5 2 4" xfId="20128" xr:uid="{BA40FBBC-74CD-493B-BB44-E6EADF71AC87}"/>
    <cellStyle name="SAPBEXaggData 5 3" xfId="15479" xr:uid="{452396F5-027E-4800-A06B-66A9E1EF2178}"/>
    <cellStyle name="SAPBEXaggData 5 3 2" xfId="21933" xr:uid="{BCCCF770-670E-4561-9F12-7478CE53D5DB}"/>
    <cellStyle name="SAPBEXaggData 5 4" xfId="14159" xr:uid="{7638AAEB-0F42-4F61-8268-EA11EDC3A123}"/>
    <cellStyle name="SAPBEXaggData 6" xfId="12602" xr:uid="{36C39EF1-F2D4-4F1A-AB59-02182C00895D}"/>
    <cellStyle name="SAPBEXaggData 6 2" xfId="16220" xr:uid="{C70F3397-93E7-4A66-9747-D66CC0798A7C}"/>
    <cellStyle name="SAPBEXaggData 6 2 2" xfId="22562" xr:uid="{91063619-791F-4DF2-A323-C595D1DA8ABA}"/>
    <cellStyle name="SAPBEXaggData 6 3" xfId="17757" xr:uid="{7CFD7553-6B2C-42E9-9E83-F52034EEBF60}"/>
    <cellStyle name="SAPBEXaggData 6 3 2" xfId="24022" xr:uid="{81056588-C66C-4285-BC66-0C70DF609E63}"/>
    <cellStyle name="SAPBEXaggData 6 4" xfId="19375" xr:uid="{8569BBD9-8C37-4F2F-B85E-29196350EA57}"/>
    <cellStyle name="SAPBEXaggData 7" xfId="14389" xr:uid="{0CB0940F-6BE9-4C80-BE5F-F12459DD6A4C}"/>
    <cellStyle name="SAPBEXaggData 7 2" xfId="21392" xr:uid="{CDAAAB88-CE21-46E1-AF63-1B5C868F39E5}"/>
    <cellStyle name="SAPBEXaggData 8" xfId="15218" xr:uid="{9065A67F-76FD-40B0-80B3-2521FE9DBCBD}"/>
    <cellStyle name="SAPBEXaggDataEmph" xfId="4881" xr:uid="{7D3F24BE-9A79-4BB8-A483-ABF2F6962414}"/>
    <cellStyle name="SAPBEXaggDataEmph 2" xfId="4882" xr:uid="{5F27798B-110E-4F72-A437-303996793CA5}"/>
    <cellStyle name="SAPBEXaggDataEmph 2 2" xfId="11183" xr:uid="{C776112A-8654-4031-AD07-9602C5828668}"/>
    <cellStyle name="SAPBEXaggDataEmph 2 2 2" xfId="13211" xr:uid="{799A548D-1AF1-4DDC-A091-9EC1198A6021}"/>
    <cellStyle name="SAPBEXaggDataEmph 2 2 2 2" xfId="16801" xr:uid="{FA3874B1-C991-4EA1-B936-FFCFEE24D50D}"/>
    <cellStyle name="SAPBEXaggDataEmph 2 2 2 2 2" xfId="23140" xr:uid="{3E5CC697-84FD-495C-81A3-A4CE1F8BF16F}"/>
    <cellStyle name="SAPBEXaggDataEmph 2 2 2 3" xfId="18366" xr:uid="{28954662-52AD-4BB5-BF7C-CE935B99CA76}"/>
    <cellStyle name="SAPBEXaggDataEmph 2 2 2 3 2" xfId="24631" xr:uid="{EE57D29C-738E-4E56-914C-B3A999A639F9}"/>
    <cellStyle name="SAPBEXaggDataEmph 2 2 2 4" xfId="20133" xr:uid="{006EAEDF-5C9B-443D-88CE-D1A66091674D}"/>
    <cellStyle name="SAPBEXaggDataEmph 2 2 3" xfId="15484" xr:uid="{7E176E4B-9937-41EC-A0A9-2E47FD75D832}"/>
    <cellStyle name="SAPBEXaggDataEmph 2 2 3 2" xfId="21938" xr:uid="{358A827C-40D2-4982-9A67-CAFF7A307D7A}"/>
    <cellStyle name="SAPBEXaggDataEmph 2 2 4" xfId="17092" xr:uid="{250CD386-D022-4A75-8798-A827FFD6E0CE}"/>
    <cellStyle name="SAPBEXaggDataEmph 2 3" xfId="12607" xr:uid="{1A05155C-1783-4FC7-AB02-9178E37986C6}"/>
    <cellStyle name="SAPBEXaggDataEmph 2 3 2" xfId="16225" xr:uid="{285D025A-3A23-4F89-8556-496183E64D65}"/>
    <cellStyle name="SAPBEXaggDataEmph 2 3 2 2" xfId="22567" xr:uid="{97144D65-F049-454E-AFC9-0C6A5F0A46CD}"/>
    <cellStyle name="SAPBEXaggDataEmph 2 3 3" xfId="17762" xr:uid="{9F627795-4B6A-4F18-8D15-92F031245E8C}"/>
    <cellStyle name="SAPBEXaggDataEmph 2 3 3 2" xfId="24027" xr:uid="{1DE9A19A-9932-4C70-B932-D5A0EADDCF05}"/>
    <cellStyle name="SAPBEXaggDataEmph 2 3 4" xfId="19380" xr:uid="{D17C9531-F609-4C35-8E2C-472E07D93F35}"/>
    <cellStyle name="SAPBEXaggDataEmph 2 4" xfId="14394" xr:uid="{32450955-2BBC-4522-8338-A8950441A6DD}"/>
    <cellStyle name="SAPBEXaggDataEmph 2 4 2" xfId="21397" xr:uid="{409E1B53-30FA-4B54-B9AD-1580DD140CDD}"/>
    <cellStyle name="SAPBEXaggDataEmph 2 5" xfId="15671" xr:uid="{E8AA6C3D-ABDE-4E24-BD54-4A9C8DFCE08E}"/>
    <cellStyle name="SAPBEXaggDataEmph 3" xfId="11182" xr:uid="{43726319-294B-4385-9959-5A3DD940604C}"/>
    <cellStyle name="SAPBEXaggDataEmph 3 2" xfId="13210" xr:uid="{1848D369-E6CD-42D2-BD2F-B5D1D7A910B7}"/>
    <cellStyle name="SAPBEXaggDataEmph 3 2 2" xfId="16800" xr:uid="{55633FD8-AA08-4328-A95A-4211D1003763}"/>
    <cellStyle name="SAPBEXaggDataEmph 3 2 2 2" xfId="23139" xr:uid="{0FDCE840-B103-4540-A355-EB7A896C0881}"/>
    <cellStyle name="SAPBEXaggDataEmph 3 2 3" xfId="18365" xr:uid="{E48753EB-9A99-4D0D-BB49-55703F812A51}"/>
    <cellStyle name="SAPBEXaggDataEmph 3 2 3 2" xfId="24630" xr:uid="{EDDF33ED-65F7-4B87-B07B-FDF6D2CE6805}"/>
    <cellStyle name="SAPBEXaggDataEmph 3 2 4" xfId="20132" xr:uid="{AFA53CFE-742B-409A-A8B8-9CF6F7398D29}"/>
    <cellStyle name="SAPBEXaggDataEmph 3 3" xfId="15483" xr:uid="{A8279782-071C-4B45-9130-837C610050D4}"/>
    <cellStyle name="SAPBEXaggDataEmph 3 3 2" xfId="21937" xr:uid="{04E25367-E7B2-49ED-AF8B-956085D52201}"/>
    <cellStyle name="SAPBEXaggDataEmph 3 4" xfId="15814" xr:uid="{79B6DC17-8E44-4ED4-A5E8-D823C4D8771D}"/>
    <cellStyle name="SAPBEXaggDataEmph 4" xfId="12606" xr:uid="{28CD11DB-427D-4775-81C5-F9CC973E547A}"/>
    <cellStyle name="SAPBEXaggDataEmph 4 2" xfId="16224" xr:uid="{3A226704-24E8-444D-9154-CB452A42FC30}"/>
    <cellStyle name="SAPBEXaggDataEmph 4 2 2" xfId="22566" xr:uid="{05DF1BB8-5F29-4E3D-8C59-672DC7164B51}"/>
    <cellStyle name="SAPBEXaggDataEmph 4 3" xfId="17761" xr:uid="{9923E754-D1A1-4C3D-A88B-FC2A67C7A992}"/>
    <cellStyle name="SAPBEXaggDataEmph 4 3 2" xfId="24026" xr:uid="{B3F01170-E0D7-4C01-B495-F9A6FFB55A16}"/>
    <cellStyle name="SAPBEXaggDataEmph 4 4" xfId="19379" xr:uid="{492FFB65-FF45-4D21-B129-7E2EE10635BC}"/>
    <cellStyle name="SAPBEXaggDataEmph 5" xfId="14393" xr:uid="{7F6B09DF-71A7-4849-AAA8-1DA3F6945087}"/>
    <cellStyle name="SAPBEXaggDataEmph 5 2" xfId="21396" xr:uid="{8F715FEB-08BF-440E-B445-DDCE53F2C50C}"/>
    <cellStyle name="SAPBEXaggDataEmph 6" xfId="17335" xr:uid="{D213CE68-AD36-473E-8159-D541D1BC395B}"/>
    <cellStyle name="SAPBEXaggItem" xfId="4883" xr:uid="{D39F7522-0656-46F3-9B02-18165C7F1FC6}"/>
    <cellStyle name="SAPBEXaggItem 2" xfId="4884" xr:uid="{BB7C7FB8-B9EA-4CBE-AD1C-864CAC4B7561}"/>
    <cellStyle name="SAPBEXaggItem 2 2" xfId="11185" xr:uid="{2859FCE0-4204-4F28-9129-1F0C7164A4D7}"/>
    <cellStyle name="SAPBEXaggItem 2 2 2" xfId="13213" xr:uid="{5E344F5D-E3AC-4A30-B176-FEE9F7F09B68}"/>
    <cellStyle name="SAPBEXaggItem 2 2 2 2" xfId="16803" xr:uid="{9F086469-EFD7-4AD6-B110-B9E4DD7491FE}"/>
    <cellStyle name="SAPBEXaggItem 2 2 2 2 2" xfId="23142" xr:uid="{6D480400-DCC1-4130-8E7E-B9CBC208F2DF}"/>
    <cellStyle name="SAPBEXaggItem 2 2 2 3" xfId="18368" xr:uid="{8EE35A02-E24C-4543-A85F-64A23BF2733F}"/>
    <cellStyle name="SAPBEXaggItem 2 2 2 3 2" xfId="24633" xr:uid="{ABADE8B3-FDFE-446D-B2BA-9A4C8D5CA9D8}"/>
    <cellStyle name="SAPBEXaggItem 2 2 2 4" xfId="20135" xr:uid="{C417627B-F8DF-4840-BFDC-96243F9523B4}"/>
    <cellStyle name="SAPBEXaggItem 2 2 3" xfId="15486" xr:uid="{CD6E5289-031F-4719-867D-936780AB3D94}"/>
    <cellStyle name="SAPBEXaggItem 2 2 3 2" xfId="21940" xr:uid="{81ACE165-3A35-4BC9-A2EF-02E28658FD14}"/>
    <cellStyle name="SAPBEXaggItem 2 2 4" xfId="15044" xr:uid="{A73A1EAF-B1D1-4EEC-BF6C-779749FDD227}"/>
    <cellStyle name="SAPBEXaggItem 2 3" xfId="12609" xr:uid="{B002F6F6-FEA8-48AF-A98E-CECE91C00117}"/>
    <cellStyle name="SAPBEXaggItem 2 3 2" xfId="16227" xr:uid="{8B079445-AF6F-4C50-9D70-F0E92C3F00F4}"/>
    <cellStyle name="SAPBEXaggItem 2 3 2 2" xfId="22569" xr:uid="{A75F5C4C-A314-41BF-97E0-BA274AB95DEA}"/>
    <cellStyle name="SAPBEXaggItem 2 3 3" xfId="17764" xr:uid="{9E90F36B-A20D-47DB-88CC-2ECB39CCCBBF}"/>
    <cellStyle name="SAPBEXaggItem 2 3 3 2" xfId="24029" xr:uid="{EAF5BFA1-0329-42A9-8B34-47A15AF79CCB}"/>
    <cellStyle name="SAPBEXaggItem 2 3 4" xfId="19382" xr:uid="{1D64F49D-D9D2-43EB-98F7-A288A2ACD6E5}"/>
    <cellStyle name="SAPBEXaggItem 2 4" xfId="14396" xr:uid="{4715A2DA-01EC-4763-AA72-4AA23354A519}"/>
    <cellStyle name="SAPBEXaggItem 2 4 2" xfId="21399" xr:uid="{A97D8B07-C8B5-4FAE-8B29-16829DEF219B}"/>
    <cellStyle name="SAPBEXaggItem 2 5" xfId="15459" xr:uid="{40CB2B80-6388-471C-803D-E5F2648D09F9}"/>
    <cellStyle name="SAPBEXaggItem 3" xfId="4885" xr:uid="{F0CF784A-B48C-47AE-BB22-730079CC4C33}"/>
    <cellStyle name="SAPBEXaggItem 3 2" xfId="11186" xr:uid="{0A5DD3AF-47D5-46A8-8852-00CF90337EFB}"/>
    <cellStyle name="SAPBEXaggItem 3 2 2" xfId="13214" xr:uid="{01B80CD6-CCF1-47C7-80A1-7224BECD1EFC}"/>
    <cellStyle name="SAPBEXaggItem 3 2 2 2" xfId="16804" xr:uid="{57442FA3-0E8F-4825-8836-A62D3E5192BC}"/>
    <cellStyle name="SAPBEXaggItem 3 2 2 2 2" xfId="23143" xr:uid="{9BAC22BC-6E1D-4F30-928F-3DEC5317A844}"/>
    <cellStyle name="SAPBEXaggItem 3 2 2 3" xfId="18369" xr:uid="{3243233C-CDE7-4015-90F3-ED6B86E13EEE}"/>
    <cellStyle name="SAPBEXaggItem 3 2 2 3 2" xfId="24634" xr:uid="{DF4AFEC4-B4BF-40B2-B5D3-0CE0433AF71E}"/>
    <cellStyle name="SAPBEXaggItem 3 2 2 4" xfId="20136" xr:uid="{C91734A6-51F9-4060-A520-C5B6184DE14C}"/>
    <cellStyle name="SAPBEXaggItem 3 2 3" xfId="15487" xr:uid="{9B4A7074-3A0A-4985-B688-E5086F6A854D}"/>
    <cellStyle name="SAPBEXaggItem 3 2 3 2" xfId="21941" xr:uid="{B96C0AC9-AC58-465F-AC42-E0E8A5705D1D}"/>
    <cellStyle name="SAPBEXaggItem 3 2 4" xfId="15685" xr:uid="{AD9F1F1F-CB3F-4443-AE42-DA4609D53AFE}"/>
    <cellStyle name="SAPBEXaggItem 3 3" xfId="12610" xr:uid="{D8FC996C-E63B-4C64-9DC1-120F2F94EF5A}"/>
    <cellStyle name="SAPBEXaggItem 3 3 2" xfId="16228" xr:uid="{4026B0ED-A5F0-450D-875E-B68FB5A673E3}"/>
    <cellStyle name="SAPBEXaggItem 3 3 2 2" xfId="22570" xr:uid="{53D25458-516F-4D1D-935B-6D64B5031076}"/>
    <cellStyle name="SAPBEXaggItem 3 3 3" xfId="17765" xr:uid="{B4BEC8F5-31E0-4CD7-82E7-0589DC7B8CF8}"/>
    <cellStyle name="SAPBEXaggItem 3 3 3 2" xfId="24030" xr:uid="{4DA36F89-EFC3-4579-85EC-F738A9D1D79E}"/>
    <cellStyle name="SAPBEXaggItem 3 3 4" xfId="19383" xr:uid="{604D479B-E0ED-45A8-8A83-A3F82308668B}"/>
    <cellStyle name="SAPBEXaggItem 3 4" xfId="14397" xr:uid="{8C2C1B5B-40DD-4CF9-A177-4BE96BCC0255}"/>
    <cellStyle name="SAPBEXaggItem 3 4 2" xfId="21400" xr:uid="{97274403-380B-4546-BE77-C292ACB7A28A}"/>
    <cellStyle name="SAPBEXaggItem 3 5" xfId="15082" xr:uid="{B432EA52-0904-4F8C-BD7D-F514E3C9A91E}"/>
    <cellStyle name="SAPBEXaggItem 4" xfId="4886" xr:uid="{A9EB869A-A567-4030-80AC-B6CCC3E44D39}"/>
    <cellStyle name="SAPBEXaggItem 4 2" xfId="11187" xr:uid="{A4001723-6895-4A5C-B8EC-89B389BB6FCB}"/>
    <cellStyle name="SAPBEXaggItem 4 2 2" xfId="13215" xr:uid="{23737C7C-4887-48C3-9A78-99B723209CFC}"/>
    <cellStyle name="SAPBEXaggItem 4 2 2 2" xfId="16805" xr:uid="{8CEB02B2-FA2A-4CE9-B693-44A4CC8F66D3}"/>
    <cellStyle name="SAPBEXaggItem 4 2 2 2 2" xfId="23144" xr:uid="{DD07191F-C434-41A8-9121-F3AE77701076}"/>
    <cellStyle name="SAPBEXaggItem 4 2 2 3" xfId="18370" xr:uid="{A5F5BE04-BD07-40AD-BB8A-4207298A9CB7}"/>
    <cellStyle name="SAPBEXaggItem 4 2 2 3 2" xfId="24635" xr:uid="{DE52D141-12FF-49B7-99F2-66BC445E86A5}"/>
    <cellStyle name="SAPBEXaggItem 4 2 2 4" xfId="20137" xr:uid="{5106A366-55E8-4619-9CCF-2797647DC8BE}"/>
    <cellStyle name="SAPBEXaggItem 4 2 3" xfId="15488" xr:uid="{BE2B8F8A-6C81-44D0-A212-FDFCABA529AA}"/>
    <cellStyle name="SAPBEXaggItem 4 2 3 2" xfId="21942" xr:uid="{02078918-83AB-4EDB-85A1-9F1265B3AB28}"/>
    <cellStyle name="SAPBEXaggItem 4 2 4" xfId="17333" xr:uid="{A1CD3C34-89DC-4030-B6BD-13BD15D41F6E}"/>
    <cellStyle name="SAPBEXaggItem 4 3" xfId="12611" xr:uid="{CFBEFD17-8071-4EE1-B96C-4149158D6949}"/>
    <cellStyle name="SAPBEXaggItem 4 3 2" xfId="16229" xr:uid="{170DF87E-4DC0-46DA-A003-4DA4EF4DB14B}"/>
    <cellStyle name="SAPBEXaggItem 4 3 2 2" xfId="22571" xr:uid="{EBE84E3B-251D-4BF1-83D1-291EDC82C90F}"/>
    <cellStyle name="SAPBEXaggItem 4 3 3" xfId="17766" xr:uid="{9F662514-69C8-4B4D-8278-C920ADC74F0B}"/>
    <cellStyle name="SAPBEXaggItem 4 3 3 2" xfId="24031" xr:uid="{30DBB8C6-7E7C-4610-B940-243D4DE71E82}"/>
    <cellStyle name="SAPBEXaggItem 4 3 4" xfId="19384" xr:uid="{6662AF77-ADAA-4E26-92AF-BE7671CBBC41}"/>
    <cellStyle name="SAPBEXaggItem 4 4" xfId="14398" xr:uid="{71633695-88A7-40B9-93E9-E83C43027F89}"/>
    <cellStyle name="SAPBEXaggItem 4 4 2" xfId="21401" xr:uid="{8DE62FE3-DCB0-400F-A70E-370D9D39D715}"/>
    <cellStyle name="SAPBEXaggItem 4 5" xfId="14301" xr:uid="{4ABAF015-B822-46C4-91AA-3EB191C7B489}"/>
    <cellStyle name="SAPBEXaggItem 5" xfId="11184" xr:uid="{DF1582FE-2B95-4A1A-A4FF-8FAA14E31654}"/>
    <cellStyle name="SAPBEXaggItem 5 2" xfId="13212" xr:uid="{68E40DA4-B8FD-4B9F-90E9-61359A8AF9DE}"/>
    <cellStyle name="SAPBEXaggItem 5 2 2" xfId="16802" xr:uid="{8351A8C0-40A9-4E94-9750-B1461BA6E646}"/>
    <cellStyle name="SAPBEXaggItem 5 2 2 2" xfId="23141" xr:uid="{81073ECE-E0FA-49D9-B0F7-C9E29AC72191}"/>
    <cellStyle name="SAPBEXaggItem 5 2 3" xfId="18367" xr:uid="{843D718D-298C-427A-9F46-B2CF103EC0E2}"/>
    <cellStyle name="SAPBEXaggItem 5 2 3 2" xfId="24632" xr:uid="{3009519B-BC76-4A39-81C4-AA8BD6B45FA3}"/>
    <cellStyle name="SAPBEXaggItem 5 2 4" xfId="20134" xr:uid="{BBC7F586-B5B7-4996-A0F3-24FA834770F3}"/>
    <cellStyle name="SAPBEXaggItem 5 3" xfId="15485" xr:uid="{78D4B945-695B-446B-837B-97DB29351E7E}"/>
    <cellStyle name="SAPBEXaggItem 5 3 2" xfId="21939" xr:uid="{A581A6D6-E816-4FA1-89DA-2BF9E0768304}"/>
    <cellStyle name="SAPBEXaggItem 5 4" xfId="15263" xr:uid="{3F209098-BDEF-4AA3-9DA9-15AB8FD6E098}"/>
    <cellStyle name="SAPBEXaggItem 6" xfId="12608" xr:uid="{CB167809-9671-4067-A1E2-5BA669915FF1}"/>
    <cellStyle name="SAPBEXaggItem 6 2" xfId="16226" xr:uid="{4A981490-2104-49F2-A9A6-49DBA420A5FF}"/>
    <cellStyle name="SAPBEXaggItem 6 2 2" xfId="22568" xr:uid="{50CA5376-DB98-4DD1-BB46-216701A28006}"/>
    <cellStyle name="SAPBEXaggItem 6 3" xfId="17763" xr:uid="{DBB05D50-AEBA-4DB6-9BA6-E470926B8719}"/>
    <cellStyle name="SAPBEXaggItem 6 3 2" xfId="24028" xr:uid="{E07CCF4C-0B81-44D2-8F5B-F8374DBE2956}"/>
    <cellStyle name="SAPBEXaggItem 6 4" xfId="19381" xr:uid="{CC636E6E-CA65-4097-A9A0-61CFA49397C8}"/>
    <cellStyle name="SAPBEXaggItem 7" xfId="14395" xr:uid="{4C838FC9-702C-4D9C-A575-3B9FAFC79882}"/>
    <cellStyle name="SAPBEXaggItem 7 2" xfId="21398" xr:uid="{56C2ABD2-0745-4512-A500-DF629E1D769E}"/>
    <cellStyle name="SAPBEXaggItem 8" xfId="14602" xr:uid="{B1E39D3E-BB56-42A4-AB30-39F7C792E023}"/>
    <cellStyle name="SAPBEXaggItemX" xfId="4887" xr:uid="{C999E8E0-5ADF-4D96-9BFB-8FF31A52AF5D}"/>
    <cellStyle name="SAPBEXaggItemX 2" xfId="929" xr:uid="{B4A3C00E-63B8-4C9A-A9CD-F2B7157D0259}"/>
    <cellStyle name="SAPBEXaggItemX 2 2" xfId="7422" xr:uid="{9C75587B-701D-4122-B4B2-70AEF5A1AA5E}"/>
    <cellStyle name="SAPBEXaggItemX 2 2 2" xfId="12883" xr:uid="{92C29F13-D9CF-4B99-845B-DD2E1ADF451B}"/>
    <cellStyle name="SAPBEXaggItemX 2 2 2 2" xfId="16495" xr:uid="{794CC5F7-B4EA-40D9-9351-1BA1991B3FCF}"/>
    <cellStyle name="SAPBEXaggItemX 2 2 2 2 2" xfId="22837" xr:uid="{A8C25A94-00B5-45B1-8DCF-26E64FF2CF34}"/>
    <cellStyle name="SAPBEXaggItemX 2 2 2 3" xfId="18038" xr:uid="{4FF16E59-C04F-4C9D-9FF8-D2EC062D212B}"/>
    <cellStyle name="SAPBEXaggItemX 2 2 2 3 2" xfId="24303" xr:uid="{27F7C8D6-1EE0-483D-B5BA-228249ED2576}"/>
    <cellStyle name="SAPBEXaggItemX 2 2 2 4" xfId="19714" xr:uid="{77CB50D5-7CE3-47F9-AAAE-67025714B314}"/>
    <cellStyle name="SAPBEXaggItemX 2 2 3" xfId="14920" xr:uid="{C10CF5EF-FD79-4969-905D-27BCB4B700A5}"/>
    <cellStyle name="SAPBEXaggItemX 2 2 3 2" xfId="21669" xr:uid="{2099F386-E852-46A4-B688-DB122C6C7E28}"/>
    <cellStyle name="SAPBEXaggItemX 2 2 4" xfId="15022" xr:uid="{EE2531CD-75A6-4131-BC16-DCBFC9BBD2E5}"/>
    <cellStyle name="SAPBEXaggItemX 2 3" xfId="12271" xr:uid="{FBF285AB-A958-4CDE-93D3-B81D4AD42860}"/>
    <cellStyle name="SAPBEXaggItemX 2 3 2" xfId="15924" xr:uid="{0D4AD956-B479-48FB-9F19-13BB6BE9E30E}"/>
    <cellStyle name="SAPBEXaggItemX 2 3 2 2" xfId="22269" xr:uid="{FA6668EF-A0DB-4225-9200-EAC194ECBEF4}"/>
    <cellStyle name="SAPBEXaggItemX 2 3 3" xfId="17433" xr:uid="{B9A087EB-6A13-4B48-8C92-21232E3260C9}"/>
    <cellStyle name="SAPBEXaggItemX 2 3 3 2" xfId="23698" xr:uid="{7DCF2705-C63D-4FFC-B433-E7983D71B9BF}"/>
    <cellStyle name="SAPBEXaggItemX 2 3 4" xfId="18933" xr:uid="{050DF15B-49F2-44E2-8FCA-F5414861FF5D}"/>
    <cellStyle name="SAPBEXaggItemX 2 4" xfId="13763" xr:uid="{66E0FFC3-1C3C-4B18-B6BE-D39CA3E6012C}"/>
    <cellStyle name="SAPBEXaggItemX 2 4 2" xfId="21125" xr:uid="{FB340B1B-9C11-4EE8-B150-5546B596C89F}"/>
    <cellStyle name="SAPBEXaggItemX 2 5" xfId="14218" xr:uid="{18618276-AF9D-4643-8A68-848FCF7F3E6F}"/>
    <cellStyle name="SAPBEXaggItemX 3" xfId="2138" xr:uid="{86BEB91D-61C8-4AD1-88EA-7922B6A4E459}"/>
    <cellStyle name="SAPBEXaggItemX 3 2" xfId="8548" xr:uid="{03669B4D-7F3F-4D28-89EF-943DF2CD516A}"/>
    <cellStyle name="SAPBEXaggItemX 3 2 2" xfId="12964" xr:uid="{DF4E4286-30D5-4909-B403-0030053B9BA2}"/>
    <cellStyle name="SAPBEXaggItemX 3 2 2 2" xfId="16573" xr:uid="{B45AA007-0BC0-42B2-894E-9929D8330251}"/>
    <cellStyle name="SAPBEXaggItemX 3 2 2 2 2" xfId="22915" xr:uid="{182C80D5-F599-480A-A6F3-72243AB6E37D}"/>
    <cellStyle name="SAPBEXaggItemX 3 2 2 3" xfId="18119" xr:uid="{F58CFCBF-139E-47BC-AFB0-7AFF012C56EF}"/>
    <cellStyle name="SAPBEXaggItemX 3 2 2 3 2" xfId="24384" xr:uid="{537667B8-14C9-45D5-A099-ADAE75287DAD}"/>
    <cellStyle name="SAPBEXaggItemX 3 2 2 4" xfId="19818" xr:uid="{182557E7-968B-4E4F-B962-AC504CAE1E62}"/>
    <cellStyle name="SAPBEXaggItemX 3 2 3" xfId="15075" xr:uid="{B76BD7B4-D0F9-4979-8FC5-35089F1EB84D}"/>
    <cellStyle name="SAPBEXaggItemX 3 2 3 2" xfId="21738" xr:uid="{D011D1D7-0948-4E0A-97AD-0402EFA3504E}"/>
    <cellStyle name="SAPBEXaggItemX 3 2 4" xfId="15049" xr:uid="{B8D4541B-5DAC-4538-93CC-092C6122679E}"/>
    <cellStyle name="SAPBEXaggItemX 3 3" xfId="12357" xr:uid="{85EB217A-9CF7-403A-A3B4-74F172C5102A}"/>
    <cellStyle name="SAPBEXaggItemX 3 3 2" xfId="16000" xr:uid="{F8C3114A-989A-4333-957D-EAF0126D4445}"/>
    <cellStyle name="SAPBEXaggItemX 3 3 2 2" xfId="22344" xr:uid="{B05A9AD0-FFD8-46A6-9BED-F3E4CCBB9872}"/>
    <cellStyle name="SAPBEXaggItemX 3 3 3" xfId="17514" xr:uid="{14FFD159-845D-44A5-8FF1-2D44605463FF}"/>
    <cellStyle name="SAPBEXaggItemX 3 3 3 2" xfId="23779" xr:uid="{17A03052-0775-434E-AF9C-12CE13B91BE1}"/>
    <cellStyle name="SAPBEXaggItemX 3 3 4" xfId="19046" xr:uid="{6004EF0D-7F24-4116-B306-D4A5C9FAB3CD}"/>
    <cellStyle name="SAPBEXaggItemX 3 4" xfId="13927" xr:uid="{3ADD3549-D156-405D-904F-A0B8D6B1047C}"/>
    <cellStyle name="SAPBEXaggItemX 3 4 2" xfId="21196" xr:uid="{7172A2EE-F3FE-48E4-B379-91C5A2F0D2C2}"/>
    <cellStyle name="SAPBEXaggItemX 3 5" xfId="15083" xr:uid="{10CB5140-31C9-4851-9ACA-7BF1425FD778}"/>
    <cellStyle name="SAPBEXaggItemX 4" xfId="4888" xr:uid="{D4CA6AB5-74AD-41F1-88C4-B56665FB5C1A}"/>
    <cellStyle name="SAPBEXaggItemX 4 2" xfId="11189" xr:uid="{491A33D4-DB07-46C6-876A-32749E67F8A8}"/>
    <cellStyle name="SAPBEXaggItemX 4 2 2" xfId="13217" xr:uid="{0BA79275-5F6E-446A-8DE9-0C30FD16CC5B}"/>
    <cellStyle name="SAPBEXaggItemX 4 2 2 2" xfId="16807" xr:uid="{85FBBA26-C2E7-4DAE-A185-9BF0B102603D}"/>
    <cellStyle name="SAPBEXaggItemX 4 2 2 2 2" xfId="23146" xr:uid="{621CEFAB-F9F8-4FC1-9A5E-909A65E6711A}"/>
    <cellStyle name="SAPBEXaggItemX 4 2 2 3" xfId="18372" xr:uid="{8C36C16A-FFA4-44D0-A3D4-AA1FC1D02C9E}"/>
    <cellStyle name="SAPBEXaggItemX 4 2 2 3 2" xfId="24637" xr:uid="{E5C18213-49DE-4674-9128-6916C1862853}"/>
    <cellStyle name="SAPBEXaggItemX 4 2 2 4" xfId="20139" xr:uid="{401A680D-A379-468A-8D25-1910C4F7CB38}"/>
    <cellStyle name="SAPBEXaggItemX 4 2 3" xfId="15490" xr:uid="{9B5BDCA1-CC35-4CE5-A441-3CB0A87535BE}"/>
    <cellStyle name="SAPBEXaggItemX 4 2 3 2" xfId="21944" xr:uid="{8A395B0C-B944-4356-AE91-D05B7FD9F2C5}"/>
    <cellStyle name="SAPBEXaggItemX 4 2 4" xfId="14947" xr:uid="{F25B70BE-FEF9-4BA3-AEB1-CF4845FDCCA8}"/>
    <cellStyle name="SAPBEXaggItemX 4 3" xfId="12613" xr:uid="{68428597-32EC-4538-A587-F10DD70F990A}"/>
    <cellStyle name="SAPBEXaggItemX 4 3 2" xfId="16231" xr:uid="{4B317352-53F9-4491-9498-2C55B9EA4624}"/>
    <cellStyle name="SAPBEXaggItemX 4 3 2 2" xfId="22573" xr:uid="{AB950F59-8A3E-48E7-9C1E-06E624E19DC7}"/>
    <cellStyle name="SAPBEXaggItemX 4 3 3" xfId="17768" xr:uid="{DB967DA1-6C22-4380-83D0-E46200E1AB04}"/>
    <cellStyle name="SAPBEXaggItemX 4 3 3 2" xfId="24033" xr:uid="{03775F15-0DE8-4FDA-BFF7-BAA758341DFD}"/>
    <cellStyle name="SAPBEXaggItemX 4 3 4" xfId="19386" xr:uid="{AF72B74A-49B1-4A8D-8AAB-942E1F096388}"/>
    <cellStyle name="SAPBEXaggItemX 4 4" xfId="14400" xr:uid="{30506290-20E9-42C8-BAD9-2EE521A8DD1D}"/>
    <cellStyle name="SAPBEXaggItemX 4 4 2" xfId="21403" xr:uid="{E6F1C1DF-B431-46FC-8186-117BAF9BB4A7}"/>
    <cellStyle name="SAPBEXaggItemX 4 5" xfId="14107" xr:uid="{3E0828FB-CCAC-43D5-994C-9BE56EAB8D5B}"/>
    <cellStyle name="SAPBEXaggItemX 5" xfId="11188" xr:uid="{43BC43C8-DB9E-4C93-AC6F-FE5EE6D60A87}"/>
    <cellStyle name="SAPBEXaggItemX 5 2" xfId="13216" xr:uid="{6CA24EF7-8634-45B9-95D9-37E27BB2DA44}"/>
    <cellStyle name="SAPBEXaggItemX 5 2 2" xfId="16806" xr:uid="{0FB9A646-DAC3-4310-BB60-5553C7B3F7E5}"/>
    <cellStyle name="SAPBEXaggItemX 5 2 2 2" xfId="23145" xr:uid="{0E36F815-64E4-44A3-9686-384F667AE0C9}"/>
    <cellStyle name="SAPBEXaggItemX 5 2 3" xfId="18371" xr:uid="{6CC81AB7-AF11-4B1B-8D7D-D0871ACBBD5A}"/>
    <cellStyle name="SAPBEXaggItemX 5 2 3 2" xfId="24636" xr:uid="{74A49BA4-D800-4340-AD70-FCF33F2B7890}"/>
    <cellStyle name="SAPBEXaggItemX 5 2 4" xfId="20138" xr:uid="{5C87FC2C-CC59-469F-BADC-839D738742A0}"/>
    <cellStyle name="SAPBEXaggItemX 5 3" xfId="15489" xr:uid="{2E02BB54-D34F-4CB0-8CAD-C8C449C1B9D3}"/>
    <cellStyle name="SAPBEXaggItemX 5 3 2" xfId="21943" xr:uid="{12C2F38E-485B-416F-B2AB-E9984BAC6A5C}"/>
    <cellStyle name="SAPBEXaggItemX 5 4" xfId="13789" xr:uid="{CAC12945-997A-4B7D-AE5F-AB64948AFFA0}"/>
    <cellStyle name="SAPBEXaggItemX 6" xfId="12612" xr:uid="{C05E73BE-8812-4A15-9D52-619C979270B3}"/>
    <cellStyle name="SAPBEXaggItemX 6 2" xfId="16230" xr:uid="{2BB39579-4DC7-4A65-85B4-991C42F4521E}"/>
    <cellStyle name="SAPBEXaggItemX 6 2 2" xfId="22572" xr:uid="{35743867-9B95-48D9-9682-F3F7A39733FE}"/>
    <cellStyle name="SAPBEXaggItemX 6 3" xfId="17767" xr:uid="{D916DB0E-F4F2-4DC8-9A1C-FC54110A37C3}"/>
    <cellStyle name="SAPBEXaggItemX 6 3 2" xfId="24032" xr:uid="{1AC60A84-4A59-43FF-8EA2-8726717B4B9B}"/>
    <cellStyle name="SAPBEXaggItemX 6 4" xfId="19385" xr:uid="{8CFF126B-DE70-44BC-BF94-F7BB422E4B3B}"/>
    <cellStyle name="SAPBEXaggItemX 7" xfId="14399" xr:uid="{1F6ADE71-AF56-49BF-972B-205F57A5EC0C}"/>
    <cellStyle name="SAPBEXaggItemX 7 2" xfId="21402" xr:uid="{1EAF173B-BD79-4FC5-AA75-CBD6A53981D9}"/>
    <cellStyle name="SAPBEXaggItemX 8" xfId="14608" xr:uid="{E5D5D41F-47D8-4286-A9FA-2373B03FE9E4}"/>
    <cellStyle name="SAPBEXchaText" xfId="4889" xr:uid="{F078FD98-7A8A-4509-8479-5F83F6C118EC}"/>
    <cellStyle name="SAPBEXchaText 2" xfId="4890" xr:uid="{0AE38CAF-7DFD-4AB1-A937-A6C2608C65E1}"/>
    <cellStyle name="SAPBEXchaText 2 2" xfId="11191" xr:uid="{45F53B8A-4857-41E1-9C47-3C0519D6A3F7}"/>
    <cellStyle name="SAPBEXchaText 2 2 2" xfId="13219" xr:uid="{8FD0F817-0D34-43E3-A450-D98E8DF63897}"/>
    <cellStyle name="SAPBEXchaText 2 2 2 2" xfId="16809" xr:uid="{0E37F843-6386-482D-B57C-9EF52711A65F}"/>
    <cellStyle name="SAPBEXchaText 2 2 2 2 2" xfId="23148" xr:uid="{F1C73D4D-D955-4348-8BA3-78C8FFE399A2}"/>
    <cellStyle name="SAPBEXchaText 2 2 2 3" xfId="18374" xr:uid="{B0589B5F-6E86-4091-ACB4-1A6E7338AAF3}"/>
    <cellStyle name="SAPBEXchaText 2 2 2 3 2" xfId="24639" xr:uid="{EE8E5F1F-75DC-4665-A457-71F085D9C9DD}"/>
    <cellStyle name="SAPBEXchaText 2 2 2 4" xfId="20141" xr:uid="{65DBFAB6-14E4-4E1F-A102-80E6D213DEBA}"/>
    <cellStyle name="SAPBEXchaText 2 2 3" xfId="15492" xr:uid="{53CDFACC-F087-47B1-8F6C-B8C8BBFBE3F7}"/>
    <cellStyle name="SAPBEXchaText 2 2 3 2" xfId="21946" xr:uid="{CAC35425-A705-4B2B-B017-13F5C0D913AE}"/>
    <cellStyle name="SAPBEXchaText 2 2 4" xfId="13860" xr:uid="{4D48DD35-ED8D-4D6D-A705-E61E001AEE06}"/>
    <cellStyle name="SAPBEXchaText 2 3" xfId="12615" xr:uid="{2612F45E-D79D-4560-A3EA-B1AEC6B248E3}"/>
    <cellStyle name="SAPBEXchaText 2 3 2" xfId="16233" xr:uid="{A248B15B-2583-4598-AF5A-AAB57D33C62A}"/>
    <cellStyle name="SAPBEXchaText 2 3 2 2" xfId="22575" xr:uid="{90C85BB0-6681-40B8-875F-934FB7830C72}"/>
    <cellStyle name="SAPBEXchaText 2 3 3" xfId="17770" xr:uid="{AA33FEA3-2524-4B65-8FAC-B4FA111DB4D2}"/>
    <cellStyle name="SAPBEXchaText 2 3 3 2" xfId="24035" xr:uid="{E5FCA322-A11B-4FC6-B5E4-E85B9C5F8CD2}"/>
    <cellStyle name="SAPBEXchaText 2 3 4" xfId="19388" xr:uid="{EEB2FBC3-BE1A-4F8B-B9F7-9B0D6C4BA975}"/>
    <cellStyle name="SAPBEXchaText 2 4" xfId="14402" xr:uid="{14910A2D-F371-46C6-BB77-11F0C340B45D}"/>
    <cellStyle name="SAPBEXchaText 2 4 2" xfId="21405" xr:uid="{02D88ECF-3E60-45BC-A9E1-1C5A73E8FDD4}"/>
    <cellStyle name="SAPBEXchaText 2 5" xfId="14640" xr:uid="{1C85B67D-741B-4610-8BAE-B0A6F7B19854}"/>
    <cellStyle name="SAPBEXchaText 3" xfId="4891" xr:uid="{A0779408-29F5-4527-B029-2493873FD4C9}"/>
    <cellStyle name="SAPBEXchaText 3 2" xfId="11192" xr:uid="{2578760F-A717-476F-885A-CAA85740778D}"/>
    <cellStyle name="SAPBEXchaText 3 2 2" xfId="13220" xr:uid="{470B1EAE-D85F-43EE-B7C8-4881146DE3D5}"/>
    <cellStyle name="SAPBEXchaText 3 2 2 2" xfId="16810" xr:uid="{E39BD174-5FB8-44DD-ADF5-C8FE91D55CEA}"/>
    <cellStyle name="SAPBEXchaText 3 2 2 2 2" xfId="23149" xr:uid="{460D3806-34C4-4B30-B94A-0EA578076630}"/>
    <cellStyle name="SAPBEXchaText 3 2 2 3" xfId="18375" xr:uid="{26E38A1A-D47A-4ACB-85B1-AA247063AAF5}"/>
    <cellStyle name="SAPBEXchaText 3 2 2 3 2" xfId="24640" xr:uid="{AC7F207B-16C4-42FF-BBD7-E43C27AE6535}"/>
    <cellStyle name="SAPBEXchaText 3 2 2 4" xfId="20142" xr:uid="{0521E3B0-6C3E-42DD-A156-DADBD25FCCF7}"/>
    <cellStyle name="SAPBEXchaText 3 2 3" xfId="15493" xr:uid="{7B568A8E-79AD-4DE4-ABE9-327236B26109}"/>
    <cellStyle name="SAPBEXchaText 3 2 3 2" xfId="21947" xr:uid="{9BE86946-6165-4E42-83D5-59D7D6CC4A6E}"/>
    <cellStyle name="SAPBEXchaText 3 2 4" xfId="14705" xr:uid="{37EEA781-2FDA-4446-A1A6-6F6181A0C433}"/>
    <cellStyle name="SAPBEXchaText 3 3" xfId="12616" xr:uid="{0C3FD2A1-CDB6-4544-B568-04FE90E68D5F}"/>
    <cellStyle name="SAPBEXchaText 3 3 2" xfId="16234" xr:uid="{DE982D0B-BF7C-4E5C-9613-112204860BB7}"/>
    <cellStyle name="SAPBEXchaText 3 3 2 2" xfId="22576" xr:uid="{D0ABEC34-F13D-4BB0-A6C1-9A2A78437CF9}"/>
    <cellStyle name="SAPBEXchaText 3 3 3" xfId="17771" xr:uid="{75FF90F0-F6F9-40DD-9FBC-9A08822EAFA8}"/>
    <cellStyle name="SAPBEXchaText 3 3 3 2" xfId="24036" xr:uid="{55DDCA72-F35A-4BDA-8C0D-00826DD15449}"/>
    <cellStyle name="SAPBEXchaText 3 3 4" xfId="19389" xr:uid="{1F7A064B-3986-46E5-A201-3F78AC00C478}"/>
    <cellStyle name="SAPBEXchaText 3 4" xfId="14403" xr:uid="{1D32A018-613D-4B95-889C-B9F7343A8F61}"/>
    <cellStyle name="SAPBEXchaText 3 4 2" xfId="21406" xr:uid="{9897D54F-B367-4166-BD2C-C894BA707A5A}"/>
    <cellStyle name="SAPBEXchaText 3 5" xfId="14285" xr:uid="{0AED2B4C-919D-46F3-B651-EC65D0295F68}"/>
    <cellStyle name="SAPBEXchaText 4" xfId="4892" xr:uid="{3D4A01E9-8ED2-4EF8-A1AF-BAD6FC6BA468}"/>
    <cellStyle name="SAPBEXchaText 4 2" xfId="11193" xr:uid="{E8D4ACEA-22B6-4D94-8450-D103462CDE0E}"/>
    <cellStyle name="SAPBEXchaText 4 2 2" xfId="13221" xr:uid="{C6DC65B5-7540-4EAC-80D0-FED6930EF467}"/>
    <cellStyle name="SAPBEXchaText 4 2 2 2" xfId="16811" xr:uid="{DE218CF0-AF52-442E-ACB5-ED25984EBED4}"/>
    <cellStyle name="SAPBEXchaText 4 2 2 2 2" xfId="23150" xr:uid="{F56D9700-2CC0-4B21-A2F4-DEB415C87E02}"/>
    <cellStyle name="SAPBEXchaText 4 2 2 3" xfId="18376" xr:uid="{7EA4DA85-052E-42DE-88B1-448A806A6D9D}"/>
    <cellStyle name="SAPBEXchaText 4 2 2 3 2" xfId="24641" xr:uid="{0D73336B-168E-46FE-980D-9659994AC280}"/>
    <cellStyle name="SAPBEXchaText 4 2 2 4" xfId="20143" xr:uid="{A027F0E0-CD60-45E3-AC0D-15BEA336D506}"/>
    <cellStyle name="SAPBEXchaText 4 2 3" xfId="15494" xr:uid="{ADC35D3F-F617-4EA7-84DC-411C26405168}"/>
    <cellStyle name="SAPBEXchaText 4 2 3 2" xfId="21948" xr:uid="{4E5E86B6-EE87-4C6F-BEB8-D3924EFC0EC1}"/>
    <cellStyle name="SAPBEXchaText 4 2 4" xfId="15264" xr:uid="{86646D01-F238-4E94-A7B9-D17E049F50FD}"/>
    <cellStyle name="SAPBEXchaText 4 3" xfId="12617" xr:uid="{8CC5B5FB-8FB5-418F-A245-F9B72F2A9111}"/>
    <cellStyle name="SAPBEXchaText 4 3 2" xfId="16235" xr:uid="{B63DE163-DF96-4EF9-9873-D19B0773EBCF}"/>
    <cellStyle name="SAPBEXchaText 4 3 2 2" xfId="22577" xr:uid="{C684D79C-997C-4D95-A776-4AC1EA0E8C30}"/>
    <cellStyle name="SAPBEXchaText 4 3 3" xfId="17772" xr:uid="{0C807E97-B998-4306-BE46-9D09939C6928}"/>
    <cellStyle name="SAPBEXchaText 4 3 3 2" xfId="24037" xr:uid="{C26FC56F-912E-4053-938C-8C450A497E6B}"/>
    <cellStyle name="SAPBEXchaText 4 3 4" xfId="19390" xr:uid="{80CDFEDE-74BB-4DD3-8EEF-7987652D3F23}"/>
    <cellStyle name="SAPBEXchaText 4 4" xfId="14404" xr:uid="{26CF4870-4E78-47AD-8301-365AF00331AE}"/>
    <cellStyle name="SAPBEXchaText 4 4 2" xfId="21407" xr:uid="{2E72BECD-BC42-4726-B930-13FB80509427}"/>
    <cellStyle name="SAPBEXchaText 4 5" xfId="13761" xr:uid="{8FD67510-6EE4-4D20-AA80-266D87F7570E}"/>
    <cellStyle name="SAPBEXchaText 5" xfId="11190" xr:uid="{DA03F00B-54CC-4533-A086-22CA35251449}"/>
    <cellStyle name="SAPBEXchaText 5 2" xfId="13218" xr:uid="{90E9A8B7-D84F-4B4E-BCD6-E1021758411C}"/>
    <cellStyle name="SAPBEXchaText 5 2 2" xfId="16808" xr:uid="{3176CF15-4B11-4474-B22D-34441D67E616}"/>
    <cellStyle name="SAPBEXchaText 5 2 2 2" xfId="23147" xr:uid="{85833F9B-0956-4C1A-9F7A-21861ABAFFE2}"/>
    <cellStyle name="SAPBEXchaText 5 2 3" xfId="18373" xr:uid="{F67F7DF8-286B-4B1C-BBA0-43334635E104}"/>
    <cellStyle name="SAPBEXchaText 5 2 3 2" xfId="24638" xr:uid="{9CCF7CAA-B547-429F-9BE0-881D66FCDF49}"/>
    <cellStyle name="SAPBEXchaText 5 2 4" xfId="20140" xr:uid="{818EB704-A429-4D3E-97F3-46E6BBD35367}"/>
    <cellStyle name="SAPBEXchaText 5 3" xfId="15491" xr:uid="{D87C0CC0-1EE5-4E60-955A-B3D706C5B050}"/>
    <cellStyle name="SAPBEXchaText 5 3 2" xfId="21945" xr:uid="{2286798D-6B91-4A14-8AD4-2CB1086E7F98}"/>
    <cellStyle name="SAPBEXchaText 5 4" xfId="14160" xr:uid="{420192D3-9A18-40B8-AD3D-12299A26E179}"/>
    <cellStyle name="SAPBEXchaText 6" xfId="12614" xr:uid="{44DEE51C-0CC2-43EA-B791-7C9C053084F7}"/>
    <cellStyle name="SAPBEXchaText 6 2" xfId="16232" xr:uid="{428CE89F-6606-4B8D-BA6C-295789C53588}"/>
    <cellStyle name="SAPBEXchaText 6 2 2" xfId="22574" xr:uid="{06ACA74D-247B-4D32-8F08-375EC10ACAB6}"/>
    <cellStyle name="SAPBEXchaText 6 3" xfId="17769" xr:uid="{E94075CC-5471-4AAF-982E-0428C980B630}"/>
    <cellStyle name="SAPBEXchaText 6 3 2" xfId="24034" xr:uid="{5656B481-A79A-4CD3-A115-B851D505B93A}"/>
    <cellStyle name="SAPBEXchaText 6 4" xfId="19387" xr:uid="{F49AFEF1-BF7E-49CA-A842-B7EE0222FD6C}"/>
    <cellStyle name="SAPBEXchaText 7" xfId="14401" xr:uid="{516324AA-4E21-4320-BCF7-C854438B7F0C}"/>
    <cellStyle name="SAPBEXchaText 7 2" xfId="21404" xr:uid="{5AB04F53-8058-4AF4-924A-DAF8F1C10735}"/>
    <cellStyle name="SAPBEXchaText 8" xfId="13867" xr:uid="{4057AE1B-04A6-48FD-8A86-C27DD7D2D126}"/>
    <cellStyle name="SAPBEXexcBad7" xfId="4163" xr:uid="{3C671DB2-2A4F-4ABC-A577-FD3819F7F18A}"/>
    <cellStyle name="SAPBEXexcBad7 2" xfId="3366" xr:uid="{4C7F75B8-7F9E-4253-BD33-5D8503002DD4}"/>
    <cellStyle name="SAPBEXexcBad7 2 2" xfId="9743" xr:uid="{F5F89143-189F-4356-8848-D310A82BCF1B}"/>
    <cellStyle name="SAPBEXexcBad7 2 2 2" xfId="13035" xr:uid="{16DA70BA-34F3-4176-B227-D322FE2B8467}"/>
    <cellStyle name="SAPBEXexcBad7 2 2 2 2" xfId="16637" xr:uid="{CEF661EF-8ED7-473A-B051-30600667583C}"/>
    <cellStyle name="SAPBEXexcBad7 2 2 2 2 2" xfId="22979" xr:uid="{EBD0C627-3F19-416D-98F4-12651322AB34}"/>
    <cellStyle name="SAPBEXexcBad7 2 2 2 3" xfId="18190" xr:uid="{4A928159-5B77-4B23-8B49-75519D2ADBA3}"/>
    <cellStyle name="SAPBEXexcBad7 2 2 2 3 2" xfId="24455" xr:uid="{3DEACA4A-9645-46E0-BB28-44509644F85E}"/>
    <cellStyle name="SAPBEXexcBad7 2 2 2 4" xfId="19929" xr:uid="{5067BA2B-276F-4958-932E-AE49F8057219}"/>
    <cellStyle name="SAPBEXexcBad7 2 2 3" xfId="15230" xr:uid="{A464F79D-AAC3-43C4-A1F4-F61FE1CAAD98}"/>
    <cellStyle name="SAPBEXexcBad7 2 2 3 2" xfId="21800" xr:uid="{9CDDC1F9-8D0F-44CD-A2E0-BF67D367ED06}"/>
    <cellStyle name="SAPBEXexcBad7 2 2 4" xfId="14126" xr:uid="{9B5DFACA-C84F-4661-A76B-3EAF30F8A123}"/>
    <cellStyle name="SAPBEXexcBad7 2 3" xfId="12429" xr:uid="{D40BC7C1-C7A9-4A46-8932-C238C1639AC6}"/>
    <cellStyle name="SAPBEXexcBad7 2 3 2" xfId="16064" xr:uid="{D5332045-67FB-4BA0-90FB-DA783437E0EA}"/>
    <cellStyle name="SAPBEXexcBad7 2 3 2 2" xfId="22407" xr:uid="{C009A7DF-DA81-4F79-BA73-ED828C8AECCE}"/>
    <cellStyle name="SAPBEXexcBad7 2 3 3" xfId="17586" xr:uid="{3390FE69-67B1-48FF-A18C-FA8203CC466D}"/>
    <cellStyle name="SAPBEXexcBad7 2 3 3 2" xfId="23851" xr:uid="{C8FE1727-850C-4749-9CE7-23318F0F50F8}"/>
    <cellStyle name="SAPBEXexcBad7 2 3 4" xfId="19158" xr:uid="{C6F86C8E-A311-406B-B57B-A0A9F14BED71}"/>
    <cellStyle name="SAPBEXexcBad7 2 4" xfId="14118" xr:uid="{6CFB5652-1073-4D37-B14E-E2C1CA83B394}"/>
    <cellStyle name="SAPBEXexcBad7 2 4 2" xfId="21259" xr:uid="{7FE8CC8E-8E48-47FB-977A-F94096F70BBC}"/>
    <cellStyle name="SAPBEXexcBad7 2 5" xfId="14268" xr:uid="{CC555921-5456-4AE8-B640-66470086FA97}"/>
    <cellStyle name="SAPBEXexcBad7 3" xfId="10484" xr:uid="{AB9A009A-700C-4A8C-8750-C8FEFF85E14A}"/>
    <cellStyle name="SAPBEXexcBad7 3 2" xfId="13134" xr:uid="{1348B8CF-0CCB-4C74-B627-047DA568C3E7}"/>
    <cellStyle name="SAPBEXexcBad7 3 2 2" xfId="16724" xr:uid="{12DE6E25-7DAC-4E0D-B88C-38A3937E1539}"/>
    <cellStyle name="SAPBEXexcBad7 3 2 2 2" xfId="23063" xr:uid="{82F8AC4B-4A2A-4D74-8FC2-B206D29AB721}"/>
    <cellStyle name="SAPBEXexcBad7 3 2 3" xfId="18289" xr:uid="{41C04161-DB6A-4037-89CE-54EF9685332D}"/>
    <cellStyle name="SAPBEXexcBad7 3 2 3 2" xfId="24554" xr:uid="{B63AED39-FAF6-452D-AE4E-64865188DD90}"/>
    <cellStyle name="SAPBEXexcBad7 3 2 4" xfId="20044" xr:uid="{B499D824-FBF6-4C62-837C-24D2AB9B6C2E}"/>
    <cellStyle name="SAPBEXexcBad7 3 3" xfId="15366" xr:uid="{62A537DF-2224-4596-A97F-D881E8E99000}"/>
    <cellStyle name="SAPBEXexcBad7 3 3 2" xfId="21871" xr:uid="{7D2259D8-F418-4996-ACC7-193A3FA14118}"/>
    <cellStyle name="SAPBEXexcBad7 3 4" xfId="15468" xr:uid="{99632570-BB8E-4FFC-8C5C-EC4F9445911E}"/>
    <cellStyle name="SAPBEXexcBad7 4" xfId="12530" xr:uid="{E3A93E0A-778C-4767-ACA9-CE59B40AC090}"/>
    <cellStyle name="SAPBEXexcBad7 4 2" xfId="16149" xr:uid="{54D5DD8C-F27F-41F0-9DE0-E71D62FB3C4D}"/>
    <cellStyle name="SAPBEXexcBad7 4 2 2" xfId="22491" xr:uid="{1C8BE5F2-D6B0-4F70-BC2D-7E7FA2E0FD68}"/>
    <cellStyle name="SAPBEXexcBad7 4 3" xfId="17686" xr:uid="{F8DFF140-EB30-4871-8FA7-D8ADADC7728B}"/>
    <cellStyle name="SAPBEXexcBad7 4 3 2" xfId="23951" xr:uid="{B2EEA1B9-4256-45D4-B631-5F9A299F7C55}"/>
    <cellStyle name="SAPBEXexcBad7 4 4" xfId="19289" xr:uid="{E5C7C1E6-98DB-4AA8-9140-43B6BB3F2F9B}"/>
    <cellStyle name="SAPBEXexcBad7 5" xfId="14279" xr:uid="{C9653D75-858E-4AD9-8ECF-CCDE2ED2F937}"/>
    <cellStyle name="SAPBEXexcBad7 5 2" xfId="21331" xr:uid="{F8BDD998-7942-4C98-B435-D0F52D7CAAFE}"/>
    <cellStyle name="SAPBEXexcBad7 6" xfId="14631" xr:uid="{AE4341B1-F637-4C27-93C5-C740A7614400}"/>
    <cellStyle name="SAPBEXexcBad8" xfId="4176" xr:uid="{19FFE9FC-84CC-464E-8747-50933AE9F2FE}"/>
    <cellStyle name="SAPBEXexcBad8 2" xfId="4178" xr:uid="{E17493FD-1512-4214-8F28-1DB4E3D54DE3}"/>
    <cellStyle name="SAPBEXexcBad8 2 2" xfId="10499" xr:uid="{BA5C2DD8-0A21-43E5-9EA1-4BD2523FFCC7}"/>
    <cellStyle name="SAPBEXexcBad8 2 2 2" xfId="13136" xr:uid="{52D224F8-609B-4A26-B4B1-82B2FC537C68}"/>
    <cellStyle name="SAPBEXexcBad8 2 2 2 2" xfId="16726" xr:uid="{E3E9BB34-940F-46D6-89BA-337F8B467D6B}"/>
    <cellStyle name="SAPBEXexcBad8 2 2 2 2 2" xfId="23065" xr:uid="{D778B6A7-0F3A-483F-9B34-5E58463136B5}"/>
    <cellStyle name="SAPBEXexcBad8 2 2 2 3" xfId="18291" xr:uid="{E468B46B-41F2-471E-B4A9-A493D9E312C4}"/>
    <cellStyle name="SAPBEXexcBad8 2 2 2 3 2" xfId="24556" xr:uid="{5F4A5619-CE66-4CAC-A000-38759895CA62}"/>
    <cellStyle name="SAPBEXexcBad8 2 2 2 4" xfId="20046" xr:uid="{B28D9FC4-6F03-44CA-AC2D-AD61A6A05697}"/>
    <cellStyle name="SAPBEXexcBad8 2 2 3" xfId="15368" xr:uid="{2074EB30-A313-4CA7-AB4E-A290830F1348}"/>
    <cellStyle name="SAPBEXexcBad8 2 2 3 2" xfId="21873" xr:uid="{DDB4AD36-3A67-4DCC-9158-D148D255E364}"/>
    <cellStyle name="SAPBEXexcBad8 2 2 4" xfId="13869" xr:uid="{581EA2C3-8AD5-4BD9-902D-A170F31FBECD}"/>
    <cellStyle name="SAPBEXexcBad8 2 3" xfId="12532" xr:uid="{A20EE5B4-07CA-4DBD-B094-543AE372999A}"/>
    <cellStyle name="SAPBEXexcBad8 2 3 2" xfId="16151" xr:uid="{D3A72867-E88B-4601-8285-199B09F01102}"/>
    <cellStyle name="SAPBEXexcBad8 2 3 2 2" xfId="22493" xr:uid="{5F2A2C68-C4B2-4769-B0F1-8E77D9F7B098}"/>
    <cellStyle name="SAPBEXexcBad8 2 3 3" xfId="17688" xr:uid="{DD02D61F-1FAF-4166-852E-75B475283D87}"/>
    <cellStyle name="SAPBEXexcBad8 2 3 3 2" xfId="23953" xr:uid="{C886E86F-AB5A-4D14-95B0-0D2A374FDF5F}"/>
    <cellStyle name="SAPBEXexcBad8 2 3 4" xfId="19291" xr:uid="{3E0A1DAE-CD13-4C2A-B1C3-58D37A1F0D84}"/>
    <cellStyle name="SAPBEXexcBad8 2 4" xfId="14281" xr:uid="{6E64FA91-EED8-43CD-BFAD-9CFA5B4802DC}"/>
    <cellStyle name="SAPBEXexcBad8 2 4 2" xfId="21333" xr:uid="{1A3E9B47-B2E9-44A6-819C-6B65ACD7C4B4}"/>
    <cellStyle name="SAPBEXexcBad8 2 5" xfId="14273" xr:uid="{E2B82984-6AFA-4546-BB9E-99C4A3482EE0}"/>
    <cellStyle name="SAPBEXexcBad8 3" xfId="10497" xr:uid="{C58CAB3C-8C14-4760-B59D-9D033D895BE4}"/>
    <cellStyle name="SAPBEXexcBad8 3 2" xfId="13135" xr:uid="{E75E7953-5361-46F7-9BF6-28256E30BCDA}"/>
    <cellStyle name="SAPBEXexcBad8 3 2 2" xfId="16725" xr:uid="{DA121D73-D1C8-4E90-AACF-F8871D5F5D39}"/>
    <cellStyle name="SAPBEXexcBad8 3 2 2 2" xfId="23064" xr:uid="{2936A4DA-20A0-4AE0-8F43-85E488B56AD8}"/>
    <cellStyle name="SAPBEXexcBad8 3 2 3" xfId="18290" xr:uid="{7B92FBF3-1E5C-4168-93B1-993B937BFBB5}"/>
    <cellStyle name="SAPBEXexcBad8 3 2 3 2" xfId="24555" xr:uid="{390B15C4-8FF2-4C08-BEF3-22AF359552FD}"/>
    <cellStyle name="SAPBEXexcBad8 3 2 4" xfId="20045" xr:uid="{42E8F702-01EF-4EDD-820D-8E8068F22464}"/>
    <cellStyle name="SAPBEXexcBad8 3 3" xfId="15367" xr:uid="{40F2C4A5-3B66-43F4-9789-C8769041B715}"/>
    <cellStyle name="SAPBEXexcBad8 3 3 2" xfId="21872" xr:uid="{FD6A91E5-8075-4A6F-A487-4A10FDEDCF16}"/>
    <cellStyle name="SAPBEXexcBad8 3 4" xfId="13965" xr:uid="{532C3900-1C8B-4D63-8872-236727CF6327}"/>
    <cellStyle name="SAPBEXexcBad8 4" xfId="12531" xr:uid="{BEF94C1E-5331-45C5-AF8F-54E82033ACA1}"/>
    <cellStyle name="SAPBEXexcBad8 4 2" xfId="16150" xr:uid="{9805C5B5-F340-4364-BC08-E6332F3F6B07}"/>
    <cellStyle name="SAPBEXexcBad8 4 2 2" xfId="22492" xr:uid="{3557053A-9AF6-4438-8CE4-6371833C0006}"/>
    <cellStyle name="SAPBEXexcBad8 4 3" xfId="17687" xr:uid="{81134950-0EE4-44CF-9918-4B3190B5F938}"/>
    <cellStyle name="SAPBEXexcBad8 4 3 2" xfId="23952" xr:uid="{0E4BD8FA-F0CA-4506-BE19-D8422E61B5D8}"/>
    <cellStyle name="SAPBEXexcBad8 4 4" xfId="19290" xr:uid="{3C9E3255-2434-427F-8E42-8B6872B51F0D}"/>
    <cellStyle name="SAPBEXexcBad8 5" xfId="14280" xr:uid="{27DD65A9-1826-454D-ACB2-60F0F908C588}"/>
    <cellStyle name="SAPBEXexcBad8 5 2" xfId="21332" xr:uid="{92130210-B50A-4E7C-AD21-8AE09563EF49}"/>
    <cellStyle name="SAPBEXexcBad8 6" xfId="14980" xr:uid="{5FF14A52-846D-43A6-851E-C68BAA71C655}"/>
    <cellStyle name="SAPBEXexcBad9" xfId="4180" xr:uid="{C010E449-697E-4574-9BA6-4F1323EED609}"/>
    <cellStyle name="SAPBEXexcBad9 2" xfId="4182" xr:uid="{B9D49973-2F48-413C-B95D-4D0C2CFCF9DB}"/>
    <cellStyle name="SAPBEXexcBad9 2 2" xfId="10503" xr:uid="{14BEE5AE-E260-48AA-8BAE-61FE02EC574F}"/>
    <cellStyle name="SAPBEXexcBad9 2 2 2" xfId="13138" xr:uid="{04736110-308C-49C5-8A37-E0C2BF09E7CC}"/>
    <cellStyle name="SAPBEXexcBad9 2 2 2 2" xfId="16728" xr:uid="{1821A316-3555-45AB-B073-8FA1E19503C0}"/>
    <cellStyle name="SAPBEXexcBad9 2 2 2 2 2" xfId="23067" xr:uid="{A86877BF-E0B3-4D1B-A91B-12EAB85E88E2}"/>
    <cellStyle name="SAPBEXexcBad9 2 2 2 3" xfId="18293" xr:uid="{9A317B8B-C6C4-4084-A049-A649E861F15A}"/>
    <cellStyle name="SAPBEXexcBad9 2 2 2 3 2" xfId="24558" xr:uid="{C4D2BC2A-4170-43D9-9AC1-4ED753FFB76F}"/>
    <cellStyle name="SAPBEXexcBad9 2 2 2 4" xfId="20048" xr:uid="{4A287B3F-0C72-4099-AEBB-868E44A13B4C}"/>
    <cellStyle name="SAPBEXexcBad9 2 2 3" xfId="15370" xr:uid="{B8DE7A34-A1E4-45C8-BBBB-F4532A412D93}"/>
    <cellStyle name="SAPBEXexcBad9 2 2 3 2" xfId="21875" xr:uid="{133ADEEE-E7BF-4337-A514-A6A0B1F32386}"/>
    <cellStyle name="SAPBEXexcBad9 2 2 4" xfId="14685" xr:uid="{69D0661A-A081-4FF7-90E7-CFD912C8890C}"/>
    <cellStyle name="SAPBEXexcBad9 2 3" xfId="12534" xr:uid="{C30E92A9-B024-4BEC-B49A-4FF2E02D9A21}"/>
    <cellStyle name="SAPBEXexcBad9 2 3 2" xfId="16153" xr:uid="{6FC4ECDC-A9C4-4AFA-B8FD-4ADF949EF320}"/>
    <cellStyle name="SAPBEXexcBad9 2 3 2 2" xfId="22495" xr:uid="{A3D0D921-A8B6-44E6-8222-C54796E1F596}"/>
    <cellStyle name="SAPBEXexcBad9 2 3 3" xfId="17690" xr:uid="{8519D34B-5EE2-404B-872B-5987BD646AAF}"/>
    <cellStyle name="SAPBEXexcBad9 2 3 3 2" xfId="23955" xr:uid="{47024C3E-A0AE-473D-8712-91B58DDF1F54}"/>
    <cellStyle name="SAPBEXexcBad9 2 3 4" xfId="19293" xr:uid="{5241D2FE-B0EB-45C4-96F4-158EABE3E01D}"/>
    <cellStyle name="SAPBEXexcBad9 2 4" xfId="14283" xr:uid="{D69FFE16-821C-4A7D-8C64-6D908A3B1021}"/>
    <cellStyle name="SAPBEXexcBad9 2 4 2" xfId="21335" xr:uid="{4D188E79-D0AE-4AF9-A0F8-5279FAA62AA5}"/>
    <cellStyle name="SAPBEXexcBad9 2 5" xfId="14090" xr:uid="{C225F057-BA7A-406F-BB4B-E389A239AC05}"/>
    <cellStyle name="SAPBEXexcBad9 3" xfId="10501" xr:uid="{056FB760-BF66-415F-88CC-F180C46D9607}"/>
    <cellStyle name="SAPBEXexcBad9 3 2" xfId="13137" xr:uid="{638EC216-100D-429B-B045-654544D5F4AF}"/>
    <cellStyle name="SAPBEXexcBad9 3 2 2" xfId="16727" xr:uid="{E9332295-03D7-4830-88D6-E154D39F27C7}"/>
    <cellStyle name="SAPBEXexcBad9 3 2 2 2" xfId="23066" xr:uid="{AF652339-D8AA-44B0-A017-80E7AE5FA7B8}"/>
    <cellStyle name="SAPBEXexcBad9 3 2 3" xfId="18292" xr:uid="{CC7CF6D1-4F8E-4260-BCF4-DFB96B6EF324}"/>
    <cellStyle name="SAPBEXexcBad9 3 2 3 2" xfId="24557" xr:uid="{3FD84D20-0D82-41FA-93D7-25E071DE4860}"/>
    <cellStyle name="SAPBEXexcBad9 3 2 4" xfId="20047" xr:uid="{95278073-69F5-46F7-9B8B-C1558436828F}"/>
    <cellStyle name="SAPBEXexcBad9 3 3" xfId="15369" xr:uid="{D2FE5DF4-84FD-469E-9F60-F0EE7D90FD0D}"/>
    <cellStyle name="SAPBEXexcBad9 3 3 2" xfId="21874" xr:uid="{96DD8D12-B008-4520-917F-8BB022BE5204}"/>
    <cellStyle name="SAPBEXexcBad9 3 4" xfId="15810" xr:uid="{C219F83A-15DA-42B6-AE4A-8C28E26FE85A}"/>
    <cellStyle name="SAPBEXexcBad9 4" xfId="12533" xr:uid="{4B77ABAB-C843-4668-94FD-46782BA2FD73}"/>
    <cellStyle name="SAPBEXexcBad9 4 2" xfId="16152" xr:uid="{88772846-C061-4BAD-AD88-41CDDD1D5E69}"/>
    <cellStyle name="SAPBEXexcBad9 4 2 2" xfId="22494" xr:uid="{2C867657-3E82-4C1F-9AE6-027876E2391F}"/>
    <cellStyle name="SAPBEXexcBad9 4 3" xfId="17689" xr:uid="{FB7B393B-860F-4911-B9E9-6876EE48A585}"/>
    <cellStyle name="SAPBEXexcBad9 4 3 2" xfId="23954" xr:uid="{9CBC97A5-5BC5-4242-8106-1FFF09B64A2D}"/>
    <cellStyle name="SAPBEXexcBad9 4 4" xfId="19292" xr:uid="{E01F27B2-2773-4BED-8A0A-4CE284C8C4B9}"/>
    <cellStyle name="SAPBEXexcBad9 5" xfId="14282" xr:uid="{ED05B211-25D4-4BEB-8302-EDFAA3FEE9B3}"/>
    <cellStyle name="SAPBEXexcBad9 5 2" xfId="21334" xr:uid="{3E14FDD1-24F6-462F-94A0-CCF7B781F61A}"/>
    <cellStyle name="SAPBEXexcBad9 6" xfId="13801" xr:uid="{EBEFB370-80E3-4DCC-899F-6C9E7B28C3EC}"/>
    <cellStyle name="SAPBEXexcCritical4" xfId="2042" xr:uid="{72629E40-8B46-4C03-8216-728BFB8738D1}"/>
    <cellStyle name="SAPBEXexcCritical4 2" xfId="4602" xr:uid="{E7658D9A-E4A2-490D-9069-228E5C772553}"/>
    <cellStyle name="SAPBEXexcCritical4 2 2" xfId="10912" xr:uid="{276DA2FE-9F85-40FB-A1E6-3C25E48BC96B}"/>
    <cellStyle name="SAPBEXexcCritical4 2 2 2" xfId="13173" xr:uid="{50679906-56AE-472E-A095-A3FFB5F694DA}"/>
    <cellStyle name="SAPBEXexcCritical4 2 2 2 2" xfId="16763" xr:uid="{C5761A59-3679-4759-A68F-0C6FFCAE3A1D}"/>
    <cellStyle name="SAPBEXexcCritical4 2 2 2 2 2" xfId="23102" xr:uid="{6F6DC6CE-7782-44B8-A04F-4D5A360FA4CB}"/>
    <cellStyle name="SAPBEXexcCritical4 2 2 2 3" xfId="18328" xr:uid="{B8E36C46-4CBD-401B-BD27-97C19E644909}"/>
    <cellStyle name="SAPBEXexcCritical4 2 2 2 3 2" xfId="24593" xr:uid="{6050CBA7-7BF9-404A-A4E6-CCB1ADED87FF}"/>
    <cellStyle name="SAPBEXexcCritical4 2 2 2 4" xfId="20092" xr:uid="{A221A785-D077-4C8F-84D2-AE0CEF645CDA}"/>
    <cellStyle name="SAPBEXexcCritical4 2 2 3" xfId="15438" xr:uid="{62912A9F-C66C-4C5B-BFCF-55ED9FAE2B8D}"/>
    <cellStyle name="SAPBEXexcCritical4 2 2 3 2" xfId="21910" xr:uid="{7849CC64-FC80-4A8C-AE0D-1EFD2D59A2F0}"/>
    <cellStyle name="SAPBEXexcCritical4 2 2 4" xfId="15084" xr:uid="{67771EA8-116D-4EC0-89CC-B1E820A64F01}"/>
    <cellStyle name="SAPBEXexcCritical4 2 3" xfId="12568" xr:uid="{F73F6D4C-ADB4-4905-BEEE-E30235F2469D}"/>
    <cellStyle name="SAPBEXexcCritical4 2 3 2" xfId="16187" xr:uid="{DD804C5D-2EC9-4BF6-A441-0C75C5F09A36}"/>
    <cellStyle name="SAPBEXexcCritical4 2 3 2 2" xfId="22529" xr:uid="{51034336-497D-40D2-A73F-8ED38C6CED91}"/>
    <cellStyle name="SAPBEXexcCritical4 2 3 3" xfId="17724" xr:uid="{CCAAC5C3-F451-439A-A055-918D72973A7B}"/>
    <cellStyle name="SAPBEXexcCritical4 2 3 3 2" xfId="23989" xr:uid="{851E6FC5-77B9-44B1-878D-873A9D696652}"/>
    <cellStyle name="SAPBEXexcCritical4 2 3 4" xfId="19336" xr:uid="{EF7E69D1-106A-467D-8752-18FCB33196A5}"/>
    <cellStyle name="SAPBEXexcCritical4 2 4" xfId="14349" xr:uid="{B2CA8B75-501A-42FB-9716-A66A922D217D}"/>
    <cellStyle name="SAPBEXexcCritical4 2 4 2" xfId="21369" xr:uid="{1E07BB35-9E64-47D6-A7F9-53EABD4BFAF2}"/>
    <cellStyle name="SAPBEXexcCritical4 2 5" xfId="15394" xr:uid="{535CE6B9-46D9-4EAB-8103-FC4D144E8E91}"/>
    <cellStyle name="SAPBEXexcCritical4 3" xfId="8456" xr:uid="{08B17030-B4DE-4B41-ABD1-E5A3615B4688}"/>
    <cellStyle name="SAPBEXexcCritical4 3 2" xfId="12960" xr:uid="{CAE40F7B-1D5E-42FC-AAB7-1A2C18E1D6F4}"/>
    <cellStyle name="SAPBEXexcCritical4 3 2 2" xfId="16569" xr:uid="{B60912A2-5D0C-4600-BE3E-CF5545CCA3B9}"/>
    <cellStyle name="SAPBEXexcCritical4 3 2 2 2" xfId="22911" xr:uid="{A83BE171-6D38-42BB-A109-67AC067F7685}"/>
    <cellStyle name="SAPBEXexcCritical4 3 2 3" xfId="18115" xr:uid="{4B74F9E2-A4EA-4A57-9BBC-4B00BEDBF728}"/>
    <cellStyle name="SAPBEXexcCritical4 3 2 3 2" xfId="24380" xr:uid="{2E958462-EBE4-464E-8104-70C5BC6688A9}"/>
    <cellStyle name="SAPBEXexcCritical4 3 2 4" xfId="19814" xr:uid="{7FA888DA-3ED4-4808-8ECE-4301451B53E0}"/>
    <cellStyle name="SAPBEXexcCritical4 3 3" xfId="15064" xr:uid="{6C8545A6-340F-42CC-AD01-A5BDE1DD65B8}"/>
    <cellStyle name="SAPBEXexcCritical4 3 3 2" xfId="21734" xr:uid="{961000AD-BD3D-45DD-AE13-DEBB91B9BE01}"/>
    <cellStyle name="SAPBEXexcCritical4 3 4" xfId="14598" xr:uid="{3AAA3251-D6D4-4CBD-B933-FE49A410EB57}"/>
    <cellStyle name="SAPBEXexcCritical4 4" xfId="12352" xr:uid="{7A3F5876-557E-4F68-AB9B-84C8B414C2D7}"/>
    <cellStyle name="SAPBEXexcCritical4 4 2" xfId="15996" xr:uid="{670C83DA-2225-47C1-B73A-B9C1F35C480F}"/>
    <cellStyle name="SAPBEXexcCritical4 4 2 2" xfId="22340" xr:uid="{8379D0A5-1DCC-46A8-906E-14F6248CC21E}"/>
    <cellStyle name="SAPBEXexcCritical4 4 3" xfId="17510" xr:uid="{ECC57A6E-44C6-4794-81F4-9BE1BA477BCB}"/>
    <cellStyle name="SAPBEXexcCritical4 4 3 2" xfId="23775" xr:uid="{F0C0C4C4-42E1-4C4C-8331-A22A38E81B55}"/>
    <cellStyle name="SAPBEXexcCritical4 4 4" xfId="19041" xr:uid="{117FF397-C7B5-4B8B-933F-20D12ACB3257}"/>
    <cellStyle name="SAPBEXexcCritical4 5" xfId="13914" xr:uid="{D81C6058-6B93-4E98-A23C-A98057B4606B}"/>
    <cellStyle name="SAPBEXexcCritical4 5 2" xfId="21192" xr:uid="{CC1302BA-7FF4-472B-AC67-643D95FA02BE}"/>
    <cellStyle name="SAPBEXexcCritical4 6" xfId="17079" xr:uid="{2A1964CA-882C-4BCF-9DE0-9FB19F24077C}"/>
    <cellStyle name="SAPBEXexcCritical5" xfId="2046" xr:uid="{57FBB74E-ACAE-4384-A159-645A4D33A722}"/>
    <cellStyle name="SAPBEXexcCritical5 2" xfId="4893" xr:uid="{FE9632A6-8FBD-4A10-A74B-A7FBF4A896BA}"/>
    <cellStyle name="SAPBEXexcCritical5 2 2" xfId="11194" xr:uid="{BC5F595D-E1A7-4AD3-9661-23029DA1C706}"/>
    <cellStyle name="SAPBEXexcCritical5 2 2 2" xfId="13222" xr:uid="{7920E9B4-7DF0-49AB-B96F-BFA82B2A0214}"/>
    <cellStyle name="SAPBEXexcCritical5 2 2 2 2" xfId="16812" xr:uid="{5FC1D6B2-C23A-4764-A925-C1ECE6308CBA}"/>
    <cellStyle name="SAPBEXexcCritical5 2 2 2 2 2" xfId="23151" xr:uid="{FEE8B1F3-C8BA-4915-8DA4-195161B8A435}"/>
    <cellStyle name="SAPBEXexcCritical5 2 2 2 3" xfId="18377" xr:uid="{F723B2FA-17B0-4B40-9D70-ED997C942A15}"/>
    <cellStyle name="SAPBEXexcCritical5 2 2 2 3 2" xfId="24642" xr:uid="{0EB9E845-53A1-496C-A70E-2C2B4D147484}"/>
    <cellStyle name="SAPBEXexcCritical5 2 2 2 4" xfId="20144" xr:uid="{53BF4D6B-9AC0-406A-9232-73ED566799ED}"/>
    <cellStyle name="SAPBEXexcCritical5 2 2 3" xfId="15495" xr:uid="{90651EEF-1571-4395-B3A0-978C7613A0B0}"/>
    <cellStyle name="SAPBEXexcCritical5 2 2 3 2" xfId="21949" xr:uid="{4439B3A3-864F-4E97-9262-0797D7CD3FE4}"/>
    <cellStyle name="SAPBEXexcCritical5 2 2 4" xfId="15803" xr:uid="{9A237E90-9AA2-4F36-AF35-1B4C5695E1A1}"/>
    <cellStyle name="SAPBEXexcCritical5 2 3" xfId="12618" xr:uid="{9DE9E906-666B-4D83-80C7-611FD28C001F}"/>
    <cellStyle name="SAPBEXexcCritical5 2 3 2" xfId="16236" xr:uid="{9D291C04-C1B5-4EB0-9A3C-57BBA6B4738D}"/>
    <cellStyle name="SAPBEXexcCritical5 2 3 2 2" xfId="22578" xr:uid="{4330DE08-52E2-4654-8942-6D834B3B73EE}"/>
    <cellStyle name="SAPBEXexcCritical5 2 3 3" xfId="17773" xr:uid="{4CE64D6B-1C8C-4DE1-ABAA-507D40196501}"/>
    <cellStyle name="SAPBEXexcCritical5 2 3 3 2" xfId="24038" xr:uid="{02FBA6EA-3F70-48F3-B17A-17D5D1D374B2}"/>
    <cellStyle name="SAPBEXexcCritical5 2 3 4" xfId="19391" xr:uid="{0C50C0B4-B875-4404-9A84-1F2EB2A8672D}"/>
    <cellStyle name="SAPBEXexcCritical5 2 4" xfId="14405" xr:uid="{AF87B831-EE40-453D-B63E-FA7524480484}"/>
    <cellStyle name="SAPBEXexcCritical5 2 4 2" xfId="21408" xr:uid="{50F980B1-57A7-4B6A-8B64-C54C0130BF99}"/>
    <cellStyle name="SAPBEXexcCritical5 2 5" xfId="15405" xr:uid="{68EB2F36-6CFB-4848-8C64-94BC5703E215}"/>
    <cellStyle name="SAPBEXexcCritical5 3" xfId="8460" xr:uid="{BB1E0016-2285-474A-A8A0-37303C52A29B}"/>
    <cellStyle name="SAPBEXexcCritical5 3 2" xfId="12962" xr:uid="{360DE772-3CE3-41F2-A636-DDD8E84E955C}"/>
    <cellStyle name="SAPBEXexcCritical5 3 2 2" xfId="16571" xr:uid="{FC72E2E1-58A2-45A2-9F1A-C61652181322}"/>
    <cellStyle name="SAPBEXexcCritical5 3 2 2 2" xfId="22913" xr:uid="{71A67F9D-3BE7-460D-BE0E-8CE4AD9B89FB}"/>
    <cellStyle name="SAPBEXexcCritical5 3 2 3" xfId="18117" xr:uid="{CAAEE961-47A9-465E-B27A-C2F270DC260C}"/>
    <cellStyle name="SAPBEXexcCritical5 3 2 3 2" xfId="24382" xr:uid="{954B7F9D-917E-46CF-AF03-AB863DF0349E}"/>
    <cellStyle name="SAPBEXexcCritical5 3 2 4" xfId="19816" xr:uid="{A441DD5B-D031-4E11-9E20-218A3D27C6F4}"/>
    <cellStyle name="SAPBEXexcCritical5 3 3" xfId="15066" xr:uid="{E663A91A-64C7-4A8D-AFAD-7939CAD9433A}"/>
    <cellStyle name="SAPBEXexcCritical5 3 3 2" xfId="21736" xr:uid="{AFB78626-79BC-4F66-9193-88931089BBFA}"/>
    <cellStyle name="SAPBEXexcCritical5 3 4" xfId="13726" xr:uid="{441E7816-9F22-42E8-AE28-B4799CA0C9EF}"/>
    <cellStyle name="SAPBEXexcCritical5 4" xfId="12354" xr:uid="{1CBBFB11-C99A-49C2-A398-2505D5D41FC2}"/>
    <cellStyle name="SAPBEXexcCritical5 4 2" xfId="15998" xr:uid="{A1401683-725C-4A99-BED1-1037673CC248}"/>
    <cellStyle name="SAPBEXexcCritical5 4 2 2" xfId="22342" xr:uid="{D27B0DB8-E5D1-42CF-B4B6-38E8F06E53C6}"/>
    <cellStyle name="SAPBEXexcCritical5 4 3" xfId="17512" xr:uid="{13B562C1-014A-4367-AC43-E2F22ADCBCBD}"/>
    <cellStyle name="SAPBEXexcCritical5 4 3 2" xfId="23777" xr:uid="{AA4C492B-B5D4-459C-A03B-992EAB80AB5D}"/>
    <cellStyle name="SAPBEXexcCritical5 4 4" xfId="19043" xr:uid="{D6B835E6-30EA-460F-9CA4-30E9B26CCCD4}"/>
    <cellStyle name="SAPBEXexcCritical5 5" xfId="13916" xr:uid="{8BF9852D-C901-40DE-8B00-A31DE513378F}"/>
    <cellStyle name="SAPBEXexcCritical5 5 2" xfId="21194" xr:uid="{533B04E2-0361-449F-9C6D-F6097DEA0C08}"/>
    <cellStyle name="SAPBEXexcCritical5 6" xfId="14583" xr:uid="{C2204ECD-6B67-4CFA-B078-808DABF1BAE2}"/>
    <cellStyle name="SAPBEXexcCritical6" xfId="4894" xr:uid="{5C239D73-D1FF-4099-B4EC-C69EECABB76E}"/>
    <cellStyle name="SAPBEXexcCritical6 2" xfId="4895" xr:uid="{2A54FE32-26AA-4EDE-9E26-A565EDF6460F}"/>
    <cellStyle name="SAPBEXexcCritical6 2 2" xfId="11196" xr:uid="{D9047E0E-E998-4270-A723-067A804193ED}"/>
    <cellStyle name="SAPBEXexcCritical6 2 2 2" xfId="13224" xr:uid="{B5B1EA5B-F5BF-40F5-8CC4-B3C11B997D7E}"/>
    <cellStyle name="SAPBEXexcCritical6 2 2 2 2" xfId="16814" xr:uid="{9E6C4EB6-992E-41E5-B400-CCC72D4FF2F4}"/>
    <cellStyle name="SAPBEXexcCritical6 2 2 2 2 2" xfId="23153" xr:uid="{53A2FA7C-90E3-40E4-BBDE-C430ED70271A}"/>
    <cellStyle name="SAPBEXexcCritical6 2 2 2 3" xfId="18379" xr:uid="{F6BDEFC4-1ED7-43A1-80C2-7A65000B2B62}"/>
    <cellStyle name="SAPBEXexcCritical6 2 2 2 3 2" xfId="24644" xr:uid="{8EDA1B2F-8EE6-4BE2-8281-A8E5002B858C}"/>
    <cellStyle name="SAPBEXexcCritical6 2 2 2 4" xfId="20146" xr:uid="{B612E1CD-E897-440B-9E3F-65C2D4FE8656}"/>
    <cellStyle name="SAPBEXexcCritical6 2 2 3" xfId="15497" xr:uid="{08C32F7E-FAA0-48DB-8F92-0ADF8A0BB9CD}"/>
    <cellStyle name="SAPBEXexcCritical6 2 2 3 2" xfId="21951" xr:uid="{A277CC57-0D6C-4B03-92CD-21E944839DE4}"/>
    <cellStyle name="SAPBEXexcCritical6 2 2 4" xfId="13899" xr:uid="{284487D8-F7EA-4329-815E-18004D2C1083}"/>
    <cellStyle name="SAPBEXexcCritical6 2 3" xfId="12620" xr:uid="{C4BB9E0B-3437-4898-88CB-2EF8F85BF4FF}"/>
    <cellStyle name="SAPBEXexcCritical6 2 3 2" xfId="16238" xr:uid="{0C4C38FC-0ABB-42AA-A464-49101E1EBB15}"/>
    <cellStyle name="SAPBEXexcCritical6 2 3 2 2" xfId="22580" xr:uid="{B25CCDC4-F20D-4E14-8840-BDA8597C43FC}"/>
    <cellStyle name="SAPBEXexcCritical6 2 3 3" xfId="17775" xr:uid="{52A84068-1230-42B4-ACA3-5B569261193F}"/>
    <cellStyle name="SAPBEXexcCritical6 2 3 3 2" xfId="24040" xr:uid="{2DA89A4D-E854-417D-8347-40AAC9EEE266}"/>
    <cellStyle name="SAPBEXexcCritical6 2 3 4" xfId="19393" xr:uid="{077EC8F6-8C32-4F2A-9864-72A245A29AD1}"/>
    <cellStyle name="SAPBEXexcCritical6 2 4" xfId="14407" xr:uid="{CD0A2EF7-9FE2-4513-9DB2-668044CF489D}"/>
    <cellStyle name="SAPBEXexcCritical6 2 4 2" xfId="21410" xr:uid="{E5AEBD25-82E9-4180-980C-D61CA9192A3F}"/>
    <cellStyle name="SAPBEXexcCritical6 2 5" xfId="17409" xr:uid="{7178BD67-B30C-4D89-B98D-BE3B14BFACA5}"/>
    <cellStyle name="SAPBEXexcCritical6 3" xfId="11195" xr:uid="{924233CF-0B2E-4D47-A5BE-1E2FF042B8E7}"/>
    <cellStyle name="SAPBEXexcCritical6 3 2" xfId="13223" xr:uid="{846AD5BB-E579-4659-93A0-864264817FB3}"/>
    <cellStyle name="SAPBEXexcCritical6 3 2 2" xfId="16813" xr:uid="{486B20C1-901D-4E12-84DA-D44C08BC064D}"/>
    <cellStyle name="SAPBEXexcCritical6 3 2 2 2" xfId="23152" xr:uid="{59B663FF-E529-4515-87E4-E935D5C38D3A}"/>
    <cellStyle name="SAPBEXexcCritical6 3 2 3" xfId="18378" xr:uid="{15815852-BAA1-4E0F-967A-53DD3FFFAFC5}"/>
    <cellStyle name="SAPBEXexcCritical6 3 2 3 2" xfId="24643" xr:uid="{61DB3A46-876F-4FF9-B99B-3A1BEF04B2A7}"/>
    <cellStyle name="SAPBEXexcCritical6 3 2 4" xfId="20145" xr:uid="{D0834C21-100F-4354-AFE3-64C25B877874}"/>
    <cellStyle name="SAPBEXexcCritical6 3 3" xfId="15496" xr:uid="{F8873D6F-5A6C-4556-912F-1A76BC436F7A}"/>
    <cellStyle name="SAPBEXexcCritical6 3 3 2" xfId="21950" xr:uid="{730BB6C9-794C-446F-90FC-83C044865294}"/>
    <cellStyle name="SAPBEXexcCritical6 3 4" xfId="15103" xr:uid="{0A95194D-C07C-4DAF-9500-0EF52069447E}"/>
    <cellStyle name="SAPBEXexcCritical6 4" xfId="12619" xr:uid="{B95939E5-7C33-44EB-9E8B-E2F86824C002}"/>
    <cellStyle name="SAPBEXexcCritical6 4 2" xfId="16237" xr:uid="{2F45FC96-9841-4D36-8AE9-8CF8FA8598A6}"/>
    <cellStyle name="SAPBEXexcCritical6 4 2 2" xfId="22579" xr:uid="{6A363DCA-DD4F-434B-87E0-B3BC1E84BBE8}"/>
    <cellStyle name="SAPBEXexcCritical6 4 3" xfId="17774" xr:uid="{F855190C-D5D0-431A-BE75-46B8801B00B8}"/>
    <cellStyle name="SAPBEXexcCritical6 4 3 2" xfId="24039" xr:uid="{5ADDEF02-8B0A-4E0C-8EBD-EE3E0DB684BD}"/>
    <cellStyle name="SAPBEXexcCritical6 4 4" xfId="19392" xr:uid="{A387665F-989B-4B9E-B081-C8AE45A09E34}"/>
    <cellStyle name="SAPBEXexcCritical6 5" xfId="14406" xr:uid="{DCCBA4BC-C8B2-419D-B1CF-2F0CA348D4AA}"/>
    <cellStyle name="SAPBEXexcCritical6 5 2" xfId="21409" xr:uid="{5A4EC954-8C48-4E61-A7AB-18F28CC7A4F1}"/>
    <cellStyle name="SAPBEXexcCritical6 6" xfId="15683" xr:uid="{6F486399-A2BB-4E0F-A44A-18ABB49BA136}"/>
    <cellStyle name="SAPBEXexcGood1" xfId="4896" xr:uid="{36E18248-43BC-4B94-AAD2-1C8715E23D0B}"/>
    <cellStyle name="SAPBEXexcGood1 2" xfId="4897" xr:uid="{B1B59D41-289F-4606-8945-3E85AC1E971F}"/>
    <cellStyle name="SAPBEXexcGood1 2 2" xfId="11198" xr:uid="{E5980C62-C738-4132-BE83-8097B2B40479}"/>
    <cellStyle name="SAPBEXexcGood1 2 2 2" xfId="13226" xr:uid="{EB2A66D0-3047-4145-8E1B-F71FCCE4083B}"/>
    <cellStyle name="SAPBEXexcGood1 2 2 2 2" xfId="16816" xr:uid="{A7815B45-A85D-413F-AABE-4BA912433EB7}"/>
    <cellStyle name="SAPBEXexcGood1 2 2 2 2 2" xfId="23155" xr:uid="{E7D1DE16-5461-431C-8741-E03DBEF429FF}"/>
    <cellStyle name="SAPBEXexcGood1 2 2 2 3" xfId="18381" xr:uid="{60E90636-AD6B-4540-AE37-9DA6482ACF45}"/>
    <cellStyle name="SAPBEXexcGood1 2 2 2 3 2" xfId="24646" xr:uid="{62B58053-ABAC-43D6-914C-2E33E930474E}"/>
    <cellStyle name="SAPBEXexcGood1 2 2 2 4" xfId="20148" xr:uid="{5FDB5ED8-A302-428A-81ED-BACE28C99996}"/>
    <cellStyle name="SAPBEXexcGood1 2 2 3" xfId="15499" xr:uid="{6601E581-CB44-4C61-A91D-C4F3BBBBCCF0}"/>
    <cellStyle name="SAPBEXexcGood1 2 2 3 2" xfId="21953" xr:uid="{C60559D1-E262-4ED9-ABFA-E0D2F957C8A2}"/>
    <cellStyle name="SAPBEXexcGood1 2 2 4" xfId="15599" xr:uid="{B8F9AFC2-206E-4173-9846-0B9B114D5259}"/>
    <cellStyle name="SAPBEXexcGood1 2 3" xfId="12622" xr:uid="{7E8B1015-642B-48B5-A0D3-FFD23117A928}"/>
    <cellStyle name="SAPBEXexcGood1 2 3 2" xfId="16240" xr:uid="{E87B8991-55F0-4B74-8387-89B02BF98F1F}"/>
    <cellStyle name="SAPBEXexcGood1 2 3 2 2" xfId="22582" xr:uid="{19C0998C-E971-46C3-AF12-D255CF05FAD4}"/>
    <cellStyle name="SAPBEXexcGood1 2 3 3" xfId="17777" xr:uid="{1D89755D-DDC9-43B0-A37C-E39399C349DF}"/>
    <cellStyle name="SAPBEXexcGood1 2 3 3 2" xfId="24042" xr:uid="{D3A3AB16-52E9-4F15-A441-EFF1AEB4FA43}"/>
    <cellStyle name="SAPBEXexcGood1 2 3 4" xfId="19395" xr:uid="{80F56356-FD88-4B5F-9DC5-CC5BD0DE0999}"/>
    <cellStyle name="SAPBEXexcGood1 2 4" xfId="14409" xr:uid="{8AF5921F-1CA0-48D1-9DBA-05DE99196426}"/>
    <cellStyle name="SAPBEXexcGood1 2 4 2" xfId="21412" xr:uid="{078700C9-9E0A-439B-B2EB-0E83AE37AE7E}"/>
    <cellStyle name="SAPBEXexcGood1 2 5" xfId="14666" xr:uid="{C07754CA-FF51-4C0C-96A9-0A0CFEC786E8}"/>
    <cellStyle name="SAPBEXexcGood1 3" xfId="11197" xr:uid="{D79F8761-5C48-491B-9F43-97470ED87E8B}"/>
    <cellStyle name="SAPBEXexcGood1 3 2" xfId="13225" xr:uid="{79C4586E-319A-40F8-AF1A-A96E4295F953}"/>
    <cellStyle name="SAPBEXexcGood1 3 2 2" xfId="16815" xr:uid="{1BE54E01-7BBD-4FE8-BAED-9C6FE5BD0C1B}"/>
    <cellStyle name="SAPBEXexcGood1 3 2 2 2" xfId="23154" xr:uid="{D71711DF-7FBB-4B96-9A31-FB216F51246B}"/>
    <cellStyle name="SAPBEXexcGood1 3 2 3" xfId="18380" xr:uid="{AD65EA28-ECFE-4C6D-8F23-112025D319D3}"/>
    <cellStyle name="SAPBEXexcGood1 3 2 3 2" xfId="24645" xr:uid="{13C20282-7A7A-49AD-878E-9BCB999EA3BB}"/>
    <cellStyle name="SAPBEXexcGood1 3 2 4" xfId="20147" xr:uid="{B5C5FAC8-3F80-45F4-B9D0-801B6548C60D}"/>
    <cellStyle name="SAPBEXexcGood1 3 3" xfId="15498" xr:uid="{CE8D1C2C-455D-4E6C-AB70-998FE12C9F40}"/>
    <cellStyle name="SAPBEXexcGood1 3 3 2" xfId="21952" xr:uid="{E68D966E-8CC1-4776-B6B7-82F4F5041B7E}"/>
    <cellStyle name="SAPBEXexcGood1 3 4" xfId="13953" xr:uid="{ECFD61CA-0059-435B-8DB8-75F72779AFAE}"/>
    <cellStyle name="SAPBEXexcGood1 4" xfId="12621" xr:uid="{EA0CC199-018D-48F9-8BFB-FFEC7B8C9243}"/>
    <cellStyle name="SAPBEXexcGood1 4 2" xfId="16239" xr:uid="{39185B5A-9E78-4C01-B89D-6E0F94DE1D48}"/>
    <cellStyle name="SAPBEXexcGood1 4 2 2" xfId="22581" xr:uid="{06CB4282-9893-4591-BD58-F45F21508688}"/>
    <cellStyle name="SAPBEXexcGood1 4 3" xfId="17776" xr:uid="{DF726C89-B93F-490E-9115-0A82C648932A}"/>
    <cellStyle name="SAPBEXexcGood1 4 3 2" xfId="24041" xr:uid="{79BDF2FB-2A95-41EB-80AD-C55B9A8B1615}"/>
    <cellStyle name="SAPBEXexcGood1 4 4" xfId="19394" xr:uid="{812A0F09-5066-4130-BCE2-4EF008E2175C}"/>
    <cellStyle name="SAPBEXexcGood1 5" xfId="14408" xr:uid="{EB9E0E76-F252-480E-82CA-8EC578795B2D}"/>
    <cellStyle name="SAPBEXexcGood1 5 2" xfId="21411" xr:uid="{0AB48107-641E-4EDA-BD64-05C895A53C68}"/>
    <cellStyle name="SAPBEXexcGood1 6" xfId="17414" xr:uid="{C122E8EE-3061-4ADD-9233-20B8DAE10D98}"/>
    <cellStyle name="SAPBEXexcGood2" xfId="4898" xr:uid="{98A8141D-0F52-476F-BD5D-3099B8287400}"/>
    <cellStyle name="SAPBEXexcGood2 2" xfId="4899" xr:uid="{4CD77B32-E807-4439-B3F6-C6A55259C8CC}"/>
    <cellStyle name="SAPBEXexcGood2 2 2" xfId="11200" xr:uid="{2992297B-4D83-4FBC-8893-1FA32EC8A71A}"/>
    <cellStyle name="SAPBEXexcGood2 2 2 2" xfId="13228" xr:uid="{4FCAA3F3-4772-4028-A05C-BFB260CA56E7}"/>
    <cellStyle name="SAPBEXexcGood2 2 2 2 2" xfId="16818" xr:uid="{6DE5E094-8D3A-47DA-A489-5B661DFC9158}"/>
    <cellStyle name="SAPBEXexcGood2 2 2 2 2 2" xfId="23157" xr:uid="{CB75D770-457B-46B9-8188-4A09618ACBCE}"/>
    <cellStyle name="SAPBEXexcGood2 2 2 2 3" xfId="18383" xr:uid="{33B5AF24-9AF6-4822-B503-6A0EF4DAFC44}"/>
    <cellStyle name="SAPBEXexcGood2 2 2 2 3 2" xfId="24648" xr:uid="{E1DCE889-328C-4A07-8E47-419B5177498B}"/>
    <cellStyle name="SAPBEXexcGood2 2 2 2 4" xfId="20150" xr:uid="{289BB4F9-1465-4B05-9D88-DEA43B316789}"/>
    <cellStyle name="SAPBEXexcGood2 2 2 3" xfId="15501" xr:uid="{FA52286B-3D0B-442E-BCE5-46540C77A938}"/>
    <cellStyle name="SAPBEXexcGood2 2 2 3 2" xfId="21955" xr:uid="{651E910D-36D7-427D-AFB3-EE9D81670E66}"/>
    <cellStyle name="SAPBEXexcGood2 2 2 4" xfId="15138" xr:uid="{A9356CC1-3447-4416-B847-4EE24BFE0297}"/>
    <cellStyle name="SAPBEXexcGood2 2 3" xfId="12624" xr:uid="{8499FD30-FC49-48C4-85DB-85F28DCA7DE3}"/>
    <cellStyle name="SAPBEXexcGood2 2 3 2" xfId="16242" xr:uid="{7614A7C1-9A5C-4903-9B4B-1EDD17A6866E}"/>
    <cellStyle name="SAPBEXexcGood2 2 3 2 2" xfId="22584" xr:uid="{B9488C83-7A61-417C-9C4B-B4B64A609795}"/>
    <cellStyle name="SAPBEXexcGood2 2 3 3" xfId="17779" xr:uid="{CCB5821F-53C4-4816-93D2-C9C6083B5602}"/>
    <cellStyle name="SAPBEXexcGood2 2 3 3 2" xfId="24044" xr:uid="{FA828B2B-BFC1-479E-990C-6FE8EE18C344}"/>
    <cellStyle name="SAPBEXexcGood2 2 3 4" xfId="19397" xr:uid="{96A684C8-5437-4DB8-8D06-E32A8DAD4A6E}"/>
    <cellStyle name="SAPBEXexcGood2 2 4" xfId="14411" xr:uid="{A00F87A3-6E0C-49A9-B16E-92D67303B627}"/>
    <cellStyle name="SAPBEXexcGood2 2 4 2" xfId="21414" xr:uid="{E8A2855C-6AF9-4D31-95A7-17EBE94D721B}"/>
    <cellStyle name="SAPBEXexcGood2 2 5" xfId="13817" xr:uid="{AE882CD1-93C9-483E-896F-92BCCD3419A7}"/>
    <cellStyle name="SAPBEXexcGood2 3" xfId="11199" xr:uid="{9F9AD3E2-9226-408A-8E06-D658EFAAD3D1}"/>
    <cellStyle name="SAPBEXexcGood2 3 2" xfId="13227" xr:uid="{F36D008C-F63D-4FD4-82DE-ACF717EB375B}"/>
    <cellStyle name="SAPBEXexcGood2 3 2 2" xfId="16817" xr:uid="{C92D79BB-AEB1-4535-B885-6F00DFE60BF0}"/>
    <cellStyle name="SAPBEXexcGood2 3 2 2 2" xfId="23156" xr:uid="{27E4F7A8-B982-40E7-B11F-828BF158AC21}"/>
    <cellStyle name="SAPBEXexcGood2 3 2 3" xfId="18382" xr:uid="{E3EF35DB-50DA-4B8E-A034-FE183CF84CCF}"/>
    <cellStyle name="SAPBEXexcGood2 3 2 3 2" xfId="24647" xr:uid="{E3E84A46-3942-4457-831E-7926E3FF73DA}"/>
    <cellStyle name="SAPBEXexcGood2 3 2 4" xfId="20149" xr:uid="{C3A3A3E4-D71A-4CD1-B50C-209A0570B176}"/>
    <cellStyle name="SAPBEXexcGood2 3 3" xfId="15500" xr:uid="{F126EB4D-98C9-4911-BF91-C13AB491EC8E}"/>
    <cellStyle name="SAPBEXexcGood2 3 3 2" xfId="21954" xr:uid="{19AD6566-9F5D-498A-B548-77EDF07F0E33}"/>
    <cellStyle name="SAPBEXexcGood2 3 4" xfId="14163" xr:uid="{0D0C6B8F-BE43-4C94-8C29-7CB5433786D5}"/>
    <cellStyle name="SAPBEXexcGood2 4" xfId="12623" xr:uid="{224F386F-1CA1-493F-8858-D9B961F862E7}"/>
    <cellStyle name="SAPBEXexcGood2 4 2" xfId="16241" xr:uid="{735A40B9-4536-40AD-9710-83D94FC7B600}"/>
    <cellStyle name="SAPBEXexcGood2 4 2 2" xfId="22583" xr:uid="{11B58CCF-DBCA-414F-BEE6-6C322F7D2591}"/>
    <cellStyle name="SAPBEXexcGood2 4 3" xfId="17778" xr:uid="{0202124E-D3E1-4024-A3C2-55FC7DEFD469}"/>
    <cellStyle name="SAPBEXexcGood2 4 3 2" xfId="24043" xr:uid="{72F51BEC-F727-4EE3-AB05-A3F52A631176}"/>
    <cellStyle name="SAPBEXexcGood2 4 4" xfId="19396" xr:uid="{AE18E8D9-0A85-441C-A6D2-C54A0EE6F757}"/>
    <cellStyle name="SAPBEXexcGood2 5" xfId="14410" xr:uid="{99CF0400-A085-4C14-8D1E-DFDD7448D5C2}"/>
    <cellStyle name="SAPBEXexcGood2 5 2" xfId="21413" xr:uid="{23BA0F6C-1325-49DA-9D1B-028C98821DCC}"/>
    <cellStyle name="SAPBEXexcGood2 6" xfId="14742" xr:uid="{9EC4BE85-7A28-4C20-B97C-FD71502ECA96}"/>
    <cellStyle name="SAPBEXexcGood3" xfId="4900" xr:uid="{F8C43463-03A1-4E58-B522-A0D47FECF61A}"/>
    <cellStyle name="SAPBEXexcGood3 2" xfId="4901" xr:uid="{C6CD8B77-F877-48DD-8B8E-EFCA67FB6D04}"/>
    <cellStyle name="SAPBEXexcGood3 2 2" xfId="11202" xr:uid="{3E4E8EA9-A184-4BAF-BB1A-A64E18993118}"/>
    <cellStyle name="SAPBEXexcGood3 2 2 2" xfId="13230" xr:uid="{59B5483A-8098-4C9D-B515-DC4D30338232}"/>
    <cellStyle name="SAPBEXexcGood3 2 2 2 2" xfId="16820" xr:uid="{C9244A2C-667E-47D2-8814-B7A3668DA347}"/>
    <cellStyle name="SAPBEXexcGood3 2 2 2 2 2" xfId="23159" xr:uid="{47A6CA56-1DB0-4564-ADD2-A132FF05ACC8}"/>
    <cellStyle name="SAPBEXexcGood3 2 2 2 3" xfId="18385" xr:uid="{F9E18E87-CE20-4F0B-8452-1C3C37C89FD7}"/>
    <cellStyle name="SAPBEXexcGood3 2 2 2 3 2" xfId="24650" xr:uid="{0616A87C-FF65-4188-92A4-D84C594424A3}"/>
    <cellStyle name="SAPBEXexcGood3 2 2 2 4" xfId="20152" xr:uid="{B67F5266-28B8-4EBE-A222-369BC20B3D26}"/>
    <cellStyle name="SAPBEXexcGood3 2 2 3" xfId="15503" xr:uid="{D1CFBEB8-8182-4B52-933C-821A57FE4D01}"/>
    <cellStyle name="SAPBEXexcGood3 2 2 3 2" xfId="21957" xr:uid="{D4BC0C32-6B0F-4D62-9A35-DF795FC93731}"/>
    <cellStyle name="SAPBEXexcGood3 2 2 4" xfId="14518" xr:uid="{7C926208-E97C-4E5F-A190-0D640FA9F729}"/>
    <cellStyle name="SAPBEXexcGood3 2 3" xfId="12626" xr:uid="{7DE3C1D9-A6F9-4E21-93BC-717BE237F1FB}"/>
    <cellStyle name="SAPBEXexcGood3 2 3 2" xfId="16244" xr:uid="{207A173A-8146-4E0A-8CEC-A681F71F36D6}"/>
    <cellStyle name="SAPBEXexcGood3 2 3 2 2" xfId="22586" xr:uid="{ACA2CD97-FB63-4F16-AAA8-04FD7D98FB8E}"/>
    <cellStyle name="SAPBEXexcGood3 2 3 3" xfId="17781" xr:uid="{00D17D4C-6D20-4415-B5AF-392097EB3730}"/>
    <cellStyle name="SAPBEXexcGood3 2 3 3 2" xfId="24046" xr:uid="{0257421A-FCA3-4635-8771-63226F6F801D}"/>
    <cellStyle name="SAPBEXexcGood3 2 3 4" xfId="19399" xr:uid="{FEC66EB3-55A3-43CF-9163-32103C665A69}"/>
    <cellStyle name="SAPBEXexcGood3 2 4" xfId="14413" xr:uid="{2038DC3F-3A06-4C7A-8CE2-FF7FAA9423B6}"/>
    <cellStyle name="SAPBEXexcGood3 2 4 2" xfId="21416" xr:uid="{6D37816F-3BAF-4402-B92F-9A0A73E4B772}"/>
    <cellStyle name="SAPBEXexcGood3 2 5" xfId="14643" xr:uid="{89172904-5EE5-48F5-9D7C-62ED5DEFFA72}"/>
    <cellStyle name="SAPBEXexcGood3 3" xfId="11201" xr:uid="{3CB7A5F7-CBF9-462B-A608-EB5B7D9FF348}"/>
    <cellStyle name="SAPBEXexcGood3 3 2" xfId="13229" xr:uid="{AE9BB7D3-3887-4CD9-862C-D048F3A95857}"/>
    <cellStyle name="SAPBEXexcGood3 3 2 2" xfId="16819" xr:uid="{5AC1E8F6-9CED-4930-9E3C-C1AA940FF22C}"/>
    <cellStyle name="SAPBEXexcGood3 3 2 2 2" xfId="23158" xr:uid="{8929B89A-0AAA-40EF-BF7A-7B1A91D7C12F}"/>
    <cellStyle name="SAPBEXexcGood3 3 2 3" xfId="18384" xr:uid="{F03EFEBB-C325-49C0-B0F0-0C21CC7E9AB0}"/>
    <cellStyle name="SAPBEXexcGood3 3 2 3 2" xfId="24649" xr:uid="{B178D795-0634-488E-8103-83F329BC4C63}"/>
    <cellStyle name="SAPBEXexcGood3 3 2 4" xfId="20151" xr:uid="{1B51292D-FDB4-49C8-9722-C3D8CE6BD278}"/>
    <cellStyle name="SAPBEXexcGood3 3 3" xfId="15502" xr:uid="{850847BF-AE1E-41AF-90C1-EA4434B461FB}"/>
    <cellStyle name="SAPBEXexcGood3 3 3 2" xfId="21956" xr:uid="{85FD36E2-4141-42B8-851D-36AFBA8705D5}"/>
    <cellStyle name="SAPBEXexcGood3 3 4" xfId="14162" xr:uid="{1F2FE338-0A7E-47D2-8CBF-4AB9E70AAA5D}"/>
    <cellStyle name="SAPBEXexcGood3 4" xfId="12625" xr:uid="{90FC97D7-7903-4311-8DDC-BA37F24DF728}"/>
    <cellStyle name="SAPBEXexcGood3 4 2" xfId="16243" xr:uid="{6780F6C6-7B5F-4AF6-8DC7-4B43AB934EF1}"/>
    <cellStyle name="SAPBEXexcGood3 4 2 2" xfId="22585" xr:uid="{52B0B638-6D5A-4B85-A1EB-174EA2DB3D6B}"/>
    <cellStyle name="SAPBEXexcGood3 4 3" xfId="17780" xr:uid="{E7F12362-E7AC-4524-B36B-9C35C59719AB}"/>
    <cellStyle name="SAPBEXexcGood3 4 3 2" xfId="24045" xr:uid="{72C70321-A1CE-46D1-A4E8-877604424571}"/>
    <cellStyle name="SAPBEXexcGood3 4 4" xfId="19398" xr:uid="{7A2C37C2-E76D-4AA1-AC2D-B5A56EBFDB40}"/>
    <cellStyle name="SAPBEXexcGood3 5" xfId="14412" xr:uid="{76BD533F-667C-44F2-9670-8BA4DFF7E1FB}"/>
    <cellStyle name="SAPBEXexcGood3 5 2" xfId="21415" xr:uid="{84A0859C-7C57-4326-A164-8038D9E2D424}"/>
    <cellStyle name="SAPBEXexcGood3 6" xfId="15377" xr:uid="{C74EEB52-DF7B-4FD7-802A-13C0265570D8}"/>
    <cellStyle name="SAPBEXfilterDrill" xfId="4902" xr:uid="{8DE70B52-720D-49A8-A63A-3E53D26E44B8}"/>
    <cellStyle name="SAPBEXfilterDrill 2" xfId="4903" xr:uid="{D29EE62C-7217-4250-B4FE-28B26B40B9E3}"/>
    <cellStyle name="SAPBEXfilterDrill 2 2" xfId="11204" xr:uid="{F8AEEFFE-261B-4979-95E2-2BC66A8DE39A}"/>
    <cellStyle name="SAPBEXfilterDrill 2 2 2" xfId="13232" xr:uid="{4A458E65-BF72-4606-8AB7-BD4D94296753}"/>
    <cellStyle name="SAPBEXfilterDrill 2 2 2 2" xfId="16822" xr:uid="{215C6132-C7FB-45E7-9E1B-FB0BFD41D7F0}"/>
    <cellStyle name="SAPBEXfilterDrill 2 2 2 2 2" xfId="23161" xr:uid="{E7A1AA7D-B908-4186-A44A-0B8F89B59E2A}"/>
    <cellStyle name="SAPBEXfilterDrill 2 2 2 3" xfId="18387" xr:uid="{3B3E543E-AA51-499E-A44F-DBDD449289D0}"/>
    <cellStyle name="SAPBEXfilterDrill 2 2 2 3 2" xfId="24652" xr:uid="{3071AE60-ACAD-4864-A0B0-989CA0A5813B}"/>
    <cellStyle name="SAPBEXfilterDrill 2 2 2 4" xfId="20154" xr:uid="{54D046E4-DD95-4031-B536-A2409FB94CB8}"/>
    <cellStyle name="SAPBEXfilterDrill 2 2 3" xfId="15505" xr:uid="{A712290B-6C6F-42BC-825E-EC31F925E084}"/>
    <cellStyle name="SAPBEXfilterDrill 2 2 3 2" xfId="21959" xr:uid="{FBD59D29-7429-4B69-880C-D3EE28D91729}"/>
    <cellStyle name="SAPBEXfilterDrill 2 2 4" xfId="14700" xr:uid="{3446A34D-AE1F-40E7-A2CA-5B7D83F8A07C}"/>
    <cellStyle name="SAPBEXfilterDrill 2 3" xfId="12628" xr:uid="{E5A7FAA8-8581-4277-AA6A-C4C492E34096}"/>
    <cellStyle name="SAPBEXfilterDrill 2 3 2" xfId="16246" xr:uid="{81585D65-4B96-49E1-8D49-60A46F25E179}"/>
    <cellStyle name="SAPBEXfilterDrill 2 3 2 2" xfId="22588" xr:uid="{54CFBE66-F9BA-47FE-8645-AC715EAB371E}"/>
    <cellStyle name="SAPBEXfilterDrill 2 3 3" xfId="17783" xr:uid="{A8F8621B-CD7E-4830-95BE-D72C9841CE8B}"/>
    <cellStyle name="SAPBEXfilterDrill 2 3 3 2" xfId="24048" xr:uid="{2D293EBB-1E02-498E-B275-9E85E5E4ED9D}"/>
    <cellStyle name="SAPBEXfilterDrill 2 3 4" xfId="19401" xr:uid="{42A1DF6F-1B16-47E0-9A32-C33C34344CC1}"/>
    <cellStyle name="SAPBEXfilterDrill 2 4" xfId="14415" xr:uid="{E634884F-5D4A-4719-8CD4-FF742144360B}"/>
    <cellStyle name="SAPBEXfilterDrill 2 4 2" xfId="21418" xr:uid="{5001626E-1EA1-4E5B-8CE2-BBEED0A9DA0F}"/>
    <cellStyle name="SAPBEXfilterDrill 2 5" xfId="15112" xr:uid="{20784A51-9796-4E5B-9CC5-47DF430656E2}"/>
    <cellStyle name="SAPBEXfilterDrill 3" xfId="4904" xr:uid="{3679ACCB-6C64-4E4A-801E-991D1A4A9F00}"/>
    <cellStyle name="SAPBEXfilterDrill 3 2" xfId="11205" xr:uid="{7F8E5A1D-A8C2-472E-AFF5-010FFB3A0BCA}"/>
    <cellStyle name="SAPBEXfilterDrill 3 2 2" xfId="13233" xr:uid="{9F02D839-0AFA-4CF5-A42E-CA648394DAA1}"/>
    <cellStyle name="SAPBEXfilterDrill 3 2 2 2" xfId="16823" xr:uid="{E62B16E7-6DAC-461A-9626-700EF8D58B2B}"/>
    <cellStyle name="SAPBEXfilterDrill 3 2 2 2 2" xfId="23162" xr:uid="{239F136A-BDCD-4A50-AB45-63BFD78CF0A8}"/>
    <cellStyle name="SAPBEXfilterDrill 3 2 2 3" xfId="18388" xr:uid="{ECFABD84-46E2-44F3-A78A-14541FD2B86D}"/>
    <cellStyle name="SAPBEXfilterDrill 3 2 2 3 2" xfId="24653" xr:uid="{1647372E-9DD1-4C3A-B774-7FA6D93D5FB8}"/>
    <cellStyle name="SAPBEXfilterDrill 3 2 2 4" xfId="20155" xr:uid="{D42F0D9D-5A88-4D11-9129-3DB2415A5F92}"/>
    <cellStyle name="SAPBEXfilterDrill 3 2 3" xfId="15506" xr:uid="{36CA08FC-A3C3-4060-86BB-13A19F04E80B}"/>
    <cellStyle name="SAPBEXfilterDrill 3 2 3 2" xfId="21960" xr:uid="{F74641BE-8BF7-44E8-995E-25518F72D70B}"/>
    <cellStyle name="SAPBEXfilterDrill 3 2 4" xfId="14164" xr:uid="{6715882B-06EA-476C-9B79-3FAD86752A7C}"/>
    <cellStyle name="SAPBEXfilterDrill 3 3" xfId="12629" xr:uid="{3DEEA814-7F28-4E2A-A409-1DC918F12E78}"/>
    <cellStyle name="SAPBEXfilterDrill 3 3 2" xfId="16247" xr:uid="{262A97C0-86C6-4318-9E57-297DD2C872B2}"/>
    <cellStyle name="SAPBEXfilterDrill 3 3 2 2" xfId="22589" xr:uid="{4CF9BF29-BEC8-496C-8052-0BBCF64F9C4F}"/>
    <cellStyle name="SAPBEXfilterDrill 3 3 3" xfId="17784" xr:uid="{D73FC8D6-7528-4800-964E-F2F7A65280B6}"/>
    <cellStyle name="SAPBEXfilterDrill 3 3 3 2" xfId="24049" xr:uid="{DE222378-A979-40BF-8A4E-4BBF91C5BAF4}"/>
    <cellStyle name="SAPBEXfilterDrill 3 3 4" xfId="19402" xr:uid="{148654B3-0232-4FDF-9B6B-976F8C3B840A}"/>
    <cellStyle name="SAPBEXfilterDrill 3 4" xfId="14416" xr:uid="{70A581D2-974A-4858-930B-C93851FE4406}"/>
    <cellStyle name="SAPBEXfilterDrill 3 4 2" xfId="21419" xr:uid="{6BFB874A-31BE-47BA-A280-4695594DE33D}"/>
    <cellStyle name="SAPBEXfilterDrill 3 5" xfId="15361" xr:uid="{A68FFD0D-A7F8-4655-B212-955C9BEF741C}"/>
    <cellStyle name="SAPBEXfilterDrill 4" xfId="4905" xr:uid="{EE6A43A8-3237-44E6-BBD8-079976140CC9}"/>
    <cellStyle name="SAPBEXfilterDrill 4 2" xfId="11206" xr:uid="{26BF9A0F-49AA-45F6-89A1-F849241D509E}"/>
    <cellStyle name="SAPBEXfilterDrill 4 2 2" xfId="13234" xr:uid="{C208E428-EF1E-4980-AC42-A18EF3A7A5DA}"/>
    <cellStyle name="SAPBEXfilterDrill 4 2 2 2" xfId="16824" xr:uid="{8A202A1D-F7D0-4E9A-851E-B4D7510E4682}"/>
    <cellStyle name="SAPBEXfilterDrill 4 2 2 2 2" xfId="23163" xr:uid="{B2F348D0-920F-4C8D-873A-56626ACAF01E}"/>
    <cellStyle name="SAPBEXfilterDrill 4 2 2 3" xfId="18389" xr:uid="{DCB3237E-0B54-46D9-A1A9-9DE6552CCE85}"/>
    <cellStyle name="SAPBEXfilterDrill 4 2 2 3 2" xfId="24654" xr:uid="{64CF7823-1B3B-4C97-9EC8-AE2A70A43801}"/>
    <cellStyle name="SAPBEXfilterDrill 4 2 2 4" xfId="20156" xr:uid="{A8492241-A88C-44D2-B5BE-3F242ADD6F57}"/>
    <cellStyle name="SAPBEXfilterDrill 4 2 3" xfId="15507" xr:uid="{211AD21C-3D94-4BA3-BB74-E14D58C0D93E}"/>
    <cellStyle name="SAPBEXfilterDrill 4 2 3 2" xfId="21961" xr:uid="{96DC8700-C227-4AA6-B4EA-4AE2ADBB4BFE}"/>
    <cellStyle name="SAPBEXfilterDrill 4 2 4" xfId="14519" xr:uid="{824B931D-E2B1-4052-8CC6-63EFA0363DC3}"/>
    <cellStyle name="SAPBEXfilterDrill 4 3" xfId="12630" xr:uid="{901DF113-E71C-4E48-AFF5-95447C2726AC}"/>
    <cellStyle name="SAPBEXfilterDrill 4 3 2" xfId="16248" xr:uid="{D616F112-6D75-426F-867A-48283D5FA952}"/>
    <cellStyle name="SAPBEXfilterDrill 4 3 2 2" xfId="22590" xr:uid="{A4917279-A85A-4862-BBBC-D8255A4C3A96}"/>
    <cellStyle name="SAPBEXfilterDrill 4 3 3" xfId="17785" xr:uid="{42C2558B-3F04-4F53-9E8A-6EE769F6C633}"/>
    <cellStyle name="SAPBEXfilterDrill 4 3 3 2" xfId="24050" xr:uid="{93A67BC2-69CA-4FBA-988F-20A54E4D9FD1}"/>
    <cellStyle name="SAPBEXfilterDrill 4 3 4" xfId="19403" xr:uid="{2EB51468-583F-4154-AB80-AFD015FAB6F6}"/>
    <cellStyle name="SAPBEXfilterDrill 4 4" xfId="14417" xr:uid="{C9F91FE3-92BB-4AD7-B87C-9EFED979757F}"/>
    <cellStyle name="SAPBEXfilterDrill 4 4 2" xfId="21420" xr:uid="{F6F1F646-7C5D-4982-B78E-F5E100810154}"/>
    <cellStyle name="SAPBEXfilterDrill 4 5" xfId="14971" xr:uid="{FFB2A60E-83E6-41B7-9739-45075FED00B6}"/>
    <cellStyle name="SAPBEXfilterDrill 5" xfId="11203" xr:uid="{AB516A3B-45A5-4862-9147-5B77F465E82A}"/>
    <cellStyle name="SAPBEXfilterDrill 5 2" xfId="13231" xr:uid="{411779E9-30EE-4467-8D51-0F65F3A29404}"/>
    <cellStyle name="SAPBEXfilterDrill 5 2 2" xfId="16821" xr:uid="{48D2E8BB-CE87-49DE-8503-D9ADE7368FBC}"/>
    <cellStyle name="SAPBEXfilterDrill 5 2 2 2" xfId="23160" xr:uid="{B1D6E3D1-309C-40C2-8B65-451F14AF74E2}"/>
    <cellStyle name="SAPBEXfilterDrill 5 2 3" xfId="18386" xr:uid="{588B0494-4226-41AF-9F53-86EBAC41619D}"/>
    <cellStyle name="SAPBEXfilterDrill 5 2 3 2" xfId="24651" xr:uid="{CCD682DB-D96A-4E91-A821-38B036B8F02A}"/>
    <cellStyle name="SAPBEXfilterDrill 5 2 4" xfId="20153" xr:uid="{76554C52-89E0-4DA7-B86A-70C81856C752}"/>
    <cellStyle name="SAPBEXfilterDrill 5 3" xfId="15504" xr:uid="{BA1514D9-0A4A-4098-8F47-6A94B64BFCA2}"/>
    <cellStyle name="SAPBEXfilterDrill 5 3 2" xfId="21958" xr:uid="{6A10031D-B2B7-4B08-BFC3-76FA455E4394}"/>
    <cellStyle name="SAPBEXfilterDrill 5 4" xfId="14165" xr:uid="{2C75D854-5775-4F04-A3F1-027692FE87CE}"/>
    <cellStyle name="SAPBEXfilterDrill 6" xfId="12627" xr:uid="{4A2B2556-CDDF-4C6D-9FC1-175310BA8484}"/>
    <cellStyle name="SAPBEXfilterDrill 6 2" xfId="16245" xr:uid="{9F5FA0A7-0E29-40A2-860B-19E5C2C92FFA}"/>
    <cellStyle name="SAPBEXfilterDrill 6 2 2" xfId="22587" xr:uid="{D74C7E91-8286-42ED-A4E5-F5C31CB4E5CD}"/>
    <cellStyle name="SAPBEXfilterDrill 6 3" xfId="17782" xr:uid="{95B908B9-AFD4-439E-8D2F-9C38987936AE}"/>
    <cellStyle name="SAPBEXfilterDrill 6 3 2" xfId="24047" xr:uid="{556E08E1-F217-4BA3-BCD5-0A8D937903D6}"/>
    <cellStyle name="SAPBEXfilterDrill 6 4" xfId="19400" xr:uid="{4C78D00A-1D9D-4982-A9FF-A747CE51EF02}"/>
    <cellStyle name="SAPBEXfilterDrill 7" xfId="14414" xr:uid="{A5442874-4A6D-4950-9158-BB47E125F58E}"/>
    <cellStyle name="SAPBEXfilterDrill 7 2" xfId="21417" xr:uid="{446005B2-4E3B-47B7-B62C-445EA63A5651}"/>
    <cellStyle name="SAPBEXfilterDrill 8" xfId="15375" xr:uid="{4DADC127-9F36-4BD5-93F2-B5716DA10B62}"/>
    <cellStyle name="SAPBEXfilterItem" xfId="4906" xr:uid="{54759489-EA25-4D48-9C7B-BA0EDE749E9F}"/>
    <cellStyle name="SAPBEXfilterItem 2" xfId="11207" xr:uid="{EF407CE5-FAA7-45C7-A4C6-46731D4C8331}"/>
    <cellStyle name="SAPBEXfilterItem 2 2" xfId="13235" xr:uid="{E39B17E8-AE38-4E77-A161-4147A0B53F1A}"/>
    <cellStyle name="SAPBEXfilterItem 2 2 2" xfId="16825" xr:uid="{B4D0A8E8-64ED-43A3-A086-DEA828EA6557}"/>
    <cellStyle name="SAPBEXfilterItem 2 2 2 2" xfId="23164" xr:uid="{545D9218-72FA-4E1D-87B3-E900CB839D44}"/>
    <cellStyle name="SAPBEXfilterItem 2 2 3" xfId="18390" xr:uid="{6B3762BD-3713-4634-AF3F-E124B3B1E5E6}"/>
    <cellStyle name="SAPBEXfilterItem 2 2 3 2" xfId="24655" xr:uid="{F346E105-B290-43B5-9B91-844268E9287C}"/>
    <cellStyle name="SAPBEXfilterItem 2 2 4" xfId="20157" xr:uid="{FADA027A-78D3-414F-8FD6-5CE127187D77}"/>
    <cellStyle name="SAPBEXfilterItem 2 3" xfId="15508" xr:uid="{6E72A762-EC0D-4114-A3CD-8427404A3B24}"/>
    <cellStyle name="SAPBEXfilterItem 2 3 2" xfId="21962" xr:uid="{3D606C44-5D91-42F8-A8A8-C3676E0E4B30}"/>
    <cellStyle name="SAPBEXfilterItem 2 4" xfId="14167" xr:uid="{D80B0B8F-974F-4144-B4F9-D5FFF020D0ED}"/>
    <cellStyle name="SAPBEXfilterItem 3" xfId="12631" xr:uid="{CC61E8BA-30B4-4B94-8791-19D646D27715}"/>
    <cellStyle name="SAPBEXfilterItem 3 2" xfId="16249" xr:uid="{9C7F7580-3350-4D2F-99B7-09DA864FD011}"/>
    <cellStyle name="SAPBEXfilterItem 3 2 2" xfId="22591" xr:uid="{9C3F8044-F70F-474C-B113-34521428613D}"/>
    <cellStyle name="SAPBEXfilterItem 3 3" xfId="17786" xr:uid="{B5CDDE3C-A41A-4F97-A3F9-7214F753C3A7}"/>
    <cellStyle name="SAPBEXfilterItem 3 3 2" xfId="24051" xr:uid="{D03884DB-1068-4AEB-B524-12596B2B1E53}"/>
    <cellStyle name="SAPBEXfilterItem 3 4" xfId="19404" xr:uid="{13561B5A-3AFD-411E-B899-71D1B59B3774}"/>
    <cellStyle name="SAPBEXfilterItem 4" xfId="14418" xr:uid="{5A866596-95AD-43DC-AED3-2D048F8AA7EC}"/>
    <cellStyle name="SAPBEXfilterItem 4 2" xfId="21421" xr:uid="{785732C0-42D7-4334-BA21-C54F39C52C0B}"/>
    <cellStyle name="SAPBEXfilterItem 5" xfId="14740" xr:uid="{DF98FCAD-55C8-4EA2-BCEB-1540E058E1A8}"/>
    <cellStyle name="SAPBEXfilterText" xfId="4907" xr:uid="{018BA2A7-1DA4-48CA-AE29-AB286A179B9D}"/>
    <cellStyle name="SAPBEXfilterText 2" xfId="11208" xr:uid="{46826F1D-79EA-4C85-905C-7BDB1F4B0810}"/>
    <cellStyle name="SAPBEXformats" xfId="4908" xr:uid="{7448AC75-C674-4963-8C44-0EFC63B60354}"/>
    <cellStyle name="SAPBEXformats 2" xfId="4909" xr:uid="{7B22C7CC-0912-41CA-AFEC-A5188D0596A6}"/>
    <cellStyle name="SAPBEXformats 2 2" xfId="11210" xr:uid="{BFF575F5-63EF-408C-8DD9-9B263055D63A}"/>
    <cellStyle name="SAPBEXformats 2 2 2" xfId="13237" xr:uid="{E79DE4CB-21D8-4AB2-B52A-7C4E29E50204}"/>
    <cellStyle name="SAPBEXformats 2 2 2 2" xfId="16827" xr:uid="{316DF96E-4801-4619-A199-9097BC13BF7E}"/>
    <cellStyle name="SAPBEXformats 2 2 2 2 2" xfId="23166" xr:uid="{762683B8-4597-43D1-9CC0-98A82C2ED50D}"/>
    <cellStyle name="SAPBEXformats 2 2 2 3" xfId="18392" xr:uid="{993B53B8-290F-468D-A40B-DA4E67B01DA3}"/>
    <cellStyle name="SAPBEXformats 2 2 2 3 2" xfId="24657" xr:uid="{FCBF3224-300C-4028-8FFA-3D42E95E04B6}"/>
    <cellStyle name="SAPBEXformats 2 2 2 4" xfId="20159" xr:uid="{75A1D065-15A6-4AFB-B93F-16CE3F211809}"/>
    <cellStyle name="SAPBEXformats 2 2 3" xfId="15510" xr:uid="{8FC3BCD1-3ED7-4575-B0D1-54CE7AE3F555}"/>
    <cellStyle name="SAPBEXformats 2 2 3 2" xfId="21964" xr:uid="{B32768AF-2FF5-431C-85BE-E95F9CCAD9C7}"/>
    <cellStyle name="SAPBEXformats 2 2 4" xfId="14835" xr:uid="{19A34B69-05E6-4BDD-A43B-12604A46EC22}"/>
    <cellStyle name="SAPBEXformats 2 3" xfId="12633" xr:uid="{90DE4E5A-40D3-4B05-BAA8-8D0EF19D5AC8}"/>
    <cellStyle name="SAPBEXformats 2 3 2" xfId="16251" xr:uid="{7ACCF6D0-D22A-4848-911E-8039697EC345}"/>
    <cellStyle name="SAPBEXformats 2 3 2 2" xfId="22593" xr:uid="{BD102993-E49C-4314-98A1-B48697226867}"/>
    <cellStyle name="SAPBEXformats 2 3 3" xfId="17788" xr:uid="{CB5F384B-B52C-4AD2-94FD-B587C8962F7D}"/>
    <cellStyle name="SAPBEXformats 2 3 3 2" xfId="24053" xr:uid="{58D3056C-8F79-44A1-8DB7-380BFD879099}"/>
    <cellStyle name="SAPBEXformats 2 3 4" xfId="19406" xr:uid="{805D3583-A488-4EFB-B875-A417F32AA608}"/>
    <cellStyle name="SAPBEXformats 2 4" xfId="14420" xr:uid="{6EE8F873-00AF-4987-8706-E3A827A58AA0}"/>
    <cellStyle name="SAPBEXformats 2 4 2" xfId="21423" xr:uid="{B8D83805-923B-4069-930C-19DF7BC9AFA9}"/>
    <cellStyle name="SAPBEXformats 2 5" xfId="15673" xr:uid="{3A18200E-2C72-40E1-90B6-BA905508CD30}"/>
    <cellStyle name="SAPBEXformats 3" xfId="11209" xr:uid="{E6D536FE-C898-4806-9547-87F587456DBE}"/>
    <cellStyle name="SAPBEXformats 3 2" xfId="13236" xr:uid="{ADBED432-6BAC-4795-A7BA-9F0A779F7CDF}"/>
    <cellStyle name="SAPBEXformats 3 2 2" xfId="16826" xr:uid="{96CEF124-4D81-4AF8-8C36-AEE891296553}"/>
    <cellStyle name="SAPBEXformats 3 2 2 2" xfId="23165" xr:uid="{23B018F0-68CB-41C6-B987-F6F0C5870831}"/>
    <cellStyle name="SAPBEXformats 3 2 3" xfId="18391" xr:uid="{ADCD443D-D9AC-422F-B4FB-617FC8CB6054}"/>
    <cellStyle name="SAPBEXformats 3 2 3 2" xfId="24656" xr:uid="{E8FF2B8C-1EED-4E79-9E4C-8C8E2A579CB4}"/>
    <cellStyle name="SAPBEXformats 3 2 4" xfId="20158" xr:uid="{C044DA19-ED5D-416C-B5BC-C92E9616BFE2}"/>
    <cellStyle name="SAPBEXformats 3 3" xfId="15509" xr:uid="{D5A2867F-E6CC-4232-9A36-541702BD6FFA}"/>
    <cellStyle name="SAPBEXformats 3 3 2" xfId="21963" xr:uid="{83D941A0-44F1-41D6-AD7D-A5C2168C1752}"/>
    <cellStyle name="SAPBEXformats 3 4" xfId="14166" xr:uid="{D1F91889-61D3-446B-9AF1-A6ACF277ED5E}"/>
    <cellStyle name="SAPBEXformats 4" xfId="12632" xr:uid="{B79B84D5-DD00-48B6-AD49-0BDE3DBDE12C}"/>
    <cellStyle name="SAPBEXformats 4 2" xfId="16250" xr:uid="{D14E86D7-F004-49BA-82DF-CE1FD99437AB}"/>
    <cellStyle name="SAPBEXformats 4 2 2" xfId="22592" xr:uid="{390FA44A-5369-49DA-A17D-B80AA0E0B620}"/>
    <cellStyle name="SAPBEXformats 4 3" xfId="17787" xr:uid="{B3959256-7E8D-4C0B-8FE6-524E9B594092}"/>
    <cellStyle name="SAPBEXformats 4 3 2" xfId="24052" xr:uid="{43B76F31-9695-456B-8826-60BAE21EF359}"/>
    <cellStyle name="SAPBEXformats 4 4" xfId="19405" xr:uid="{45A8A701-CB46-4CA3-A82D-41123213C2C0}"/>
    <cellStyle name="SAPBEXformats 5" xfId="14419" xr:uid="{5812DB15-E53B-471C-841B-67F36531913A}"/>
    <cellStyle name="SAPBEXformats 5 2" xfId="21422" xr:uid="{1F522E85-E8C1-4A05-8CCB-149DFA0FBAC5}"/>
    <cellStyle name="SAPBEXformats 6" xfId="14642" xr:uid="{24F93382-6A09-42A4-A5B7-3554E6B45068}"/>
    <cellStyle name="SAPBEXheaderItem" xfId="4911" xr:uid="{8B824B5F-1A79-4A11-BC3E-6A8D88059B70}"/>
    <cellStyle name="SAPBEXheaderItem 2" xfId="4912" xr:uid="{BED222C8-53E8-4A1C-AA25-EECA0AFA7649}"/>
    <cellStyle name="SAPBEXheaderItem 2 2" xfId="11213" xr:uid="{A6C9DC81-10F7-4E69-AAFD-07970BBD4E4A}"/>
    <cellStyle name="SAPBEXheaderItem 2 2 2" xfId="13239" xr:uid="{40E20989-6E0E-4C5E-8A1D-9550D352AAB4}"/>
    <cellStyle name="SAPBEXheaderItem 2 2 2 2" xfId="16829" xr:uid="{19FF9F9D-1A0F-4ABD-B54B-69330639F650}"/>
    <cellStyle name="SAPBEXheaderItem 2 2 2 2 2" xfId="23168" xr:uid="{93CF4D6F-A0D4-4F9D-B52E-3BC8EC668B46}"/>
    <cellStyle name="SAPBEXheaderItem 2 2 2 3" xfId="18394" xr:uid="{90639EA4-F302-46A3-824B-C5708FD11B3C}"/>
    <cellStyle name="SAPBEXheaderItem 2 2 2 3 2" xfId="24659" xr:uid="{ABE799BC-56B9-4AAA-98DC-A4E8399CBA23}"/>
    <cellStyle name="SAPBEXheaderItem 2 2 2 4" xfId="20161" xr:uid="{CC07CF49-9B8D-41D3-AAA3-9E81114EEF28}"/>
    <cellStyle name="SAPBEXheaderItem 2 2 3" xfId="15513" xr:uid="{B9AF48EF-39C8-45FD-90F5-67DC026BD703}"/>
    <cellStyle name="SAPBEXheaderItem 2 2 3 2" xfId="21966" xr:uid="{7EA7C900-BE53-43A7-8B75-A206A84D133C}"/>
    <cellStyle name="SAPBEXheaderItem 2 2 4" xfId="14121" xr:uid="{4ADA021C-763C-43EF-952B-4829D354D64B}"/>
    <cellStyle name="SAPBEXheaderItem 2 3" xfId="12635" xr:uid="{BA20CF13-3486-4800-8366-47875C64241A}"/>
    <cellStyle name="SAPBEXheaderItem 2 3 2" xfId="16253" xr:uid="{10A9C921-0FBE-4824-AE00-EEAD8F4DAF34}"/>
    <cellStyle name="SAPBEXheaderItem 2 3 2 2" xfId="22595" xr:uid="{A80156EF-4853-4F63-BE75-51232F3C6801}"/>
    <cellStyle name="SAPBEXheaderItem 2 3 3" xfId="17790" xr:uid="{6332C611-A066-487A-8203-A767438BCEA7}"/>
    <cellStyle name="SAPBEXheaderItem 2 3 3 2" xfId="24055" xr:uid="{AAA1ECCF-33D3-4570-BDD1-E41E6433BA5C}"/>
    <cellStyle name="SAPBEXheaderItem 2 3 4" xfId="19408" xr:uid="{E5401186-D1AE-4F10-919E-EB940F3F1121}"/>
    <cellStyle name="SAPBEXheaderItem 2 4" xfId="14423" xr:uid="{02920422-A5C9-4F62-8C5A-B8A83DE79D51}"/>
    <cellStyle name="SAPBEXheaderItem 2 4 2" xfId="21425" xr:uid="{5FE88C04-98EC-4C65-B6F5-49E70392BD29}"/>
    <cellStyle name="SAPBEXheaderItem 2 5" xfId="15679" xr:uid="{9A240F7B-DC8B-4D7B-B0A6-57B24231DCA5}"/>
    <cellStyle name="SAPBEXheaderItem 3" xfId="4913" xr:uid="{EFB12C95-EE22-4BFE-9DB8-982296C6D09C}"/>
    <cellStyle name="SAPBEXheaderItem 3 2" xfId="11214" xr:uid="{9641B840-EDAA-4FC2-B601-6D1491D36DEF}"/>
    <cellStyle name="SAPBEXheaderItem 3 2 2" xfId="13240" xr:uid="{5F8707CB-9616-44C6-8BC4-F99220AE2C62}"/>
    <cellStyle name="SAPBEXheaderItem 3 2 2 2" xfId="16830" xr:uid="{CED61498-39A5-4A7C-BC91-BB2BAD38727F}"/>
    <cellStyle name="SAPBEXheaderItem 3 2 2 2 2" xfId="23169" xr:uid="{E43EDDD3-4EA6-4B5B-BABF-9D40EEDA30C9}"/>
    <cellStyle name="SAPBEXheaderItem 3 2 2 3" xfId="18395" xr:uid="{9954EC03-FBB9-40CF-BED8-3DE1DE13EDF9}"/>
    <cellStyle name="SAPBEXheaderItem 3 2 2 3 2" xfId="24660" xr:uid="{D4CB572B-05B2-42A1-A36C-29DB68E7D9F5}"/>
    <cellStyle name="SAPBEXheaderItem 3 2 2 4" xfId="20162" xr:uid="{2E732B90-DA36-49EB-B2A0-2E3D5F884742}"/>
    <cellStyle name="SAPBEXheaderItem 3 2 3" xfId="15514" xr:uid="{F643046B-6937-48B5-8EEC-0D177DC3D4C2}"/>
    <cellStyle name="SAPBEXheaderItem 3 2 3 2" xfId="21967" xr:uid="{59876175-F81B-49D4-A372-C0724F1677D1}"/>
    <cellStyle name="SAPBEXheaderItem 3 2 4" xfId="15666" xr:uid="{A477F038-0435-41B7-8BF3-CD466DAFC2A0}"/>
    <cellStyle name="SAPBEXheaderItem 3 3" xfId="12636" xr:uid="{1F0B2A14-B281-45FD-8145-59BA3514C20D}"/>
    <cellStyle name="SAPBEXheaderItem 3 3 2" xfId="16254" xr:uid="{93A15CDF-0B2D-4663-8FE1-A414429FE981}"/>
    <cellStyle name="SAPBEXheaderItem 3 3 2 2" xfId="22596" xr:uid="{FD9F6F0D-5878-4E42-8EC7-E911AA366895}"/>
    <cellStyle name="SAPBEXheaderItem 3 3 3" xfId="17791" xr:uid="{29FE9B1F-945C-442A-BAA2-8E22A1AAA7FE}"/>
    <cellStyle name="SAPBEXheaderItem 3 3 3 2" xfId="24056" xr:uid="{AC7CA2EF-F675-4005-B868-37A0EA62EECB}"/>
    <cellStyle name="SAPBEXheaderItem 3 3 4" xfId="19409" xr:uid="{2809C9F1-CF9C-479E-9442-6C461DA2A017}"/>
    <cellStyle name="SAPBEXheaderItem 3 4" xfId="14424" xr:uid="{FB0F8BC8-382E-47A2-9D30-5EB452EFB2E0}"/>
    <cellStyle name="SAPBEXheaderItem 3 4 2" xfId="21426" xr:uid="{B2CD0388-8D6D-4116-B900-2C46180DA894}"/>
    <cellStyle name="SAPBEXheaderItem 3 5" xfId="13903" xr:uid="{2BB82DC8-3AA6-40DA-ACE5-4422B11403A2}"/>
    <cellStyle name="SAPBEXheaderItem 4" xfId="4914" xr:uid="{FA766D8E-CE6E-41C6-BDF7-22E9F0792986}"/>
    <cellStyle name="SAPBEXheaderItem 4 2" xfId="11215" xr:uid="{B724EF1A-7082-4356-9674-E3331E4DD20B}"/>
    <cellStyle name="SAPBEXheaderItem 4 2 2" xfId="13241" xr:uid="{9B18D202-34D5-41B9-9202-1D9D69405FA2}"/>
    <cellStyle name="SAPBEXheaderItem 4 2 2 2" xfId="16831" xr:uid="{41C33088-BC3C-48C8-956C-0EDC0BE8DEF3}"/>
    <cellStyle name="SAPBEXheaderItem 4 2 2 2 2" xfId="23170" xr:uid="{2C6ABA9D-1D7E-4E0C-9F62-1AFA61749744}"/>
    <cellStyle name="SAPBEXheaderItem 4 2 2 3" xfId="18396" xr:uid="{6512925D-A885-4610-9C96-A068A3A831FB}"/>
    <cellStyle name="SAPBEXheaderItem 4 2 2 3 2" xfId="24661" xr:uid="{7B1F7875-432D-47B1-B704-6D5A44981C8B}"/>
    <cellStyle name="SAPBEXheaderItem 4 2 2 4" xfId="20163" xr:uid="{9FE9CD38-93B9-4A46-8BD4-75704FA4FE42}"/>
    <cellStyle name="SAPBEXheaderItem 4 2 3" xfId="15515" xr:uid="{680873CC-BABE-4DBD-9230-E0D595A81204}"/>
    <cellStyle name="SAPBEXheaderItem 4 2 3 2" xfId="21968" xr:uid="{FC032905-79EB-4E18-A81E-6E3F708D19A4}"/>
    <cellStyle name="SAPBEXheaderItem 4 2 4" xfId="17057" xr:uid="{2AB8F11D-C602-41DB-8A59-A86FE8F639C1}"/>
    <cellStyle name="SAPBEXheaderItem 4 3" xfId="12637" xr:uid="{126E9613-02E9-498C-BF66-8DC06E3F7146}"/>
    <cellStyle name="SAPBEXheaderItem 4 3 2" xfId="16255" xr:uid="{1E463BEE-AB74-46CD-A032-82ECCEA2555A}"/>
    <cellStyle name="SAPBEXheaderItem 4 3 2 2" xfId="22597" xr:uid="{9096626F-F1B0-4E0C-9A7B-B366BD53566B}"/>
    <cellStyle name="SAPBEXheaderItem 4 3 3" xfId="17792" xr:uid="{17B36744-4008-4DAF-ADB9-2503B0A1458E}"/>
    <cellStyle name="SAPBEXheaderItem 4 3 3 2" xfId="24057" xr:uid="{45B1C12E-634B-4A9C-86A3-9A0713CB2902}"/>
    <cellStyle name="SAPBEXheaderItem 4 3 4" xfId="19410" xr:uid="{7CCAF902-EC7E-458A-87A4-73A6E5263139}"/>
    <cellStyle name="SAPBEXheaderItem 4 4" xfId="14425" xr:uid="{7764ED37-8CE9-422B-B93C-D9C19FA54FD9}"/>
    <cellStyle name="SAPBEXheaderItem 4 4 2" xfId="21427" xr:uid="{819E59D2-70A1-47B4-B139-4A2753E55939}"/>
    <cellStyle name="SAPBEXheaderItem 4 5" xfId="15823" xr:uid="{60FFAA75-77AC-49CA-AFE8-B0723AF1478A}"/>
    <cellStyle name="SAPBEXheaderItem 5" xfId="11212" xr:uid="{F11ED19C-55BD-4241-A36C-AB87DAD745AF}"/>
    <cellStyle name="SAPBEXheaderItem 5 2" xfId="13238" xr:uid="{A30FE858-9D74-4761-A1F7-851E7DDEDE7A}"/>
    <cellStyle name="SAPBEXheaderItem 5 2 2" xfId="16828" xr:uid="{64B05ED6-B544-4EC3-B43F-718EA43C1073}"/>
    <cellStyle name="SAPBEXheaderItem 5 2 2 2" xfId="23167" xr:uid="{6424668A-D5F9-49BE-9C14-A102C54DB433}"/>
    <cellStyle name="SAPBEXheaderItem 5 2 3" xfId="18393" xr:uid="{7D1E62D6-CB9E-49A3-A8BA-5EEC5F15E577}"/>
    <cellStyle name="SAPBEXheaderItem 5 2 3 2" xfId="24658" xr:uid="{4283C2A1-AF6F-4EEF-A5E2-9D978912CBF7}"/>
    <cellStyle name="SAPBEXheaderItem 5 2 4" xfId="20160" xr:uid="{D0A56E67-432F-43E5-94D0-23583159EC6A}"/>
    <cellStyle name="SAPBEXheaderItem 5 3" xfId="15512" xr:uid="{39E7ACF7-7797-4599-A533-174ED83E67F8}"/>
    <cellStyle name="SAPBEXheaderItem 5 3 2" xfId="21965" xr:uid="{C9AF25E0-8BE2-4604-AE06-F506431D7524}"/>
    <cellStyle name="SAPBEXheaderItem 5 4" xfId="15019" xr:uid="{CE536D25-095F-4AE1-A1C1-8D5AF6643CC8}"/>
    <cellStyle name="SAPBEXheaderItem 6" xfId="12634" xr:uid="{28230557-4769-4C47-BE3A-1B7903C0C7F8}"/>
    <cellStyle name="SAPBEXheaderItem 6 2" xfId="16252" xr:uid="{F1041404-E5A8-4EEA-A0E0-FD84B988BB05}"/>
    <cellStyle name="SAPBEXheaderItem 6 2 2" xfId="22594" xr:uid="{EDEE9D2B-3042-418E-BEAC-218CE91EB6D5}"/>
    <cellStyle name="SAPBEXheaderItem 6 3" xfId="17789" xr:uid="{69DD4AC9-C7EA-4E9C-8864-DCF849034D83}"/>
    <cellStyle name="SAPBEXheaderItem 6 3 2" xfId="24054" xr:uid="{3338D54E-1D4B-4768-9482-30C4CA0D93D8}"/>
    <cellStyle name="SAPBEXheaderItem 6 4" xfId="19407" xr:uid="{959F0950-7B77-424E-9109-7E785A8635FB}"/>
    <cellStyle name="SAPBEXheaderItem 7" xfId="14422" xr:uid="{2699811F-C413-4520-A566-7CFCCC089989}"/>
    <cellStyle name="SAPBEXheaderItem 7 2" xfId="21424" xr:uid="{7F57966D-BBA5-4E29-AE26-5E314CE47F54}"/>
    <cellStyle name="SAPBEXheaderItem 8" xfId="13818" xr:uid="{12F1E67C-8CCC-417F-B72B-9C6ADE2620DE}"/>
    <cellStyle name="SAPBEXheaderText" xfId="4915" xr:uid="{FC4BBE11-91E0-4269-A7A8-6E7C899F0CD6}"/>
    <cellStyle name="SAPBEXheaderText 2" xfId="4916" xr:uid="{8527DBFD-7C3D-44E3-8A48-6C34D0D0978C}"/>
    <cellStyle name="SAPBEXheaderText 2 2" xfId="11217" xr:uid="{43DB7417-D210-4CED-98ED-E45B0DEE6B6D}"/>
    <cellStyle name="SAPBEXheaderText 2 2 2" xfId="13243" xr:uid="{9B930091-911D-4514-B561-3002DE7C6A0E}"/>
    <cellStyle name="SAPBEXheaderText 2 2 2 2" xfId="16833" xr:uid="{2F3D4BAF-4E7A-43F7-A477-A5BA6F3FD775}"/>
    <cellStyle name="SAPBEXheaderText 2 2 2 2 2" xfId="23172" xr:uid="{C608B6EF-D53D-4118-84D6-566041B7F1C7}"/>
    <cellStyle name="SAPBEXheaderText 2 2 2 3" xfId="18398" xr:uid="{7FD56D42-B28A-4679-BC02-CB3526BADC85}"/>
    <cellStyle name="SAPBEXheaderText 2 2 2 3 2" xfId="24663" xr:uid="{1947296E-F9C1-4F75-9A15-AAB94E1B3F71}"/>
    <cellStyle name="SAPBEXheaderText 2 2 2 4" xfId="20165" xr:uid="{3711397F-9336-4264-BC12-922422C840D0}"/>
    <cellStyle name="SAPBEXheaderText 2 2 3" xfId="15517" xr:uid="{2BCFBDD2-4DE0-467C-A285-71ECD410F8F6}"/>
    <cellStyle name="SAPBEXheaderText 2 2 3 2" xfId="21970" xr:uid="{1993E67F-594C-45B4-9F81-B8D03BA56EA4}"/>
    <cellStyle name="SAPBEXheaderText 2 2 4" xfId="15804" xr:uid="{137ACB37-10B4-4FB7-B5EF-B66F89D6D380}"/>
    <cellStyle name="SAPBEXheaderText 2 3" xfId="12639" xr:uid="{DD13B348-AD5E-4298-8190-F434A18F4E47}"/>
    <cellStyle name="SAPBEXheaderText 2 3 2" xfId="16257" xr:uid="{4C9A4F23-0B25-408F-A0D6-617B279EF258}"/>
    <cellStyle name="SAPBEXheaderText 2 3 2 2" xfId="22599" xr:uid="{7FF2CFFD-84C5-4A8C-AFAD-B48F8005E180}"/>
    <cellStyle name="SAPBEXheaderText 2 3 3" xfId="17794" xr:uid="{368DE1BA-83B9-4146-97D0-5CAD57984C16}"/>
    <cellStyle name="SAPBEXheaderText 2 3 3 2" xfId="24059" xr:uid="{D447AA17-92FE-463B-B0C7-72A5ED2754B6}"/>
    <cellStyle name="SAPBEXheaderText 2 3 4" xfId="19412" xr:uid="{770229BE-3AA4-4589-9CBD-BF3FE16C7309}"/>
    <cellStyle name="SAPBEXheaderText 2 4" xfId="14427" xr:uid="{A18D19F8-C963-4EAB-B0EA-ED481B439707}"/>
    <cellStyle name="SAPBEXheaderText 2 4 2" xfId="21429" xr:uid="{CA79955A-FF4A-42A9-9A18-5AE9D04E734C}"/>
    <cellStyle name="SAPBEXheaderText 2 5" xfId="13712" xr:uid="{69C1D08F-41B5-403F-BE51-3CC5ACEC41EF}"/>
    <cellStyle name="SAPBEXheaderText 3" xfId="4917" xr:uid="{6EB343FA-CF26-4993-BB46-FAD610924C0C}"/>
    <cellStyle name="SAPBEXheaderText 3 2" xfId="11218" xr:uid="{095A85D1-B7C0-48D8-827C-53D07E0D0C06}"/>
    <cellStyle name="SAPBEXheaderText 3 2 2" xfId="13244" xr:uid="{BEB2F58F-984F-4C17-9163-543A19A03003}"/>
    <cellStyle name="SAPBEXheaderText 3 2 2 2" xfId="16834" xr:uid="{7D583182-016A-4C1A-B4C0-C9FD3F348045}"/>
    <cellStyle name="SAPBEXheaderText 3 2 2 2 2" xfId="23173" xr:uid="{7D0D0F45-62C5-4517-8BB5-D42E4FC24B78}"/>
    <cellStyle name="SAPBEXheaderText 3 2 2 3" xfId="18399" xr:uid="{AB2C583C-44C0-4861-96F6-8758835F4636}"/>
    <cellStyle name="SAPBEXheaderText 3 2 2 3 2" xfId="24664" xr:uid="{45B79DA1-CE1B-4EBE-918F-E267D1F64A48}"/>
    <cellStyle name="SAPBEXheaderText 3 2 2 4" xfId="20166" xr:uid="{887A6DD6-6B04-4957-A282-29400FA4ECF4}"/>
    <cellStyle name="SAPBEXheaderText 3 2 3" xfId="15518" xr:uid="{E21CE693-5944-4D49-B2D5-0D612EF58B73}"/>
    <cellStyle name="SAPBEXheaderText 3 2 3 2" xfId="21971" xr:uid="{7EC02F5C-7795-4EC0-94D2-F7EBFDA13624}"/>
    <cellStyle name="SAPBEXheaderText 3 2 4" xfId="15607" xr:uid="{CE684324-9968-46A2-8FD4-F2522C96D3D2}"/>
    <cellStyle name="SAPBEXheaderText 3 3" xfId="12640" xr:uid="{576DDD1C-61A6-487B-AAF7-56407E7E31E0}"/>
    <cellStyle name="SAPBEXheaderText 3 3 2" xfId="16258" xr:uid="{F351AB60-81E4-4FD9-B94E-60A25535E262}"/>
    <cellStyle name="SAPBEXheaderText 3 3 2 2" xfId="22600" xr:uid="{EDDB28F3-A189-468D-BBFC-EEB7BEAD4AC7}"/>
    <cellStyle name="SAPBEXheaderText 3 3 3" xfId="17795" xr:uid="{3E346E98-FD4D-4227-B921-B198C1298F34}"/>
    <cellStyle name="SAPBEXheaderText 3 3 3 2" xfId="24060" xr:uid="{596208A2-5B08-48FC-A54E-27288AD89F60}"/>
    <cellStyle name="SAPBEXheaderText 3 3 4" xfId="19413" xr:uid="{3E3EA1D9-D38B-48C0-B08D-92523AD838E1}"/>
    <cellStyle name="SAPBEXheaderText 3 4" xfId="14428" xr:uid="{8F66BCC8-5A82-4102-82B7-3F12EC99979A}"/>
    <cellStyle name="SAPBEXheaderText 3 4 2" xfId="21430" xr:uid="{EBD734A3-D9C4-438D-AE21-C4FDA7296047}"/>
    <cellStyle name="SAPBEXheaderText 3 5" xfId="14820" xr:uid="{3BD1136C-608B-435B-B969-4D4B3C39623D}"/>
    <cellStyle name="SAPBEXheaderText 4" xfId="4918" xr:uid="{2ECD7DCA-830D-4167-84F9-E41C20E8304D}"/>
    <cellStyle name="SAPBEXheaderText 4 2" xfId="11219" xr:uid="{03ED15CC-78D0-4E27-8E36-0F9FFCE57002}"/>
    <cellStyle name="SAPBEXheaderText 4 2 2" xfId="13245" xr:uid="{ECD67D0B-4B23-4AE2-B8BC-059B1592C4DF}"/>
    <cellStyle name="SAPBEXheaderText 4 2 2 2" xfId="16835" xr:uid="{EA11B7E0-4ADB-46F6-8B0D-75B927031A65}"/>
    <cellStyle name="SAPBEXheaderText 4 2 2 2 2" xfId="23174" xr:uid="{18B5356C-6DE7-4ECC-93DA-0E18EE4A2756}"/>
    <cellStyle name="SAPBEXheaderText 4 2 2 3" xfId="18400" xr:uid="{C5DA7840-E2FA-43A4-9BE3-B577DDD13493}"/>
    <cellStyle name="SAPBEXheaderText 4 2 2 3 2" xfId="24665" xr:uid="{4F82C252-31A2-43C6-8D1B-C2C6AEA70849}"/>
    <cellStyle name="SAPBEXheaderText 4 2 2 4" xfId="20167" xr:uid="{68206776-7429-49AD-AB32-61CAB27F3090}"/>
    <cellStyle name="SAPBEXheaderText 4 2 3" xfId="15519" xr:uid="{561557B3-3F23-40A0-9E99-10A90952E0D8}"/>
    <cellStyle name="SAPBEXheaderText 4 2 3 2" xfId="21972" xr:uid="{8584F7D4-7C4E-4F28-BA88-6555970636EE}"/>
    <cellStyle name="SAPBEXheaderText 4 2 4" xfId="14168" xr:uid="{84E8582E-0E94-4AF2-8968-2C28F0EEC501}"/>
    <cellStyle name="SAPBEXheaderText 4 3" xfId="12641" xr:uid="{E93490D1-0E21-40C9-AA27-2F7CF7052D3C}"/>
    <cellStyle name="SAPBEXheaderText 4 3 2" xfId="16259" xr:uid="{E06C3F2A-31A9-46CF-82E3-0C1A60255F3E}"/>
    <cellStyle name="SAPBEXheaderText 4 3 2 2" xfId="22601" xr:uid="{4006577B-B079-4EA6-856C-07F40EC843F4}"/>
    <cellStyle name="SAPBEXheaderText 4 3 3" xfId="17796" xr:uid="{F058BDE7-2097-44F5-B325-080C1A85FAFC}"/>
    <cellStyle name="SAPBEXheaderText 4 3 3 2" xfId="24061" xr:uid="{5B58B6B9-BCC3-4FDD-A4E6-B289B5011AAC}"/>
    <cellStyle name="SAPBEXheaderText 4 3 4" xfId="19414" xr:uid="{9B80224F-6665-489D-ACCF-BF10185401DC}"/>
    <cellStyle name="SAPBEXheaderText 4 4" xfId="14429" xr:uid="{8795EB13-E0FC-4FEA-B8D1-2E519C3F85AD}"/>
    <cellStyle name="SAPBEXheaderText 4 4 2" xfId="21431" xr:uid="{4311A581-4564-44C1-8409-9564F59A160B}"/>
    <cellStyle name="SAPBEXheaderText 4 5" xfId="15148" xr:uid="{C5BFCABA-7D0E-459E-9D63-322389A66E2F}"/>
    <cellStyle name="SAPBEXheaderText 5" xfId="11216" xr:uid="{E9942649-857D-4108-B82C-28710233C12D}"/>
    <cellStyle name="SAPBEXheaderText 5 2" xfId="13242" xr:uid="{F6F03460-43CA-4867-8BC9-73126DA18A8B}"/>
    <cellStyle name="SAPBEXheaderText 5 2 2" xfId="16832" xr:uid="{F66A117A-0761-49F0-8A48-5420E0C967D8}"/>
    <cellStyle name="SAPBEXheaderText 5 2 2 2" xfId="23171" xr:uid="{38870CE9-E80B-448E-86D4-456AC0A5AF98}"/>
    <cellStyle name="SAPBEXheaderText 5 2 3" xfId="18397" xr:uid="{AB970B39-1F81-4444-980F-C9A75F14374D}"/>
    <cellStyle name="SAPBEXheaderText 5 2 3 2" xfId="24662" xr:uid="{B4EE5671-EC58-4917-B9EC-86E75488ACEE}"/>
    <cellStyle name="SAPBEXheaderText 5 2 4" xfId="20164" xr:uid="{9839072E-7C2D-4F61-8670-E4C1DBCAEB5B}"/>
    <cellStyle name="SAPBEXheaderText 5 3" xfId="15516" xr:uid="{A1C1D434-A32F-46ED-A7C3-D4772B3B5111}"/>
    <cellStyle name="SAPBEXheaderText 5 3 2" xfId="21969" xr:uid="{D9BAA3CB-0092-492E-883E-509244265333}"/>
    <cellStyle name="SAPBEXheaderText 5 4" xfId="13994" xr:uid="{7730F92A-224F-4A00-A518-C32B318F08B4}"/>
    <cellStyle name="SAPBEXheaderText 6" xfId="12638" xr:uid="{226A6EB0-4E20-4BD8-A778-85D375F8F4DA}"/>
    <cellStyle name="SAPBEXheaderText 6 2" xfId="16256" xr:uid="{0E50ABD6-4836-4719-93A4-7B849BB38B77}"/>
    <cellStyle name="SAPBEXheaderText 6 2 2" xfId="22598" xr:uid="{77F79D0F-DB6E-41FE-BC0A-97547A9712DC}"/>
    <cellStyle name="SAPBEXheaderText 6 3" xfId="17793" xr:uid="{2A9C3674-5A68-4650-A1FE-248D2C54B7CD}"/>
    <cellStyle name="SAPBEXheaderText 6 3 2" xfId="24058" xr:uid="{B7C2B155-37CE-48C6-9B96-B07D4EB2C6EB}"/>
    <cellStyle name="SAPBEXheaderText 6 4" xfId="19411" xr:uid="{36BA2CE5-F8AD-4B9E-8D1A-CE3661E9E8FA}"/>
    <cellStyle name="SAPBEXheaderText 7" xfId="14426" xr:uid="{8059F4EB-EC9C-4581-B1D6-BC44559FA8FD}"/>
    <cellStyle name="SAPBEXheaderText 7 2" xfId="21428" xr:uid="{F3A60302-C806-4E31-93EB-DAEA23532739}"/>
    <cellStyle name="SAPBEXheaderText 8" xfId="14544" xr:uid="{E2646881-B7A7-4C02-A6F8-78B0E5A16B4B}"/>
    <cellStyle name="SAPBEXHLevel0" xfId="3812" xr:uid="{BDA4FB7A-4793-4EEA-B1AB-18D6031EAEA4}"/>
    <cellStyle name="SAPBEXHLevel0 2" xfId="4919" xr:uid="{7270A4E8-3F6B-40A9-9B95-51340FEE7F1C}"/>
    <cellStyle name="SAPBEXHLevel0 2 2" xfId="11220" xr:uid="{127B809D-80C2-46D4-9FA0-60E563C92D68}"/>
    <cellStyle name="SAPBEXHLevel0 2 2 2" xfId="13246" xr:uid="{5716DC3B-A9A9-4FE0-9336-84D96F052568}"/>
    <cellStyle name="SAPBEXHLevel0 2 2 2 2" xfId="16836" xr:uid="{C24B0917-C524-4368-AB96-73451F9844D3}"/>
    <cellStyle name="SAPBEXHLevel0 2 2 2 2 2" xfId="23175" xr:uid="{8FD906FC-F8E8-45A8-A899-BC273949013B}"/>
    <cellStyle name="SAPBEXHLevel0 2 2 2 3" xfId="18401" xr:uid="{DB3B94A7-F396-4B38-8AC9-2C65D6952700}"/>
    <cellStyle name="SAPBEXHLevel0 2 2 2 3 2" xfId="24666" xr:uid="{25A5C929-905D-438C-BF18-3F416D1A9231}"/>
    <cellStyle name="SAPBEXHLevel0 2 2 2 4" xfId="20168" xr:uid="{4E7FFA72-D10D-4DA7-B51E-1C25B3F9169D}"/>
    <cellStyle name="SAPBEXHLevel0 2 2 3" xfId="15520" xr:uid="{515F3B88-3C24-45B0-A25F-06BB152C8312}"/>
    <cellStyle name="SAPBEXHLevel0 2 2 3 2" xfId="21973" xr:uid="{640BFE95-ECD9-428B-A10C-03AD87BD1ADD}"/>
    <cellStyle name="SAPBEXHLevel0 2 2 4" xfId="13704" xr:uid="{2682AFF5-664F-419A-8EB7-B65E2B91BBF7}"/>
    <cellStyle name="SAPBEXHLevel0 2 3" xfId="12642" xr:uid="{027880F8-65AE-4DB2-95E8-5998BEE6EE8F}"/>
    <cellStyle name="SAPBEXHLevel0 2 3 2" xfId="16260" xr:uid="{FF2FC4C4-0506-4F4D-B922-F3ED4A3825F9}"/>
    <cellStyle name="SAPBEXHLevel0 2 3 2 2" xfId="22602" xr:uid="{B4AEB695-1988-47D7-A771-05643952DDD6}"/>
    <cellStyle name="SAPBEXHLevel0 2 3 3" xfId="17797" xr:uid="{DA40A8E3-C265-42F8-9521-73946FB93BE3}"/>
    <cellStyle name="SAPBEXHLevel0 2 3 3 2" xfId="24062" xr:uid="{A17426DF-C616-4BF4-99F1-8A95CA406E27}"/>
    <cellStyle name="SAPBEXHLevel0 2 3 4" xfId="19415" xr:uid="{9198DE1F-F65C-41B5-84C4-EF1D4C35548D}"/>
    <cellStyle name="SAPBEXHLevel0 2 4" xfId="14430" xr:uid="{B676E548-0160-4AEC-97D7-D7A3CBB54189}"/>
    <cellStyle name="SAPBEXHLevel0 2 4 2" xfId="21432" xr:uid="{4676D0DA-4CD1-457F-AEC9-641D0542DC2A}"/>
    <cellStyle name="SAPBEXHLevel0 2 5" xfId="14545" xr:uid="{ADCB8A37-1912-443F-A8EA-86C49735DC3B}"/>
    <cellStyle name="SAPBEXHLevel0 3" xfId="4920" xr:uid="{9C71BC66-26D7-4F0C-8A3B-EE2B9FD0469C}"/>
    <cellStyle name="SAPBEXHLevel0 3 2" xfId="11221" xr:uid="{038496E4-8A51-410E-AC72-E45EF80309EB}"/>
    <cellStyle name="SAPBEXHLevel0 3 2 2" xfId="13247" xr:uid="{F0217515-9737-4209-9B0D-6890522F6FD0}"/>
    <cellStyle name="SAPBEXHLevel0 3 2 2 2" xfId="16837" xr:uid="{ED9B7362-BFBB-4309-893C-5A3485A7B7D6}"/>
    <cellStyle name="SAPBEXHLevel0 3 2 2 2 2" xfId="23176" xr:uid="{99FD018E-FC2D-4B8F-AEEB-24E1907017BD}"/>
    <cellStyle name="SAPBEXHLevel0 3 2 2 3" xfId="18402" xr:uid="{E773BF11-0CF9-4E2A-91E6-8127FB98E4E3}"/>
    <cellStyle name="SAPBEXHLevel0 3 2 2 3 2" xfId="24667" xr:uid="{A018501F-ED09-40E0-BC8D-CACBD8562B34}"/>
    <cellStyle name="SAPBEXHLevel0 3 2 2 4" xfId="20169" xr:uid="{2593E42F-A437-488B-AF71-E2784D9A5ACA}"/>
    <cellStyle name="SAPBEXHLevel0 3 2 3" xfId="15521" xr:uid="{ADC897B2-D076-4A5F-A390-7B1619118231}"/>
    <cellStyle name="SAPBEXHLevel0 3 2 3 2" xfId="21974" xr:uid="{4E80FB09-1363-497A-897D-A58E558CB522}"/>
    <cellStyle name="SAPBEXHLevel0 3 2 4" xfId="16033" xr:uid="{12ED48DF-D087-4908-80E0-D60848FD6964}"/>
    <cellStyle name="SAPBEXHLevel0 3 3" xfId="12643" xr:uid="{0271E1CA-3A77-4091-9B4B-299BA8B35408}"/>
    <cellStyle name="SAPBEXHLevel0 3 3 2" xfId="16261" xr:uid="{41B45621-8E64-40CB-8101-170B811BEE73}"/>
    <cellStyle name="SAPBEXHLevel0 3 3 2 2" xfId="22603" xr:uid="{E52EACA4-1775-40BB-B594-0D98B070076D}"/>
    <cellStyle name="SAPBEXHLevel0 3 3 3" xfId="17798" xr:uid="{E52550F8-253C-4554-94E3-2B5984B6544E}"/>
    <cellStyle name="SAPBEXHLevel0 3 3 3 2" xfId="24063" xr:uid="{3E0678D8-E0E6-437C-BDFB-0B4F2997957E}"/>
    <cellStyle name="SAPBEXHLevel0 3 3 4" xfId="19416" xr:uid="{55981367-5107-4244-AA91-8B4564DD9B4D}"/>
    <cellStyle name="SAPBEXHLevel0 3 4" xfId="14431" xr:uid="{4022DA9A-9088-4FAA-AB5F-E31B153C1F26}"/>
    <cellStyle name="SAPBEXHLevel0 3 4 2" xfId="21433" xr:uid="{DB288068-A1C0-408F-B12C-7A56B53924C7}"/>
    <cellStyle name="SAPBEXHLevel0 3 5" xfId="14070" xr:uid="{4E32D28C-7926-4F87-BACA-AE09335F0007}"/>
    <cellStyle name="SAPBEXHLevel0 4" xfId="4921" xr:uid="{B2694E72-D324-48A2-A9D9-81328C97B591}"/>
    <cellStyle name="SAPBEXHLevel0 4 2" xfId="11222" xr:uid="{1B4FB2F5-6A2C-4910-8304-FF5D98032EAF}"/>
    <cellStyle name="SAPBEXHLevel0 4 2 2" xfId="13248" xr:uid="{7BCE88F0-B17F-45BC-80BC-F8131F04E8E1}"/>
    <cellStyle name="SAPBEXHLevel0 4 2 2 2" xfId="16838" xr:uid="{75897F23-31EC-4DCE-8D01-445077105237}"/>
    <cellStyle name="SAPBEXHLevel0 4 2 2 2 2" xfId="23177" xr:uid="{AE0E5077-F710-4881-BAF6-0864934B62CC}"/>
    <cellStyle name="SAPBEXHLevel0 4 2 2 3" xfId="18403" xr:uid="{96A83CED-8CA6-4FB5-BC4E-3514F8E18C29}"/>
    <cellStyle name="SAPBEXHLevel0 4 2 2 3 2" xfId="24668" xr:uid="{540A21AF-D128-4AF1-B98D-B0EC5EDBD2C3}"/>
    <cellStyle name="SAPBEXHLevel0 4 2 2 4" xfId="20170" xr:uid="{50F1433C-CA8F-4F63-A108-6A61F0657472}"/>
    <cellStyle name="SAPBEXHLevel0 4 2 3" xfId="15522" xr:uid="{64F012FB-6869-4480-92A2-C560D4FE9756}"/>
    <cellStyle name="SAPBEXHLevel0 4 2 3 2" xfId="21975" xr:uid="{DB3AED14-1ED8-4513-978E-5FC27506DCC7}"/>
    <cellStyle name="SAPBEXHLevel0 4 2 4" xfId="14536" xr:uid="{EF2740DC-2290-443D-A174-CF0AE3D56472}"/>
    <cellStyle name="SAPBEXHLevel0 4 3" xfId="12644" xr:uid="{F3D528A9-3303-4F0D-9306-DA339D9512FA}"/>
    <cellStyle name="SAPBEXHLevel0 4 3 2" xfId="16262" xr:uid="{EEC8BEDB-4894-4775-8CB5-00B43623B9EF}"/>
    <cellStyle name="SAPBEXHLevel0 4 3 2 2" xfId="22604" xr:uid="{8C21F741-3B1E-45CF-AD77-F9522A9C4903}"/>
    <cellStyle name="SAPBEXHLevel0 4 3 3" xfId="17799" xr:uid="{E7A6C789-DBFF-4569-8694-96E3BFBE789A}"/>
    <cellStyle name="SAPBEXHLevel0 4 3 3 2" xfId="24064" xr:uid="{BDCBEB06-055F-4E34-9031-70017643057C}"/>
    <cellStyle name="SAPBEXHLevel0 4 3 4" xfId="19417" xr:uid="{92B15BE3-6F7A-4190-A854-5A6AE5146BE8}"/>
    <cellStyle name="SAPBEXHLevel0 4 4" xfId="14432" xr:uid="{A49743FC-DDFC-415A-8D56-EC7F6FCD665A}"/>
    <cellStyle name="SAPBEXHLevel0 4 4 2" xfId="21434" xr:uid="{70857BA3-98D2-44D9-83DC-8B2EE5091B4F}"/>
    <cellStyle name="SAPBEXHLevel0 4 5" xfId="14828" xr:uid="{892B2FD4-4992-4791-B97D-96F1F01B996D}"/>
    <cellStyle name="SAPBEXHLevel0 5" xfId="10161" xr:uid="{19D70901-0EBB-48ED-B1F0-A43E3852C5EF}"/>
    <cellStyle name="SAPBEXHLevel0 5 2" xfId="13080" xr:uid="{62C67652-CEFF-492E-A6D7-0C0E91A8413C}"/>
    <cellStyle name="SAPBEXHLevel0 5 2 2" xfId="16680" xr:uid="{74FAB485-519F-4274-B457-92F3A03FC0E4}"/>
    <cellStyle name="SAPBEXHLevel0 5 2 2 2" xfId="23021" xr:uid="{7C14273E-C755-4EEA-B884-F89C636E9225}"/>
    <cellStyle name="SAPBEXHLevel0 5 2 3" xfId="18235" xr:uid="{3D696A02-A585-4D95-B0A0-D2D1BA42004C}"/>
    <cellStyle name="SAPBEXHLevel0 5 2 3 2" xfId="24500" xr:uid="{7C9A0261-D2DE-47F0-8A0F-564C0D4A1DB6}"/>
    <cellStyle name="SAPBEXHLevel0 5 2 4" xfId="19983" xr:uid="{1B5082EC-0C06-414E-B396-9AC1EBE2624F}"/>
    <cellStyle name="SAPBEXHLevel0 5 3" xfId="15309" xr:uid="{8F808D0F-4B25-4F18-8C91-553B55054A2B}"/>
    <cellStyle name="SAPBEXHLevel0 5 3 2" xfId="21834" xr:uid="{DB509137-B4D5-4055-AF53-7873B2EED94A}"/>
    <cellStyle name="SAPBEXHLevel0 5 4" xfId="15906" xr:uid="{AEA1A20B-6BE7-4038-9668-916272420417}"/>
    <cellStyle name="SAPBEXHLevel0 6" xfId="12475" xr:uid="{7E9932F4-9566-4DE3-A3C7-31052E09BD04}"/>
    <cellStyle name="SAPBEXHLevel0 6 2" xfId="16107" xr:uid="{2644BF53-7CAA-4150-9368-4CF07C9BF75B}"/>
    <cellStyle name="SAPBEXHLevel0 6 2 2" xfId="22449" xr:uid="{2A96D5A8-C04F-4828-AC72-E89AF2E4874A}"/>
    <cellStyle name="SAPBEXHLevel0 6 3" xfId="17631" xr:uid="{5E3D35C2-2B24-49E7-897F-B8ABF65B4E81}"/>
    <cellStyle name="SAPBEXHLevel0 6 3 2" xfId="23896" xr:uid="{26CF4F8A-81CA-42D9-AE89-EB1342E5A16C}"/>
    <cellStyle name="SAPBEXHLevel0 6 4" xfId="19225" xr:uid="{E1285E6A-C930-41CD-8400-F76F770291D5}"/>
    <cellStyle name="SAPBEXHLevel0 7" xfId="14216" xr:uid="{18605094-6535-4C7A-AE67-2D841D54FD1F}"/>
    <cellStyle name="SAPBEXHLevel0 7 2" xfId="21294" xr:uid="{11E19E9C-4973-4A3E-8969-83D120E65EE7}"/>
    <cellStyle name="SAPBEXHLevel0 8" xfId="14710" xr:uid="{E9BEA2C7-7606-418C-83E1-8E394D01B0D2}"/>
    <cellStyle name="SAPBEXHLevel0X" xfId="4922" xr:uid="{8912BC75-F384-4B8D-9D28-4454843FC8B5}"/>
    <cellStyle name="SAPBEXHLevel0X 2" xfId="4923" xr:uid="{78977306-1244-46DF-9D5D-53DC317C2963}"/>
    <cellStyle name="SAPBEXHLevel0X 2 2" xfId="11224" xr:uid="{E16A27F2-C517-4175-8D7B-8AF0CC279971}"/>
    <cellStyle name="SAPBEXHLevel0X 2 2 2" xfId="13250" xr:uid="{D6B9AFB6-2B46-4FF0-BB58-1D337FA3838E}"/>
    <cellStyle name="SAPBEXHLevel0X 2 2 2 2" xfId="16840" xr:uid="{0457DA3D-EF40-48C6-B604-82673976000C}"/>
    <cellStyle name="SAPBEXHLevel0X 2 2 2 2 2" xfId="23179" xr:uid="{85EB4C2E-55D3-485E-BFC2-6D43DEA1D30F}"/>
    <cellStyle name="SAPBEXHLevel0X 2 2 2 3" xfId="18405" xr:uid="{01F005E5-7C6B-4B46-B7E0-C0B2CE08BB5F}"/>
    <cellStyle name="SAPBEXHLevel0X 2 2 2 3 2" xfId="24670" xr:uid="{EA8D78C2-C14C-4951-9D0B-F1B51D7BA641}"/>
    <cellStyle name="SAPBEXHLevel0X 2 2 2 4" xfId="20172" xr:uid="{711F3B6E-CF45-4F00-B44E-5F51B62C046D}"/>
    <cellStyle name="SAPBEXHLevel0X 2 2 3" xfId="15524" xr:uid="{9933FB4C-45D2-459A-81B1-603122288751}"/>
    <cellStyle name="SAPBEXHLevel0X 2 2 3 2" xfId="21977" xr:uid="{D4809C9B-6022-4098-A479-85F03D38FF89}"/>
    <cellStyle name="SAPBEXHLevel0X 2 2 4" xfId="13813" xr:uid="{377715B6-585E-4477-AB5A-5C7B42E3D1FE}"/>
    <cellStyle name="SAPBEXHLevel0X 2 3" xfId="12646" xr:uid="{C43EC4ED-349B-4D81-B722-8D407E7F007F}"/>
    <cellStyle name="SAPBEXHLevel0X 2 3 2" xfId="16264" xr:uid="{5C73791F-A67B-4625-B676-2629E820A0C4}"/>
    <cellStyle name="SAPBEXHLevel0X 2 3 2 2" xfId="22606" xr:uid="{B8A02B8B-9F68-45E4-AFD5-2BA927B5F233}"/>
    <cellStyle name="SAPBEXHLevel0X 2 3 3" xfId="17801" xr:uid="{6337BFE0-E2C0-4591-A670-2E3C85DB681C}"/>
    <cellStyle name="SAPBEXHLevel0X 2 3 3 2" xfId="24066" xr:uid="{056897C7-3506-41EC-9E7E-26CD680EEF21}"/>
    <cellStyle name="SAPBEXHLevel0X 2 3 4" xfId="19419" xr:uid="{F74B74F4-E275-4AE9-930A-CEE2C78C6BA9}"/>
    <cellStyle name="SAPBEXHLevel0X 2 4" xfId="14434" xr:uid="{9A14FCF7-08F2-4A8F-AEF8-645CDACF9D56}"/>
    <cellStyle name="SAPBEXHLevel0X 2 4 2" xfId="21436" xr:uid="{3C2AFAB6-AC50-45C1-B0D4-B5A60CA3120B}"/>
    <cellStyle name="SAPBEXHLevel0X 2 5" xfId="15629" xr:uid="{7107C754-2A4D-42D1-9965-93CA612AB8E4}"/>
    <cellStyle name="SAPBEXHLevel0X 3" xfId="11223" xr:uid="{ADABDF5A-EA12-486A-845D-FA6C5F819979}"/>
    <cellStyle name="SAPBEXHLevel0X 3 2" xfId="13249" xr:uid="{77365680-E1A2-4547-B390-625BB111963C}"/>
    <cellStyle name="SAPBEXHLevel0X 3 2 2" xfId="16839" xr:uid="{71BB0AD9-A3D2-4382-8DB9-B26BC82AB16B}"/>
    <cellStyle name="SAPBEXHLevel0X 3 2 2 2" xfId="23178" xr:uid="{7D0CFC34-E69A-4679-B429-BD7EC869ECC9}"/>
    <cellStyle name="SAPBEXHLevel0X 3 2 3" xfId="18404" xr:uid="{3B7971DB-00E5-4352-928D-B93A0B1BF112}"/>
    <cellStyle name="SAPBEXHLevel0X 3 2 3 2" xfId="24669" xr:uid="{625B44C4-9226-471B-9AE2-BBE346FF9EB4}"/>
    <cellStyle name="SAPBEXHLevel0X 3 2 4" xfId="20171" xr:uid="{BDE58A32-9804-4770-9652-0C97ADBBCC8F}"/>
    <cellStyle name="SAPBEXHLevel0X 3 3" xfId="15523" xr:uid="{13DE2674-A609-436F-BD41-41165B13BF1E}"/>
    <cellStyle name="SAPBEXHLevel0X 3 3 2" xfId="21976" xr:uid="{338E5644-97BA-48EA-AF3C-50D32E3E2FE0}"/>
    <cellStyle name="SAPBEXHLevel0X 3 4" xfId="15806" xr:uid="{82619E8F-BD43-4F81-A17C-EC4FD4BF5A41}"/>
    <cellStyle name="SAPBEXHLevel0X 4" xfId="12645" xr:uid="{C3792179-B2FB-4A74-8C7C-D5F8F5192141}"/>
    <cellStyle name="SAPBEXHLevel0X 4 2" xfId="16263" xr:uid="{CE178102-610E-4A21-88C0-0AB8F7C22C0B}"/>
    <cellStyle name="SAPBEXHLevel0X 4 2 2" xfId="22605" xr:uid="{5FDE8EA9-DF9C-4913-99E2-2A9E87D5867B}"/>
    <cellStyle name="SAPBEXHLevel0X 4 3" xfId="17800" xr:uid="{54C1C20F-7EEC-4B8F-9825-1732217A788A}"/>
    <cellStyle name="SAPBEXHLevel0X 4 3 2" xfId="24065" xr:uid="{E5492672-F480-4FAE-8DBE-6E78AD88582C}"/>
    <cellStyle name="SAPBEXHLevel0X 4 4" xfId="19418" xr:uid="{4CAC5901-8151-4CC0-B43E-C8FBC3C6B4AB}"/>
    <cellStyle name="SAPBEXHLevel0X 5" xfId="14433" xr:uid="{60D793F1-2409-4775-8BBF-0A09D7738908}"/>
    <cellStyle name="SAPBEXHLevel0X 5 2" xfId="21435" xr:uid="{0C94B9A6-78AA-4139-B898-1649EB6BB694}"/>
    <cellStyle name="SAPBEXHLevel0X 6" xfId="14015" xr:uid="{FB598D65-E798-4295-B641-A32496B04FB8}"/>
    <cellStyle name="SAPBEXHLevel1" xfId="4924" xr:uid="{20B830C0-D692-43C5-BA0D-AB654E88A6F8}"/>
    <cellStyle name="SAPBEXHLevel1 2" xfId="4925" xr:uid="{1CA3DC19-BBA9-4685-AB12-22894C3B383F}"/>
    <cellStyle name="SAPBEXHLevel1 2 2" xfId="11226" xr:uid="{9910105F-A632-4D10-89C0-37969272680F}"/>
    <cellStyle name="SAPBEXHLevel1 2 2 2" xfId="13252" xr:uid="{EC3AB149-B4DD-4BCD-8E48-1A988590031F}"/>
    <cellStyle name="SAPBEXHLevel1 2 2 2 2" xfId="16842" xr:uid="{14009501-AC43-415D-BD6B-1E8B285C4505}"/>
    <cellStyle name="SAPBEXHLevel1 2 2 2 2 2" xfId="23181" xr:uid="{54CBE311-1706-42FF-9824-5D7D15D1B51E}"/>
    <cellStyle name="SAPBEXHLevel1 2 2 2 3" xfId="18407" xr:uid="{BD7DEA81-179A-418E-9E6C-6971CBDDFDCB}"/>
    <cellStyle name="SAPBEXHLevel1 2 2 2 3 2" xfId="24672" xr:uid="{857053A7-4D77-41A7-9848-0D68CBC87C9D}"/>
    <cellStyle name="SAPBEXHLevel1 2 2 2 4" xfId="20174" xr:uid="{FE6A53F9-0036-43A3-9FFB-5FC94C724AE7}"/>
    <cellStyle name="SAPBEXHLevel1 2 2 3" xfId="15526" xr:uid="{D2979FA6-CE15-400F-A7DF-D2EF63D407D9}"/>
    <cellStyle name="SAPBEXHLevel1 2 2 3 2" xfId="21979" xr:uid="{708DD68F-12A8-4691-A239-663E639EEE65}"/>
    <cellStyle name="SAPBEXHLevel1 2 2 4" xfId="14901" xr:uid="{F9A8EBA5-B080-4F8E-BCE1-0B9A8517785D}"/>
    <cellStyle name="SAPBEXHLevel1 2 3" xfId="12648" xr:uid="{9F223FF9-A13D-478A-BA03-B7A5A9B7E0B4}"/>
    <cellStyle name="SAPBEXHLevel1 2 3 2" xfId="16266" xr:uid="{4AA99190-E82C-48EF-AAFD-9128C3040399}"/>
    <cellStyle name="SAPBEXHLevel1 2 3 2 2" xfId="22608" xr:uid="{71466AF6-D9DD-4502-851A-FF073D5E8484}"/>
    <cellStyle name="SAPBEXHLevel1 2 3 3" xfId="17803" xr:uid="{2AF24E67-19DB-4DF3-9383-BECCB69657E6}"/>
    <cellStyle name="SAPBEXHLevel1 2 3 3 2" xfId="24068" xr:uid="{0899B7CE-EE18-4777-B2CC-EE2A8FB51053}"/>
    <cellStyle name="SAPBEXHLevel1 2 3 4" xfId="19421" xr:uid="{3352D7C9-0AE3-4AB3-96A1-AC99AB93ACAC}"/>
    <cellStyle name="SAPBEXHLevel1 2 4" xfId="14436" xr:uid="{AB912CDF-323E-409F-8C99-B35BFE2F6CC3}"/>
    <cellStyle name="SAPBEXHLevel1 2 4 2" xfId="21438" xr:uid="{7B8F4FC7-706A-4A71-AEFF-F3112DC19574}"/>
    <cellStyle name="SAPBEXHLevel1 2 5" xfId="14645" xr:uid="{EF5133BD-C861-4334-B5C4-23176A0E17C9}"/>
    <cellStyle name="SAPBEXHLevel1 3" xfId="4926" xr:uid="{CE10B163-47EB-47C0-92B5-AA737AE6DA46}"/>
    <cellStyle name="SAPBEXHLevel1 3 2" xfId="11227" xr:uid="{FD0C11BD-E8FA-49ED-A991-FA523DB09707}"/>
    <cellStyle name="SAPBEXHLevel1 3 2 2" xfId="13253" xr:uid="{341DBC60-E738-4752-8020-ADE41EF9DE65}"/>
    <cellStyle name="SAPBEXHLevel1 3 2 2 2" xfId="16843" xr:uid="{2B88784E-EC54-48FA-80FA-27193B4C572C}"/>
    <cellStyle name="SAPBEXHLevel1 3 2 2 2 2" xfId="23182" xr:uid="{3CEAF7B8-1655-43CC-ABBF-DF07143AB6AB}"/>
    <cellStyle name="SAPBEXHLevel1 3 2 2 3" xfId="18408" xr:uid="{5518E0EF-4F2A-44B0-B33C-A5BBD764EBC9}"/>
    <cellStyle name="SAPBEXHLevel1 3 2 2 3 2" xfId="24673" xr:uid="{8B93A951-AFE9-4F2E-8849-30D224A173E2}"/>
    <cellStyle name="SAPBEXHLevel1 3 2 2 4" xfId="20175" xr:uid="{CC1C07CB-1A17-49CF-BAB9-EE2F17A81EBF}"/>
    <cellStyle name="SAPBEXHLevel1 3 2 3" xfId="15527" xr:uid="{6C75F524-DBB0-4E3D-81C1-3203FADA30DD}"/>
    <cellStyle name="SAPBEXHLevel1 3 2 3 2" xfId="21980" xr:uid="{65F6A048-4C5E-4956-A0B3-27044BAEC36D}"/>
    <cellStyle name="SAPBEXHLevel1 3 2 4" xfId="14586" xr:uid="{9F7412A5-1C26-4160-995B-E9366A362503}"/>
    <cellStyle name="SAPBEXHLevel1 3 3" xfId="12649" xr:uid="{6D576F9F-E9ED-4AFF-AA3D-0E335C3EA36C}"/>
    <cellStyle name="SAPBEXHLevel1 3 3 2" xfId="16267" xr:uid="{FE6433E8-E19A-4728-820E-D2739183610B}"/>
    <cellStyle name="SAPBEXHLevel1 3 3 2 2" xfId="22609" xr:uid="{97F173EC-9BC7-482F-8EFE-C29CBB3AB4C2}"/>
    <cellStyle name="SAPBEXHLevel1 3 3 3" xfId="17804" xr:uid="{BB785E9C-2A7E-4BA7-A036-DA695F7492D0}"/>
    <cellStyle name="SAPBEXHLevel1 3 3 3 2" xfId="24069" xr:uid="{4FA6B3F6-D5FA-4DF1-B003-EA60071F452B}"/>
    <cellStyle name="SAPBEXHLevel1 3 3 4" xfId="19422" xr:uid="{1DAD0C29-D527-4F23-8685-BC55408FC6D5}"/>
    <cellStyle name="SAPBEXHLevel1 3 4" xfId="14437" xr:uid="{27B603EB-13D7-41FB-99E5-F8EB38DA6641}"/>
    <cellStyle name="SAPBEXHLevel1 3 4 2" xfId="21439" xr:uid="{55CF6E6F-1832-4D8D-BB2B-D38A198E5DE6}"/>
    <cellStyle name="SAPBEXHLevel1 3 5" xfId="14597" xr:uid="{92B1292D-03D6-45D2-B04D-2B2A7A0C591D}"/>
    <cellStyle name="SAPBEXHLevel1 4" xfId="4927" xr:uid="{32C32B35-4B6F-4474-82A5-274090E5D26B}"/>
    <cellStyle name="SAPBEXHLevel1 4 2" xfId="11228" xr:uid="{47EC1FE1-F657-4E2F-A7EC-697FB7E1A39F}"/>
    <cellStyle name="SAPBEXHLevel1 4 2 2" xfId="13254" xr:uid="{8574EF7D-FAF8-4798-92B0-185A002D95BF}"/>
    <cellStyle name="SAPBEXHLevel1 4 2 2 2" xfId="16844" xr:uid="{1D9D179C-C1D0-4E64-9194-807E07116FFF}"/>
    <cellStyle name="SAPBEXHLevel1 4 2 2 2 2" xfId="23183" xr:uid="{63162C1A-3B12-4912-B9DB-49D9CC0A7060}"/>
    <cellStyle name="SAPBEXHLevel1 4 2 2 3" xfId="18409" xr:uid="{51C484E4-BE12-469A-87C3-2A719B0DEC33}"/>
    <cellStyle name="SAPBEXHLevel1 4 2 2 3 2" xfId="24674" xr:uid="{B30F2C2B-3375-41FD-B537-D65261077285}"/>
    <cellStyle name="SAPBEXHLevel1 4 2 2 4" xfId="20176" xr:uid="{823F58BD-5629-4F8C-A4BC-EEEEF3C0639D}"/>
    <cellStyle name="SAPBEXHLevel1 4 2 3" xfId="15528" xr:uid="{5D6F5104-53CC-42B0-9E54-3EECA19A3F63}"/>
    <cellStyle name="SAPBEXHLevel1 4 2 3 2" xfId="21981" xr:uid="{E4F24C4C-6612-4F4F-B410-4D3DA59A2826}"/>
    <cellStyle name="SAPBEXHLevel1 4 2 4" xfId="14830" xr:uid="{DFDF0089-6A61-4738-9F94-C98B34A158E9}"/>
    <cellStyle name="SAPBEXHLevel1 4 3" xfId="12650" xr:uid="{06A98878-3ED6-44EA-8027-42D8250A2060}"/>
    <cellStyle name="SAPBEXHLevel1 4 3 2" xfId="16268" xr:uid="{F4B13488-1AC1-4CC3-931F-B52CBDE32797}"/>
    <cellStyle name="SAPBEXHLevel1 4 3 2 2" xfId="22610" xr:uid="{8423C53A-B529-4CAF-882E-1619282CB6CD}"/>
    <cellStyle name="SAPBEXHLevel1 4 3 3" xfId="17805" xr:uid="{4462F753-B95E-445D-8580-43B11682B296}"/>
    <cellStyle name="SAPBEXHLevel1 4 3 3 2" xfId="24070" xr:uid="{765F6105-7CAC-4A07-A50D-4F390EFDBD81}"/>
    <cellStyle name="SAPBEXHLevel1 4 3 4" xfId="19423" xr:uid="{339DA09A-1C7C-4E74-9465-5CD5324F86BE}"/>
    <cellStyle name="SAPBEXHLevel1 4 4" xfId="14438" xr:uid="{90D126F7-3D54-4C9F-AF8C-428326F1ED21}"/>
    <cellStyle name="SAPBEXHLevel1 4 4 2" xfId="21440" xr:uid="{1B222EF9-D917-44AB-9F63-D2F16B5F9098}"/>
    <cellStyle name="SAPBEXHLevel1 4 5" xfId="14590" xr:uid="{A4EECF99-FA61-47D4-A3A3-E3DE568980D4}"/>
    <cellStyle name="SAPBEXHLevel1 5" xfId="11225" xr:uid="{852AAEDC-2F19-49F4-B483-4427E17F504C}"/>
    <cellStyle name="SAPBEXHLevel1 5 2" xfId="13251" xr:uid="{07F258A8-C427-4BF2-A94E-02131FE85DA6}"/>
    <cellStyle name="SAPBEXHLevel1 5 2 2" xfId="16841" xr:uid="{2FBF7EB5-DB36-4EE3-88E5-821494C63E6B}"/>
    <cellStyle name="SAPBEXHLevel1 5 2 2 2" xfId="23180" xr:uid="{AD97518C-D3C5-411A-A5A1-3AA1AB4D807D}"/>
    <cellStyle name="SAPBEXHLevel1 5 2 3" xfId="18406" xr:uid="{4081458F-CE01-43F6-9527-E0F27B964AA9}"/>
    <cellStyle name="SAPBEXHLevel1 5 2 3 2" xfId="24671" xr:uid="{BD2E6C1F-112E-450B-8F8F-DC67BC308051}"/>
    <cellStyle name="SAPBEXHLevel1 5 2 4" xfId="20173" xr:uid="{F3A9873C-BC8F-44D8-BC09-28AF5A2AD36D}"/>
    <cellStyle name="SAPBEXHLevel1 5 3" xfId="15525" xr:uid="{DBA623EF-B847-4D81-8278-0FD614D91FEC}"/>
    <cellStyle name="SAPBEXHLevel1 5 3 2" xfId="21978" xr:uid="{506DA28C-C446-41CC-93EE-63CF124E203D}"/>
    <cellStyle name="SAPBEXHLevel1 5 4" xfId="15266" xr:uid="{AF598E11-5E60-4A6C-A6A9-F07C31971E2B}"/>
    <cellStyle name="SAPBEXHLevel1 6" xfId="12647" xr:uid="{970BD9A5-ECA2-4190-A3B5-00059EA22FAC}"/>
    <cellStyle name="SAPBEXHLevel1 6 2" xfId="16265" xr:uid="{5CA0B139-3C0E-48A6-B1DB-38C4AEB97D99}"/>
    <cellStyle name="SAPBEXHLevel1 6 2 2" xfId="22607" xr:uid="{593210F2-F022-405C-B621-2F8D59694186}"/>
    <cellStyle name="SAPBEXHLevel1 6 3" xfId="17802" xr:uid="{5E088827-0D89-44D8-A009-8581A6538205}"/>
    <cellStyle name="SAPBEXHLevel1 6 3 2" xfId="24067" xr:uid="{A543F900-D115-4EC5-A4CE-227F5BDF1E57}"/>
    <cellStyle name="SAPBEXHLevel1 6 4" xfId="19420" xr:uid="{67B25194-5DED-4ABF-AE77-F79B9FA5956A}"/>
    <cellStyle name="SAPBEXHLevel1 7" xfId="14435" xr:uid="{7E73152D-0C66-4B25-A47B-914EC1F905C3}"/>
    <cellStyle name="SAPBEXHLevel1 7 2" xfId="21437" xr:uid="{CCC633D7-8B3F-4CC0-B509-E8EEA5C79E13}"/>
    <cellStyle name="SAPBEXHLevel1 8" xfId="14741" xr:uid="{14889B08-49A9-4F53-BE88-B10380471A1A}"/>
    <cellStyle name="SAPBEXHLevel1X" xfId="4928" xr:uid="{69C0AFD4-62E7-4FCB-8A46-21E9FB432A8A}"/>
    <cellStyle name="SAPBEXHLevel1X 2" xfId="4929" xr:uid="{4037DA1D-DEB8-4C8B-9ADA-753F12A2F4E1}"/>
    <cellStyle name="SAPBEXHLevel1X 2 2" xfId="11230" xr:uid="{32C25ADF-E3EA-4124-860E-452DD6EF7031}"/>
    <cellStyle name="SAPBEXHLevel1X 2 2 2" xfId="13256" xr:uid="{011A7986-FE0C-4917-A47F-A557224CBE0F}"/>
    <cellStyle name="SAPBEXHLevel1X 2 2 2 2" xfId="16846" xr:uid="{99EE62AE-7638-4B78-82FE-972193114E3B}"/>
    <cellStyle name="SAPBEXHLevel1X 2 2 2 2 2" xfId="23185" xr:uid="{915BAFAC-9016-4D71-ABA7-5BC96F71A7F9}"/>
    <cellStyle name="SAPBEXHLevel1X 2 2 2 3" xfId="18411" xr:uid="{32D119F7-15E1-4F08-8451-5C23880B5B50}"/>
    <cellStyle name="SAPBEXHLevel1X 2 2 2 3 2" xfId="24676" xr:uid="{D72F940D-BF9B-475E-829B-A644C2B07453}"/>
    <cellStyle name="SAPBEXHLevel1X 2 2 2 4" xfId="20178" xr:uid="{C4C917A5-5C6F-40A2-8FF5-F1F9120B0267}"/>
    <cellStyle name="SAPBEXHLevel1X 2 2 3" xfId="15530" xr:uid="{C70FDAE9-BAD3-4F18-92F9-71464EF0C98E}"/>
    <cellStyle name="SAPBEXHLevel1X 2 2 3 2" xfId="21983" xr:uid="{980614AE-DDC3-49E1-948F-D3B04C7BA023}"/>
    <cellStyle name="SAPBEXHLevel1X 2 2 4" xfId="13995" xr:uid="{F39B9FD0-AB05-414D-8C57-6877B50C91A2}"/>
    <cellStyle name="SAPBEXHLevel1X 2 3" xfId="12652" xr:uid="{4300FE34-988E-4116-A60C-A2246163C0D7}"/>
    <cellStyle name="SAPBEXHLevel1X 2 3 2" xfId="16270" xr:uid="{6781799B-B64D-4C51-8469-003F04CA13D2}"/>
    <cellStyle name="SAPBEXHLevel1X 2 3 2 2" xfId="22612" xr:uid="{F98BF12C-343E-4C95-B05D-78E92BCC3212}"/>
    <cellStyle name="SAPBEXHLevel1X 2 3 3" xfId="17807" xr:uid="{890EDC4A-E8C2-4159-AF92-13811AAEF789}"/>
    <cellStyle name="SAPBEXHLevel1X 2 3 3 2" xfId="24072" xr:uid="{42382971-EDCA-4D67-8F74-95A242B4BD47}"/>
    <cellStyle name="SAPBEXHLevel1X 2 3 4" xfId="19425" xr:uid="{EBC30B2D-8F2F-424C-9815-255FF388E891}"/>
    <cellStyle name="SAPBEXHLevel1X 2 4" xfId="14440" xr:uid="{1A1D6B9C-C0CB-4911-9731-AF590158EAEA}"/>
    <cellStyle name="SAPBEXHLevel1X 2 4 2" xfId="21442" xr:uid="{C3C6FDC5-9679-4264-8EF5-615A876865DB}"/>
    <cellStyle name="SAPBEXHLevel1X 2 5" xfId="14644" xr:uid="{A3B7F636-27E5-457A-8BEC-325354B150A2}"/>
    <cellStyle name="SAPBEXHLevel1X 3" xfId="11229" xr:uid="{26889974-8E3A-40F1-96EE-DAFB76CF9974}"/>
    <cellStyle name="SAPBEXHLevel1X 3 2" xfId="13255" xr:uid="{56AA5AB7-5BCC-42DC-9B0A-09ADEEC6DAAC}"/>
    <cellStyle name="SAPBEXHLevel1X 3 2 2" xfId="16845" xr:uid="{EEB6BFFF-CB1B-4B3B-BE3E-275AB7C0FC23}"/>
    <cellStyle name="SAPBEXHLevel1X 3 2 2 2" xfId="23184" xr:uid="{410111B3-3022-4AEA-85D0-68F04CBE89D7}"/>
    <cellStyle name="SAPBEXHLevel1X 3 2 3" xfId="18410" xr:uid="{CDE56B49-AA09-4200-8747-47F95388D30A}"/>
    <cellStyle name="SAPBEXHLevel1X 3 2 3 2" xfId="24675" xr:uid="{26D3F486-1ED7-4AC4-A71A-A210EA542369}"/>
    <cellStyle name="SAPBEXHLevel1X 3 2 4" xfId="20177" xr:uid="{5B838AF0-DD88-4F5C-A6FC-F1D98E5AB27E}"/>
    <cellStyle name="SAPBEXHLevel1X 3 3" xfId="15529" xr:uid="{6668A9E1-A4C7-4587-802C-59E9CB4DE7C7}"/>
    <cellStyle name="SAPBEXHLevel1X 3 3 2" xfId="21982" xr:uid="{ACAFE2CB-67D3-4287-B41D-1FA3A8032CE1}"/>
    <cellStyle name="SAPBEXHLevel1X 3 4" xfId="13812" xr:uid="{12F07073-0882-4466-9998-888E05128F20}"/>
    <cellStyle name="SAPBEXHLevel1X 4" xfId="12651" xr:uid="{8B21CFF7-3D83-4037-B470-37B7F57202DB}"/>
    <cellStyle name="SAPBEXHLevel1X 4 2" xfId="16269" xr:uid="{3B8A2742-F160-4F5D-8BFE-942149173659}"/>
    <cellStyle name="SAPBEXHLevel1X 4 2 2" xfId="22611" xr:uid="{29270D14-6BCE-4104-ADAF-EECCD1D27A20}"/>
    <cellStyle name="SAPBEXHLevel1X 4 3" xfId="17806" xr:uid="{5132AF24-1CAB-4BA5-B541-64621898A804}"/>
    <cellStyle name="SAPBEXHLevel1X 4 3 2" xfId="24071" xr:uid="{2AB8F8BD-63DF-432A-911A-2EB709C1D7A9}"/>
    <cellStyle name="SAPBEXHLevel1X 4 4" xfId="19424" xr:uid="{608650A3-23F4-464B-B1E5-26C2F53E64EC}"/>
    <cellStyle name="SAPBEXHLevel1X 5" xfId="14439" xr:uid="{1278B3B7-20E8-4C4E-913F-64AA9AF39079}"/>
    <cellStyle name="SAPBEXHLevel1X 5 2" xfId="21441" xr:uid="{4A9721FC-A2E1-49E9-A2C7-24B503EA74BD}"/>
    <cellStyle name="SAPBEXHLevel1X 6" xfId="13708" xr:uid="{95E68451-6273-4009-8099-6D513549AB86}"/>
    <cellStyle name="SAPBEXHLevel2" xfId="4930" xr:uid="{4569A8DA-B0C7-44C8-87DB-4428A68CB530}"/>
    <cellStyle name="SAPBEXHLevel2 2" xfId="4931" xr:uid="{FB1EAE02-1499-4318-AA7D-37950726491F}"/>
    <cellStyle name="SAPBEXHLevel2 2 2" xfId="11232" xr:uid="{93B21F1C-57B0-4E65-A8EF-95EA27F30514}"/>
    <cellStyle name="SAPBEXHLevel2 2 2 2" xfId="13258" xr:uid="{8AF51887-2824-4C6A-AEBD-70EFC62DDD35}"/>
    <cellStyle name="SAPBEXHLevel2 2 2 2 2" xfId="16848" xr:uid="{F44DF01B-F9B7-4A7D-B136-5DC772490DEE}"/>
    <cellStyle name="SAPBEXHLevel2 2 2 2 2 2" xfId="23187" xr:uid="{49755E21-2038-4537-B7DA-FDC6F099D640}"/>
    <cellStyle name="SAPBEXHLevel2 2 2 2 3" xfId="18413" xr:uid="{CCFA3ABC-9A56-430D-B687-FD0101132147}"/>
    <cellStyle name="SAPBEXHLevel2 2 2 2 3 2" xfId="24678" xr:uid="{1F324E1B-B37B-4EA0-A8C0-718192CA601B}"/>
    <cellStyle name="SAPBEXHLevel2 2 2 2 4" xfId="20180" xr:uid="{9170C4CA-C86D-4B63-A0DF-20ACE4885D52}"/>
    <cellStyle name="SAPBEXHLevel2 2 2 3" xfId="15532" xr:uid="{79E8DF43-BA69-43A0-9C28-42DF48DDAC94}"/>
    <cellStyle name="SAPBEXHLevel2 2 2 3 2" xfId="21985" xr:uid="{4A8B83F8-6980-4285-828A-87930AD31504}"/>
    <cellStyle name="SAPBEXHLevel2 2 2 4" xfId="14703" xr:uid="{91E1037F-113B-43B9-B481-B7BB1D759FB5}"/>
    <cellStyle name="SAPBEXHLevel2 2 3" xfId="12654" xr:uid="{29B8A994-44A7-4A6F-BAC6-298DDD2D52FE}"/>
    <cellStyle name="SAPBEXHLevel2 2 3 2" xfId="16272" xr:uid="{A8EE32D2-EE27-48D5-BB10-496A30D5D658}"/>
    <cellStyle name="SAPBEXHLevel2 2 3 2 2" xfId="22614" xr:uid="{D1C083F0-B1F5-48D7-B1DD-1A9409C62485}"/>
    <cellStyle name="SAPBEXHLevel2 2 3 3" xfId="17809" xr:uid="{8E481F4F-4AAB-4022-8E34-00DBBEF12249}"/>
    <cellStyle name="SAPBEXHLevel2 2 3 3 2" xfId="24074" xr:uid="{B47E4B63-A4D5-453E-AB5C-4E1C67B06C4D}"/>
    <cellStyle name="SAPBEXHLevel2 2 3 4" xfId="19427" xr:uid="{65C84061-AAC4-4F8D-9203-591431B714A3}"/>
    <cellStyle name="SAPBEXHLevel2 2 4" xfId="14442" xr:uid="{34B78585-F613-4213-8F3E-92BC625CF3DA}"/>
    <cellStyle name="SAPBEXHLevel2 2 4 2" xfId="21444" xr:uid="{9648FD69-3C30-4273-B7DF-F6D86089BE97}"/>
    <cellStyle name="SAPBEXHLevel2 2 5" xfId="14658" xr:uid="{DB0F8BF7-C138-4749-8E39-A7837D81E69D}"/>
    <cellStyle name="SAPBEXHLevel2 3" xfId="4932" xr:uid="{F1623449-543C-4E0B-A55B-F9FC0C7A8059}"/>
    <cellStyle name="SAPBEXHLevel2 3 2" xfId="11233" xr:uid="{4D7B21EE-E369-4338-B4D0-3E596EAA3F00}"/>
    <cellStyle name="SAPBEXHLevel2 3 2 2" xfId="13259" xr:uid="{FD7F3320-8BC7-4073-8D7E-B8A69337716B}"/>
    <cellStyle name="SAPBEXHLevel2 3 2 2 2" xfId="16849" xr:uid="{80A35627-53C9-447A-A681-9C0AA959E598}"/>
    <cellStyle name="SAPBEXHLevel2 3 2 2 2 2" xfId="23188" xr:uid="{5476FAFE-F9E8-48C3-952F-62A25D422CE6}"/>
    <cellStyle name="SAPBEXHLevel2 3 2 2 3" xfId="18414" xr:uid="{D70081CB-75B8-405B-A436-2D2C37266B3F}"/>
    <cellStyle name="SAPBEXHLevel2 3 2 2 3 2" xfId="24679" xr:uid="{DCF2D510-3F30-468B-9E69-763BB1B63899}"/>
    <cellStyle name="SAPBEXHLevel2 3 2 2 4" xfId="20181" xr:uid="{F98E1217-503D-4CED-9753-7853E1BDBFFB}"/>
    <cellStyle name="SAPBEXHLevel2 3 2 3" xfId="15533" xr:uid="{B093AF29-53C0-44EF-B058-E4C7F7B477EC}"/>
    <cellStyle name="SAPBEXHLevel2 3 2 3 2" xfId="21986" xr:uid="{04CD9F58-E2D4-45C9-8068-0CD1D245736C}"/>
    <cellStyle name="SAPBEXHLevel2 3 2 4" xfId="17133" xr:uid="{95546A3A-B71F-4EFF-B1A5-35F18009F51D}"/>
    <cellStyle name="SAPBEXHLevel2 3 3" xfId="12655" xr:uid="{2C13C6F1-0A24-415B-A784-D62C514E9B10}"/>
    <cellStyle name="SAPBEXHLevel2 3 3 2" xfId="16273" xr:uid="{D8C20DF9-6A89-4192-B9C8-2DFF47047D68}"/>
    <cellStyle name="SAPBEXHLevel2 3 3 2 2" xfId="22615" xr:uid="{2B52C715-11F1-4865-9693-9D7D03EAD719}"/>
    <cellStyle name="SAPBEXHLevel2 3 3 3" xfId="17810" xr:uid="{25B5743C-E581-4C29-A0C0-A4455FFBD814}"/>
    <cellStyle name="SAPBEXHLevel2 3 3 3 2" xfId="24075" xr:uid="{774D1515-C95D-4A80-91E2-E677E6611CA2}"/>
    <cellStyle name="SAPBEXHLevel2 3 3 4" xfId="19428" xr:uid="{73B0BC5C-7CFF-427C-9405-F35207837170}"/>
    <cellStyle name="SAPBEXHLevel2 3 4" xfId="14443" xr:uid="{D85A89EA-29B4-486A-B661-8E737F1E713A}"/>
    <cellStyle name="SAPBEXHLevel2 3 4 2" xfId="21445" xr:uid="{8CF41B9A-47B0-4530-835A-76728BF52624}"/>
    <cellStyle name="SAPBEXHLevel2 3 5" xfId="15344" xr:uid="{DFA2FFD9-0EB0-44F6-8AF9-8DD7B7A70D53}"/>
    <cellStyle name="SAPBEXHLevel2 4" xfId="4933" xr:uid="{F89ED045-871A-41D5-ABC3-ED26DAB5F781}"/>
    <cellStyle name="SAPBEXHLevel2 4 2" xfId="11234" xr:uid="{2A7EB811-F77C-4B2D-8BEF-D1B102060B2D}"/>
    <cellStyle name="SAPBEXHLevel2 4 2 2" xfId="13260" xr:uid="{0991C543-5966-4B5B-A454-96AB626843DC}"/>
    <cellStyle name="SAPBEXHLevel2 4 2 2 2" xfId="16850" xr:uid="{759A7379-42A6-48D1-9148-3FB587A23DA5}"/>
    <cellStyle name="SAPBEXHLevel2 4 2 2 2 2" xfId="23189" xr:uid="{E6AB8A50-0706-4EB6-8920-F203929888A3}"/>
    <cellStyle name="SAPBEXHLevel2 4 2 2 3" xfId="18415" xr:uid="{85AD83AF-5D84-414B-9687-9FB704E21E4D}"/>
    <cellStyle name="SAPBEXHLevel2 4 2 2 3 2" xfId="24680" xr:uid="{99C8A135-293C-47A7-BC7E-2D7EB95A24E6}"/>
    <cellStyle name="SAPBEXHLevel2 4 2 2 4" xfId="20182" xr:uid="{F22A095D-B226-4CB8-82CA-C62C66361EDF}"/>
    <cellStyle name="SAPBEXHLevel2 4 2 3" xfId="15534" xr:uid="{3BAABC7E-4ED2-4B9D-898C-7DB02EBE0E47}"/>
    <cellStyle name="SAPBEXHLevel2 4 2 3 2" xfId="21987" xr:uid="{10D4D6B1-7426-4204-B501-A77E6DA88549}"/>
    <cellStyle name="SAPBEXHLevel2 4 2 4" xfId="14537" xr:uid="{E45578D6-A438-4EDC-A174-15C58E9268FB}"/>
    <cellStyle name="SAPBEXHLevel2 4 3" xfId="12656" xr:uid="{E8A0D981-14B7-402B-9F1A-6961D36D7CA1}"/>
    <cellStyle name="SAPBEXHLevel2 4 3 2" xfId="16274" xr:uid="{52A3E7C3-6B1A-4946-A9F7-30602781E15B}"/>
    <cellStyle name="SAPBEXHLevel2 4 3 2 2" xfId="22616" xr:uid="{B4AAA3A7-8C59-4C1A-8483-C6A45BB5F4C6}"/>
    <cellStyle name="SAPBEXHLevel2 4 3 3" xfId="17811" xr:uid="{8E036D99-54E2-4CA2-AF9A-68A043F665F6}"/>
    <cellStyle name="SAPBEXHLevel2 4 3 3 2" xfId="24076" xr:uid="{6FA0298F-D58C-4520-BB3F-013031C2709E}"/>
    <cellStyle name="SAPBEXHLevel2 4 3 4" xfId="19429" xr:uid="{31E9203F-EB79-43FF-A51A-3C49763B4ABE}"/>
    <cellStyle name="SAPBEXHLevel2 4 4" xfId="14444" xr:uid="{1CD52D38-D3A4-44DC-AABD-D08CE44D1FED}"/>
    <cellStyle name="SAPBEXHLevel2 4 4 2" xfId="21446" xr:uid="{E14B99A7-8D19-466E-B992-56741C989C5A}"/>
    <cellStyle name="SAPBEXHLevel2 4 5" xfId="13819" xr:uid="{053E807C-86F4-4D03-97F7-2C5983E0183F}"/>
    <cellStyle name="SAPBEXHLevel2 5" xfId="11231" xr:uid="{5DDAE73D-DDFF-4CFC-A252-DF05C5CC4356}"/>
    <cellStyle name="SAPBEXHLevel2 5 2" xfId="13257" xr:uid="{152D200E-1D0A-4C5B-B08A-F84FD1B7444B}"/>
    <cellStyle name="SAPBEXHLevel2 5 2 2" xfId="16847" xr:uid="{85E56128-4465-402F-B76A-6FA2A6A89BC4}"/>
    <cellStyle name="SAPBEXHLevel2 5 2 2 2" xfId="23186" xr:uid="{5E4C7F04-DCBE-4876-8432-F0A3F293A9F1}"/>
    <cellStyle name="SAPBEXHLevel2 5 2 3" xfId="18412" xr:uid="{0AEA489A-D676-4C4D-91FD-C78E75E80307}"/>
    <cellStyle name="SAPBEXHLevel2 5 2 3 2" xfId="24677" xr:uid="{EABF087F-2B1E-482D-B0B6-25EE3F171718}"/>
    <cellStyle name="SAPBEXHLevel2 5 2 4" xfId="20179" xr:uid="{503C605B-3BF2-4EA6-9537-2D5351C373A0}"/>
    <cellStyle name="SAPBEXHLevel2 5 3" xfId="15531" xr:uid="{D20DB95F-B0E5-45FA-A934-D5BDECDCCCA8}"/>
    <cellStyle name="SAPBEXHLevel2 5 3 2" xfId="21984" xr:uid="{B34CB542-E09D-43DD-BCA9-7AC2A87A36C1}"/>
    <cellStyle name="SAPBEXHLevel2 5 4" xfId="13857" xr:uid="{A4C1D5C8-55DB-4EE6-8C7B-895082A36BCD}"/>
    <cellStyle name="SAPBEXHLevel2 6" xfId="12653" xr:uid="{D4339190-A729-4E78-BAA3-B1F26B4966BF}"/>
    <cellStyle name="SAPBEXHLevel2 6 2" xfId="16271" xr:uid="{4502028C-A7A5-4104-AE78-7D198D49CE11}"/>
    <cellStyle name="SAPBEXHLevel2 6 2 2" xfId="22613" xr:uid="{5D0F09DF-D621-43BC-BDD2-EAB2BD306E6D}"/>
    <cellStyle name="SAPBEXHLevel2 6 3" xfId="17808" xr:uid="{864C6C60-E04D-406C-B631-8A38C26CBA64}"/>
    <cellStyle name="SAPBEXHLevel2 6 3 2" xfId="24073" xr:uid="{DFA3499E-976A-4C26-95D7-32C1F8B19303}"/>
    <cellStyle name="SAPBEXHLevel2 6 4" xfId="19426" xr:uid="{A44D0F69-37C9-4986-B765-C2B7268563BD}"/>
    <cellStyle name="SAPBEXHLevel2 7" xfId="14441" xr:uid="{E0FB2245-AECC-45D8-AC61-D2FD74BFC06A}"/>
    <cellStyle name="SAPBEXHLevel2 7 2" xfId="21443" xr:uid="{980BFD8D-8616-40B7-A004-0FAF90A638BA}"/>
    <cellStyle name="SAPBEXHLevel2 8" xfId="15360" xr:uid="{408F6CD9-AA46-49CF-93FA-2E3970008ECF}"/>
    <cellStyle name="SAPBEXHLevel2X" xfId="4934" xr:uid="{99C4A3BC-66F4-4111-91E1-35845826EAD8}"/>
    <cellStyle name="SAPBEXHLevel2X 2" xfId="4935" xr:uid="{D277C02D-42A5-430A-BC57-1FCAA5B85C4D}"/>
    <cellStyle name="SAPBEXHLevel2X 2 2" xfId="11236" xr:uid="{663BBD94-4B9D-4A09-9ACB-1EC8E95554D0}"/>
    <cellStyle name="SAPBEXHLevel2X 2 2 2" xfId="13262" xr:uid="{D5244724-A4C2-46F5-9727-D579DF8B7E1C}"/>
    <cellStyle name="SAPBEXHLevel2X 2 2 2 2" xfId="16852" xr:uid="{2BEB86EC-E587-4D98-945D-EA65FCA2E8B6}"/>
    <cellStyle name="SAPBEXHLevel2X 2 2 2 2 2" xfId="23191" xr:uid="{EF5C15A6-8E16-4AE3-8795-1E044ABFFD9F}"/>
    <cellStyle name="SAPBEXHLevel2X 2 2 2 3" xfId="18417" xr:uid="{F9155CE8-D871-45E1-92F1-70A1A50F64B2}"/>
    <cellStyle name="SAPBEXHLevel2X 2 2 2 3 2" xfId="24682" xr:uid="{715BD006-95F7-402F-BF86-815534FEFD25}"/>
    <cellStyle name="SAPBEXHLevel2X 2 2 2 4" xfId="20184" xr:uid="{859805A5-FF72-45CC-95F3-943ABCDA196A}"/>
    <cellStyle name="SAPBEXHLevel2X 2 2 3" xfId="15536" xr:uid="{42DD3612-51CE-4483-97C5-A2EB68662FAF}"/>
    <cellStyle name="SAPBEXHLevel2X 2 2 3 2" xfId="21989" xr:uid="{9B326FD9-4AFA-4A82-8A15-AF1E49029C7A}"/>
    <cellStyle name="SAPBEXHLevel2X 2 2 4" xfId="15200" xr:uid="{550FA76B-154D-4685-80F7-FE7D70AFF630}"/>
    <cellStyle name="SAPBEXHLevel2X 2 3" xfId="12658" xr:uid="{6DB36860-793E-48D4-B330-D4DFA907C179}"/>
    <cellStyle name="SAPBEXHLevel2X 2 3 2" xfId="16276" xr:uid="{F8720EE9-F505-4111-99B9-C19C7864E185}"/>
    <cellStyle name="SAPBEXHLevel2X 2 3 2 2" xfId="22618" xr:uid="{98CF4D15-7A6A-4DA8-BB14-D95150C95F4C}"/>
    <cellStyle name="SAPBEXHLevel2X 2 3 3" xfId="17813" xr:uid="{A32FF319-4525-4163-9C9D-84376C807540}"/>
    <cellStyle name="SAPBEXHLevel2X 2 3 3 2" xfId="24078" xr:uid="{13BA9C81-D695-4A5B-9CD5-5ADA53815AC7}"/>
    <cellStyle name="SAPBEXHLevel2X 2 3 4" xfId="19431" xr:uid="{193ABB56-5695-4B8F-96EA-F9FAA42E7C00}"/>
    <cellStyle name="SAPBEXHLevel2X 2 4" xfId="14446" xr:uid="{78D009A9-C25C-4F72-A91F-8F0CCEE63CD6}"/>
    <cellStyle name="SAPBEXHLevel2X 2 4 2" xfId="21448" xr:uid="{CCD4A404-E7D8-4B87-9F1A-F908FA150380}"/>
    <cellStyle name="SAPBEXHLevel2X 2 5" xfId="14603" xr:uid="{F03A79BE-C8BC-4B6D-9F66-305A9BDA7FEE}"/>
    <cellStyle name="SAPBEXHLevel2X 3" xfId="11235" xr:uid="{EC62FE5A-B6AC-4052-ACED-72CCC8D7CE11}"/>
    <cellStyle name="SAPBEXHLevel2X 3 2" xfId="13261" xr:uid="{ABFAED1E-5DF5-49F5-8A30-9E958B3D2B6C}"/>
    <cellStyle name="SAPBEXHLevel2X 3 2 2" xfId="16851" xr:uid="{CCE222C1-AB06-48BD-806B-0A17456EC339}"/>
    <cellStyle name="SAPBEXHLevel2X 3 2 2 2" xfId="23190" xr:uid="{EBF76F3A-5F27-4C93-9F23-559D3FA9DF02}"/>
    <cellStyle name="SAPBEXHLevel2X 3 2 3" xfId="18416" xr:uid="{8953B9AE-AE31-42F3-BD5B-8ED78ABA0073}"/>
    <cellStyle name="SAPBEXHLevel2X 3 2 3 2" xfId="24681" xr:uid="{88FC0A95-71E7-4F09-80FE-F2527FFC061D}"/>
    <cellStyle name="SAPBEXHLevel2X 3 2 4" xfId="20183" xr:uid="{4AC84F32-BF95-4AD0-ADA0-3E82A84D81A0}"/>
    <cellStyle name="SAPBEXHLevel2X 3 3" xfId="15535" xr:uid="{CCC1C905-9C05-4AA1-8B47-7346CDC8DECC}"/>
    <cellStyle name="SAPBEXHLevel2X 3 3 2" xfId="21988" xr:uid="{029CA6F5-E1C4-48C5-B882-77D432D8835A}"/>
    <cellStyle name="SAPBEXHLevel2X 3 4" xfId="13996" xr:uid="{7A9BCFAC-60EA-4C63-8444-B206E8974F22}"/>
    <cellStyle name="SAPBEXHLevel2X 4" xfId="12657" xr:uid="{676D8B8B-7554-4432-87DB-D2E17AFB04F7}"/>
    <cellStyle name="SAPBEXHLevel2X 4 2" xfId="16275" xr:uid="{4FC23DE5-2A38-4BE9-8EA5-CCBDC5C82370}"/>
    <cellStyle name="SAPBEXHLevel2X 4 2 2" xfId="22617" xr:uid="{2A934193-C4DA-41BA-AA62-C4072A596831}"/>
    <cellStyle name="SAPBEXHLevel2X 4 3" xfId="17812" xr:uid="{78FD91FE-7508-4910-B878-8F1CDA62A95D}"/>
    <cellStyle name="SAPBEXHLevel2X 4 3 2" xfId="24077" xr:uid="{EDD4BAFD-01CC-44FB-82BA-D31D1CC0F58C}"/>
    <cellStyle name="SAPBEXHLevel2X 4 4" xfId="19430" xr:uid="{F052A4EE-ECC2-46A2-ABE4-CE382E688EC7}"/>
    <cellStyle name="SAPBEXHLevel2X 5" xfId="14445" xr:uid="{58DA3DA1-FA1E-4162-9039-1C00C0848D7D}"/>
    <cellStyle name="SAPBEXHLevel2X 5 2" xfId="21447" xr:uid="{D6E522EA-F808-4CCA-9632-56284EB3A3DB}"/>
    <cellStyle name="SAPBEXHLevel2X 6" xfId="14277" xr:uid="{9498A1D3-02BE-44DF-8E22-1257DDC72A6F}"/>
    <cellStyle name="SAPBEXHLevel3" xfId="4936" xr:uid="{66706B2A-820D-427D-8503-6BFBF390DB57}"/>
    <cellStyle name="SAPBEXHLevel3 2" xfId="4937" xr:uid="{E9527DFD-5C61-48E5-9E5C-226475E7BE74}"/>
    <cellStyle name="SAPBEXHLevel3 2 2" xfId="11238" xr:uid="{4574AA35-D43B-47AF-A081-09D9C77DE956}"/>
    <cellStyle name="SAPBEXHLevel3 2 2 2" xfId="13264" xr:uid="{CC31251C-5565-463D-868D-EED3584EE7B3}"/>
    <cellStyle name="SAPBEXHLevel3 2 2 2 2" xfId="16854" xr:uid="{9C7A3489-A916-4256-8D35-512F12319560}"/>
    <cellStyle name="SAPBEXHLevel3 2 2 2 2 2" xfId="23193" xr:uid="{AFB2A307-364E-4D08-84E9-68F78A747AFF}"/>
    <cellStyle name="SAPBEXHLevel3 2 2 2 3" xfId="18419" xr:uid="{83687398-3419-4AAB-98E6-CBA492E9B6AD}"/>
    <cellStyle name="SAPBEXHLevel3 2 2 2 3 2" xfId="24684" xr:uid="{B70AE5D2-7FC7-4D33-9084-31031A188C9E}"/>
    <cellStyle name="SAPBEXHLevel3 2 2 2 4" xfId="20186" xr:uid="{E2EC15C5-019B-4EA2-9A93-FD427B3DDA33}"/>
    <cellStyle name="SAPBEXHLevel3 2 2 3" xfId="15538" xr:uid="{27CFD63F-09DB-413C-92D0-D0846E0E59B2}"/>
    <cellStyle name="SAPBEXHLevel3 2 2 3 2" xfId="21991" xr:uid="{130ABA60-649C-4F56-A16B-3D3578FD7194}"/>
    <cellStyle name="SAPBEXHLevel3 2 2 4" xfId="14058" xr:uid="{1CC1F3D3-BF55-4FC7-9987-98607F58515B}"/>
    <cellStyle name="SAPBEXHLevel3 2 3" xfId="12660" xr:uid="{0DF05DD1-988C-401F-8F4F-11482C6045A5}"/>
    <cellStyle name="SAPBEXHLevel3 2 3 2" xfId="16278" xr:uid="{A23D3B18-5F6A-48EE-BACF-4CD0FEC808DB}"/>
    <cellStyle name="SAPBEXHLevel3 2 3 2 2" xfId="22620" xr:uid="{A996C507-DF28-4B75-B5FC-9693E244F168}"/>
    <cellStyle name="SAPBEXHLevel3 2 3 3" xfId="17815" xr:uid="{609086F1-EBFA-4640-A35D-DC27CF058FBD}"/>
    <cellStyle name="SAPBEXHLevel3 2 3 3 2" xfId="24080" xr:uid="{C4FAF84D-F433-4D3A-A969-E4F20802C508}"/>
    <cellStyle name="SAPBEXHLevel3 2 3 4" xfId="19433" xr:uid="{70149A02-310C-48B2-83D6-91FE07121562}"/>
    <cellStyle name="SAPBEXHLevel3 2 4" xfId="14448" xr:uid="{09228B21-3D33-47A8-83FD-B6921FC8C58F}"/>
    <cellStyle name="SAPBEXHLevel3 2 4 2" xfId="21450" xr:uid="{D66013BF-9370-4ECA-AA81-33C0D0B85ECB}"/>
    <cellStyle name="SAPBEXHLevel3 2 5" xfId="17337" xr:uid="{6953CB26-37FB-4408-ACCB-049036363DC7}"/>
    <cellStyle name="SAPBEXHLevel3 3" xfId="4938" xr:uid="{27A7CB24-E9A1-461E-8708-3F4462B3CE6E}"/>
    <cellStyle name="SAPBEXHLevel3 3 2" xfId="11239" xr:uid="{AE0E76E6-32E5-4287-A641-89DE08CB0266}"/>
    <cellStyle name="SAPBEXHLevel3 3 2 2" xfId="13265" xr:uid="{5DF1603F-C913-4D05-BE63-59E97B2BDF91}"/>
    <cellStyle name="SAPBEXHLevel3 3 2 2 2" xfId="16855" xr:uid="{7A220F59-12C7-43EB-9E8E-0B83920A2155}"/>
    <cellStyle name="SAPBEXHLevel3 3 2 2 2 2" xfId="23194" xr:uid="{90F11CE4-E9E5-47EF-B1EE-37D09A363327}"/>
    <cellStyle name="SAPBEXHLevel3 3 2 2 3" xfId="18420" xr:uid="{ACCF7EC8-2231-4A02-AF8E-A5B78005396C}"/>
    <cellStyle name="SAPBEXHLevel3 3 2 2 3 2" xfId="24685" xr:uid="{2BC53A88-5BA2-4DA6-BDFB-3405BC54E23B}"/>
    <cellStyle name="SAPBEXHLevel3 3 2 2 4" xfId="20187" xr:uid="{B38BB7EA-D48C-4C60-B2AB-FE9032FD50C2}"/>
    <cellStyle name="SAPBEXHLevel3 3 2 3" xfId="15539" xr:uid="{B54D8B95-C45B-45A2-BE15-E5C2992335B7}"/>
    <cellStyle name="SAPBEXHLevel3 3 2 3 2" xfId="21992" xr:uid="{BDF7CEBF-5D20-4216-90B9-410F40540421}"/>
    <cellStyle name="SAPBEXHLevel3 3 2 4" xfId="14582" xr:uid="{E5DD2AD6-3DDC-429C-B696-4FC572344DD4}"/>
    <cellStyle name="SAPBEXHLevel3 3 3" xfId="12661" xr:uid="{A7C087BA-22FE-4CF3-B4E0-05FFA9237D4A}"/>
    <cellStyle name="SAPBEXHLevel3 3 3 2" xfId="16279" xr:uid="{5378C288-0855-4782-92CE-FC18162D3D66}"/>
    <cellStyle name="SAPBEXHLevel3 3 3 2 2" xfId="22621" xr:uid="{643E23C1-24CA-4DC6-9F13-D845D83BDEFA}"/>
    <cellStyle name="SAPBEXHLevel3 3 3 3" xfId="17816" xr:uid="{DCC8CC00-E239-44D9-880F-D13D93E9C412}"/>
    <cellStyle name="SAPBEXHLevel3 3 3 3 2" xfId="24081" xr:uid="{67887A78-74AE-4D24-86FF-1E15ED290FE4}"/>
    <cellStyle name="SAPBEXHLevel3 3 3 4" xfId="19434" xr:uid="{67628938-5B83-4286-9BC8-93740AA91E2F}"/>
    <cellStyle name="SAPBEXHLevel3 3 4" xfId="14449" xr:uid="{0A6042C6-7C13-498C-9AA1-70084C00D7CD}"/>
    <cellStyle name="SAPBEXHLevel3 3 4 2" xfId="21451" xr:uid="{1084DEE4-58E4-4831-B811-C8D54E2EDE0B}"/>
    <cellStyle name="SAPBEXHLevel3 3 5" xfId="17334" xr:uid="{24CB96D4-0820-41E0-B293-E4DDAEF56A48}"/>
    <cellStyle name="SAPBEXHLevel3 4" xfId="4939" xr:uid="{7CAB8B4A-54FE-4ECA-8600-AAA4EDBC5456}"/>
    <cellStyle name="SAPBEXHLevel3 4 2" xfId="11240" xr:uid="{CE66A23F-3EFA-4A07-8EF2-FE6E64498E19}"/>
    <cellStyle name="SAPBEXHLevel3 4 2 2" xfId="13266" xr:uid="{DE8172D8-C05A-4A6F-8F75-BD6584CADCB4}"/>
    <cellStyle name="SAPBEXHLevel3 4 2 2 2" xfId="16856" xr:uid="{8A37DCBB-4E9E-4AFA-858B-BBB9F65F279E}"/>
    <cellStyle name="SAPBEXHLevel3 4 2 2 2 2" xfId="23195" xr:uid="{EAB05798-87F8-4327-8D7B-CF9C98C2AFA1}"/>
    <cellStyle name="SAPBEXHLevel3 4 2 2 3" xfId="18421" xr:uid="{D6173F0A-AC9F-4699-8C68-B0E27401CAA0}"/>
    <cellStyle name="SAPBEXHLevel3 4 2 2 3 2" xfId="24686" xr:uid="{23064CB4-1F6B-4B63-A9A6-B6BBE19A6282}"/>
    <cellStyle name="SAPBEXHLevel3 4 2 2 4" xfId="20188" xr:uid="{E4757348-F8D3-4039-BF1C-3C8326EEC18D}"/>
    <cellStyle name="SAPBEXHLevel3 4 2 3" xfId="15540" xr:uid="{CF0CDD84-F05B-4B1F-80EB-55F74EEC5944}"/>
    <cellStyle name="SAPBEXHLevel3 4 2 3 2" xfId="21993" xr:uid="{F3C11F4F-D22C-4594-9D8D-E4EC7BE21577}"/>
    <cellStyle name="SAPBEXHLevel3 4 2 4" xfId="14081" xr:uid="{D9DA55F7-BD8E-4321-988D-EEFBA838ACEF}"/>
    <cellStyle name="SAPBEXHLevel3 4 3" xfId="12662" xr:uid="{6A323DB5-F1E7-4F13-9A19-E3AA49937216}"/>
    <cellStyle name="SAPBEXHLevel3 4 3 2" xfId="16280" xr:uid="{A18425F0-47E5-4FC3-83E2-577E6BA7F1EF}"/>
    <cellStyle name="SAPBEXHLevel3 4 3 2 2" xfId="22622" xr:uid="{5F3ADCB8-3216-452C-AE29-155E59C4C3DE}"/>
    <cellStyle name="SAPBEXHLevel3 4 3 3" xfId="17817" xr:uid="{B259B315-5F34-406B-9124-34FDF8B86D0C}"/>
    <cellStyle name="SAPBEXHLevel3 4 3 3 2" xfId="24082" xr:uid="{419D58AD-78D7-4AF0-A165-4C1DE974473A}"/>
    <cellStyle name="SAPBEXHLevel3 4 3 4" xfId="19435" xr:uid="{B783B3C3-7A1E-414B-9FA8-877C480D04DC}"/>
    <cellStyle name="SAPBEXHLevel3 4 4" xfId="14450" xr:uid="{7A6AACBD-A51D-4A46-B4CE-4D9935D5B485}"/>
    <cellStyle name="SAPBEXHLevel3 4 4 2" xfId="21452" xr:uid="{73F3C585-C429-4B8A-9BDE-C1DF6E549702}"/>
    <cellStyle name="SAPBEXHLevel3 4 5" xfId="14334" xr:uid="{F0290337-CD58-46E9-B0CE-2E45CAB0D3DF}"/>
    <cellStyle name="SAPBEXHLevel3 5" xfId="11237" xr:uid="{BEF8EE02-0ADD-4740-ACF4-9DF1A3003FCF}"/>
    <cellStyle name="SAPBEXHLevel3 5 2" xfId="13263" xr:uid="{A643E7CB-785A-4D0F-B0DD-F428941934A5}"/>
    <cellStyle name="SAPBEXHLevel3 5 2 2" xfId="16853" xr:uid="{FA18C254-9291-40D9-A669-F8FE7921C1A7}"/>
    <cellStyle name="SAPBEXHLevel3 5 2 2 2" xfId="23192" xr:uid="{0F7540EA-5094-4858-8FE5-D5143839A581}"/>
    <cellStyle name="SAPBEXHLevel3 5 2 3" xfId="18418" xr:uid="{074A3D7B-B041-48AB-B0A4-40EADE98E0A5}"/>
    <cellStyle name="SAPBEXHLevel3 5 2 3 2" xfId="24683" xr:uid="{ECDDFD26-C6DA-4ABB-9C69-42DC9858210E}"/>
    <cellStyle name="SAPBEXHLevel3 5 2 4" xfId="20185" xr:uid="{F1D7C219-B177-4F41-BD12-9FBCB8C660FA}"/>
    <cellStyle name="SAPBEXHLevel3 5 3" xfId="15537" xr:uid="{41E4B9CF-BA47-4B56-ABE3-1370053DA8B6}"/>
    <cellStyle name="SAPBEXHLevel3 5 3 2" xfId="21990" xr:uid="{F3B6166D-E864-41BA-908F-0053BAD0200D}"/>
    <cellStyle name="SAPBEXHLevel3 5 4" xfId="14592" xr:uid="{09B8BCC5-944B-4222-AF12-2A4DB53A3B69}"/>
    <cellStyle name="SAPBEXHLevel3 6" xfId="12659" xr:uid="{B19603AE-BB91-49DF-87BD-7D18DCED2DE8}"/>
    <cellStyle name="SAPBEXHLevel3 6 2" xfId="16277" xr:uid="{6E70CDCF-4209-47EB-A615-97B7451370B0}"/>
    <cellStyle name="SAPBEXHLevel3 6 2 2" xfId="22619" xr:uid="{A1156518-4F6A-4C20-90DF-102E3CA381B1}"/>
    <cellStyle name="SAPBEXHLevel3 6 3" xfId="17814" xr:uid="{9A077AEA-894B-4B65-ADB6-A1194B8B5847}"/>
    <cellStyle name="SAPBEXHLevel3 6 3 2" xfId="24079" xr:uid="{C6A6D18E-B718-4E4D-BEFD-B4FD59DF5DD4}"/>
    <cellStyle name="SAPBEXHLevel3 6 4" xfId="19432" xr:uid="{66F72BE3-E229-4F59-B604-E11665B7F729}"/>
    <cellStyle name="SAPBEXHLevel3 7" xfId="14447" xr:uid="{B12BA387-CAB8-412B-9A2E-1B9A8476202B}"/>
    <cellStyle name="SAPBEXHLevel3 7 2" xfId="21449" xr:uid="{0BD188D4-9060-4649-8DBF-EB0A10583347}"/>
    <cellStyle name="SAPBEXHLevel3 8" xfId="17338" xr:uid="{F449728E-98A7-43EA-8385-5FC97ACCEA11}"/>
    <cellStyle name="SAPBEXHLevel3X" xfId="4940" xr:uid="{89CA6B0E-C2FF-4DFB-A21A-611467447FB3}"/>
    <cellStyle name="SAPBEXHLevel3X 2" xfId="4941" xr:uid="{B2BE683A-2896-409F-ACEE-C4FB635252FC}"/>
    <cellStyle name="SAPBEXHLevel3X 2 2" xfId="11242" xr:uid="{3AC4B497-9714-46DD-9F0A-964150790E0D}"/>
    <cellStyle name="SAPBEXHLevel3X 2 2 2" xfId="13268" xr:uid="{D958EDEF-7087-472F-B120-1F72575C9E99}"/>
    <cellStyle name="SAPBEXHLevel3X 2 2 2 2" xfId="16858" xr:uid="{3055DE5F-E413-4D71-9236-B3B164784C28}"/>
    <cellStyle name="SAPBEXHLevel3X 2 2 2 2 2" xfId="23197" xr:uid="{789D741C-7D6C-4A78-BCFE-331D9C9635AF}"/>
    <cellStyle name="SAPBEXHLevel3X 2 2 2 3" xfId="18423" xr:uid="{37C57186-D50D-4E52-8A30-6CA4AEE70B3B}"/>
    <cellStyle name="SAPBEXHLevel3X 2 2 2 3 2" xfId="24688" xr:uid="{2C12780E-E78D-4380-96DF-1E66616249FB}"/>
    <cellStyle name="SAPBEXHLevel3X 2 2 2 4" xfId="20190" xr:uid="{AEF8576C-8323-4D0F-B70E-791944C665A5}"/>
    <cellStyle name="SAPBEXHLevel3X 2 2 3" xfId="15542" xr:uid="{918084DC-58A5-430C-B6E1-3594F43A16A3}"/>
    <cellStyle name="SAPBEXHLevel3X 2 2 3 2" xfId="21995" xr:uid="{82AC9D9A-4955-4C49-A2FB-5E76F9935FAF}"/>
    <cellStyle name="SAPBEXHLevel3X 2 2 4" xfId="16930" xr:uid="{9301415D-CC1F-4E69-8A92-289CF2AA6F10}"/>
    <cellStyle name="SAPBEXHLevel3X 2 3" xfId="12664" xr:uid="{CBC851B7-B207-4AF7-B921-91CCFFFAA60A}"/>
    <cellStyle name="SAPBEXHLevel3X 2 3 2" xfId="16282" xr:uid="{16A6773B-BCF3-45C9-8F54-081DE4C503EF}"/>
    <cellStyle name="SAPBEXHLevel3X 2 3 2 2" xfId="22624" xr:uid="{D903920E-3812-4476-901C-1075F9AAD6A4}"/>
    <cellStyle name="SAPBEXHLevel3X 2 3 3" xfId="17819" xr:uid="{3DC97DE0-AD08-45A1-9B9E-7A16404B308D}"/>
    <cellStyle name="SAPBEXHLevel3X 2 3 3 2" xfId="24084" xr:uid="{251373C6-30B5-4105-B1E7-AC501D8BE187}"/>
    <cellStyle name="SAPBEXHLevel3X 2 3 4" xfId="19437" xr:uid="{5AFCB3CD-3555-444F-8CB9-A68DA83414B0}"/>
    <cellStyle name="SAPBEXHLevel3X 2 4" xfId="14452" xr:uid="{214B87DC-0F7B-4C72-B289-7F6DFAEDAAD0}"/>
    <cellStyle name="SAPBEXHLevel3X 2 4 2" xfId="21454" xr:uid="{9089C208-1264-416F-A7BE-9306E08946E8}"/>
    <cellStyle name="SAPBEXHLevel3X 2 5" xfId="15363" xr:uid="{44E1ABA9-78CE-4CDE-9144-3C9EE3EC1034}"/>
    <cellStyle name="SAPBEXHLevel3X 3" xfId="11241" xr:uid="{30CE26E7-5569-4D7F-8811-1935F0EF1489}"/>
    <cellStyle name="SAPBEXHLevel3X 3 2" xfId="13267" xr:uid="{2FB3DCF1-B2F0-4CD7-8DFE-23CEFA448D35}"/>
    <cellStyle name="SAPBEXHLevel3X 3 2 2" xfId="16857" xr:uid="{93D2644B-9C99-4F14-AA20-639DC038D618}"/>
    <cellStyle name="SAPBEXHLevel3X 3 2 2 2" xfId="23196" xr:uid="{90EE3EE4-5196-4E5F-ABAB-5690A9D2ACE7}"/>
    <cellStyle name="SAPBEXHLevel3X 3 2 3" xfId="18422" xr:uid="{F742DA8A-85CE-4028-BFBC-F97A7CA42A8B}"/>
    <cellStyle name="SAPBEXHLevel3X 3 2 3 2" xfId="24687" xr:uid="{D7BED8E5-B795-4DBA-B5E6-AFCCDEAD2356}"/>
    <cellStyle name="SAPBEXHLevel3X 3 2 4" xfId="20189" xr:uid="{BADB3168-58AF-4920-8D5E-7F17F1F65D4C}"/>
    <cellStyle name="SAPBEXHLevel3X 3 3" xfId="15541" xr:uid="{57B0AD25-FA9D-434F-8057-6FDB70BE1B50}"/>
    <cellStyle name="SAPBEXHLevel3X 3 3 2" xfId="21994" xr:uid="{26F9A46F-7CFE-479C-81D2-7F7CA929F514}"/>
    <cellStyle name="SAPBEXHLevel3X 3 4" xfId="15139" xr:uid="{4E3D83B1-D4A5-49EB-A78B-8013467AA041}"/>
    <cellStyle name="SAPBEXHLevel3X 4" xfId="12663" xr:uid="{3BC24DCC-1727-494C-8092-C42D8EF0B563}"/>
    <cellStyle name="SAPBEXHLevel3X 4 2" xfId="16281" xr:uid="{22D907F7-5280-4457-B077-51F0B4E0BDAC}"/>
    <cellStyle name="SAPBEXHLevel3X 4 2 2" xfId="22623" xr:uid="{8B49E04A-B58F-445B-B525-EE3DA3BF28D0}"/>
    <cellStyle name="SAPBEXHLevel3X 4 3" xfId="17818" xr:uid="{A2D4B50D-43FE-48E5-BCA8-D171FA1F05DB}"/>
    <cellStyle name="SAPBEXHLevel3X 4 3 2" xfId="24083" xr:uid="{3627B06D-133F-4B45-826E-AB2F80D6F711}"/>
    <cellStyle name="SAPBEXHLevel3X 4 4" xfId="19436" xr:uid="{30F5B3B7-6046-4AF2-B2F4-AC87BEFBA69A}"/>
    <cellStyle name="SAPBEXHLevel3X 5" xfId="14451" xr:uid="{1544E627-5230-4867-B03F-93227AE00AFB}"/>
    <cellStyle name="SAPBEXHLevel3X 5 2" xfId="21453" xr:uid="{08806AAD-78CA-4789-814E-8384C416FD36}"/>
    <cellStyle name="SAPBEXHLevel3X 6" xfId="14850" xr:uid="{56CDC720-E7DD-4BD0-9214-CE73A9391039}"/>
    <cellStyle name="SAPBEXinputData" xfId="1967" xr:uid="{84B8E87A-DE05-47B9-91DD-038D534D3594}"/>
    <cellStyle name="SAPBEXinputData 2" xfId="8386" xr:uid="{3E94964E-D02E-42DE-A6C3-EAD9F1CADA5F}"/>
    <cellStyle name="SAPBEXinputData 2 2" xfId="12110" xr:uid="{1E8D0185-6725-4F47-9618-3DD108289221}"/>
    <cellStyle name="SAPBEXinputData 2 2 2" xfId="13584" xr:uid="{AAA953D4-AD2B-4578-9AD4-68D702741390}"/>
    <cellStyle name="SAPBEXinputData 2 2 2 2" xfId="17140" xr:uid="{F634D148-4C56-4783-B930-E3218B15E64A}"/>
    <cellStyle name="SAPBEXinputData 2 2 2 2 2" xfId="23471" xr:uid="{02261172-AF38-40E5-97BA-6ADFF2BD612E}"/>
    <cellStyle name="SAPBEXinputData 2 2 2 3" xfId="18738" xr:uid="{E68B7EE7-63A5-4D03-8FBB-2BCA096C221C}"/>
    <cellStyle name="SAPBEXinputData 2 2 2 3 2" xfId="25003" xr:uid="{6DC1A94E-1CA7-4CC2-8326-514764162B6D}"/>
    <cellStyle name="SAPBEXinputData 2 2 2 4" xfId="21004" xr:uid="{95359E55-6134-4847-B493-DC704E290FCA}"/>
    <cellStyle name="SAPBEXinputData 2 2 2 5" xfId="20519" xr:uid="{C3EF0A95-F499-42FD-B220-9BAB43A44665}"/>
    <cellStyle name="SAPBEXinputData 2 2 3" xfId="15858" xr:uid="{AA0F83C5-AC6A-4E68-A6DD-2C7C582CEF82}"/>
    <cellStyle name="SAPBEXinputData 2 2 3 2" xfId="22211" xr:uid="{E77A4924-3527-4862-83CE-FFDD3840B46E}"/>
    <cellStyle name="SAPBEXinputData 2 2 4" xfId="17366" xr:uid="{34B64EAC-AB30-48EE-8E4F-E8F130B3E98E}"/>
    <cellStyle name="SAPBEXinputData 2 2 4 2" xfId="23638" xr:uid="{4BEF0D62-14FF-4637-B8B5-3A9AE418E5FA}"/>
    <cellStyle name="SAPBEXinputData 2 2 5" xfId="20725" xr:uid="{65C61D29-3849-4465-B814-D41E6C04BC5C}"/>
    <cellStyle name="SAPBEXinputData 2 2 6" xfId="18860" xr:uid="{7FC9CDEE-CDD0-4DE1-85B4-E622E7219461}"/>
    <cellStyle name="SAPBEXinputData 2 3" xfId="12958" xr:uid="{7CDDEB78-C043-4E09-AF01-E5F39D32366B}"/>
    <cellStyle name="SAPBEXinputData 2 3 2" xfId="18113" xr:uid="{1E4A8E72-2D6B-40DE-80BF-990E68971B76}"/>
    <cellStyle name="SAPBEXinputData 2 3 2 2" xfId="24378" xr:uid="{7F133F3F-E4CF-4606-ABC6-35DD4BB1C1A2}"/>
    <cellStyle name="SAPBEXinputData 2 3 3" xfId="19812" xr:uid="{9B2EE966-996C-4942-850C-69B86DAED16A}"/>
    <cellStyle name="SAPBEXinputData 2 4" xfId="13938" xr:uid="{7B1B55C7-17E2-4EE3-A70E-CD36DBE7D6F4}"/>
    <cellStyle name="SAPBEXinputData 2 4 2" xfId="21200" xr:uid="{0512F95F-AE6F-44C9-99CE-F20E0C9FA6BA}"/>
    <cellStyle name="SAPBEXinputData 2 5" xfId="19764" xr:uid="{6E921655-90F3-4AAF-82BB-01CADC60C4E5}"/>
    <cellStyle name="SAPBEXinputData 2 6" xfId="15153" xr:uid="{BB959518-6935-41D0-922A-609632809639}"/>
    <cellStyle name="SAPBEXinputData 3" xfId="11864" xr:uid="{0DB10CCD-C17B-4BFA-A544-41B38B836C62}"/>
    <cellStyle name="SAPBEXinputData 3 2" xfId="12147" xr:uid="{257960BF-6366-47A8-9D6E-4FB2483339AA}"/>
    <cellStyle name="SAPBEXinputData 3 2 2" xfId="13621" xr:uid="{A9B147B2-B65F-4040-8844-2A142A43C7A8}"/>
    <cellStyle name="SAPBEXinputData 3 2 2 2" xfId="17173" xr:uid="{BE60EFA3-9827-49A6-AF79-E7CF2A7B768A}"/>
    <cellStyle name="SAPBEXinputData 3 2 2 2 2" xfId="23504" xr:uid="{0E74A97D-E78B-4E99-A5C6-C3FD51278383}"/>
    <cellStyle name="SAPBEXinputData 3 2 2 3" xfId="18775" xr:uid="{3F180731-1C10-4D9E-8578-BEE5FE695E4E}"/>
    <cellStyle name="SAPBEXinputData 3 2 2 3 2" xfId="25040" xr:uid="{4F52DAF7-C9D1-4E2A-9DC7-DBFE68171FF8}"/>
    <cellStyle name="SAPBEXinputData 3 2 2 4" xfId="21037" xr:uid="{DAB99D7F-22A8-4457-9799-4BD4AB9645ED}"/>
    <cellStyle name="SAPBEXinputData 3 2 2 5" xfId="20556" xr:uid="{2C4B49F1-4766-4B08-B824-EFC69B7B0F34}"/>
    <cellStyle name="SAPBEXinputData 3 2 3" xfId="15880" xr:uid="{257549BE-5FC9-4931-9BFB-105538724123}"/>
    <cellStyle name="SAPBEXinputData 3 2 3 2" xfId="22231" xr:uid="{DB369942-8C76-48B2-8081-0580F9F4F98E}"/>
    <cellStyle name="SAPBEXinputData 3 2 4" xfId="17388" xr:uid="{087EEA57-CFD7-40D2-A647-E39AE037DE41}"/>
    <cellStyle name="SAPBEXinputData 3 2 4 2" xfId="23660" xr:uid="{C50D618F-AD79-4667-BC71-09DCAC927BDC}"/>
    <cellStyle name="SAPBEXinputData 3 2 5" xfId="20758" xr:uid="{9FA4B203-9DEC-4CCA-94CF-D0569D70B632}"/>
    <cellStyle name="SAPBEXinputData 3 2 6" xfId="18884" xr:uid="{D689BB26-B81D-4A85-824A-C58B49CAD6A5}"/>
    <cellStyle name="SAPBEXinputData 3 3" xfId="13475" xr:uid="{39E4D4EE-562D-4E41-8AE1-B43B91CD5ADA}"/>
    <cellStyle name="SAPBEXinputData 3 3 2" xfId="18629" xr:uid="{6154890B-F302-4595-A85A-0E3873A6ADB2}"/>
    <cellStyle name="SAPBEXinputData 3 3 2 2" xfId="24894" xr:uid="{153D2CEC-4D4F-4C07-8E47-2209B6802C24}"/>
    <cellStyle name="SAPBEXinputData 3 3 3" xfId="20405" xr:uid="{791D3319-AA98-411B-B69A-2F353351DD1A}"/>
    <cellStyle name="SAPBEXinputData 3 4" xfId="17291" xr:uid="{2EED0DF6-7D5D-4D9F-932F-785FE3F0E46E}"/>
    <cellStyle name="SAPBEXinputData 3 4 2" xfId="23579" xr:uid="{F3271003-A5B6-4B82-9348-4A9B939317FA}"/>
    <cellStyle name="SAPBEXinputData 3 5" xfId="19918" xr:uid="{CDC8C619-84CF-42A6-9CC3-FD8642922534}"/>
    <cellStyle name="SAPBEXinputData 3 6" xfId="14568" xr:uid="{9209DF1F-8027-4502-AA9D-2573C00C339F}"/>
    <cellStyle name="SAPBEXinputData 4" xfId="12072" xr:uid="{7B5891A4-D426-4162-AA3F-18554661E9A6}"/>
    <cellStyle name="SAPBEXinputData 4 2" xfId="13546" xr:uid="{34A45F11-E946-40DA-A761-BF0FBCD6B5F1}"/>
    <cellStyle name="SAPBEXinputData 4 2 2" xfId="17105" xr:uid="{23A3069D-70A7-4823-AFD9-4CC0A74BFD7D}"/>
    <cellStyle name="SAPBEXinputData 4 2 2 2" xfId="23437" xr:uid="{8E837204-5636-41F6-AAB9-ABFD42E511A9}"/>
    <cellStyle name="SAPBEXinputData 4 2 3" xfId="18700" xr:uid="{523962BE-22AB-42D9-AE48-F047F29F709F}"/>
    <cellStyle name="SAPBEXinputData 4 2 3 2" xfId="24965" xr:uid="{6BFF26C0-E0E9-4F7D-B57B-4101F7DCE92F}"/>
    <cellStyle name="SAPBEXinputData 4 2 4" xfId="20970" xr:uid="{2CA7FCDB-0292-4C43-B593-9DDCAFA66E11}"/>
    <cellStyle name="SAPBEXinputData 4 2 5" xfId="20481" xr:uid="{2C88CBE0-438D-490E-95B0-262C1D4E379C}"/>
    <cellStyle name="SAPBEXinputData 4 3" xfId="15834" xr:uid="{E111EF6C-7035-4BC1-AA4D-93741E4AEF08}"/>
    <cellStyle name="SAPBEXinputData 4 3 2" xfId="22190" xr:uid="{6FD7BD15-4E45-46A0-9EC6-55184B6F29A6}"/>
    <cellStyle name="SAPBEXinputData 4 4" xfId="17344" xr:uid="{47782300-B28F-44EE-9FD9-0AD56E0CFF79}"/>
    <cellStyle name="SAPBEXinputData 4 4 2" xfId="23616" xr:uid="{67B60915-F7E2-4593-884C-8D6EA95F299B}"/>
    <cellStyle name="SAPBEXinputData 4 5" xfId="20691" xr:uid="{2C3E6078-BF0C-4B72-8AC5-24D215428E7C}"/>
    <cellStyle name="SAPBEXinputData 4 6" xfId="14831" xr:uid="{DCAF966D-5DD7-47FF-9FAB-185FF6F248CA}"/>
    <cellStyle name="SAPBEXinputData 5" xfId="12349" xr:uid="{0ACA97D1-01D0-4379-B3A2-F3654CFD6C4D}"/>
    <cellStyle name="SAPBEXinputData 5 2" xfId="17507" xr:uid="{51611F48-F5EB-45F7-9973-D580B89D2010}"/>
    <cellStyle name="SAPBEXinputData 5 2 2" xfId="23772" xr:uid="{9DBE681C-0871-4D37-BCF9-EFA790F12FFE}"/>
    <cellStyle name="SAPBEXinputData 5 3" xfId="19038" xr:uid="{D50E64F1-5FD7-43CB-B930-4C46056B6846}"/>
    <cellStyle name="SAPBEXinputData 6" xfId="14796" xr:uid="{D83F062B-4831-4F4D-9594-4FC74C3A622E}"/>
    <cellStyle name="SAPBEXinputData 6 2" xfId="21608" xr:uid="{4F32FB0C-721D-41AA-AD6B-F02967D78CEC}"/>
    <cellStyle name="SAPBEXinputData 7" xfId="20847" xr:uid="{BEAAE491-7BDB-4F38-A97B-C17D40B0C97D}"/>
    <cellStyle name="SAPBEXinputData 8" xfId="17309" xr:uid="{F4C39A71-5FBE-4E35-A04B-722423A9C39A}"/>
    <cellStyle name="SAPBEXresData" xfId="4942" xr:uid="{75C20906-FE49-4F56-A0AE-C0DF5B2FF39D}"/>
    <cellStyle name="SAPBEXresData 2" xfId="4943" xr:uid="{21B08822-77E1-4F4E-B632-9C298AF73A2F}"/>
    <cellStyle name="SAPBEXresData 2 2" xfId="11244" xr:uid="{FEA4FD93-E44B-442C-A1DB-21B1CA661E67}"/>
    <cellStyle name="SAPBEXresData 2 2 2" xfId="13270" xr:uid="{32B82ABB-8641-40D2-915A-80BABD22EFF9}"/>
    <cellStyle name="SAPBEXresData 2 2 2 2" xfId="16860" xr:uid="{7991BDF6-63DB-416F-858D-6E406B1F3F4E}"/>
    <cellStyle name="SAPBEXresData 2 2 2 2 2" xfId="23199" xr:uid="{E890DACD-4B0A-49C6-9CF9-55EC68F13E57}"/>
    <cellStyle name="SAPBEXresData 2 2 2 3" xfId="18425" xr:uid="{7E5A2FFE-72D2-42D3-A700-DA3323D2BD46}"/>
    <cellStyle name="SAPBEXresData 2 2 2 3 2" xfId="24690" xr:uid="{E4F16800-D84C-46AA-96AF-4D0C4087A888}"/>
    <cellStyle name="SAPBEXresData 2 2 2 4" xfId="20192" xr:uid="{2C832DB1-0C8E-49CA-A3EC-9A22BCC623EF}"/>
    <cellStyle name="SAPBEXresData 2 2 3" xfId="15544" xr:uid="{4E6DF4C8-D1FF-4A10-B4B1-7658699598DA}"/>
    <cellStyle name="SAPBEXresData 2 2 3 2" xfId="21997" xr:uid="{D6B5917D-9371-485A-9777-2E6F72CE10D2}"/>
    <cellStyle name="SAPBEXresData 2 2 4" xfId="13866" xr:uid="{EC20A2B5-3CC7-48DB-A4F6-779641F2C8F4}"/>
    <cellStyle name="SAPBEXresData 2 3" xfId="12666" xr:uid="{6E9779A3-C933-473F-AD99-233BA9AB5495}"/>
    <cellStyle name="SAPBEXresData 2 3 2" xfId="16284" xr:uid="{49CA2754-8419-4DE6-AF48-01BB88EFDDC0}"/>
    <cellStyle name="SAPBEXresData 2 3 2 2" xfId="22626" xr:uid="{4FC45740-751D-4762-97CA-C1DE828C4963}"/>
    <cellStyle name="SAPBEXresData 2 3 3" xfId="17821" xr:uid="{423BA41C-6946-48E0-81D1-89A623EB7CCC}"/>
    <cellStyle name="SAPBEXresData 2 3 3 2" xfId="24086" xr:uid="{5EFA920A-9893-4A95-8916-50A1ABF01538}"/>
    <cellStyle name="SAPBEXresData 2 3 4" xfId="19439" xr:uid="{B3364E9A-9E2A-4948-BF07-BA7B95AE881F}"/>
    <cellStyle name="SAPBEXresData 2 4" xfId="14454" xr:uid="{82FFC769-B3DD-44B2-A9AC-9241EC85CEF4}"/>
    <cellStyle name="SAPBEXresData 2 4 2" xfId="21456" xr:uid="{F42D1F92-D990-4469-8FAA-C960A3206D73}"/>
    <cellStyle name="SAPBEXresData 2 5" xfId="14972" xr:uid="{DE3BC107-16E7-41B2-A927-31CC49CB802A}"/>
    <cellStyle name="SAPBEXresData 3" xfId="11243" xr:uid="{70FCEC50-BDA5-4F2A-831F-6DEFD00BD773}"/>
    <cellStyle name="SAPBEXresData 3 2" xfId="13269" xr:uid="{E077D355-FB3A-477C-B565-45C7EF7711B2}"/>
    <cellStyle name="SAPBEXresData 3 2 2" xfId="16859" xr:uid="{36E54486-656C-4A1C-B99D-7012AB3FAAF6}"/>
    <cellStyle name="SAPBEXresData 3 2 2 2" xfId="23198" xr:uid="{8C66424E-C974-4A65-942A-5A85396C2101}"/>
    <cellStyle name="SAPBEXresData 3 2 3" xfId="18424" xr:uid="{CB0A34ED-8203-42D2-94C8-3233B01D6E67}"/>
    <cellStyle name="SAPBEXresData 3 2 3 2" xfId="24689" xr:uid="{56D72C5E-4312-410C-903A-D20C6F8E9017}"/>
    <cellStyle name="SAPBEXresData 3 2 4" xfId="20191" xr:uid="{5FA7B7A7-3EE8-47C6-9F0F-DE8A529AF12B}"/>
    <cellStyle name="SAPBEXresData 3 3" xfId="15543" xr:uid="{2338731C-549F-475C-9349-3AD4FF7B55AF}"/>
    <cellStyle name="SAPBEXresData 3 3 2" xfId="21996" xr:uid="{0BDFA1C3-3431-43A5-9BFF-3F35C431CB2D}"/>
    <cellStyle name="SAPBEXresData 3 4" xfId="14836" xr:uid="{F15BFEC0-987A-4491-8880-03559BE09BBA}"/>
    <cellStyle name="SAPBEXresData 4" xfId="12665" xr:uid="{AF5DD2F0-F191-4A4A-AE0B-36FB2C678C5B}"/>
    <cellStyle name="SAPBEXresData 4 2" xfId="16283" xr:uid="{EAA6778B-CEBD-4E05-A93D-C9B60AAD37B0}"/>
    <cellStyle name="SAPBEXresData 4 2 2" xfId="22625" xr:uid="{07188C63-4AF5-4634-B2EC-250553B648C6}"/>
    <cellStyle name="SAPBEXresData 4 3" xfId="17820" xr:uid="{8096DC2D-EB00-4814-B660-469CD45F2E0D}"/>
    <cellStyle name="SAPBEXresData 4 3 2" xfId="24085" xr:uid="{2E97AEDF-A09B-4B0A-920B-E65CC3A6224F}"/>
    <cellStyle name="SAPBEXresData 4 4" xfId="19438" xr:uid="{1D60C19E-8266-43BE-8CD2-B8602D9B5E8B}"/>
    <cellStyle name="SAPBEXresData 5" xfId="14453" xr:uid="{98E93669-627D-412D-89EB-B97859C181E7}"/>
    <cellStyle name="SAPBEXresData 5 2" xfId="21455" xr:uid="{CE0BA970-1B78-495B-A301-11ED399FE40C}"/>
    <cellStyle name="SAPBEXresData 6" xfId="15219" xr:uid="{9EDDA8FD-01CE-485B-9A81-46DC503DAC43}"/>
    <cellStyle name="SAPBEXresDataEmph" xfId="4944" xr:uid="{A583FCE9-5E71-452B-83CD-8FC4A8BBB69F}"/>
    <cellStyle name="SAPBEXresDataEmph 2" xfId="4945" xr:uid="{42087935-C04B-4930-AE16-A4C86FACC6A3}"/>
    <cellStyle name="SAPBEXresDataEmph 2 2" xfId="11246" xr:uid="{5396D002-28E2-400D-B68B-A95DAA06903E}"/>
    <cellStyle name="SAPBEXresDataEmph 2 2 2" xfId="13272" xr:uid="{121E1A67-F1C9-44AB-8FE2-88ACCCF05C8D}"/>
    <cellStyle name="SAPBEXresDataEmph 2 2 2 2" xfId="16862" xr:uid="{BC5C37EE-8C77-43C3-AA5F-4706B1268F07}"/>
    <cellStyle name="SAPBEXresDataEmph 2 2 2 2 2" xfId="23201" xr:uid="{74FE83E3-D013-4BE4-9A01-C93FC4596215}"/>
    <cellStyle name="SAPBEXresDataEmph 2 2 2 3" xfId="18427" xr:uid="{87A14414-C50B-416A-9E77-C7523A43424C}"/>
    <cellStyle name="SAPBEXresDataEmph 2 2 2 3 2" xfId="24692" xr:uid="{D0C84299-A6C4-40CE-81D8-F3D5924006D0}"/>
    <cellStyle name="SAPBEXresDataEmph 2 2 2 4" xfId="20194" xr:uid="{F170BE70-8843-4110-8B0B-9EB44FDF1FD0}"/>
    <cellStyle name="SAPBEXresDataEmph 2 2 3" xfId="15546" xr:uid="{4E14FFCB-4361-4A9F-87A7-789937AF4C41}"/>
    <cellStyle name="SAPBEXresDataEmph 2 2 3 2" xfId="21999" xr:uid="{1E4C6209-50F1-455A-87BD-6B3D4E57A686}"/>
    <cellStyle name="SAPBEXresDataEmph 2 2 4" xfId="14542" xr:uid="{9FD947F5-2430-41B2-8D50-0F49223B6BD8}"/>
    <cellStyle name="SAPBEXresDataEmph 2 3" xfId="12668" xr:uid="{6FE469CA-4B05-435C-BA5B-7BD05DD88A92}"/>
    <cellStyle name="SAPBEXresDataEmph 2 3 2" xfId="16286" xr:uid="{A38C46FE-E645-44CD-9727-DA7FFC13D3E4}"/>
    <cellStyle name="SAPBEXresDataEmph 2 3 2 2" xfId="22628" xr:uid="{1C6885A3-7D8D-4401-A6AD-8ECD970F0C73}"/>
    <cellStyle name="SAPBEXresDataEmph 2 3 3" xfId="17823" xr:uid="{457AEDB6-0393-4316-8717-D9D0BF07A4DB}"/>
    <cellStyle name="SAPBEXresDataEmph 2 3 3 2" xfId="24088" xr:uid="{5A5A59EF-73CF-406F-947E-DE41B4E50614}"/>
    <cellStyle name="SAPBEXresDataEmph 2 3 4" xfId="19441" xr:uid="{EC8EDDBA-6414-409E-9BE6-73509CA4D16F}"/>
    <cellStyle name="SAPBEXresDataEmph 2 4" xfId="14456" xr:uid="{C72DCEC5-EEE5-4563-977B-03991D25315C}"/>
    <cellStyle name="SAPBEXresDataEmph 2 4 2" xfId="21458" xr:uid="{9A66A85E-EC64-4805-A0C2-7B0D6FA13804}"/>
    <cellStyle name="SAPBEXresDataEmph 2 5" xfId="15362" xr:uid="{28C4EF93-F436-4BC2-A8DF-CEB274C12E7C}"/>
    <cellStyle name="SAPBEXresDataEmph 3" xfId="11245" xr:uid="{DD29695C-ECED-42A5-AC0C-DE288D6660AF}"/>
    <cellStyle name="SAPBEXresDataEmph 3 2" xfId="13271" xr:uid="{6C6A8245-8D77-457C-8D51-42FEB352F45F}"/>
    <cellStyle name="SAPBEXresDataEmph 3 2 2" xfId="16861" xr:uid="{DC3FD4E7-709A-4C83-A83D-21D13D864213}"/>
    <cellStyle name="SAPBEXresDataEmph 3 2 2 2" xfId="23200" xr:uid="{65BC365B-7A11-48E0-B90A-085CD2256033}"/>
    <cellStyle name="SAPBEXresDataEmph 3 2 3" xfId="18426" xr:uid="{366770E9-6ECA-440F-BC91-9F8ED20318F8}"/>
    <cellStyle name="SAPBEXresDataEmph 3 2 3 2" xfId="24691" xr:uid="{9EA680AE-146B-427A-A4FF-CC7E9D65FD4C}"/>
    <cellStyle name="SAPBEXresDataEmph 3 2 4" xfId="20193" xr:uid="{E7CA170B-16B5-47D1-96DE-3120D910FB1A}"/>
    <cellStyle name="SAPBEXresDataEmph 3 3" xfId="15545" xr:uid="{C2B02F5E-5484-4145-B942-CC9070514FE3}"/>
    <cellStyle name="SAPBEXresDataEmph 3 3 2" xfId="21998" xr:uid="{A81047BE-844F-43B6-A0C8-61515407AEF7}"/>
    <cellStyle name="SAPBEXresDataEmph 3 4" xfId="15146" xr:uid="{BECD806E-4641-44BE-AF46-4794A7CE673A}"/>
    <cellStyle name="SAPBEXresDataEmph 4" xfId="12667" xr:uid="{D48F13CC-2307-49AE-998A-C24120E4FDAA}"/>
    <cellStyle name="SAPBEXresDataEmph 4 2" xfId="16285" xr:uid="{7D2BC263-CFB7-4D81-8D0D-C3B2B7F521B7}"/>
    <cellStyle name="SAPBEXresDataEmph 4 2 2" xfId="22627" xr:uid="{80972E92-E5CC-47A1-8519-51645409CA48}"/>
    <cellStyle name="SAPBEXresDataEmph 4 3" xfId="17822" xr:uid="{88011D91-D803-4525-A456-FAE49C328D2D}"/>
    <cellStyle name="SAPBEXresDataEmph 4 3 2" xfId="24087" xr:uid="{2A112D68-B982-4E46-88CE-0142877F44C1}"/>
    <cellStyle name="SAPBEXresDataEmph 4 4" xfId="19440" xr:uid="{A8C3A9A0-0A31-425C-8CB8-81C1AD84CBAF}"/>
    <cellStyle name="SAPBEXresDataEmph 5" xfId="14455" xr:uid="{712AE349-F47F-4D6B-A586-EFE0B2D6C032}"/>
    <cellStyle name="SAPBEXresDataEmph 5 2" xfId="21457" xr:uid="{EF05F6C7-B89F-46BC-B052-8D60E15B703F}"/>
    <cellStyle name="SAPBEXresDataEmph 6" xfId="14646" xr:uid="{E51C760F-AAAE-4A3B-8B0B-77868674D681}"/>
    <cellStyle name="SAPBEXresItem" xfId="4946" xr:uid="{805844DC-BC40-4255-80A6-6E1019731EAD}"/>
    <cellStyle name="SAPBEXresItem 2" xfId="4947" xr:uid="{133D2708-0A30-4AFD-889D-629BDC4CDCAA}"/>
    <cellStyle name="SAPBEXresItem 2 2" xfId="11248" xr:uid="{ABBB2670-1FF0-4569-BEE6-E2F41F6C8F58}"/>
    <cellStyle name="SAPBEXresItem 2 2 2" xfId="13274" xr:uid="{5BB4BA6D-39DB-49B5-94EB-95737987962E}"/>
    <cellStyle name="SAPBEXresItem 2 2 2 2" xfId="16864" xr:uid="{9F223AB3-B310-4ADF-9529-103BA81A5885}"/>
    <cellStyle name="SAPBEXresItem 2 2 2 2 2" xfId="23203" xr:uid="{6D3F17A7-8A14-47C5-BDFD-E5227CE64F88}"/>
    <cellStyle name="SAPBEXresItem 2 2 2 3" xfId="18429" xr:uid="{BE14EC69-D23F-41A2-8AD3-9FE700604A3C}"/>
    <cellStyle name="SAPBEXresItem 2 2 2 3 2" xfId="24694" xr:uid="{9789263B-CD43-449D-8FD7-83FA04D989B8}"/>
    <cellStyle name="SAPBEXresItem 2 2 2 4" xfId="20196" xr:uid="{5C018DB9-D889-4C0B-B3E0-EC1C2787BC3B}"/>
    <cellStyle name="SAPBEXresItem 2 2 3" xfId="15548" xr:uid="{BB22A183-DAEE-4538-A5E7-0FE183C8A971}"/>
    <cellStyle name="SAPBEXresItem 2 2 3 2" xfId="22001" xr:uid="{9843EDE7-1D2D-473F-9F19-2AA03F9969C3}"/>
    <cellStyle name="SAPBEXresItem 2 2 4" xfId="14080" xr:uid="{F724380C-7DFE-4D53-ADFF-94ABA0E6FF26}"/>
    <cellStyle name="SAPBEXresItem 2 3" xfId="12670" xr:uid="{31B8CD88-211B-4E39-A877-A981794F9504}"/>
    <cellStyle name="SAPBEXresItem 2 3 2" xfId="16288" xr:uid="{87BAC8F6-002B-4FB6-9ED3-9028DD2081A9}"/>
    <cellStyle name="SAPBEXresItem 2 3 2 2" xfId="22630" xr:uid="{401260BA-24AC-48D8-9BE8-65A7E147D46A}"/>
    <cellStyle name="SAPBEXresItem 2 3 3" xfId="17825" xr:uid="{68C72A8A-9444-406B-9BAF-6BD7BA109431}"/>
    <cellStyle name="SAPBEXresItem 2 3 3 2" xfId="24090" xr:uid="{B279306D-1D64-4D81-90CC-D85361EA3F63}"/>
    <cellStyle name="SAPBEXresItem 2 3 4" xfId="19443" xr:uid="{075CA2E2-7D88-470B-A91D-699B30EF50C0}"/>
    <cellStyle name="SAPBEXresItem 2 4" xfId="14458" xr:uid="{34551646-5E34-4B8D-A2E5-FC4E2361C480}"/>
    <cellStyle name="SAPBEXresItem 2 4 2" xfId="21460" xr:uid="{C8E310E2-B150-455F-977F-A1A9D6DC2A2F}"/>
    <cellStyle name="SAPBEXresItem 2 5" xfId="15465" xr:uid="{4DEFE7D4-23AF-497A-AB20-2860FCF2BE52}"/>
    <cellStyle name="SAPBEXresItem 3" xfId="4948" xr:uid="{6FCB99AC-0F88-48DD-B51D-2B74705249D5}"/>
    <cellStyle name="SAPBEXresItem 3 2" xfId="11249" xr:uid="{625A9D61-AF7E-400F-945E-AE4CF8BC442B}"/>
    <cellStyle name="SAPBEXresItem 3 2 2" xfId="13275" xr:uid="{8E3CD7D7-6969-4E35-934D-3EEFF43DE6BD}"/>
    <cellStyle name="SAPBEXresItem 3 2 2 2" xfId="16865" xr:uid="{B0C85B83-2FFF-4D29-B65F-3C6B0159CF62}"/>
    <cellStyle name="SAPBEXresItem 3 2 2 2 2" xfId="23204" xr:uid="{368456EF-50F2-4DAC-B001-7008575643BC}"/>
    <cellStyle name="SAPBEXresItem 3 2 2 3" xfId="18430" xr:uid="{9C207EDA-1BF5-4C99-8091-1FCCFF3765A3}"/>
    <cellStyle name="SAPBEXresItem 3 2 2 3 2" xfId="24695" xr:uid="{14FC968B-E69B-4291-B204-77B10415BE48}"/>
    <cellStyle name="SAPBEXresItem 3 2 2 4" xfId="20197" xr:uid="{8CCE38E5-A306-4C5F-A484-9A6A0C33EDB9}"/>
    <cellStyle name="SAPBEXresItem 3 2 3" xfId="15549" xr:uid="{2A6DE83F-48F3-4A8A-BDC3-C8B285A322DD}"/>
    <cellStyle name="SAPBEXresItem 3 2 3 2" xfId="22002" xr:uid="{F0AD3079-DB31-44BC-A31E-F4990F537E80}"/>
    <cellStyle name="SAPBEXresItem 3 2 4" xfId="15157" xr:uid="{0819D6D6-DB77-4BDC-B549-5DA3D393392F}"/>
    <cellStyle name="SAPBEXresItem 3 3" xfId="12671" xr:uid="{5684AF0C-CF8F-428B-A472-0841B0577032}"/>
    <cellStyle name="SAPBEXresItem 3 3 2" xfId="16289" xr:uid="{A1A06D6A-29E1-4911-8729-46CC68CA31ED}"/>
    <cellStyle name="SAPBEXresItem 3 3 2 2" xfId="22631" xr:uid="{95F52575-37D2-4FCD-8B23-8F3E93AA9FFA}"/>
    <cellStyle name="SAPBEXresItem 3 3 3" xfId="17826" xr:uid="{03981BAF-1FF3-4C07-9378-E0A3B96EE11D}"/>
    <cellStyle name="SAPBEXresItem 3 3 3 2" xfId="24091" xr:uid="{B8AD6C9F-40D1-4B2B-8E64-CB0368C433AB}"/>
    <cellStyle name="SAPBEXresItem 3 3 4" xfId="19444" xr:uid="{EF74D788-0A1B-4F84-9D61-9DA4647AAD99}"/>
    <cellStyle name="SAPBEXresItem 3 4" xfId="14459" xr:uid="{CF64C839-68BA-4A9F-863F-E3F9E95A075C}"/>
    <cellStyle name="SAPBEXresItem 3 4 2" xfId="21461" xr:uid="{B241321E-1C44-4E2A-8954-EF8B5ACC4B12}"/>
    <cellStyle name="SAPBEXresItem 3 5" xfId="14289" xr:uid="{1674AE0A-D00F-49A1-BFB4-885227426DE6}"/>
    <cellStyle name="SAPBEXresItem 4" xfId="4949" xr:uid="{E82062AB-0198-4B30-B3AA-3A5E3ADA943E}"/>
    <cellStyle name="SAPBEXresItem 4 2" xfId="11250" xr:uid="{8DDFD871-C86A-4974-B6FC-19375361F055}"/>
    <cellStyle name="SAPBEXresItem 4 2 2" xfId="13276" xr:uid="{CB159FB2-E434-4C4A-A434-63DE1BE4DD66}"/>
    <cellStyle name="SAPBEXresItem 4 2 2 2" xfId="16866" xr:uid="{67C67B68-CA3B-427F-A69C-86B3C54442B8}"/>
    <cellStyle name="SAPBEXresItem 4 2 2 2 2" xfId="23205" xr:uid="{5406C376-47CB-41F3-B238-B37D82E3A070}"/>
    <cellStyle name="SAPBEXresItem 4 2 2 3" xfId="18431" xr:uid="{EE0483C3-898E-4825-90DE-C870770CFB46}"/>
    <cellStyle name="SAPBEXresItem 4 2 2 3 2" xfId="24696" xr:uid="{DF9732F6-BFBC-41F5-B05E-478717B0CB6B}"/>
    <cellStyle name="SAPBEXresItem 4 2 2 4" xfId="20198" xr:uid="{2E92E602-9D04-4041-B067-5661BE83D486}"/>
    <cellStyle name="SAPBEXresItem 4 2 3" xfId="15550" xr:uid="{9347CF9F-4662-45E5-8FBA-B939BEB150CE}"/>
    <cellStyle name="SAPBEXresItem 4 2 3 2" xfId="22003" xr:uid="{F08A9138-691A-40DA-9B33-2C3941449E21}"/>
    <cellStyle name="SAPBEXresItem 4 2 4" xfId="14551" xr:uid="{2CAF0C70-429D-4637-A8A0-3BF3656D077B}"/>
    <cellStyle name="SAPBEXresItem 4 3" xfId="12672" xr:uid="{087C9892-BFF3-44B1-AF58-42A15664B1A0}"/>
    <cellStyle name="SAPBEXresItem 4 3 2" xfId="16290" xr:uid="{9AC04ABF-E739-4F18-81D3-DA39470A0911}"/>
    <cellStyle name="SAPBEXresItem 4 3 2 2" xfId="22632" xr:uid="{5E844D64-1343-4C2D-A4B3-B3D27FB54030}"/>
    <cellStyle name="SAPBEXresItem 4 3 3" xfId="17827" xr:uid="{61CA5ED0-D2EA-4CB6-A55D-A22F406AC538}"/>
    <cellStyle name="SAPBEXresItem 4 3 3 2" xfId="24092" xr:uid="{719E1090-4090-4A98-9084-0C26B29C6576}"/>
    <cellStyle name="SAPBEXresItem 4 3 4" xfId="19445" xr:uid="{B7E7C057-5B65-4A2C-AB9F-9538D2784E2A}"/>
    <cellStyle name="SAPBEXresItem 4 4" xfId="14460" xr:uid="{A2E169AA-C0AE-4D03-8F82-50A67DE4081B}"/>
    <cellStyle name="SAPBEXresItem 4 4 2" xfId="21462" xr:uid="{C1649B06-3844-4F8B-92AA-CFA681FB15E0}"/>
    <cellStyle name="SAPBEXresItem 4 5" xfId="15217" xr:uid="{FF151F32-32C7-4B82-BA0B-34198DDD9A62}"/>
    <cellStyle name="SAPBEXresItem 5" xfId="11247" xr:uid="{D752BE18-84EC-4512-AB73-CA94996C3BC5}"/>
    <cellStyle name="SAPBEXresItem 5 2" xfId="13273" xr:uid="{46198C66-3142-46E1-807C-EDEA605D2DF0}"/>
    <cellStyle name="SAPBEXresItem 5 2 2" xfId="16863" xr:uid="{DC0BF2D7-219B-4D24-ADD3-9B5DA9DAB64D}"/>
    <cellStyle name="SAPBEXresItem 5 2 2 2" xfId="23202" xr:uid="{5924314B-0D5B-4BE6-8424-300C056E2E46}"/>
    <cellStyle name="SAPBEXresItem 5 2 3" xfId="18428" xr:uid="{022017F1-C8F4-4A93-BD45-D7BA4E95447C}"/>
    <cellStyle name="SAPBEXresItem 5 2 3 2" xfId="24693" xr:uid="{EE3771FD-F6DE-4C34-966D-16C085632EFE}"/>
    <cellStyle name="SAPBEXresItem 5 2 4" xfId="20195" xr:uid="{A014D5C9-A5D1-41AB-9B2F-AA1915958073}"/>
    <cellStyle name="SAPBEXresItem 5 3" xfId="15547" xr:uid="{BB795058-1A9C-4472-9E81-5F77E9E5BBCF}"/>
    <cellStyle name="SAPBEXresItem 5 3 2" xfId="22000" xr:uid="{5F07296F-D03F-43B7-876B-E019D9375F89}"/>
    <cellStyle name="SAPBEXresItem 5 4" xfId="14845" xr:uid="{92BA5C77-6ED6-41AB-9394-F3DED757BED1}"/>
    <cellStyle name="SAPBEXresItem 6" xfId="12669" xr:uid="{9823B25B-0EA2-4DD0-8A6C-FA3A837A5DF0}"/>
    <cellStyle name="SAPBEXresItem 6 2" xfId="16287" xr:uid="{67E61CEE-961A-4ACE-BCFB-33599A769588}"/>
    <cellStyle name="SAPBEXresItem 6 2 2" xfId="22629" xr:uid="{94040523-AD04-4D71-B834-61DE1ECC8E20}"/>
    <cellStyle name="SAPBEXresItem 6 3" xfId="17824" xr:uid="{C85590DC-092C-4977-9948-665664030D95}"/>
    <cellStyle name="SAPBEXresItem 6 3 2" xfId="24089" xr:uid="{30AB69AD-6D48-4DC3-85FF-EAD5B8F74A8C}"/>
    <cellStyle name="SAPBEXresItem 6 4" xfId="19442" xr:uid="{7B00AC2A-E2BD-41FE-A67D-8BDFE227463D}"/>
    <cellStyle name="SAPBEXresItem 7" xfId="14457" xr:uid="{AE2900BF-44A8-4794-B6E8-A11BE21036C8}"/>
    <cellStyle name="SAPBEXresItem 7 2" xfId="21459" xr:uid="{6BBADA85-C31D-4834-91E9-A98DEE85E11A}"/>
    <cellStyle name="SAPBEXresItem 8" xfId="15682" xr:uid="{24DDC7AB-20C0-4DD1-A248-F581255F95E1}"/>
    <cellStyle name="SAPBEXresItemX" xfId="4950" xr:uid="{655ED397-7025-45A3-8950-A06FC9DD5931}"/>
    <cellStyle name="SAPBEXresItemX 2" xfId="4951" xr:uid="{F075687C-A803-4332-B8C7-5F6AA6161CBF}"/>
    <cellStyle name="SAPBEXresItemX 2 2" xfId="11252" xr:uid="{7BFD2968-5DAB-43F8-A826-EC5DB1D1B78B}"/>
    <cellStyle name="SAPBEXresItemX 2 2 2" xfId="13278" xr:uid="{8FAA9F42-8681-4EB4-B8E8-5A19DE4067AE}"/>
    <cellStyle name="SAPBEXresItemX 2 2 2 2" xfId="16868" xr:uid="{013C4C3B-D8DE-40AA-B182-3F114C55B8F7}"/>
    <cellStyle name="SAPBEXresItemX 2 2 2 2 2" xfId="23207" xr:uid="{E8299E67-2346-403F-B014-723FAF631E0C}"/>
    <cellStyle name="SAPBEXresItemX 2 2 2 3" xfId="18433" xr:uid="{90BB2459-C073-4773-91F4-A36745E34856}"/>
    <cellStyle name="SAPBEXresItemX 2 2 2 3 2" xfId="24698" xr:uid="{66155368-7644-41FD-8294-65D536AB4BAE}"/>
    <cellStyle name="SAPBEXresItemX 2 2 2 4" xfId="20200" xr:uid="{DF1A4E18-1B97-4CAD-9FBD-B9CF73D61E0C}"/>
    <cellStyle name="SAPBEXresItemX 2 2 3" xfId="15552" xr:uid="{4A8411C5-16FA-4F7C-94F0-AB2DB9BA7D02}"/>
    <cellStyle name="SAPBEXresItemX 2 2 3 2" xfId="22005" xr:uid="{2B8957BB-4781-41CE-AD41-6853CF1FF2C3}"/>
    <cellStyle name="SAPBEXresItemX 2 2 4" xfId="15195" xr:uid="{5B53A7D3-99F0-46AD-A56C-CA7B34D56903}"/>
    <cellStyle name="SAPBEXresItemX 2 3" xfId="12674" xr:uid="{2263A07D-EC5C-4D19-9AC1-B2CE75E17C6D}"/>
    <cellStyle name="SAPBEXresItemX 2 3 2" xfId="16292" xr:uid="{3D8BEF0F-E3CB-4BC2-88EF-290E9800E131}"/>
    <cellStyle name="SAPBEXresItemX 2 3 2 2" xfId="22634" xr:uid="{173F490A-CB0D-4B7C-BCFC-ED68E7AC22BB}"/>
    <cellStyle name="SAPBEXresItemX 2 3 3" xfId="17829" xr:uid="{BFD09F1A-CF6D-4394-B092-E45FC7162981}"/>
    <cellStyle name="SAPBEXresItemX 2 3 3 2" xfId="24094" xr:uid="{4D59C579-ACBF-4637-8042-57B776E83A59}"/>
    <cellStyle name="SAPBEXresItemX 2 3 4" xfId="19447" xr:uid="{79E5C19E-8472-498E-82ED-D63C58139EF8}"/>
    <cellStyle name="SAPBEXresItemX 2 4" xfId="14462" xr:uid="{0DA7F0F6-31A6-451E-A9AF-CC94190CF4B7}"/>
    <cellStyle name="SAPBEXresItemX 2 4 2" xfId="21464" xr:uid="{181A08BC-C12C-43A8-8CB7-AF15B8F9D614}"/>
    <cellStyle name="SAPBEXresItemX 2 5" xfId="13770" xr:uid="{49032D42-44E0-4703-8AAE-8C4D924CFE38}"/>
    <cellStyle name="SAPBEXresItemX 3" xfId="11251" xr:uid="{7B579758-6809-4A0F-9D78-3F34B19E883E}"/>
    <cellStyle name="SAPBEXresItemX 3 2" xfId="13277" xr:uid="{BD58ED4D-E2CE-4E4F-A3C4-683A46125AED}"/>
    <cellStyle name="SAPBEXresItemX 3 2 2" xfId="16867" xr:uid="{8F787FC6-B3F9-465D-BBBF-1C4D10CD85B3}"/>
    <cellStyle name="SAPBEXresItemX 3 2 2 2" xfId="23206" xr:uid="{B7B3A080-BBB5-4999-8258-907B576E2752}"/>
    <cellStyle name="SAPBEXresItemX 3 2 3" xfId="18432" xr:uid="{80807711-9FC8-4542-A27D-708BFBD7F57A}"/>
    <cellStyle name="SAPBEXresItemX 3 2 3 2" xfId="24697" xr:uid="{C4FDB992-5149-4B37-B8D8-1CAD2B865681}"/>
    <cellStyle name="SAPBEXresItemX 3 2 4" xfId="20199" xr:uid="{78F90B3F-3392-4063-AFCA-20F2AC5987DB}"/>
    <cellStyle name="SAPBEXresItemX 3 3" xfId="15551" xr:uid="{0ACFCC5F-2A81-43C4-A7CE-7CC3E3A696FF}"/>
    <cellStyle name="SAPBEXresItemX 3 3 2" xfId="22004" xr:uid="{E058F445-E2C9-45FD-B53E-8B306D9186F7}"/>
    <cellStyle name="SAPBEXresItemX 3 4" xfId="14834" xr:uid="{B6864EEA-8C6F-496F-A9A1-BEB763667860}"/>
    <cellStyle name="SAPBEXresItemX 4" xfId="12673" xr:uid="{3A6FEBE6-21DD-4E7B-BD5B-5C012E71E805}"/>
    <cellStyle name="SAPBEXresItemX 4 2" xfId="16291" xr:uid="{FC48BEBF-35B3-4640-A36A-93FC87604DD0}"/>
    <cellStyle name="SAPBEXresItemX 4 2 2" xfId="22633" xr:uid="{B9E481A4-F640-443C-A9D0-43C688908B68}"/>
    <cellStyle name="SAPBEXresItemX 4 3" xfId="17828" xr:uid="{D16C659D-ABFD-44F2-83CA-D374B6597A14}"/>
    <cellStyle name="SAPBEXresItemX 4 3 2" xfId="24093" xr:uid="{670A8D85-5A07-4259-988E-06D19807A839}"/>
    <cellStyle name="SAPBEXresItemX 4 4" xfId="19446" xr:uid="{C99EEB55-4744-40D0-BBB0-9B4CEF6421F1}"/>
    <cellStyle name="SAPBEXresItemX 5" xfId="14461" xr:uid="{24CB606B-E59A-499C-99A9-068B0F0B3A85}"/>
    <cellStyle name="SAPBEXresItemX 5 2" xfId="21463" xr:uid="{3B6EC66D-E50F-4CA9-B56C-A47BD0102D77}"/>
    <cellStyle name="SAPBEXresItemX 6" xfId="15822" xr:uid="{BA9ED326-7508-4C3C-8BE0-0E9179026DD0}"/>
    <cellStyle name="SAPBEXstdData" xfId="4952" xr:uid="{0A186C42-1F88-4521-A9C2-7F8B1A1D4046}"/>
    <cellStyle name="SAPBEXstdData 2" xfId="4953" xr:uid="{B19A45F8-4244-40F6-8805-54E58F55744F}"/>
    <cellStyle name="SAPBEXstdData 2 2" xfId="11254" xr:uid="{9CEE7DA6-590B-4007-810D-A6AD5D6FA26A}"/>
    <cellStyle name="SAPBEXstdData 2 2 2" xfId="13280" xr:uid="{763EF152-F7F9-44F7-A21D-5125279CFF33}"/>
    <cellStyle name="SAPBEXstdData 2 2 2 2" xfId="16870" xr:uid="{567BDFA8-08FE-4278-9C40-9F912871FB34}"/>
    <cellStyle name="SAPBEXstdData 2 2 2 2 2" xfId="23209" xr:uid="{B7565CC2-80E0-4EC9-9F77-1EB543F9F973}"/>
    <cellStyle name="SAPBEXstdData 2 2 2 3" xfId="18435" xr:uid="{928614F2-4F45-4A2C-8EF2-35CB1661C8AD}"/>
    <cellStyle name="SAPBEXstdData 2 2 2 3 2" xfId="24700" xr:uid="{DA74F705-0490-442D-B6D0-C2D1B4C79923}"/>
    <cellStyle name="SAPBEXstdData 2 2 2 4" xfId="20202" xr:uid="{F86C4984-69DA-4AE7-8EA6-BB88CD5DDEB5}"/>
    <cellStyle name="SAPBEXstdData 2 2 3" xfId="15554" xr:uid="{3B8B2DFB-47D7-47DF-8E72-47845BF329C7}"/>
    <cellStyle name="SAPBEXstdData 2 2 3 2" xfId="22007" xr:uid="{17EAD33C-9A09-4819-AEE4-B004FF424936}"/>
    <cellStyle name="SAPBEXstdData 2 2 4" xfId="14846" xr:uid="{9D00E952-F41C-4BBE-A131-C437900A7194}"/>
    <cellStyle name="SAPBEXstdData 2 3" xfId="12676" xr:uid="{463EFD0E-CA5C-41A2-8D4C-7FB66467301A}"/>
    <cellStyle name="SAPBEXstdData 2 3 2" xfId="16294" xr:uid="{F1074196-601C-4C7E-8036-1500BAE6E2BC}"/>
    <cellStyle name="SAPBEXstdData 2 3 2 2" xfId="22636" xr:uid="{980FFB5C-9553-4C89-A67D-4979217EB769}"/>
    <cellStyle name="SAPBEXstdData 2 3 3" xfId="17831" xr:uid="{59F76403-FC51-43CF-A0A6-EF485FE0B1A2}"/>
    <cellStyle name="SAPBEXstdData 2 3 3 2" xfId="24096" xr:uid="{49A65917-6829-44E2-8E16-52312DC7ECE3}"/>
    <cellStyle name="SAPBEXstdData 2 3 4" xfId="19449" xr:uid="{C5F18994-66D1-4D47-9E84-3FB5A50F67A1}"/>
    <cellStyle name="SAPBEXstdData 2 4" xfId="14464" xr:uid="{968829C2-CF73-4D67-8D98-CA8CA4810D25}"/>
    <cellStyle name="SAPBEXstdData 2 4 2" xfId="21466" xr:uid="{5978B6BE-835D-4D44-B894-DDEA25295024}"/>
    <cellStyle name="SAPBEXstdData 2 5" xfId="14288" xr:uid="{2C528A44-7046-4313-AD41-5AC9F821180B}"/>
    <cellStyle name="SAPBEXstdData 3" xfId="4954" xr:uid="{9E4190C1-7674-4443-A6FD-CAD6E5BA9337}"/>
    <cellStyle name="SAPBEXstdData 3 2" xfId="11255" xr:uid="{7DDB907E-3B47-4291-9C17-3B8E0884A85D}"/>
    <cellStyle name="SAPBEXstdData 3 2 2" xfId="13281" xr:uid="{9CC9203A-3BBF-4AE4-B95D-B9E3AEAF3AC1}"/>
    <cellStyle name="SAPBEXstdData 3 2 2 2" xfId="16871" xr:uid="{510C2AE3-2937-4C42-9338-F5880701A5EE}"/>
    <cellStyle name="SAPBEXstdData 3 2 2 2 2" xfId="23210" xr:uid="{7BF95C95-C479-4403-AAF7-EA9C4C79C773}"/>
    <cellStyle name="SAPBEXstdData 3 2 2 3" xfId="18436" xr:uid="{BF2FBDEF-9E27-4966-9F8E-0AC59A9E8E8E}"/>
    <cellStyle name="SAPBEXstdData 3 2 2 3 2" xfId="24701" xr:uid="{7E81D235-6FE7-47AF-86D6-CD7712070418}"/>
    <cellStyle name="SAPBEXstdData 3 2 2 4" xfId="20203" xr:uid="{D819844A-F9FE-4D1F-A5EA-D5A5AB990B06}"/>
    <cellStyle name="SAPBEXstdData 3 2 3" xfId="15555" xr:uid="{EC947B08-A466-436F-B382-ECAA4B8BFD92}"/>
    <cellStyle name="SAPBEXstdData 3 2 3 2" xfId="22008" xr:uid="{58D974EA-95B4-4C7C-A094-E8373FBC5CA1}"/>
    <cellStyle name="SAPBEXstdData 3 2 4" xfId="15663" xr:uid="{5FDBDD4B-33C5-42A6-BB51-0582445B5E5B}"/>
    <cellStyle name="SAPBEXstdData 3 3" xfId="12677" xr:uid="{3D9F24B3-5F0B-4C4A-943B-F4EDDE70B8FE}"/>
    <cellStyle name="SAPBEXstdData 3 3 2" xfId="16295" xr:uid="{F326A4F0-1695-428E-8673-B5BFD87E8A86}"/>
    <cellStyle name="SAPBEXstdData 3 3 2 2" xfId="22637" xr:uid="{0C114C80-E23A-4769-B93E-A0E3CB09668F}"/>
    <cellStyle name="SAPBEXstdData 3 3 3" xfId="17832" xr:uid="{183B7A66-9299-43CA-87EC-000FD72F3BDF}"/>
    <cellStyle name="SAPBEXstdData 3 3 3 2" xfId="24097" xr:uid="{67BFDD76-9C64-46D3-BE8B-FAE0F8574634}"/>
    <cellStyle name="SAPBEXstdData 3 3 4" xfId="19450" xr:uid="{4133C119-06FC-4AF5-87E8-25592F61E047}"/>
    <cellStyle name="SAPBEXstdData 3 4" xfId="14465" xr:uid="{3148E442-2213-4354-9EEC-B894C7979BE7}"/>
    <cellStyle name="SAPBEXstdData 3 4 2" xfId="21467" xr:uid="{26BE4A06-A385-4459-A8F1-698C94D89DCD}"/>
    <cellStyle name="SAPBEXstdData 3 5" xfId="14650" xr:uid="{E53C247C-E3B6-4202-B20B-9731AB834BCB}"/>
    <cellStyle name="SAPBEXstdData 4" xfId="4955" xr:uid="{48D2A8A7-36FE-40B5-8062-93182F9AED4B}"/>
    <cellStyle name="SAPBEXstdData 4 2" xfId="11256" xr:uid="{C353EFCF-91A9-4E6D-87D0-EB752DDFE22F}"/>
    <cellStyle name="SAPBEXstdData 4 2 2" xfId="13282" xr:uid="{94B11CF3-700A-455C-BF28-57B9C2383A9D}"/>
    <cellStyle name="SAPBEXstdData 4 2 2 2" xfId="16872" xr:uid="{CF71CDEC-5382-4750-88C9-2F0D498A428F}"/>
    <cellStyle name="SAPBEXstdData 4 2 2 2 2" xfId="23211" xr:uid="{16AD2EF6-F561-4B0A-9EF0-4F3C47BB2A77}"/>
    <cellStyle name="SAPBEXstdData 4 2 2 3" xfId="18437" xr:uid="{C1A4EB47-BC1A-42FA-8708-F422160D0E73}"/>
    <cellStyle name="SAPBEXstdData 4 2 2 3 2" xfId="24702" xr:uid="{2A02D377-C3B0-4F0E-ABB0-59FC409F038F}"/>
    <cellStyle name="SAPBEXstdData 4 2 2 4" xfId="20204" xr:uid="{83F694E6-2DBF-4AA2-A99D-6CB74A9CD2A9}"/>
    <cellStyle name="SAPBEXstdData 4 2 3" xfId="15556" xr:uid="{6325DCE9-C627-40C0-A081-19B1EA1116B2}"/>
    <cellStyle name="SAPBEXstdData 4 2 3 2" xfId="22009" xr:uid="{30FDF5FF-D1B5-42DE-9085-2503CB00A87F}"/>
    <cellStyle name="SAPBEXstdData 4 2 4" xfId="14967" xr:uid="{EA53D4BD-8590-44AE-BF69-028C5571A934}"/>
    <cellStyle name="SAPBEXstdData 4 3" xfId="12678" xr:uid="{C6D5282F-1CB7-4ECC-90C8-0046D376F2A8}"/>
    <cellStyle name="SAPBEXstdData 4 3 2" xfId="16296" xr:uid="{C76E5527-0471-4E4B-B9A5-A312421F42BD}"/>
    <cellStyle name="SAPBEXstdData 4 3 2 2" xfId="22638" xr:uid="{B86F2956-BF6C-43E6-B761-16E034EE379A}"/>
    <cellStyle name="SAPBEXstdData 4 3 3" xfId="17833" xr:uid="{D5143CAB-186A-4100-A94D-275E0445F704}"/>
    <cellStyle name="SAPBEXstdData 4 3 3 2" xfId="24098" xr:uid="{B56C0A07-AEF1-4CCC-9154-81BE3CE6180D}"/>
    <cellStyle name="SAPBEXstdData 4 3 4" xfId="19451" xr:uid="{DF458E8F-C5F7-4D3D-BA79-B599CCDF2C67}"/>
    <cellStyle name="SAPBEXstdData 4 4" xfId="14466" xr:uid="{0C9F0D16-9909-49AF-B682-9A7A6B39DC1B}"/>
    <cellStyle name="SAPBEXstdData 4 4 2" xfId="21468" xr:uid="{3A333C61-F085-4DB5-A270-04171264B59B}"/>
    <cellStyle name="SAPBEXstdData 4 5" xfId="14648" xr:uid="{67D3782A-8511-494E-8B91-849240DD17F7}"/>
    <cellStyle name="SAPBEXstdData 5" xfId="11253" xr:uid="{D57CD093-A1FC-400F-9C3E-EF71870D5991}"/>
    <cellStyle name="SAPBEXstdData 5 2" xfId="13279" xr:uid="{ADD62702-F652-45D0-B483-C95377CA6726}"/>
    <cellStyle name="SAPBEXstdData 5 2 2" xfId="16869" xr:uid="{BB3AA5E6-ADCB-4D0D-8C00-FAACDE6CEC52}"/>
    <cellStyle name="SAPBEXstdData 5 2 2 2" xfId="23208" xr:uid="{47363592-8D81-4124-B2A9-1A2209FD56C4}"/>
    <cellStyle name="SAPBEXstdData 5 2 3" xfId="18434" xr:uid="{A2CF2254-BFD8-4651-8269-156074D8827F}"/>
    <cellStyle name="SAPBEXstdData 5 2 3 2" xfId="24699" xr:uid="{69A8C04C-CC69-4E92-BD39-254F58A593DD}"/>
    <cellStyle name="SAPBEXstdData 5 2 4" xfId="20201" xr:uid="{EAEB0008-03B0-4261-86A6-E5FC4123B2E3}"/>
    <cellStyle name="SAPBEXstdData 5 3" xfId="15553" xr:uid="{F78D871E-7CFE-4FAB-98AC-FB7680C7AB24}"/>
    <cellStyle name="SAPBEXstdData 5 3 2" xfId="22006" xr:uid="{D977441B-75A8-4B57-8662-FFDAE70A1A78}"/>
    <cellStyle name="SAPBEXstdData 5 4" xfId="15198" xr:uid="{E295D922-0D9E-496B-B40C-5B8949524C37}"/>
    <cellStyle name="SAPBEXstdData 6" xfId="12675" xr:uid="{74C54B0B-2375-4C4A-BB26-D9239F0F031E}"/>
    <cellStyle name="SAPBEXstdData 6 2" xfId="16293" xr:uid="{CACEDCDB-9BCB-45D4-BB48-32930B372739}"/>
    <cellStyle name="SAPBEXstdData 6 2 2" xfId="22635" xr:uid="{9CA48B6C-275D-4D2D-9822-FE16CB8B8FAF}"/>
    <cellStyle name="SAPBEXstdData 6 3" xfId="17830" xr:uid="{29128A1C-E0B0-436A-84E4-A7F6F41945B8}"/>
    <cellStyle name="SAPBEXstdData 6 3 2" xfId="24095" xr:uid="{4F748A49-B887-4C38-A682-6F41B0E05410}"/>
    <cellStyle name="SAPBEXstdData 6 4" xfId="19448" xr:uid="{EF3A2708-7DEE-4537-AA99-D3EEFA4F2095}"/>
    <cellStyle name="SAPBEXstdData 7" xfId="14463" xr:uid="{F800509C-F7B3-47BA-8921-4F22BCEDF999}"/>
    <cellStyle name="SAPBEXstdData 7 2" xfId="21465" xr:uid="{36BBBCC6-EFB7-4F33-96FD-F12C3A4793E1}"/>
    <cellStyle name="SAPBEXstdData 8" xfId="15364" xr:uid="{2E400603-F7A1-4D8B-897D-52F0BAE90E40}"/>
    <cellStyle name="SAPBEXstdDataEmph" xfId="4956" xr:uid="{B1F576E4-12A0-43DE-B879-536E8A60C1F6}"/>
    <cellStyle name="SAPBEXstdDataEmph 2" xfId="4957" xr:uid="{22AC1B55-AEF3-4DCF-98E0-63C2A60467FD}"/>
    <cellStyle name="SAPBEXstdDataEmph 2 2" xfId="11258" xr:uid="{4FF7BCC3-1326-43A3-B2E1-A4B08CC21A89}"/>
    <cellStyle name="SAPBEXstdDataEmph 2 2 2" xfId="13284" xr:uid="{D92CC2D1-3931-4292-B7FC-66FEB715E5C0}"/>
    <cellStyle name="SAPBEXstdDataEmph 2 2 2 2" xfId="16874" xr:uid="{3DCB1D9D-5F6E-4B4B-9593-92BFD4B2B334}"/>
    <cellStyle name="SAPBEXstdDataEmph 2 2 2 2 2" xfId="23213" xr:uid="{37D7DA39-BB7B-4B33-9E93-40370022C574}"/>
    <cellStyle name="SAPBEXstdDataEmph 2 2 2 3" xfId="18439" xr:uid="{CE66B6DF-8B7C-4403-8EA5-A5F9B555BBB7}"/>
    <cellStyle name="SAPBEXstdDataEmph 2 2 2 3 2" xfId="24704" xr:uid="{986D9AF0-17B7-4431-887A-FFF2B0550187}"/>
    <cellStyle name="SAPBEXstdDataEmph 2 2 2 4" xfId="20206" xr:uid="{89EB343A-304C-4110-BD6E-06FEF3541461}"/>
    <cellStyle name="SAPBEXstdDataEmph 2 2 3" xfId="15558" xr:uid="{5D598240-1A11-4FCD-B2CD-66EBE0DA4116}"/>
    <cellStyle name="SAPBEXstdDataEmph 2 2 3 2" xfId="22011" xr:uid="{61F03ECA-CF52-4584-B464-14DFEDCA0476}"/>
    <cellStyle name="SAPBEXstdDataEmph 2 2 4" xfId="14063" xr:uid="{055D51FD-53D1-4084-A3F8-0400C21BC31E}"/>
    <cellStyle name="SAPBEXstdDataEmph 2 3" xfId="12680" xr:uid="{1136000E-7C19-4960-83D6-3B07C70D717B}"/>
    <cellStyle name="SAPBEXstdDataEmph 2 3 2" xfId="16298" xr:uid="{233ECF5E-324B-4DB9-85D3-D6FD0A010F2A}"/>
    <cellStyle name="SAPBEXstdDataEmph 2 3 2 2" xfId="22640" xr:uid="{175DA68D-C63C-4B20-8CA2-6A3752245D9A}"/>
    <cellStyle name="SAPBEXstdDataEmph 2 3 3" xfId="17835" xr:uid="{378DA655-9BA5-4DDE-AFE6-90A41A11CED2}"/>
    <cellStyle name="SAPBEXstdDataEmph 2 3 3 2" xfId="24100" xr:uid="{89DA453B-DDFA-4EC3-8B87-967E54298073}"/>
    <cellStyle name="SAPBEXstdDataEmph 2 3 4" xfId="19453" xr:uid="{52E148A1-414E-46AA-A9AE-E2D5CDE9283A}"/>
    <cellStyle name="SAPBEXstdDataEmph 2 4" xfId="14468" xr:uid="{48473C02-069B-4281-963E-AC71D4501D5D}"/>
    <cellStyle name="SAPBEXstdDataEmph 2 4 2" xfId="21470" xr:uid="{233B204C-54ED-4848-80F8-5F1F53800437}"/>
    <cellStyle name="SAPBEXstdDataEmph 2 5" xfId="13842" xr:uid="{D9088B35-9655-4F27-9DF7-3D1B6FB28D83}"/>
    <cellStyle name="SAPBEXstdDataEmph 3" xfId="11257" xr:uid="{31B1C8BE-9130-48EE-8040-EF63DE038ACE}"/>
    <cellStyle name="SAPBEXstdDataEmph 3 2" xfId="13283" xr:uid="{BF252197-84FE-4A35-B0B6-DB35973A56C6}"/>
    <cellStyle name="SAPBEXstdDataEmph 3 2 2" xfId="16873" xr:uid="{2CB4B3BC-0C43-4C79-BB1B-E38F3DE88942}"/>
    <cellStyle name="SAPBEXstdDataEmph 3 2 2 2" xfId="23212" xr:uid="{1E974C75-A786-41EC-8478-8CC52203A4BB}"/>
    <cellStyle name="SAPBEXstdDataEmph 3 2 3" xfId="18438" xr:uid="{2109BE0D-9605-4609-BEEC-85C97D09468F}"/>
    <cellStyle name="SAPBEXstdDataEmph 3 2 3 2" xfId="24703" xr:uid="{FABD3070-E5C2-434C-8C89-9AB9F59995CC}"/>
    <cellStyle name="SAPBEXstdDataEmph 3 2 4" xfId="20205" xr:uid="{4A5F25C8-B3FC-4390-9635-A28DD51C61EE}"/>
    <cellStyle name="SAPBEXstdDataEmph 3 3" xfId="15557" xr:uid="{B07A4609-0473-467F-AF98-C4FD1B43724A}"/>
    <cellStyle name="SAPBEXstdDataEmph 3 3 2" xfId="22010" xr:uid="{98BF477A-DE44-45E8-B0EA-C2D9FEC8E942}"/>
    <cellStyle name="SAPBEXstdDataEmph 3 4" xfId="14083" xr:uid="{2DD0E9EE-5228-4477-8A0D-450CF77BE5E1}"/>
    <cellStyle name="SAPBEXstdDataEmph 4" xfId="12679" xr:uid="{8F555C40-EBF6-4229-99D1-05074DDA8B1D}"/>
    <cellStyle name="SAPBEXstdDataEmph 4 2" xfId="16297" xr:uid="{0E22AABA-54A2-49F0-8EE0-F1D2CDA50746}"/>
    <cellStyle name="SAPBEXstdDataEmph 4 2 2" xfId="22639" xr:uid="{4E4DAEC4-22B5-438D-A863-824E533ECDE3}"/>
    <cellStyle name="SAPBEXstdDataEmph 4 3" xfId="17834" xr:uid="{FF507B1E-3D36-4DC0-A8B1-A4F451FC41AF}"/>
    <cellStyle name="SAPBEXstdDataEmph 4 3 2" xfId="24099" xr:uid="{803B803F-D9B0-4D57-96F8-594D490FB851}"/>
    <cellStyle name="SAPBEXstdDataEmph 4 4" xfId="19452" xr:uid="{25EABB95-42D0-429C-A49C-C989BD7115EF}"/>
    <cellStyle name="SAPBEXstdDataEmph 5" xfId="14467" xr:uid="{CEE864D8-4CE0-4C5A-9527-E2A281B0A210}"/>
    <cellStyle name="SAPBEXstdDataEmph 5 2" xfId="21469" xr:uid="{44643C52-5D91-48E7-AA2A-F43CF7272541}"/>
    <cellStyle name="SAPBEXstdDataEmph 6" xfId="14278" xr:uid="{5FE39773-C5CA-4D67-8AFA-0E959397E538}"/>
    <cellStyle name="SAPBEXstdItem" xfId="4958" xr:uid="{F9467B1B-0B6F-42B8-A3FE-554CC01C24F5}"/>
    <cellStyle name="SAPBEXstdItem 2" xfId="4959" xr:uid="{2AEE6650-972D-4685-8952-2F2EAF22C6FE}"/>
    <cellStyle name="SAPBEXstdItem 2 2" xfId="11260" xr:uid="{1FD717A7-A887-4D94-A833-DA2FD1C7221F}"/>
    <cellStyle name="SAPBEXstdItem 2 2 2" xfId="13286" xr:uid="{313BD309-6ADC-48ED-ACCE-BCC944FF8E2C}"/>
    <cellStyle name="SAPBEXstdItem 2 2 2 2" xfId="16876" xr:uid="{59A3D5F7-3ABD-4474-A833-967F11212320}"/>
    <cellStyle name="SAPBEXstdItem 2 2 2 2 2" xfId="23215" xr:uid="{D5DE43B2-C1F2-41B2-8718-90BE5BAFC015}"/>
    <cellStyle name="SAPBEXstdItem 2 2 2 3" xfId="18441" xr:uid="{F02A66E1-0130-48A2-83AD-F3CB0B38BA4E}"/>
    <cellStyle name="SAPBEXstdItem 2 2 2 3 2" xfId="24706" xr:uid="{6F18E952-2DEC-4B06-90DE-04A200B40CCE}"/>
    <cellStyle name="SAPBEXstdItem 2 2 2 4" xfId="20208" xr:uid="{CB43F080-8F0C-4760-9CA8-221019509378}"/>
    <cellStyle name="SAPBEXstdItem 2 2 3" xfId="15560" xr:uid="{93D159B9-4865-4E94-9705-78F2A251AB0D}"/>
    <cellStyle name="SAPBEXstdItem 2 2 3 2" xfId="22013" xr:uid="{97115A14-C68C-4F02-820C-CBA87824B46C}"/>
    <cellStyle name="SAPBEXstdItem 2 2 4" xfId="14840" xr:uid="{B9CD9C9B-C31B-41F6-A37B-9AA851BD01C4}"/>
    <cellStyle name="SAPBEXstdItem 2 3" xfId="12682" xr:uid="{801F39F0-8E4F-4EC9-9CDA-92EC99E4E9CA}"/>
    <cellStyle name="SAPBEXstdItem 2 3 2" xfId="16300" xr:uid="{F95CBB21-6987-43EB-B065-194F3360051C}"/>
    <cellStyle name="SAPBEXstdItem 2 3 2 2" xfId="22642" xr:uid="{238992A0-38A6-4F3C-9AD4-A2FD12BD9305}"/>
    <cellStyle name="SAPBEXstdItem 2 3 3" xfId="17837" xr:uid="{91A64877-0A3E-4914-BC93-1F206FF33D1B}"/>
    <cellStyle name="SAPBEXstdItem 2 3 3 2" xfId="24102" xr:uid="{0E89AD1A-9BFD-4F6B-83E4-5890CD787056}"/>
    <cellStyle name="SAPBEXstdItem 2 3 4" xfId="19455" xr:uid="{40D5EC35-4687-4797-8292-68ED354410F7}"/>
    <cellStyle name="SAPBEXstdItem 2 4" xfId="14470" xr:uid="{CCBB991B-EE38-4371-81A7-A3F2D6B54918}"/>
    <cellStyle name="SAPBEXstdItem 2 4 2" xfId="21472" xr:uid="{78E449B1-757A-4309-8E15-8B57EC7BF479}"/>
    <cellStyle name="SAPBEXstdItem 2 5" xfId="14647" xr:uid="{A0A9B339-F9FA-4D89-97DA-4E86AAE55D10}"/>
    <cellStyle name="SAPBEXstdItem 3" xfId="4960" xr:uid="{02EE8EBF-950E-48B0-936A-F63B9C678778}"/>
    <cellStyle name="SAPBEXstdItem 3 2" xfId="11261" xr:uid="{1B50115D-60E9-4A30-967C-4117D040B40D}"/>
    <cellStyle name="SAPBEXstdItem 3 2 2" xfId="13287" xr:uid="{D8323B32-7814-4E27-AF6D-C058F8A49B4A}"/>
    <cellStyle name="SAPBEXstdItem 3 2 2 2" xfId="16877" xr:uid="{1DA45C60-2621-41F5-ACB7-4CBCC96E5212}"/>
    <cellStyle name="SAPBEXstdItem 3 2 2 2 2" xfId="23216" xr:uid="{72358DBF-3CAB-4774-B037-DE1F55529DE8}"/>
    <cellStyle name="SAPBEXstdItem 3 2 2 3" xfId="18442" xr:uid="{FFE3A876-AAF6-4EA2-A2F8-D3873F767704}"/>
    <cellStyle name="SAPBEXstdItem 3 2 2 3 2" xfId="24707" xr:uid="{39E37317-B07A-4F8B-A1FB-608BD9F3726B}"/>
    <cellStyle name="SAPBEXstdItem 3 2 2 4" xfId="20209" xr:uid="{4CF90140-8D51-461C-8DFA-D966C995AF91}"/>
    <cellStyle name="SAPBEXstdItem 3 2 3" xfId="15561" xr:uid="{2430CD15-1111-4B03-A891-30A069830468}"/>
    <cellStyle name="SAPBEXstdItem 3 2 3 2" xfId="22014" xr:uid="{D7E92BDE-8222-4D84-98CF-ABF0D6A3C432}"/>
    <cellStyle name="SAPBEXstdItem 3 2 4" xfId="14538" xr:uid="{ECDE6871-DAFA-44E2-AAE5-4F0796E1C298}"/>
    <cellStyle name="SAPBEXstdItem 3 3" xfId="12683" xr:uid="{6B8BA84B-7650-4F33-AF33-6E6B95AE4978}"/>
    <cellStyle name="SAPBEXstdItem 3 3 2" xfId="16301" xr:uid="{E66ED8D6-61B7-47B2-A413-15F3DCFB2EF8}"/>
    <cellStyle name="SAPBEXstdItem 3 3 2 2" xfId="22643" xr:uid="{F11BF79D-CDF3-4A46-8DBC-41FF2FF60CD5}"/>
    <cellStyle name="SAPBEXstdItem 3 3 3" xfId="17838" xr:uid="{B769036E-CC30-4015-A383-11D20876D6B2}"/>
    <cellStyle name="SAPBEXstdItem 3 3 3 2" xfId="24103" xr:uid="{DAE5E1B0-58D9-42DA-BA01-982FCE21E4C2}"/>
    <cellStyle name="SAPBEXstdItem 3 3 4" xfId="19456" xr:uid="{B527DF18-4280-4B81-B4B8-703D060A8E86}"/>
    <cellStyle name="SAPBEXstdItem 3 4" xfId="14471" xr:uid="{D52EA4FA-205B-42A6-8495-E8CBADD89758}"/>
    <cellStyle name="SAPBEXstdItem 3 4 2" xfId="21473" xr:uid="{34685D48-9A91-4347-8DF1-C1BA6D805915}"/>
    <cellStyle name="SAPBEXstdItem 3 5" xfId="14930" xr:uid="{5139DBE1-B34A-49AC-84B3-B325D4D791B5}"/>
    <cellStyle name="SAPBEXstdItem 4" xfId="4961" xr:uid="{AEDE82F2-DDDE-4697-B0A1-8C18C7003DD6}"/>
    <cellStyle name="SAPBEXstdItem 4 2" xfId="11262" xr:uid="{077752B7-E91F-44CD-AA41-1CA10A0A6C63}"/>
    <cellStyle name="SAPBEXstdItem 4 2 2" xfId="13288" xr:uid="{ACD0EE40-4E9B-4CE3-80FF-4500ACC5AEEB}"/>
    <cellStyle name="SAPBEXstdItem 4 2 2 2" xfId="16878" xr:uid="{6ABF24A0-DA57-451D-BA8D-66B5495035AA}"/>
    <cellStyle name="SAPBEXstdItem 4 2 2 2 2" xfId="23217" xr:uid="{6E224C40-4A72-46B1-9C5C-D14791C7A37F}"/>
    <cellStyle name="SAPBEXstdItem 4 2 2 3" xfId="18443" xr:uid="{B1A2690B-B91F-4317-9629-7453F7991814}"/>
    <cellStyle name="SAPBEXstdItem 4 2 2 3 2" xfId="24708" xr:uid="{872090F0-AB6E-465D-ADAD-9F80E5F772DF}"/>
    <cellStyle name="SAPBEXstdItem 4 2 2 4" xfId="20210" xr:uid="{C0F06E30-955B-4778-83CB-D56C20DCF4FC}"/>
    <cellStyle name="SAPBEXstdItem 4 2 3" xfId="15562" xr:uid="{02F0F17F-CAAC-47EB-ABE6-9F731DD6FDDE}"/>
    <cellStyle name="SAPBEXstdItem 4 2 3 2" xfId="22015" xr:uid="{AB2D80C6-6DA5-4245-B634-7A338DF7884E}"/>
    <cellStyle name="SAPBEXstdItem 4 2 4" xfId="15009" xr:uid="{29A64991-B9EC-45BF-BD43-8B932E029530}"/>
    <cellStyle name="SAPBEXstdItem 4 3" xfId="12684" xr:uid="{54AE5141-C859-451D-809D-72B548CA6593}"/>
    <cellStyle name="SAPBEXstdItem 4 3 2" xfId="16302" xr:uid="{98FDFFE0-418C-493E-B7C1-18028B77B54E}"/>
    <cellStyle name="SAPBEXstdItem 4 3 2 2" xfId="22644" xr:uid="{031DD348-DBFA-4DFA-9967-E9C704DCD7E5}"/>
    <cellStyle name="SAPBEXstdItem 4 3 3" xfId="17839" xr:uid="{942FF504-6481-44B1-9267-26135922CC38}"/>
    <cellStyle name="SAPBEXstdItem 4 3 3 2" xfId="24104" xr:uid="{6365329A-E0D6-446E-B0B2-9A4DF4CEE07C}"/>
    <cellStyle name="SAPBEXstdItem 4 3 4" xfId="19457" xr:uid="{8BA4945A-B3BA-49EB-AF6D-D1AA1F7665E6}"/>
    <cellStyle name="SAPBEXstdItem 4 4" xfId="14472" xr:uid="{30719741-DFA5-434F-8F5B-37C275CF4623}"/>
    <cellStyle name="SAPBEXstdItem 4 4 2" xfId="21474" xr:uid="{FB83CAD0-291E-4C8B-BE92-68EEE672DAF7}"/>
    <cellStyle name="SAPBEXstdItem 4 5" xfId="15365" xr:uid="{D7E52E31-750F-4B1E-866B-EC936F1258B0}"/>
    <cellStyle name="SAPBEXstdItem 5" xfId="11259" xr:uid="{03C0B7C1-1089-460C-8C70-03FA3898D199}"/>
    <cellStyle name="SAPBEXstdItem 5 2" xfId="13285" xr:uid="{F3871512-1038-427A-90BC-5D954FFA0E2C}"/>
    <cellStyle name="SAPBEXstdItem 5 2 2" xfId="16875" xr:uid="{81A318B4-D6BD-4E5B-A31D-9AF60A8E82A2}"/>
    <cellStyle name="SAPBEXstdItem 5 2 2 2" xfId="23214" xr:uid="{0E4E9A67-F55C-4BA3-915F-70F1049981CD}"/>
    <cellStyle name="SAPBEXstdItem 5 2 3" xfId="18440" xr:uid="{543C427B-695A-4D97-8957-1B440C85F094}"/>
    <cellStyle name="SAPBEXstdItem 5 2 3 2" xfId="24705" xr:uid="{0F581255-FC9D-4114-9012-7EC430ECFE53}"/>
    <cellStyle name="SAPBEXstdItem 5 2 4" xfId="20207" xr:uid="{69A7E510-B76B-4D2C-9437-9AF61F3198C5}"/>
    <cellStyle name="SAPBEXstdItem 5 3" xfId="15559" xr:uid="{6125C844-CEEC-4628-AE3A-7E662A0099CD}"/>
    <cellStyle name="SAPBEXstdItem 5 3 2" xfId="22012" xr:uid="{6BB5940E-2370-4AD2-B08C-D44E6C874BE0}"/>
    <cellStyle name="SAPBEXstdItem 5 4" xfId="15658" xr:uid="{9A8CCA9A-8554-458C-BE67-191BBCAC0C59}"/>
    <cellStyle name="SAPBEXstdItem 6" xfId="12681" xr:uid="{A1F0394D-CE27-4445-B9A6-1AC3D3E80132}"/>
    <cellStyle name="SAPBEXstdItem 6 2" xfId="16299" xr:uid="{1B0B2125-80C4-43B7-885F-4657FDE0B6C0}"/>
    <cellStyle name="SAPBEXstdItem 6 2 2" xfId="22641" xr:uid="{E945F3B6-54D7-4369-B7E9-CCE64A59A269}"/>
    <cellStyle name="SAPBEXstdItem 6 3" xfId="17836" xr:uid="{851A685F-425C-40E5-B13F-E10FB21BA00B}"/>
    <cellStyle name="SAPBEXstdItem 6 3 2" xfId="24101" xr:uid="{FBBA2483-DF19-4FD3-84D4-E26B0B184D6F}"/>
    <cellStyle name="SAPBEXstdItem 6 4" xfId="19454" xr:uid="{7B97AB6E-97F6-4D36-ACC0-FB649B17F648}"/>
    <cellStyle name="SAPBEXstdItem 7" xfId="14469" xr:uid="{985BF3AE-E08E-4B93-98AA-14F0A6655F3F}"/>
    <cellStyle name="SAPBEXstdItem 7 2" xfId="21471" xr:uid="{FA64F0DC-1E70-4BE6-91BE-9050B3BC18B8}"/>
    <cellStyle name="SAPBEXstdItem 8" xfId="15073" xr:uid="{AECD1AE2-0E29-4EEB-B649-509D0B56FCE7}"/>
    <cellStyle name="SAPBEXstdItemX" xfId="4962" xr:uid="{512F299E-17BC-4E6D-9A8B-C8745A6E6CE3}"/>
    <cellStyle name="SAPBEXstdItemX 2" xfId="4963" xr:uid="{1D73E871-DBC4-4934-91BB-F3A9066A91F0}"/>
    <cellStyle name="SAPBEXstdItemX 2 2" xfId="11264" xr:uid="{1579164B-4952-4A58-9D0A-D5274B841F8C}"/>
    <cellStyle name="SAPBEXstdItemX 2 2 2" xfId="13290" xr:uid="{5EAC7F9E-7EFA-4AC1-B20D-33A8C5D14367}"/>
    <cellStyle name="SAPBEXstdItemX 2 2 2 2" xfId="16880" xr:uid="{B73E3768-2C37-4BB7-89EB-2F9E3B11E582}"/>
    <cellStyle name="SAPBEXstdItemX 2 2 2 2 2" xfId="23219" xr:uid="{63697BA3-0B80-4F22-8B72-0F08E000D1B1}"/>
    <cellStyle name="SAPBEXstdItemX 2 2 2 3" xfId="18445" xr:uid="{95C03E53-CC7B-4F0A-8CCD-2AA110D15000}"/>
    <cellStyle name="SAPBEXstdItemX 2 2 2 3 2" xfId="24710" xr:uid="{628A89D3-0044-4B23-BA80-332F287F2DE3}"/>
    <cellStyle name="SAPBEXstdItemX 2 2 2 4" xfId="20212" xr:uid="{DA8BFE68-7E88-406B-8695-CC0CA425E2CA}"/>
    <cellStyle name="SAPBEXstdItemX 2 2 3" xfId="15564" xr:uid="{8E6CBFC8-6FCF-4AE9-A0F8-3EB655BA10F2}"/>
    <cellStyle name="SAPBEXstdItemX 2 2 3 2" xfId="22017" xr:uid="{865B9853-27EE-45A5-B54A-67E6D4301FBF}"/>
    <cellStyle name="SAPBEXstdItemX 2 2 4" xfId="15145" xr:uid="{9B4B3BFF-5D64-4CD9-B57F-90AE52A9705B}"/>
    <cellStyle name="SAPBEXstdItemX 2 3" xfId="12686" xr:uid="{D883A7EB-D1A6-4579-81A0-DC8F23AFB203}"/>
    <cellStyle name="SAPBEXstdItemX 2 3 2" xfId="16304" xr:uid="{C5C9FEE0-6BE1-462A-9E32-1D235BE091A8}"/>
    <cellStyle name="SAPBEXstdItemX 2 3 2 2" xfId="22646" xr:uid="{EBB9FDE4-2EC3-471C-9504-19DC8BB6C792}"/>
    <cellStyle name="SAPBEXstdItemX 2 3 3" xfId="17841" xr:uid="{C1A2E924-B757-44D3-8D1F-CBE8C7E26952}"/>
    <cellStyle name="SAPBEXstdItemX 2 3 3 2" xfId="24106" xr:uid="{DCD223CA-314A-49E0-9436-0E8F1CE48CA8}"/>
    <cellStyle name="SAPBEXstdItemX 2 3 4" xfId="19459" xr:uid="{2F8486C6-A48F-45C2-9773-71C359D9FFBC}"/>
    <cellStyle name="SAPBEXstdItemX 2 4" xfId="14474" xr:uid="{B6FDC059-ED4A-4FFC-8E0B-FEAFBB898F73}"/>
    <cellStyle name="SAPBEXstdItemX 2 4 2" xfId="21476" xr:uid="{22F8DA85-A2FB-477B-AADE-242285B3D10D}"/>
    <cellStyle name="SAPBEXstdItemX 2 5" xfId="14649" xr:uid="{A8279FED-224C-4EB1-809D-ACE73C6393C1}"/>
    <cellStyle name="SAPBEXstdItemX 3" xfId="4964" xr:uid="{36332CCD-5D7F-4BF6-A6D2-A1232BF7EAC3}"/>
    <cellStyle name="SAPBEXstdItemX 3 2" xfId="11265" xr:uid="{E952AAF1-B8CE-48BC-9C8E-90D8BE895A8F}"/>
    <cellStyle name="SAPBEXstdItemX 3 2 2" xfId="13291" xr:uid="{2D0C0D30-2003-4F9E-BAC7-1189F7F37107}"/>
    <cellStyle name="SAPBEXstdItemX 3 2 2 2" xfId="16881" xr:uid="{9A569E9B-40F4-41B6-AC38-00A0EB71FC94}"/>
    <cellStyle name="SAPBEXstdItemX 3 2 2 2 2" xfId="23220" xr:uid="{1017358A-A695-43F8-8840-B4566D0ED185}"/>
    <cellStyle name="SAPBEXstdItemX 3 2 2 3" xfId="18446" xr:uid="{75213F09-C274-4F47-91CE-35CB8FC29CA3}"/>
    <cellStyle name="SAPBEXstdItemX 3 2 2 3 2" xfId="24711" xr:uid="{6A451D11-E04E-4E55-BB9F-13A86C198425}"/>
    <cellStyle name="SAPBEXstdItemX 3 2 2 4" xfId="20213" xr:uid="{0BA73734-01BD-4ECA-9E31-D71C75C5C45B}"/>
    <cellStyle name="SAPBEXstdItemX 3 2 3" xfId="15565" xr:uid="{BA8F0635-81F3-4961-B1C0-EAB6B319842C}"/>
    <cellStyle name="SAPBEXstdItemX 3 2 3 2" xfId="22018" xr:uid="{3AEF6CF6-5B71-44B7-B73B-43D9B8A3E33B}"/>
    <cellStyle name="SAPBEXstdItemX 3 2 4" xfId="13997" xr:uid="{B725601E-86B1-44D6-A8E4-3BFB27F96CF3}"/>
    <cellStyle name="SAPBEXstdItemX 3 3" xfId="12687" xr:uid="{1A6BF7EB-91E0-4446-906E-D21219F5DB99}"/>
    <cellStyle name="SAPBEXstdItemX 3 3 2" xfId="16305" xr:uid="{E7C4ADDF-BA65-49C8-84EF-E235E2A29B36}"/>
    <cellStyle name="SAPBEXstdItemX 3 3 2 2" xfId="22647" xr:uid="{F3B1723A-0BAD-45CB-A74B-08C53FD2012F}"/>
    <cellStyle name="SAPBEXstdItemX 3 3 3" xfId="17842" xr:uid="{FB82FD7E-55DF-4278-BE49-2F4D44265FCD}"/>
    <cellStyle name="SAPBEXstdItemX 3 3 3 2" xfId="24107" xr:uid="{3030F643-B8B7-481A-B5C5-33E0809F3965}"/>
    <cellStyle name="SAPBEXstdItemX 3 3 4" xfId="19460" xr:uid="{0D68372A-277E-4D4F-BB2D-998114CCEDC7}"/>
    <cellStyle name="SAPBEXstdItemX 3 4" xfId="14475" xr:uid="{BB02A781-FBB1-4222-BF5B-EE0935A40F6E}"/>
    <cellStyle name="SAPBEXstdItemX 3 4 2" xfId="21477" xr:uid="{E08EBF0E-B302-402A-B931-82C1103B1019}"/>
    <cellStyle name="SAPBEXstdItemX 3 5" xfId="15378" xr:uid="{60C3A2E8-6835-415D-A844-A946FD26D3A8}"/>
    <cellStyle name="SAPBEXstdItemX 4" xfId="1640" xr:uid="{1BDEFDD2-0F18-4A68-BD3C-E653EF5C7B8D}"/>
    <cellStyle name="SAPBEXstdItemX 4 2" xfId="8090" xr:uid="{F6174C15-F776-4322-9500-60A335553F99}"/>
    <cellStyle name="SAPBEXstdItemX 4 2 2" xfId="12937" xr:uid="{1287EE71-54E6-4C57-826B-7B2168B2B84D}"/>
    <cellStyle name="SAPBEXstdItemX 4 2 2 2" xfId="16547" xr:uid="{601DF699-C2F6-4DDC-8A07-51318D80FE69}"/>
    <cellStyle name="SAPBEXstdItemX 4 2 2 2 2" xfId="22889" xr:uid="{51C63DA1-F893-4DEC-8381-E8D7A6956CD6}"/>
    <cellStyle name="SAPBEXstdItemX 4 2 2 3" xfId="18092" xr:uid="{D796494B-F56F-49C9-8D08-E1D2E3C8123E}"/>
    <cellStyle name="SAPBEXstdItemX 4 2 2 3 2" xfId="24357" xr:uid="{7CA6A420-8EB9-4013-875B-CB82C53D810A}"/>
    <cellStyle name="SAPBEXstdItemX 4 2 2 4" xfId="19787" xr:uid="{22C04108-0EAF-446D-B12E-B648B0F1CF80}"/>
    <cellStyle name="SAPBEXstdItemX 4 2 3" xfId="15015" xr:uid="{D6691F43-4ED0-48F0-B5D3-C7BD9F99AC69}"/>
    <cellStyle name="SAPBEXstdItemX 4 2 3 2" xfId="21712" xr:uid="{2CFED14A-0146-4018-8432-1F176DA4E092}"/>
    <cellStyle name="SAPBEXstdItemX 4 2 4" xfId="13904" xr:uid="{EA72DF6E-6C05-4871-B420-0C3653C20178}"/>
    <cellStyle name="SAPBEXstdItemX 4 3" xfId="12322" xr:uid="{9FF105A5-16A7-4E22-886A-1B09580E4A8B}"/>
    <cellStyle name="SAPBEXstdItemX 4 3 2" xfId="15973" xr:uid="{6E04A7A5-2E29-46D6-BDCD-3AAB48EEFC7E}"/>
    <cellStyle name="SAPBEXstdItemX 4 3 2 2" xfId="22317" xr:uid="{5BA4F972-C275-4283-88AB-CE3A0D1364D2}"/>
    <cellStyle name="SAPBEXstdItemX 4 3 3" xfId="17484" xr:uid="{60842DCF-F8C7-47DA-88A6-4C34BC259AFA}"/>
    <cellStyle name="SAPBEXstdItemX 4 3 3 2" xfId="23749" xr:uid="{3BFBA308-2ACA-44E6-A5D4-3FA5EAFE5232}"/>
    <cellStyle name="SAPBEXstdItemX 4 3 4" xfId="19003" xr:uid="{0E3B62E3-5864-4E9D-ABFB-3C0E1C80D4B4}"/>
    <cellStyle name="SAPBEXstdItemX 4 4" xfId="13863" xr:uid="{0A9ADD3C-D2D4-4005-9215-263FEBD5D2CC}"/>
    <cellStyle name="SAPBEXstdItemX 4 4 2" xfId="21167" xr:uid="{534C1D51-4735-4FA0-98AC-AD5FBC46A5A2}"/>
    <cellStyle name="SAPBEXstdItemX 4 5" xfId="13727" xr:uid="{8C477DC8-C7F2-4562-AAC2-BAAD93DB23A1}"/>
    <cellStyle name="SAPBEXstdItemX 5" xfId="11263" xr:uid="{C1E5A0A2-735F-4B79-8D62-FADF28641BFA}"/>
    <cellStyle name="SAPBEXstdItemX 5 2" xfId="13289" xr:uid="{40C51A14-0BF3-4E7A-A53D-1A67DBE67B44}"/>
    <cellStyle name="SAPBEXstdItemX 5 2 2" xfId="16879" xr:uid="{D1F400D7-F0D5-4072-8903-7898D1BE5E75}"/>
    <cellStyle name="SAPBEXstdItemX 5 2 2 2" xfId="23218" xr:uid="{7E94DD4F-1E80-415C-977E-F064B83772C4}"/>
    <cellStyle name="SAPBEXstdItemX 5 2 3" xfId="18444" xr:uid="{65228181-50AC-4188-9DF9-FFF6D68254CB}"/>
    <cellStyle name="SAPBEXstdItemX 5 2 3 2" xfId="24709" xr:uid="{CF630347-BF3A-42E0-81D0-9D402B39D15F}"/>
    <cellStyle name="SAPBEXstdItemX 5 2 4" xfId="20211" xr:uid="{E1E89BF9-0F7B-4668-85CC-E1D73954F485}"/>
    <cellStyle name="SAPBEXstdItemX 5 3" xfId="15563" xr:uid="{AAD96748-F246-4059-91F0-346F96B37BF7}"/>
    <cellStyle name="SAPBEXstdItemX 5 3 2" xfId="22016" xr:uid="{61D8BB34-A1E4-49B8-AAEB-3C4AF44B0987}"/>
    <cellStyle name="SAPBEXstdItemX 5 4" xfId="15672" xr:uid="{4523105A-9BEB-45CC-A9AF-045255D365AA}"/>
    <cellStyle name="SAPBEXstdItemX 6" xfId="12685" xr:uid="{F8F7D791-BE72-41DC-A47A-D4CA66E56D19}"/>
    <cellStyle name="SAPBEXstdItemX 6 2" xfId="16303" xr:uid="{B74CF72D-F055-4C26-BB0F-76966BA6BD84}"/>
    <cellStyle name="SAPBEXstdItemX 6 2 2" xfId="22645" xr:uid="{3894402E-A36A-4C6D-AA77-E6F916016BF0}"/>
    <cellStyle name="SAPBEXstdItemX 6 3" xfId="17840" xr:uid="{43ED44DF-403B-4D5F-8AC0-1FCCEB3DA86D}"/>
    <cellStyle name="SAPBEXstdItemX 6 3 2" xfId="24105" xr:uid="{0F5BC56A-1B42-4136-8417-C5E62FAAEBB7}"/>
    <cellStyle name="SAPBEXstdItemX 6 4" xfId="19458" xr:uid="{5EB4CC07-9732-44A0-BA83-264ADDCF5028}"/>
    <cellStyle name="SAPBEXstdItemX 7" xfId="14473" xr:uid="{4E32899C-695B-4EDA-929D-9249EAB5002D}"/>
    <cellStyle name="SAPBEXstdItemX 7 2" xfId="21475" xr:uid="{7C9E2E6B-0786-409B-BE6D-C26C45D54E6E}"/>
    <cellStyle name="SAPBEXstdItemX 8" xfId="14286" xr:uid="{C106AAF8-ADCB-4738-84D5-74437A6DFBBD}"/>
    <cellStyle name="SAPBEXtitle" xfId="4965" xr:uid="{9264B337-9AFC-4E02-A281-23228A550BAB}"/>
    <cellStyle name="SAPBEXundefined" xfId="4966" xr:uid="{4419F4A0-A817-40B9-8398-95D94197E123}"/>
    <cellStyle name="SAPBEXundefined 2" xfId="4967" xr:uid="{C151CE70-8750-44F3-8AF0-75F23659C334}"/>
    <cellStyle name="SAPBEXundefined 2 2" xfId="11267" xr:uid="{0B0914E7-782D-42B6-9ECD-21F706D5DC02}"/>
    <cellStyle name="SAPBEXundefined 2 2 2" xfId="13293" xr:uid="{14BDB1D8-B4F8-4E7C-8932-7E99DFDE7D92}"/>
    <cellStyle name="SAPBEXundefined 2 2 2 2" xfId="16883" xr:uid="{19E39935-A218-40CD-8F0A-806F11EEDF63}"/>
    <cellStyle name="SAPBEXundefined 2 2 2 2 2" xfId="23222" xr:uid="{3A88815A-76B2-4842-84F4-5BDD0843FDEB}"/>
    <cellStyle name="SAPBEXundefined 2 2 2 3" xfId="18448" xr:uid="{B9A724F2-22EC-4FF3-8AF8-BF9FF6181661}"/>
    <cellStyle name="SAPBEXundefined 2 2 2 3 2" xfId="24713" xr:uid="{AABEFA0C-F1DE-4502-8704-27BB6477F9B6}"/>
    <cellStyle name="SAPBEXundefined 2 2 2 4" xfId="20215" xr:uid="{1D77253B-8BD5-4EA6-A8BD-ED0D989AD4ED}"/>
    <cellStyle name="SAPBEXundefined 2 2 3" xfId="15567" xr:uid="{4AA34D4E-FDFE-4C3B-84BF-06782DE1B2D6}"/>
    <cellStyle name="SAPBEXundefined 2 2 3 2" xfId="22020" xr:uid="{D58E1B9A-9C3A-434E-A64C-7B8067D3E319}"/>
    <cellStyle name="SAPBEXundefined 2 2 4" xfId="13896" xr:uid="{C35CB9BF-BF04-44F2-82AE-CFCB0B678C8D}"/>
    <cellStyle name="SAPBEXundefined 2 3" xfId="12689" xr:uid="{39E06D75-493E-4A11-9856-B5B61A220725}"/>
    <cellStyle name="SAPBEXundefined 2 3 2" xfId="16307" xr:uid="{72702ED3-A0D8-4D77-8462-21AA7D53B47E}"/>
    <cellStyle name="SAPBEXundefined 2 3 2 2" xfId="22649" xr:uid="{3BDF35D5-EC70-4AA1-9A62-EACB6A62D1FC}"/>
    <cellStyle name="SAPBEXundefined 2 3 3" xfId="17844" xr:uid="{AECE8A7B-0886-4ACF-B6CB-60501AA0130A}"/>
    <cellStyle name="SAPBEXundefined 2 3 3 2" xfId="24109" xr:uid="{F8DC2567-32D6-44CC-AED6-4C141309FBA7}"/>
    <cellStyle name="SAPBEXundefined 2 3 4" xfId="19462" xr:uid="{EB3ACE86-E4D2-4795-8DFD-817D57858080}"/>
    <cellStyle name="SAPBEXundefined 2 4" xfId="14477" xr:uid="{4EBCA550-75A1-48E1-A662-33ED96B18609}"/>
    <cellStyle name="SAPBEXundefined 2 4 2" xfId="21479" xr:uid="{CA7B9E7E-58DA-4B2E-824B-6BE0B86F65BD}"/>
    <cellStyle name="SAPBEXundefined 2 5" xfId="15379" xr:uid="{1573C595-7579-4E30-8C2B-F536B09DF563}"/>
    <cellStyle name="SAPBEXundefined 3" xfId="4968" xr:uid="{B7DD7BFA-AE26-45C1-83F2-550862D1721C}"/>
    <cellStyle name="SAPBEXundefined 3 2" xfId="11268" xr:uid="{61BD042F-1466-41C2-A167-FE1CD3522DB0}"/>
    <cellStyle name="SAPBEXundefined 3 2 2" xfId="13294" xr:uid="{77232DE7-F313-4539-9807-6F5DB3203EC7}"/>
    <cellStyle name="SAPBEXundefined 3 2 2 2" xfId="16884" xr:uid="{EDBC41CE-4BEC-4C86-BEDF-EAA26F28687C}"/>
    <cellStyle name="SAPBEXundefined 3 2 2 2 2" xfId="23223" xr:uid="{4D28485C-15CD-4CCA-9AFA-91934038AB64}"/>
    <cellStyle name="SAPBEXundefined 3 2 2 3" xfId="18449" xr:uid="{2916F2E9-F933-4994-AF3E-10132686DF7B}"/>
    <cellStyle name="SAPBEXundefined 3 2 2 3 2" xfId="24714" xr:uid="{96607C33-ACFD-4C69-ABE9-0007BEBEFB34}"/>
    <cellStyle name="SAPBEXundefined 3 2 2 4" xfId="20216" xr:uid="{193CE4E8-7C2D-40FD-9D1B-800243718C52}"/>
    <cellStyle name="SAPBEXundefined 3 2 3" xfId="15568" xr:uid="{70872AF7-4135-4872-A86F-087991BE6DFC}"/>
    <cellStyle name="SAPBEXundefined 3 2 3 2" xfId="22021" xr:uid="{33AB7770-957F-4478-B374-F15E6EEE2785}"/>
    <cellStyle name="SAPBEXundefined 3 2 4" xfId="13998" xr:uid="{18D04ECD-6898-4C1B-8C90-A506F37CCE22}"/>
    <cellStyle name="SAPBEXundefined 3 3" xfId="12690" xr:uid="{3F92828E-BF5E-42E8-86FE-06157FEFF222}"/>
    <cellStyle name="SAPBEXundefined 3 3 2" xfId="16308" xr:uid="{9060A443-47CE-4036-826C-8CC5247B9AAE}"/>
    <cellStyle name="SAPBEXundefined 3 3 2 2" xfId="22650" xr:uid="{991C1AD8-A58E-4D59-9336-15EE37E5AC8E}"/>
    <cellStyle name="SAPBEXundefined 3 3 3" xfId="17845" xr:uid="{BC6773E1-9A39-45DF-AF5B-42A271DBB352}"/>
    <cellStyle name="SAPBEXundefined 3 3 3 2" xfId="24110" xr:uid="{E7BC9DFB-D9A3-4A96-9A66-619455B4C7EE}"/>
    <cellStyle name="SAPBEXundefined 3 3 4" xfId="19463" xr:uid="{E79D95CF-E2D9-4E47-9BA1-C26BC089F0FF}"/>
    <cellStyle name="SAPBEXundefined 3 4" xfId="14478" xr:uid="{BB9D703D-F3FA-4B3E-8647-79F8994BFB11}"/>
    <cellStyle name="SAPBEXundefined 3 4 2" xfId="21480" xr:uid="{C6E41E36-A0DD-4B37-9737-0D2B45F6C7DA}"/>
    <cellStyle name="SAPBEXundefined 3 5" xfId="14852" xr:uid="{B6492D66-6F8E-4D12-8792-43C2262421EA}"/>
    <cellStyle name="SAPBEXundefined 4" xfId="4969" xr:uid="{38AB1CC8-A497-4AAD-A589-EFD21E282C1E}"/>
    <cellStyle name="SAPBEXundefined 4 2" xfId="11269" xr:uid="{2FFA7D46-6BCF-42DD-88B7-C7EFFF352C21}"/>
    <cellStyle name="SAPBEXundefined 4 2 2" xfId="13295" xr:uid="{A1A123B9-2A83-4AAA-B2B3-CDB2D433C397}"/>
    <cellStyle name="SAPBEXundefined 4 2 2 2" xfId="16885" xr:uid="{46974228-0DE5-4103-963C-3A2EF54465F9}"/>
    <cellStyle name="SAPBEXundefined 4 2 2 2 2" xfId="23224" xr:uid="{59520A8F-F1FF-4C09-B298-AAC34F9A977D}"/>
    <cellStyle name="SAPBEXundefined 4 2 2 3" xfId="18450" xr:uid="{2B986C87-631B-4536-8565-6EC6571DCA5E}"/>
    <cellStyle name="SAPBEXundefined 4 2 2 3 2" xfId="24715" xr:uid="{F0AE9B94-B812-46F0-A621-17D1418E64C8}"/>
    <cellStyle name="SAPBEXundefined 4 2 2 4" xfId="20217" xr:uid="{B8FB84AE-4323-4189-9708-52265A2045F6}"/>
    <cellStyle name="SAPBEXundefined 4 2 3" xfId="15569" xr:uid="{C83CA269-57E5-4E29-887E-04E283BFBC44}"/>
    <cellStyle name="SAPBEXundefined 4 2 3 2" xfId="22022" xr:uid="{84C2E722-B012-4BBD-A858-51A5B4501917}"/>
    <cellStyle name="SAPBEXundefined 4 2 4" xfId="14815" xr:uid="{DBB8259A-24CE-41FD-BDA1-867EA3A50C5E}"/>
    <cellStyle name="SAPBEXundefined 4 3" xfId="12691" xr:uid="{38795AEA-ACF2-4436-B0F2-519716F34AE1}"/>
    <cellStyle name="SAPBEXundefined 4 3 2" xfId="16309" xr:uid="{BEB2A41B-1821-4667-9A36-151D1E4F247F}"/>
    <cellStyle name="SAPBEXundefined 4 3 2 2" xfId="22651" xr:uid="{0DF3CF69-D215-4558-8033-6CBC34BD30DF}"/>
    <cellStyle name="SAPBEXundefined 4 3 3" xfId="17846" xr:uid="{A5FB09C0-B15B-45A0-B30E-74A41DB1DFF8}"/>
    <cellStyle name="SAPBEXundefined 4 3 3 2" xfId="24111" xr:uid="{F58D7C47-261C-42B2-B440-CF092A9A3CE8}"/>
    <cellStyle name="SAPBEXundefined 4 3 4" xfId="19464" xr:uid="{27A8C7AE-D99E-4787-8160-497BB3997845}"/>
    <cellStyle name="SAPBEXundefined 4 4" xfId="14479" xr:uid="{6414FEAF-1CCF-4E5E-944E-757A642E8AFB}"/>
    <cellStyle name="SAPBEXundefined 4 4 2" xfId="21481" xr:uid="{88C8192D-2AC9-433E-922C-BFF2EA9833DE}"/>
    <cellStyle name="SAPBEXundefined 4 5" xfId="17413" xr:uid="{E827AF1D-ED5D-483A-A8A5-B938769F80F9}"/>
    <cellStyle name="SAPBEXundefined 5" xfId="11266" xr:uid="{E95D1D63-904B-4DA7-81DD-B9BBF111A5C5}"/>
    <cellStyle name="SAPBEXundefined 5 2" xfId="13292" xr:uid="{FF9EF6C2-35E1-46D9-BA61-45D95E17DE1A}"/>
    <cellStyle name="SAPBEXundefined 5 2 2" xfId="16882" xr:uid="{F9A0ED20-3C02-41D0-83FE-BE013879A737}"/>
    <cellStyle name="SAPBEXundefined 5 2 2 2" xfId="23221" xr:uid="{4665CDC8-20D9-4349-BA5A-69B6F8B46814}"/>
    <cellStyle name="SAPBEXundefined 5 2 3" xfId="18447" xr:uid="{B1CECB68-2291-4DAF-90E1-5710C3426B2A}"/>
    <cellStyle name="SAPBEXundefined 5 2 3 2" xfId="24712" xr:uid="{C8DAFAF5-CB3F-4349-871B-14D63BF70125}"/>
    <cellStyle name="SAPBEXundefined 5 2 4" xfId="20214" xr:uid="{990FC6AA-6F44-4D5D-B590-186626EE10E0}"/>
    <cellStyle name="SAPBEXundefined 5 3" xfId="15566" xr:uid="{1DDB3C23-14F2-4FB1-8240-7DAB9A9A016A}"/>
    <cellStyle name="SAPBEXundefined 5 3 2" xfId="22019" xr:uid="{51A61500-E1EB-495E-9982-85599359F078}"/>
    <cellStyle name="SAPBEXundefined 5 4" xfId="14539" xr:uid="{36E336AF-B4FC-4EDB-9C13-544A4E8B35DF}"/>
    <cellStyle name="SAPBEXundefined 6" xfId="12688" xr:uid="{F3C68D0E-D4D2-4ED7-86B2-EFDD9C9A3D60}"/>
    <cellStyle name="SAPBEXundefined 6 2" xfId="16306" xr:uid="{6E1122DF-CDAC-48CC-8BE1-95B450B479FF}"/>
    <cellStyle name="SAPBEXundefined 6 2 2" xfId="22648" xr:uid="{A9976B3E-A54B-4EFC-A0F9-6ED500C17967}"/>
    <cellStyle name="SAPBEXundefined 6 3" xfId="17843" xr:uid="{E73F3F9C-6A53-4F8D-B8DB-FEECA4832E1F}"/>
    <cellStyle name="SAPBEXundefined 6 3 2" xfId="24108" xr:uid="{507B27A0-D184-48B9-A8A0-AE00889DFE72}"/>
    <cellStyle name="SAPBEXundefined 6 4" xfId="19461" xr:uid="{0D1505EE-8C42-4CC3-8FBC-22B045DF8393}"/>
    <cellStyle name="SAPBEXundefined 7" xfId="14476" xr:uid="{B337CD4D-AE24-40C2-878E-995F3D52B417}"/>
    <cellStyle name="SAPBEXundefined 7 2" xfId="21478" xr:uid="{073A822A-2625-48DB-8333-0E65E961B0D6}"/>
    <cellStyle name="SAPBEXundefined 8" xfId="14651" xr:uid="{F201FBCE-A408-4F01-B4AA-A1B2116F0C56}"/>
    <cellStyle name="sbt2" xfId="4970" xr:uid="{4E154EA8-8527-414A-900A-89AB9E7FA256}"/>
    <cellStyle name="sbt2 2" xfId="11270" xr:uid="{337B8590-C093-4A5E-ACF9-B264885F32F8}"/>
    <cellStyle name="sbt2 2 2" xfId="13296" xr:uid="{F971E641-F7ED-4696-9098-FD4CA19B0D67}"/>
    <cellStyle name="sbt2 2 2 2" xfId="18451" xr:uid="{AFBEBF9A-8383-45A5-AF1B-871EC63ADD30}"/>
    <cellStyle name="sbt2 2 2 2 2" xfId="24716" xr:uid="{ACF0D530-47F0-4DC9-909D-2A3A90B0119E}"/>
    <cellStyle name="sbt2 2 2 3" xfId="20218" xr:uid="{04F1BDC7-0E85-4D55-8180-7C9A67DE6C60}"/>
    <cellStyle name="sbt2 2 3" xfId="15570" xr:uid="{E590F89C-A5EB-4397-BECD-2B00800697B0}"/>
    <cellStyle name="sbt2 2 3 2" xfId="22023" xr:uid="{58235A90-E8D3-40D3-A5B1-AACA9873E392}"/>
    <cellStyle name="sbt2 2 4" xfId="14816" xr:uid="{850D1631-0F47-44C0-BCDE-A6DBA8FCFC98}"/>
    <cellStyle name="sbt2 3" xfId="12692" xr:uid="{F8BB6769-8575-451C-9474-461F740FF589}"/>
    <cellStyle name="sbt2 3 2" xfId="17847" xr:uid="{E7A562F0-40E4-42B5-839A-33D767C57D25}"/>
    <cellStyle name="sbt2 3 2 2" xfId="24112" xr:uid="{DFB4BA04-436D-4881-B838-C8B855053362}"/>
    <cellStyle name="sbt2 3 3" xfId="19465" xr:uid="{CA848BB2-2C81-46D6-BA51-B6A124924A9C}"/>
    <cellStyle name="sbt2 4" xfId="14480" xr:uid="{D479C9A9-3C26-4FFF-8B7B-160DCFBA8564}"/>
    <cellStyle name="sbt2 4 2" xfId="21482" xr:uid="{5F4D8590-F489-4217-9006-BA477E166F42}"/>
    <cellStyle name="sbt2 5" xfId="17410" xr:uid="{AE963A91-E3C1-40A7-BC13-63DB869B7518}"/>
    <cellStyle name="SCH1" xfId="881" xr:uid="{DF587129-1AA0-444D-BE03-3805271BD6A6}"/>
    <cellStyle name="SCH1 2" xfId="7378" xr:uid="{3929DA4C-11B8-4C49-AF94-4BA9BC240D18}"/>
    <cellStyle name="section head" xfId="119" xr:uid="{00000000-0005-0000-0000-00007F000000}"/>
    <cellStyle name="section head 2" xfId="4971" xr:uid="{755A8FC8-F32F-44E1-B4C2-21690AD4AF51}"/>
    <cellStyle name="section head 3" xfId="19892" xr:uid="{30F0473A-56F2-4DB0-8CC4-4AF9A779D6EC}"/>
    <cellStyle name="shade" xfId="4972" xr:uid="{2F1E85CD-CC2D-4863-A7F5-98E448D09DEA}"/>
    <cellStyle name="shade 2" xfId="14481" xr:uid="{F6FB6E33-76E7-408C-B476-69EF8FC2F201}"/>
    <cellStyle name="shade 3" xfId="18940" xr:uid="{C47DD7EB-1524-4242-AE91-CE436D0F7E37}"/>
    <cellStyle name="SHADETOTAL-AKS" xfId="4974" xr:uid="{1EF2E9D8-0B70-44E1-B03E-4D1B619E08B7}"/>
    <cellStyle name="SHADETOTAL-AKS 2" xfId="11271" xr:uid="{6B311BAD-0DEF-4F2D-95E0-99F5DFEA62DB}"/>
    <cellStyle name="Sheet Title" xfId="4975" xr:uid="{7EEB22C6-9634-4753-8AC0-05FD9C71FE7B}"/>
    <cellStyle name="SHEET2" xfId="4976" xr:uid="{4274FAB9-C6A9-4D19-9E34-D515C18DAD57}"/>
    <cellStyle name="STANDARD" xfId="4977" xr:uid="{9C1BD8A5-9D43-4B74-BADA-54A0E418F2E2}"/>
    <cellStyle name="STANDARD 2" xfId="4379" xr:uid="{7FC0FA0F-66C1-4D82-9961-9DA557F81796}"/>
    <cellStyle name="STANDARD 2 2" xfId="10694" xr:uid="{8B5BF9CA-75F7-4281-90C6-9DAA3A174EC4}"/>
    <cellStyle name="STANDARD 3" xfId="11272" xr:uid="{CAF2FF93-AF8C-4AB4-9A6F-ACFF6044EC8F}"/>
    <cellStyle name="Standard_9912(4)" xfId="4978" xr:uid="{1EFCE80C-60F3-49FF-A01D-3879D2FF5E5A}"/>
    <cellStyle name="STEVE" xfId="4979" xr:uid="{FDC6A905-931D-4082-AFD2-3373D5798DFC}"/>
    <cellStyle name="steven" xfId="4980" xr:uid="{9B523CFE-797D-4F2E-844C-0270CC432472}"/>
    <cellStyle name="steven 2" xfId="11273" xr:uid="{835BE218-0D63-4F68-8121-DD7DEB783CD1}"/>
    <cellStyle name="Style 1" xfId="120" xr:uid="{00000000-0005-0000-0000-000080000000}"/>
    <cellStyle name="Style 1 2" xfId="4982" xr:uid="{76A942F7-9E36-4D10-ACB7-DA8DD53A677A}"/>
    <cellStyle name="Style 1 2 2" xfId="11275" xr:uid="{8178E5FE-0618-488D-88B5-138771638998}"/>
    <cellStyle name="Style 1 3" xfId="11274" xr:uid="{3EF47FAE-0221-48B6-86ED-7A62F9C5869D}"/>
    <cellStyle name="Style 1 4" xfId="6808" xr:uid="{50CAAF63-71C6-4129-AF9C-0E7F0D0C3D1A}"/>
    <cellStyle name="Style 1 5" xfId="4981" xr:uid="{5F27875E-377B-4952-9852-9CA83E0D0E68}"/>
    <cellStyle name="Style 2" xfId="4983" xr:uid="{3DA24A40-985A-4D17-A551-208B0FFCE291}"/>
    <cellStyle name="Style 2 2" xfId="4984" xr:uid="{05E362C0-4CDB-45A8-B0A5-80FB03FFF107}"/>
    <cellStyle name="Style 2 2 2" xfId="11277" xr:uid="{35CA6C2D-35B0-476F-8F94-B55597AB9791}"/>
    <cellStyle name="Style 2 3" xfId="11276" xr:uid="{2B996773-D5E0-4D7C-B691-1F7BBBFE37FB}"/>
    <cellStyle name="Style 3" xfId="4985" xr:uid="{F3B5FC5D-70D8-4CE0-8F67-3BC7BC430EC8}"/>
    <cellStyle name="Style 3 2" xfId="11278" xr:uid="{E68047B6-06F3-45DD-9F3C-788C9008E2D4}"/>
    <cellStyle name="Style 4" xfId="4986" xr:uid="{775F3289-7F4A-4403-9EC0-CA5AAFFF8DF9}"/>
    <cellStyle name="Style 4 2" xfId="11279" xr:uid="{79DC29E8-0334-47A5-A6D2-10358C6C6604}"/>
    <cellStyle name="Style 5" xfId="4987" xr:uid="{43206C05-D5F0-4B3F-BD58-58B91A78C82E}"/>
    <cellStyle name="Style 6" xfId="4988" xr:uid="{332F4079-5E5E-41AE-A04F-AA68E21C208C}"/>
    <cellStyle name="style1" xfId="4989" xr:uid="{DE0CE78C-1DBF-4257-ADAD-2793F77C591D}"/>
    <cellStyle name="style1 2" xfId="11280" xr:uid="{425C51D8-B55B-4B03-B584-4B7F1B4DE671}"/>
    <cellStyle name="STYLE2" xfId="4990" xr:uid="{C73A8AFB-FB39-4B00-96BA-676B755B3A2A}"/>
    <cellStyle name="STYLE2 2" xfId="11281" xr:uid="{17A820A9-E6DE-4D83-9450-90FD7CF8591E}"/>
    <cellStyle name="subhead" xfId="4991" xr:uid="{33510E90-003D-4583-9957-87458F0C7E79}"/>
    <cellStyle name="SubHeading" xfId="4992" xr:uid="{160A7763-ADDC-49AA-B881-D97995F512DE}"/>
    <cellStyle name="SubHeading 2" xfId="11282" xr:uid="{0F70211E-7F13-4965-B309-E513CED16995}"/>
    <cellStyle name="subt1" xfId="4993" xr:uid="{DB949AAE-BF8C-4737-86A0-BA4572107FA9}"/>
    <cellStyle name="subt1 2" xfId="11283" xr:uid="{3007C577-6EB1-4C6A-827C-B5A283F058E6}"/>
    <cellStyle name="Subtotal" xfId="4994" xr:uid="{39FB1F91-47ED-48C9-8C1F-B4D2687D22BD}"/>
    <cellStyle name="Table" xfId="4995" xr:uid="{4960311B-D538-428A-90BC-DF91B6AFEB27}"/>
    <cellStyle name="Table  - Style5" xfId="4997" xr:uid="{E57E33D4-71C2-42A3-88CB-57C6E3951568}"/>
    <cellStyle name="Table  - Style5 10" xfId="13693" xr:uid="{AD17B1BF-FA8E-4D1C-9F0A-04E2AB1D9E8E}"/>
    <cellStyle name="Table  - Style5 2" xfId="4998" xr:uid="{DD83BEDE-EBEB-4681-8152-7DBCCD0EF35C}"/>
    <cellStyle name="Table  - Style5 2 2" xfId="4999" xr:uid="{5AA78B74-42E3-451C-B73C-2E5850A224D1}"/>
    <cellStyle name="Table  - Style5 2 2 2" xfId="11287" xr:uid="{3EF18F44-F3BD-4638-9D7B-71AC5E750332}"/>
    <cellStyle name="Table  - Style5 2 2 2 2" xfId="13300" xr:uid="{0800571C-50F8-4846-8ABB-CD7E4E410263}"/>
    <cellStyle name="Table  - Style5 2 2 2 2 2" xfId="16888" xr:uid="{7CB8BBD3-E2BC-4B0E-BC16-48B4A0FB21CA}"/>
    <cellStyle name="Table  - Style5 2 2 2 2 2 2" xfId="23227" xr:uid="{7AEAA94E-AC6B-4E4F-967B-4D0392312BA3}"/>
    <cellStyle name="Table  - Style5 2 2 2 2 3" xfId="18455" xr:uid="{52DAB4BA-A509-4FE0-B444-B6D9CCC4BA36}"/>
    <cellStyle name="Table  - Style5 2 2 2 2 3 2" xfId="24720" xr:uid="{1ECA7957-7925-4525-98E5-93431E2AC8F6}"/>
    <cellStyle name="Table  - Style5 2 2 2 2 4" xfId="20222" xr:uid="{68C9A772-803F-43CC-9A27-A21642940558}"/>
    <cellStyle name="Table  - Style5 2 2 2 3" xfId="15575" xr:uid="{FD083753-3A28-4B97-82FF-6628BD20E993}"/>
    <cellStyle name="Table  - Style5 2 2 2 3 2" xfId="22026" xr:uid="{910B3F6F-D689-43BF-BA63-FF9C134B9513}"/>
    <cellStyle name="Table  - Style5 2 2 2 4" xfId="14888" xr:uid="{FF45604D-16EC-41A9-A45E-F1A6105F81E8}"/>
    <cellStyle name="Table  - Style5 2 2 3" xfId="12696" xr:uid="{E0FA6A0B-796D-49D3-8800-8EA26C9E1564}"/>
    <cellStyle name="Table  - Style5 2 2 3 2" xfId="16312" xr:uid="{9CFD1D22-31E3-4DFF-A2F1-3E10333D2EFA}"/>
    <cellStyle name="Table  - Style5 2 2 3 2 2" xfId="22654" xr:uid="{C3D2AAAD-DF05-4F75-9B04-24ADF468FAAA}"/>
    <cellStyle name="Table  - Style5 2 2 3 3" xfId="17851" xr:uid="{D2955F54-B513-4002-B41A-2DB991D35E20}"/>
    <cellStyle name="Table  - Style5 2 2 3 3 2" xfId="24116" xr:uid="{D11419E3-6DCB-4042-8FD7-528C0B20D1C2}"/>
    <cellStyle name="Table  - Style5 2 2 3 4" xfId="19470" xr:uid="{DC5D5107-8D1A-437B-88AD-7A5CAD69C727}"/>
    <cellStyle name="Table  - Style5 2 2 4" xfId="14490" xr:uid="{B9B4A6E9-D6A2-44C6-9D9D-8E6C4A329EA2}"/>
    <cellStyle name="Table  - Style5 2 2 4 2" xfId="21486" xr:uid="{ADE36C18-9268-42D5-A7A3-DF1716880814}"/>
    <cellStyle name="Table  - Style5 2 2 5" xfId="14607" xr:uid="{CE5AC165-DD0F-40DD-A528-4BD18FA32722}"/>
    <cellStyle name="Table  - Style5 2 3" xfId="11286" xr:uid="{67F8D90F-061F-470F-B363-F0585AEFC22D}"/>
    <cellStyle name="Table  - Style5 2 3 2" xfId="13299" xr:uid="{B280D85F-5049-4A52-AE29-8B1933FD1DB6}"/>
    <cellStyle name="Table  - Style5 2 3 2 2" xfId="16887" xr:uid="{521CD3F3-D015-4C5F-AA0E-CDC34B77F4B2}"/>
    <cellStyle name="Table  - Style5 2 3 2 2 2" xfId="23226" xr:uid="{1E6CA2A0-6B96-473F-ABB9-A5AE8CDE3545}"/>
    <cellStyle name="Table  - Style5 2 3 2 3" xfId="18454" xr:uid="{12D5342E-9D6B-4FF3-BF50-65BEBAFBE43B}"/>
    <cellStyle name="Table  - Style5 2 3 2 3 2" xfId="24719" xr:uid="{55AFBF78-E805-4113-9F93-A7FEB49CD3D2}"/>
    <cellStyle name="Table  - Style5 2 3 2 4" xfId="20221" xr:uid="{A2D51A50-21C8-4F78-9571-E27B080CA6F8}"/>
    <cellStyle name="Table  - Style5 2 3 3" xfId="15574" xr:uid="{603BDD86-408D-4071-8107-8ADE27A62966}"/>
    <cellStyle name="Table  - Style5 2 3 3 2" xfId="22025" xr:uid="{DD6F75BC-6ECB-47AB-90BB-DB131832B182}"/>
    <cellStyle name="Table  - Style5 2 3 4" xfId="14040" xr:uid="{57AFA271-82AD-49D1-8F0D-CF9AD1BA6A4C}"/>
    <cellStyle name="Table  - Style5 2 4" xfId="12695" xr:uid="{A6B6BD45-D96A-4E79-AA65-B515232DC10F}"/>
    <cellStyle name="Table  - Style5 2 4 2" xfId="16311" xr:uid="{D4C799B9-3E6B-48C9-9E96-F906E560CCB8}"/>
    <cellStyle name="Table  - Style5 2 4 2 2" xfId="22653" xr:uid="{DF44EF34-7356-4875-90EC-D74BE1DE0A3D}"/>
    <cellStyle name="Table  - Style5 2 4 3" xfId="17850" xr:uid="{3BCF3442-5F4E-47CB-AB9B-B92D58CCEEF7}"/>
    <cellStyle name="Table  - Style5 2 4 3 2" xfId="24115" xr:uid="{0B1AC00A-D5D1-492E-933C-125FEDA70A05}"/>
    <cellStyle name="Table  - Style5 2 4 4" xfId="19469" xr:uid="{0F4500A6-256C-4706-B362-B86687B67532}"/>
    <cellStyle name="Table  - Style5 2 5" xfId="14489" xr:uid="{DA7DB1E2-C86D-4350-86A9-55A9821F7830}"/>
    <cellStyle name="Table  - Style5 2 5 2" xfId="21485" xr:uid="{80CD311E-0ACA-4897-B0C0-3CB302830BB1}"/>
    <cellStyle name="Table  - Style5 2 6" xfId="14875" xr:uid="{D0A5ECBE-314F-4C62-AE18-0C8D1A21F317}"/>
    <cellStyle name="Table  - Style5 3" xfId="5000" xr:uid="{42218322-0749-4EC3-8225-EEF648580E3E}"/>
    <cellStyle name="Table  - Style5 3 2" xfId="5001" xr:uid="{20EDAAAA-1B54-4237-88B5-DB143AAF9B22}"/>
    <cellStyle name="Table  - Style5 3 2 2" xfId="11289" xr:uid="{4DB61B39-1AE6-42B4-8F2D-8578D43A9092}"/>
    <cellStyle name="Table  - Style5 3 2 2 2" xfId="13302" xr:uid="{4072D6A0-9F78-4BCA-B9D4-51B2FBCB3E87}"/>
    <cellStyle name="Table  - Style5 3 2 2 2 2" xfId="16890" xr:uid="{27345C95-A2BC-47DD-81B4-9989A15FC9DB}"/>
    <cellStyle name="Table  - Style5 3 2 2 2 2 2" xfId="23229" xr:uid="{F92AEA5B-20E3-4CC2-BB9F-298B56F834C7}"/>
    <cellStyle name="Table  - Style5 3 2 2 2 3" xfId="18457" xr:uid="{153419E5-37E2-4253-AD31-D912ED909535}"/>
    <cellStyle name="Table  - Style5 3 2 2 2 3 2" xfId="24722" xr:uid="{5A1FEAA5-D90C-415A-865E-0F9CF078D326}"/>
    <cellStyle name="Table  - Style5 3 2 2 2 4" xfId="20224" xr:uid="{80697ECD-4840-4CE9-BDB0-2AF083696991}"/>
    <cellStyle name="Table  - Style5 3 2 2 3" xfId="15577" xr:uid="{98752554-E734-40FE-8D8F-DFD926087EDE}"/>
    <cellStyle name="Table  - Style5 3 2 2 3 2" xfId="22028" xr:uid="{FD53396B-A981-4C2B-B09A-3F0C9A45D5BD}"/>
    <cellStyle name="Table  - Style5 3 2 2 4" xfId="13749" xr:uid="{E1502427-F9D2-48B0-B78B-D9C8125B13CB}"/>
    <cellStyle name="Table  - Style5 3 2 3" xfId="12698" xr:uid="{18F74C1C-9161-4995-98BE-81120F3E348A}"/>
    <cellStyle name="Table  - Style5 3 2 3 2" xfId="16314" xr:uid="{D20BA79E-3E40-4B2B-8571-480AC0AB419A}"/>
    <cellStyle name="Table  - Style5 3 2 3 2 2" xfId="22656" xr:uid="{7978FB8F-FB65-4BFB-AECF-8E62D701E6B2}"/>
    <cellStyle name="Table  - Style5 3 2 3 3" xfId="17853" xr:uid="{A41EA551-3156-4F38-A1F0-2856624CD24C}"/>
    <cellStyle name="Table  - Style5 3 2 3 3 2" xfId="24118" xr:uid="{5BAF0B93-C30F-4850-A01F-B2A3991DC59C}"/>
    <cellStyle name="Table  - Style5 3 2 3 4" xfId="19472" xr:uid="{43E07CFB-C8A0-4BA9-9D15-D74A2FF59100}"/>
    <cellStyle name="Table  - Style5 3 2 4" xfId="14492" xr:uid="{C700BAB9-3F9C-4CBE-8AD9-30EEC8D7CAD4}"/>
    <cellStyle name="Table  - Style5 3 2 4 2" xfId="21488" xr:uid="{12510AF2-0E8C-4632-B6CD-C18044D2F7A3}"/>
    <cellStyle name="Table  - Style5 3 2 5" xfId="14593" xr:uid="{BED90B72-7F97-43F2-8505-A763492C69EE}"/>
    <cellStyle name="Table  - Style5 3 3" xfId="11288" xr:uid="{C25E84F6-5102-475D-BE71-A4605025CC4C}"/>
    <cellStyle name="Table  - Style5 3 3 2" xfId="13301" xr:uid="{9CD3782D-02E9-49D4-99B0-EED32111B23C}"/>
    <cellStyle name="Table  - Style5 3 3 2 2" xfId="16889" xr:uid="{1D647E21-B8F0-4AFD-8122-5E6963CFED06}"/>
    <cellStyle name="Table  - Style5 3 3 2 2 2" xfId="23228" xr:uid="{D3350DDF-FAE4-42A4-A3CF-BD224F35373D}"/>
    <cellStyle name="Table  - Style5 3 3 2 3" xfId="18456" xr:uid="{7AD3B0D9-53CF-4CAE-9038-47977F7606D4}"/>
    <cellStyle name="Table  - Style5 3 3 2 3 2" xfId="24721" xr:uid="{08361583-1149-488A-AD86-26BDF8D93459}"/>
    <cellStyle name="Table  - Style5 3 3 2 4" xfId="20223" xr:uid="{254FD9F3-62CE-4AF9-8E6D-EA335C411A91}"/>
    <cellStyle name="Table  - Style5 3 3 3" xfId="15576" xr:uid="{A3F8FC4A-8D05-4798-9DB0-8848BA9B24AD}"/>
    <cellStyle name="Table  - Style5 3 3 3 2" xfId="22027" xr:uid="{0D25FD6F-7A0C-43CD-9D10-34440E651F92}"/>
    <cellStyle name="Table  - Style5 3 3 4" xfId="15647" xr:uid="{A4880D84-46DD-4DB8-8BC3-87EA3FCFA8FA}"/>
    <cellStyle name="Table  - Style5 3 4" xfId="12697" xr:uid="{EBA9FC5D-FB2E-4AA5-9917-9AAD9142E802}"/>
    <cellStyle name="Table  - Style5 3 4 2" xfId="16313" xr:uid="{49A244C4-1CC9-4165-8C8E-7BE7D394E296}"/>
    <cellStyle name="Table  - Style5 3 4 2 2" xfId="22655" xr:uid="{F79D49CE-B143-44E3-8361-4B20E913F9D1}"/>
    <cellStyle name="Table  - Style5 3 4 3" xfId="17852" xr:uid="{5D52712B-A0CC-42A3-978B-63E23C1D2680}"/>
    <cellStyle name="Table  - Style5 3 4 3 2" xfId="24117" xr:uid="{32DB5F01-A0AD-45A0-8A77-D2B20A7CA5FA}"/>
    <cellStyle name="Table  - Style5 3 4 4" xfId="19471" xr:uid="{69BD4613-B29E-4087-BE3C-79CD7F408686}"/>
    <cellStyle name="Table  - Style5 3 5" xfId="14491" xr:uid="{AF35D45D-A9A5-484D-AEBA-2FD2B62B429B}"/>
    <cellStyle name="Table  - Style5 3 5 2" xfId="21487" xr:uid="{C6A2BBE2-E738-4047-A9E0-5601968FFD40}"/>
    <cellStyle name="Table  - Style5 3 6" xfId="14615" xr:uid="{0329AEA8-3863-4CE4-A485-246216D04455}"/>
    <cellStyle name="Table  - Style5 4" xfId="4336" xr:uid="{CF33ABEB-7D38-4452-8BD6-0722BD81DA48}"/>
    <cellStyle name="Table  - Style5 4 2" xfId="10651" xr:uid="{0289F8D1-EE61-41CA-BF6A-156AB1BB531D}"/>
    <cellStyle name="Table  - Style5 4 2 2" xfId="13148" xr:uid="{DFB21371-55D0-4FD8-8829-16BAE2862F19}"/>
    <cellStyle name="Table  - Style5 4 2 2 2" xfId="16738" xr:uid="{096FEB7E-4D7D-4864-9B6B-B185A04C050B}"/>
    <cellStyle name="Table  - Style5 4 2 2 2 2" xfId="23077" xr:uid="{12240C86-EC6F-42F3-8B91-12BB84CC2D44}"/>
    <cellStyle name="Table  - Style5 4 2 2 3" xfId="18303" xr:uid="{E896B85F-94D3-48A3-8017-614F679AA4DD}"/>
    <cellStyle name="Table  - Style5 4 2 2 3 2" xfId="24568" xr:uid="{C25DEF8E-B2B6-4FEE-AF55-30433EFA63E8}"/>
    <cellStyle name="Table  - Style5 4 2 2 4" xfId="20061" xr:uid="{29D79A21-4077-43B6-A6C4-7BADADFD474D}"/>
    <cellStyle name="Table  - Style5 4 2 3" xfId="15400" xr:uid="{781A0D00-C854-42D4-9322-6079C00162B0}"/>
    <cellStyle name="Table  - Style5 4 2 3 2" xfId="21884" xr:uid="{AB26831C-29F7-4376-A969-2A3C78F64579}"/>
    <cellStyle name="Table  - Style5 4 2 4" xfId="15476" xr:uid="{38205C8F-3410-4DB1-B093-EC46D2F52351}"/>
    <cellStyle name="Table  - Style5 4 3" xfId="12543" xr:uid="{0DD8C348-E75E-41BE-92A1-53A05D6DA5DF}"/>
    <cellStyle name="Table  - Style5 4 3 2" xfId="16162" xr:uid="{7450DE40-97C8-4CF3-9E3B-EC997AC0339E}"/>
    <cellStyle name="Table  - Style5 4 3 2 2" xfId="22504" xr:uid="{99FB6F33-9CE7-456B-B4C0-98789781607B}"/>
    <cellStyle name="Table  - Style5 4 3 3" xfId="17699" xr:uid="{7C25278B-23DE-4CA3-BCCD-FB28779B3764}"/>
    <cellStyle name="Table  - Style5 4 3 3 2" xfId="23964" xr:uid="{00E0B759-755D-4648-9D2F-564E2C4248A4}"/>
    <cellStyle name="Table  - Style5 4 3 4" xfId="19304" xr:uid="{A03A4F76-F126-42B5-A625-0477AD974577}"/>
    <cellStyle name="Table  - Style5 4 4" xfId="14309" xr:uid="{20A90486-DEE9-486C-9411-AA895131A88A}"/>
    <cellStyle name="Table  - Style5 4 4 2" xfId="21344" xr:uid="{4CD775D7-F2EB-42F1-9E8D-D66C7096DB4D}"/>
    <cellStyle name="Table  - Style5 4 5" xfId="14981" xr:uid="{29A8AE4D-648D-45DE-9BD8-9204892D5BC7}"/>
    <cellStyle name="Table  - Style5 5" xfId="5002" xr:uid="{DFE3302B-9909-4EB1-B17F-FA5836A689BC}"/>
    <cellStyle name="Table  - Style5 5 2" xfId="11290" xr:uid="{79AF2EDA-745F-4841-989F-90A9036BCB4B}"/>
    <cellStyle name="Table  - Style5 5 2 2" xfId="13303" xr:uid="{616B4B75-88BD-43CB-A824-2AA155CBB3A6}"/>
    <cellStyle name="Table  - Style5 5 2 2 2" xfId="16891" xr:uid="{C337A858-9ADB-4B07-850A-C432B7151850}"/>
    <cellStyle name="Table  - Style5 5 2 2 2 2" xfId="23230" xr:uid="{561B6897-A2EF-43AE-A191-F909931B9F43}"/>
    <cellStyle name="Table  - Style5 5 2 2 3" xfId="18458" xr:uid="{BEAA4DAF-729E-4C8A-8AAD-D088888046DC}"/>
    <cellStyle name="Table  - Style5 5 2 2 3 2" xfId="24723" xr:uid="{672455BE-C5B3-4E18-B89C-069319681100}"/>
    <cellStyle name="Table  - Style5 5 2 2 4" xfId="20225" xr:uid="{DA7FC928-CAB1-416F-9356-26C831285AAC}"/>
    <cellStyle name="Table  - Style5 5 2 3" xfId="15578" xr:uid="{B79775E1-A940-4C99-A796-5F723342CF2F}"/>
    <cellStyle name="Table  - Style5 5 2 3 2" xfId="22029" xr:uid="{6341F08E-EBD5-454B-B5FE-E346B17472B9}"/>
    <cellStyle name="Table  - Style5 5 2 4" xfId="14072" xr:uid="{37E0E695-D60D-41C8-96AA-F2D3D7FEF658}"/>
    <cellStyle name="Table  - Style5 5 3" xfId="12699" xr:uid="{6CE92926-AED8-4D65-8211-168EC5E54BB7}"/>
    <cellStyle name="Table  - Style5 5 3 2" xfId="16315" xr:uid="{F2A6CD6D-2C89-4042-8768-F0A8261F1452}"/>
    <cellStyle name="Table  - Style5 5 3 2 2" xfId="22657" xr:uid="{55715347-207A-4140-B2FD-3F84C64939A2}"/>
    <cellStyle name="Table  - Style5 5 3 3" xfId="17854" xr:uid="{C5F05D1A-E3B5-49EB-9B25-D782E7CCF0B3}"/>
    <cellStyle name="Table  - Style5 5 3 3 2" xfId="24119" xr:uid="{95A5FC43-02BB-4AAE-ACD6-027B207CF679}"/>
    <cellStyle name="Table  - Style5 5 3 4" xfId="19473" xr:uid="{A98B0072-7A6A-4BB6-8014-64FEAFEA3CE7}"/>
    <cellStyle name="Table  - Style5 5 4" xfId="14493" xr:uid="{B5FF6261-16D6-4A93-A94D-41E7039D0378}"/>
    <cellStyle name="Table  - Style5 5 4 2" xfId="21489" xr:uid="{F4B0FD76-DD5E-4ABC-BF58-EB521B67AD9A}"/>
    <cellStyle name="Table  - Style5 5 5" xfId="17331" xr:uid="{411154CE-2E06-48B6-92D6-55DEE59AEEB5}"/>
    <cellStyle name="Table  - Style5 6" xfId="5003" xr:uid="{681BDBA8-7608-4676-8D37-DED5C0AAE859}"/>
    <cellStyle name="Table  - Style5 6 2" xfId="11291" xr:uid="{2AC3827D-A3BD-4E5C-B1E3-0D11EBEBA786}"/>
    <cellStyle name="Table  - Style5 6 2 2" xfId="13304" xr:uid="{45A8B5E7-2F2C-48DF-9E9B-F7FE078DCC2D}"/>
    <cellStyle name="Table  - Style5 6 2 2 2" xfId="16892" xr:uid="{3264A77E-4BD8-4AC6-803C-C5E25041F248}"/>
    <cellStyle name="Table  - Style5 6 2 2 2 2" xfId="23231" xr:uid="{0635F840-4AA3-413A-B767-FD6A7A29628D}"/>
    <cellStyle name="Table  - Style5 6 2 2 3" xfId="18459" xr:uid="{42D51487-077F-4855-9488-7D34758C8F40}"/>
    <cellStyle name="Table  - Style5 6 2 2 3 2" xfId="24724" xr:uid="{093A3211-3A3B-4478-912E-7879D612D4EE}"/>
    <cellStyle name="Table  - Style5 6 2 2 4" xfId="20226" xr:uid="{BC76B056-5773-49CF-B3B3-FE82236ED523}"/>
    <cellStyle name="Table  - Style5 6 2 3" xfId="15579" xr:uid="{C5B9653A-7611-4431-8D5A-8DE38223A3BB}"/>
    <cellStyle name="Table  - Style5 6 2 3 2" xfId="22030" xr:uid="{091043E4-61C9-4F49-BBBE-6219CC090A91}"/>
    <cellStyle name="Table  - Style5 6 2 4" xfId="14027" xr:uid="{64FC5EEB-DE83-4FEA-8A2A-A1F68DD0B311}"/>
    <cellStyle name="Table  - Style5 6 3" xfId="12700" xr:uid="{C3930CFE-DA56-4CA9-A549-579A424CB561}"/>
    <cellStyle name="Table  - Style5 6 3 2" xfId="16316" xr:uid="{1B158CFF-F9BE-4C2C-9175-8AABCDB3D7E7}"/>
    <cellStyle name="Table  - Style5 6 3 2 2" xfId="22658" xr:uid="{149759F0-1BC4-475E-994C-2B985F733133}"/>
    <cellStyle name="Table  - Style5 6 3 3" xfId="17855" xr:uid="{01B7B929-9A46-46A1-B6EF-AC22882E991C}"/>
    <cellStyle name="Table  - Style5 6 3 3 2" xfId="24120" xr:uid="{2578748A-CFF7-4428-B4D0-2FCD263420BC}"/>
    <cellStyle name="Table  - Style5 6 3 4" xfId="19474" xr:uid="{8999AFAD-E918-4339-AE7B-D99D566B0BF8}"/>
    <cellStyle name="Table  - Style5 6 4" xfId="14494" xr:uid="{0BA4FB7E-13A6-4FF8-B5DE-74ADBDA7F811}"/>
    <cellStyle name="Table  - Style5 6 4 2" xfId="21490" xr:uid="{3CFDBFCF-5636-41EB-AEDD-C85A759536C2}"/>
    <cellStyle name="Table  - Style5 6 5" xfId="17328" xr:uid="{30FE3C41-6643-4ACE-A818-6CA16D38BED7}"/>
    <cellStyle name="Table  - Style5 7" xfId="11285" xr:uid="{B7559CF8-0EC3-4C73-9777-DF303794DDAC}"/>
    <cellStyle name="Table  - Style5 7 2" xfId="13298" xr:uid="{BB115582-95B6-4CA6-B517-C47AB2861243}"/>
    <cellStyle name="Table  - Style5 7 2 2" xfId="16886" xr:uid="{A7FD776C-3780-4FD3-B412-0E20BB6FB56D}"/>
    <cellStyle name="Table  - Style5 7 2 2 2" xfId="23225" xr:uid="{7679E0BA-E6A6-45D5-BFF4-C6553CA3C544}"/>
    <cellStyle name="Table  - Style5 7 2 3" xfId="18453" xr:uid="{63A162A9-E7DA-49FB-B9A5-942F3BC2FD8C}"/>
    <cellStyle name="Table  - Style5 7 2 3 2" xfId="24718" xr:uid="{0714D993-5284-43A7-A5D2-78E678697AA0}"/>
    <cellStyle name="Table  - Style5 7 2 4" xfId="20220" xr:uid="{3DCA47FC-089D-4522-B7B6-8966D0B82362}"/>
    <cellStyle name="Table  - Style5 7 3" xfId="15573" xr:uid="{BFD1E590-060C-481E-A7D3-BF9582BB65EE}"/>
    <cellStyle name="Table  - Style5 7 3 2" xfId="22024" xr:uid="{E1B62E68-645A-4E26-9ECF-FAEC371E3CA7}"/>
    <cellStyle name="Table  - Style5 7 4" xfId="14540" xr:uid="{A5519942-F404-4DC1-9B11-56E34898A691}"/>
    <cellStyle name="Table  - Style5 8" xfId="12694" xr:uid="{26C55CC6-4C1F-4AED-8B03-FFE3E07AF59C}"/>
    <cellStyle name="Table  - Style5 8 2" xfId="16310" xr:uid="{BB63E4CC-1294-4501-BCAB-D5B85671CAC4}"/>
    <cellStyle name="Table  - Style5 8 2 2" xfId="22652" xr:uid="{49D39C73-6C67-43A1-A63C-8563D9F13048}"/>
    <cellStyle name="Table  - Style5 8 3" xfId="17849" xr:uid="{6B7EFB0C-637A-4851-AA4C-2C8E5E128215}"/>
    <cellStyle name="Table  - Style5 8 3 2" xfId="24114" xr:uid="{B5BB4061-D6B4-4FFB-9545-306590952F41}"/>
    <cellStyle name="Table  - Style5 8 4" xfId="19468" xr:uid="{83BE4042-FDF1-437E-87B6-97D796141A08}"/>
    <cellStyle name="Table  - Style5 9" xfId="14488" xr:uid="{1C146544-2BC6-4896-98BE-D92EBC2E554B}"/>
    <cellStyle name="Table  - Style5 9 2" xfId="21484" xr:uid="{32A956F6-A11D-4E7B-8486-6F093859BB0E}"/>
    <cellStyle name="Table  - Style6" xfId="5004" xr:uid="{44A8650A-5645-4302-90DF-D5D5F3FEF826}"/>
    <cellStyle name="Table  - Style6 10" xfId="13814" xr:uid="{43623314-561B-46A2-8341-B83839F4E8FC}"/>
    <cellStyle name="Table  - Style6 2" xfId="5005" xr:uid="{E898B7EE-B9A2-4FD1-85AB-77413378601F}"/>
    <cellStyle name="Table  - Style6 2 2" xfId="5006" xr:uid="{2829779C-F6E8-4B99-9E70-61540AF5F1C1}"/>
    <cellStyle name="Table  - Style6 2 2 2" xfId="11294" xr:uid="{61519681-4F1A-46D3-BCB9-5E9FEFABC2FA}"/>
    <cellStyle name="Table  - Style6 2 2 2 2" xfId="13307" xr:uid="{85A68D7E-5B46-4A38-8AAF-D365F70B10A4}"/>
    <cellStyle name="Table  - Style6 2 2 2 2 2" xfId="16895" xr:uid="{2B6BEE27-0220-426E-88AA-A3B34CC01EEE}"/>
    <cellStyle name="Table  - Style6 2 2 2 2 2 2" xfId="23234" xr:uid="{2A4B8550-546F-49D1-B0C0-031FDFC04F0A}"/>
    <cellStyle name="Table  - Style6 2 2 2 2 3" xfId="18462" xr:uid="{30F8B087-A828-4A23-B86F-EDC2C25D7EF2}"/>
    <cellStyle name="Table  - Style6 2 2 2 2 3 2" xfId="24727" xr:uid="{18E71543-6A67-4AE9-804C-17040D744F4B}"/>
    <cellStyle name="Table  - Style6 2 2 2 2 4" xfId="20229" xr:uid="{14C0A0BD-6B07-456F-A0E2-F84D3BB1F444}"/>
    <cellStyle name="Table  - Style6 2 2 2 3" xfId="15582" xr:uid="{3C31234F-F8D0-48AD-B43F-C4F5F7BB406E}"/>
    <cellStyle name="Table  - Style6 2 2 2 3 2" xfId="22033" xr:uid="{02B866FA-DFE0-4C11-9A0A-B47AF0B6F213}"/>
    <cellStyle name="Table  - Style6 2 2 2 4" xfId="13750" xr:uid="{923AAA9D-99B7-4E98-81FC-06F47DC6F0E9}"/>
    <cellStyle name="Table  - Style6 2 2 3" xfId="12703" xr:uid="{35BEDCFF-2643-40A7-AE0F-2BC5C5C0CE01}"/>
    <cellStyle name="Table  - Style6 2 2 3 2" xfId="16319" xr:uid="{3CB5F85C-98AD-49EB-A7FB-4F0C79F88F9D}"/>
    <cellStyle name="Table  - Style6 2 2 3 2 2" xfId="22661" xr:uid="{1556AA62-CFC0-4188-806A-F0619F471D19}"/>
    <cellStyle name="Table  - Style6 2 2 3 3" xfId="17858" xr:uid="{FCD5F3C5-E237-4BDC-8DDC-7A3BE7F6BA0D}"/>
    <cellStyle name="Table  - Style6 2 2 3 3 2" xfId="24123" xr:uid="{618BC9C9-CC9C-4841-A887-00C98FD20CDB}"/>
    <cellStyle name="Table  - Style6 2 2 3 4" xfId="19477" xr:uid="{E2EBA431-DC1D-49C6-B051-0FAF0BE02262}"/>
    <cellStyle name="Table  - Style6 2 2 4" xfId="14497" xr:uid="{13340B61-B133-420F-8D2F-709EF21218AB}"/>
    <cellStyle name="Table  - Style6 2 2 4 2" xfId="21493" xr:uid="{05A543AE-78FA-4955-ACBE-350E581625A2}"/>
    <cellStyle name="Table  - Style6 2 2 5" xfId="13720" xr:uid="{ECBEB51A-BDE8-4FC6-8E8F-89FB9C51D6C7}"/>
    <cellStyle name="Table  - Style6 2 3" xfId="11293" xr:uid="{B5ED4E01-2BAE-44C8-A356-529982D33B7B}"/>
    <cellStyle name="Table  - Style6 2 3 2" xfId="13306" xr:uid="{42FEC92D-FD0C-4518-888D-E3A2D0420F8F}"/>
    <cellStyle name="Table  - Style6 2 3 2 2" xfId="16894" xr:uid="{E777E0F1-820C-462B-A8AC-791D54F1A931}"/>
    <cellStyle name="Table  - Style6 2 3 2 2 2" xfId="23233" xr:uid="{09BC9F9D-C936-4E89-8CFE-32FAC8B7F1F8}"/>
    <cellStyle name="Table  - Style6 2 3 2 3" xfId="18461" xr:uid="{1454F1FD-DC8B-4D51-B693-3C52005742E9}"/>
    <cellStyle name="Table  - Style6 2 3 2 3 2" xfId="24726" xr:uid="{D323C24E-1F79-47A4-9749-D21FBDD1764C}"/>
    <cellStyle name="Table  - Style6 2 3 2 4" xfId="20228" xr:uid="{01E57648-00BE-44B9-9C5B-F2DC8C1EDBD0}"/>
    <cellStyle name="Table  - Style6 2 3 3" xfId="15581" xr:uid="{C5A5A619-EAF4-4DE8-9AFC-9155B8079CA3}"/>
    <cellStyle name="Table  - Style6 2 3 3 2" xfId="22032" xr:uid="{0E545FB8-1BBF-4E9A-9BD9-079DD3BCA00C}"/>
    <cellStyle name="Table  - Style6 2 3 4" xfId="14829" xr:uid="{061CC6CB-591F-4F0A-9C99-69175AE9D033}"/>
    <cellStyle name="Table  - Style6 2 4" xfId="12702" xr:uid="{F9FE8097-CC2C-4DD1-876F-DD27912D3CD0}"/>
    <cellStyle name="Table  - Style6 2 4 2" xfId="16318" xr:uid="{77494919-8D79-4471-BC5F-8414699390CD}"/>
    <cellStyle name="Table  - Style6 2 4 2 2" xfId="22660" xr:uid="{A9632E74-FDBB-4061-9309-08FA84559BAC}"/>
    <cellStyle name="Table  - Style6 2 4 3" xfId="17857" xr:uid="{363E7FBE-B6C1-480D-8248-58B867C7D9AA}"/>
    <cellStyle name="Table  - Style6 2 4 3 2" xfId="24122" xr:uid="{301D7B9D-E446-442E-8D10-15638F276F6D}"/>
    <cellStyle name="Table  - Style6 2 4 4" xfId="19476" xr:uid="{C81B59D7-E27C-4363-8C2F-9C174537370E}"/>
    <cellStyle name="Table  - Style6 2 5" xfId="14496" xr:uid="{16410094-94F9-45AB-BB2A-2ED15DC4FDD5}"/>
    <cellStyle name="Table  - Style6 2 5 2" xfId="21492" xr:uid="{F8D0AD16-71FA-4AFF-9102-0278C0333F72}"/>
    <cellStyle name="Table  - Style6 2 6" xfId="14101" xr:uid="{477F13C2-BF1A-499F-997E-24F40D8146C6}"/>
    <cellStyle name="Table  - Style6 3" xfId="5007" xr:uid="{B4F781F0-5D75-415E-8373-B15E9E18D33D}"/>
    <cellStyle name="Table  - Style6 3 2" xfId="5008" xr:uid="{E0D25251-CBF7-4CDF-B418-1F21C0991B56}"/>
    <cellStyle name="Table  - Style6 3 2 2" xfId="11296" xr:uid="{0339DE85-6342-4EC6-9E4E-450029AC9729}"/>
    <cellStyle name="Table  - Style6 3 2 2 2" xfId="13309" xr:uid="{0EEA5F75-42D7-499F-B436-671CB3E7EB20}"/>
    <cellStyle name="Table  - Style6 3 2 2 2 2" xfId="16897" xr:uid="{58DE0437-67FA-47A3-A6EA-66B6AB82B805}"/>
    <cellStyle name="Table  - Style6 3 2 2 2 2 2" xfId="23236" xr:uid="{3EE75CCF-3131-48F9-9571-C54C73237099}"/>
    <cellStyle name="Table  - Style6 3 2 2 2 3" xfId="18464" xr:uid="{58C81A66-2729-434B-BA61-A9270BB31A96}"/>
    <cellStyle name="Table  - Style6 3 2 2 2 3 2" xfId="24729" xr:uid="{B5A6D4C1-53D5-41B2-821C-D7AD10041FBA}"/>
    <cellStyle name="Table  - Style6 3 2 2 2 4" xfId="20231" xr:uid="{24000DDD-3157-4996-B299-214E882ACEC7}"/>
    <cellStyle name="Table  - Style6 3 2 2 3" xfId="15584" xr:uid="{607AEB88-975F-4C4D-8C32-31D8D3BE5292}"/>
    <cellStyle name="Table  - Style6 3 2 2 3 2" xfId="22035" xr:uid="{7757DB12-7853-4927-86FA-64D9A0FE8800}"/>
    <cellStyle name="Table  - Style6 3 2 2 4" xfId="15143" xr:uid="{C9649505-B864-49A3-BA55-EEB60F7F8B89}"/>
    <cellStyle name="Table  - Style6 3 2 3" xfId="12705" xr:uid="{B3B864AA-270D-4430-AA2A-F7856AB0DFEA}"/>
    <cellStyle name="Table  - Style6 3 2 3 2" xfId="16321" xr:uid="{EE5ACF45-4908-4D46-BE01-0B49CC357348}"/>
    <cellStyle name="Table  - Style6 3 2 3 2 2" xfId="22663" xr:uid="{E3360BB2-6BDF-477D-8218-86C7AFAB53D0}"/>
    <cellStyle name="Table  - Style6 3 2 3 3" xfId="17860" xr:uid="{F37ADD9A-32E1-4CE3-AF9C-9910DA671D81}"/>
    <cellStyle name="Table  - Style6 3 2 3 3 2" xfId="24125" xr:uid="{32F28B3F-C30D-49C1-A322-D0D43197E38D}"/>
    <cellStyle name="Table  - Style6 3 2 3 4" xfId="19479" xr:uid="{C41BB47F-A2DD-443D-8583-9773EB673D18}"/>
    <cellStyle name="Table  - Style6 3 2 4" xfId="14499" xr:uid="{9F0DC790-2DDB-4817-94B0-DE43C1C36032}"/>
    <cellStyle name="Table  - Style6 3 2 4 2" xfId="21495" xr:uid="{64EB3922-323F-47A8-AF5F-D7B566439AAF}"/>
    <cellStyle name="Table  - Style6 3 2 5" xfId="14973" xr:uid="{1BC067B0-2313-49C9-858F-C07E26863A57}"/>
    <cellStyle name="Table  - Style6 3 3" xfId="11295" xr:uid="{307058AB-3FCE-442E-91A7-DE3462971BCA}"/>
    <cellStyle name="Table  - Style6 3 3 2" xfId="13308" xr:uid="{59F43603-B753-4D8E-A8B4-B4B883216A3C}"/>
    <cellStyle name="Table  - Style6 3 3 2 2" xfId="16896" xr:uid="{DA91B252-B9FA-45F2-9C85-B85BD4A34D2C}"/>
    <cellStyle name="Table  - Style6 3 3 2 2 2" xfId="23235" xr:uid="{64DBDE00-6DE7-4A63-AD2F-A36DF5117BDF}"/>
    <cellStyle name="Table  - Style6 3 3 2 3" xfId="18463" xr:uid="{D3641434-ABE3-4AF4-8D72-E81FCF0E76A1}"/>
    <cellStyle name="Table  - Style6 3 3 2 3 2" xfId="24728" xr:uid="{24DE4B2C-9AAA-4186-ACFD-15EBE558F5C3}"/>
    <cellStyle name="Table  - Style6 3 3 2 4" xfId="20230" xr:uid="{2F569EA1-E630-4F5C-952F-396BC738DE02}"/>
    <cellStyle name="Table  - Style6 3 3 3" xfId="15583" xr:uid="{71D62FE9-1F8A-46BE-9032-ECA4568828AF}"/>
    <cellStyle name="Table  - Style6 3 3 3 2" xfId="22034" xr:uid="{7551CE3F-D6B1-48B0-9E56-1CDACF049977}"/>
    <cellStyle name="Table  - Style6 3 3 4" xfId="14001" xr:uid="{024E07CD-FE34-466F-9EC4-2272D11C4481}"/>
    <cellStyle name="Table  - Style6 3 4" xfId="12704" xr:uid="{45097A18-257B-4CEE-861E-6D32318C1436}"/>
    <cellStyle name="Table  - Style6 3 4 2" xfId="16320" xr:uid="{441BAE63-55E2-4ED1-A99D-45AA52C11FAA}"/>
    <cellStyle name="Table  - Style6 3 4 2 2" xfId="22662" xr:uid="{8C5C705B-4A5D-4F31-93D9-7DB15EE16575}"/>
    <cellStyle name="Table  - Style6 3 4 3" xfId="17859" xr:uid="{5AEA3057-C879-4CDE-813B-7BFEC8135A49}"/>
    <cellStyle name="Table  - Style6 3 4 3 2" xfId="24124" xr:uid="{3D7CECDE-3F85-430F-A047-D07E51A312B2}"/>
    <cellStyle name="Table  - Style6 3 4 4" xfId="19478" xr:uid="{E4787451-41A0-4FEA-B145-1DA1D53A7DF3}"/>
    <cellStyle name="Table  - Style6 3 5" xfId="14498" xr:uid="{145D6F63-7B1E-4B8B-8A65-6B1EE3DD5D07}"/>
    <cellStyle name="Table  - Style6 3 5 2" xfId="21494" xr:uid="{9CAC5CE0-0BCA-4161-9C5E-00A3B8F04B4C}"/>
    <cellStyle name="Table  - Style6 3 6" xfId="15203" xr:uid="{3290C460-7DCC-4702-A3D2-856A3C15B7FB}"/>
    <cellStyle name="Table  - Style6 4" xfId="2664" xr:uid="{C9AD5A73-34CC-4D4F-912F-289E72403FB5}"/>
    <cellStyle name="Table  - Style6 4 2" xfId="9056" xr:uid="{BAAF6000-597A-4208-AB75-04C6E661E095}"/>
    <cellStyle name="Table  - Style6 4 2 2" xfId="13001" xr:uid="{C2DEB529-EBE8-4335-9CEA-16626201370F}"/>
    <cellStyle name="Table  - Style6 4 2 2 2" xfId="16606" xr:uid="{A291B68E-5E97-4B03-8E55-957DEC5D5766}"/>
    <cellStyle name="Table  - Style6 4 2 2 2 2" xfId="22948" xr:uid="{30018D75-9FF0-4C50-A352-3B70BC195966}"/>
    <cellStyle name="Table  - Style6 4 2 2 3" xfId="18156" xr:uid="{2D56DAB3-436F-49CC-86BF-C2B087614AF0}"/>
    <cellStyle name="Table  - Style6 4 2 2 3 2" xfId="24421" xr:uid="{D66665FD-06AA-424E-822F-B5200EB42306}"/>
    <cellStyle name="Table  - Style6 4 2 2 4" xfId="19870" xr:uid="{8DDF0BCD-2A36-41DE-B50C-4EFB43E49065}"/>
    <cellStyle name="Table  - Style6 4 2 3" xfId="15147" xr:uid="{0647CB78-6E7C-452D-9B56-AABB8E5D091C}"/>
    <cellStyle name="Table  - Style6 4 2 3 2" xfId="21772" xr:uid="{8E1A910E-02DB-41BB-A875-E43AE66F0836}"/>
    <cellStyle name="Table  - Style6 4 2 4" xfId="15587" xr:uid="{DC2951F3-D472-47C0-9762-17EBEE1C864B}"/>
    <cellStyle name="Table  - Style6 4 3" xfId="12396" xr:uid="{C36B93B0-A2BF-4648-9ACF-8D11704166E8}"/>
    <cellStyle name="Table  - Style6 4 3 2" xfId="16034" xr:uid="{6AF85962-3EB9-4993-B46E-041195F252DF}"/>
    <cellStyle name="Table  - Style6 4 3 2 2" xfId="22377" xr:uid="{A652A918-583B-4BCA-9E3F-A81FDC4E39B4}"/>
    <cellStyle name="Table  - Style6 4 3 3" xfId="17553" xr:uid="{1E755954-3C76-4814-982B-35FBADD56B14}"/>
    <cellStyle name="Table  - Style6 4 3 3 2" xfId="23818" xr:uid="{2740F4CF-AE97-4E15-A6FA-D3A30D99E6CF}"/>
    <cellStyle name="Table  - Style6 4 3 4" xfId="19100" xr:uid="{1C3499AC-2AB0-4C8C-8A1C-121B7A3B0CE3}"/>
    <cellStyle name="Table  - Style6 4 4" xfId="14003" xr:uid="{7E8D9692-035A-40B0-9F8E-04D04D933C91}"/>
    <cellStyle name="Table  - Style6 4 4 2" xfId="21231" xr:uid="{24EF4F0A-D405-4D60-915C-799A2EEAD2E2}"/>
    <cellStyle name="Table  - Style6 4 5" xfId="14266" xr:uid="{79FC55FE-D2EF-4578-8F62-AF4BBB36BCE5}"/>
    <cellStyle name="Table  - Style6 5" xfId="5009" xr:uid="{E0C08523-B95F-4412-965E-2272D181307E}"/>
    <cellStyle name="Table  - Style6 5 2" xfId="11297" xr:uid="{99DC9728-E720-4C1B-94B7-7012E9EA9BC5}"/>
    <cellStyle name="Table  - Style6 5 2 2" xfId="13310" xr:uid="{B32A7813-88EC-4C7B-B6B6-CA959C7674BF}"/>
    <cellStyle name="Table  - Style6 5 2 2 2" xfId="16898" xr:uid="{193BACE5-55BB-4F5A-BFA0-130913D7EFED}"/>
    <cellStyle name="Table  - Style6 5 2 2 2 2" xfId="23237" xr:uid="{D6DE0EE1-3B8B-4AE7-A901-039CCC6A7E7E}"/>
    <cellStyle name="Table  - Style6 5 2 2 3" xfId="18465" xr:uid="{FA06EEC5-90CA-4154-8C42-63840CA2ABE5}"/>
    <cellStyle name="Table  - Style6 5 2 2 3 2" xfId="24730" xr:uid="{B357AACE-F7E7-4A35-A24E-69B4BF1209B3}"/>
    <cellStyle name="Table  - Style6 5 2 2 4" xfId="20232" xr:uid="{F37529F8-1659-4BA9-AD48-D93ACD31525A}"/>
    <cellStyle name="Table  - Style6 5 2 3" xfId="15585" xr:uid="{B2904BAC-2428-485E-B8EA-17FBC8F4D0BF}"/>
    <cellStyle name="Table  - Style6 5 2 3 2" xfId="22036" xr:uid="{1ED4E730-4173-4F90-A372-126915F0B184}"/>
    <cellStyle name="Table  - Style6 5 2 4" xfId="15624" xr:uid="{A063054C-DC35-4806-80EB-BBC9E167CADC}"/>
    <cellStyle name="Table  - Style6 5 3" xfId="12706" xr:uid="{B1A46F20-EE49-4A90-9652-BAFA42AFE81F}"/>
    <cellStyle name="Table  - Style6 5 3 2" xfId="16322" xr:uid="{A617FA61-182F-4721-85EC-E75F416697E7}"/>
    <cellStyle name="Table  - Style6 5 3 2 2" xfId="22664" xr:uid="{19028367-F5C6-49BA-83A7-56E56C2B00D5}"/>
    <cellStyle name="Table  - Style6 5 3 3" xfId="17861" xr:uid="{34C51924-A815-4321-AEBC-47832577A7E1}"/>
    <cellStyle name="Table  - Style6 5 3 3 2" xfId="24126" xr:uid="{03DBDFB0-D3EF-4B13-AB64-CA9B2D0D61A5}"/>
    <cellStyle name="Table  - Style6 5 3 4" xfId="19480" xr:uid="{1AA14ACB-DD00-472C-B66A-CE89A6E510A8}"/>
    <cellStyle name="Table  - Style6 5 4" xfId="14500" xr:uid="{D7243FB7-BDA5-4089-95E3-284550E95148}"/>
    <cellStyle name="Table  - Style6 5 4 2" xfId="21496" xr:uid="{883805AA-C4BA-43D3-B0C6-46D950903348}"/>
    <cellStyle name="Table  - Style6 5 5" xfId="15204" xr:uid="{D5F8952D-4AB9-43C4-AF94-6C3AFA4A23F8}"/>
    <cellStyle name="Table  - Style6 6" xfId="5010" xr:uid="{523DD34C-8432-45C7-84C9-85DA555BBA02}"/>
    <cellStyle name="Table  - Style6 6 2" xfId="11298" xr:uid="{F40EE50C-E005-41E0-95DC-EC67D889E97A}"/>
    <cellStyle name="Table  - Style6 6 2 2" xfId="13311" xr:uid="{1E2AF61A-2EE0-4AB0-8620-F291849D9E40}"/>
    <cellStyle name="Table  - Style6 6 2 2 2" xfId="16899" xr:uid="{DE918138-C38B-439D-B68C-09A0ABC437EF}"/>
    <cellStyle name="Table  - Style6 6 2 2 2 2" xfId="23238" xr:uid="{5A9B0733-8C9E-4E78-B197-7480BD997044}"/>
    <cellStyle name="Table  - Style6 6 2 2 3" xfId="18466" xr:uid="{52E12FF1-6DA4-4F00-9DD2-D914AE7CEAF6}"/>
    <cellStyle name="Table  - Style6 6 2 2 3 2" xfId="24731" xr:uid="{94E07105-CE1A-4955-AD87-EB760EC12C90}"/>
    <cellStyle name="Table  - Style6 6 2 2 4" xfId="20233" xr:uid="{66356BBB-CFD7-4E97-9ED4-837529BEBD79}"/>
    <cellStyle name="Table  - Style6 6 2 3" xfId="15586" xr:uid="{B88804DD-39CC-4DA7-A03E-3CDD0F55EAE6}"/>
    <cellStyle name="Table  - Style6 6 2 3 2" xfId="22037" xr:uid="{11F5685F-A5B7-4566-A692-C858B1EE8461}"/>
    <cellStyle name="Table  - Style6 6 2 4" xfId="14818" xr:uid="{5D9F0090-4C30-475C-8445-9655BECE3AFB}"/>
    <cellStyle name="Table  - Style6 6 3" xfId="12707" xr:uid="{E7DB6097-B852-4BB0-952A-B76F2F706208}"/>
    <cellStyle name="Table  - Style6 6 3 2" xfId="16323" xr:uid="{098EE204-B8D7-40D2-925F-E3310FB3CBB0}"/>
    <cellStyle name="Table  - Style6 6 3 2 2" xfId="22665" xr:uid="{A5EB2219-5497-45A2-8CC3-7DB45EF85ED2}"/>
    <cellStyle name="Table  - Style6 6 3 3" xfId="17862" xr:uid="{346D0AEE-5D8F-4358-9CA3-43AF166BD473}"/>
    <cellStyle name="Table  - Style6 6 3 3 2" xfId="24127" xr:uid="{FCC40CD0-AA32-4358-9780-D2214D882470}"/>
    <cellStyle name="Table  - Style6 6 3 4" xfId="19481" xr:uid="{1C6341D8-A69A-4DC4-812C-4DB920F42A8D}"/>
    <cellStyle name="Table  - Style6 6 4" xfId="14501" xr:uid="{3FF96F7C-BB28-496B-85ED-11FBDAF8D947}"/>
    <cellStyle name="Table  - Style6 6 4 2" xfId="21497" xr:uid="{86809D05-BC88-4E3E-9C0B-98819F744DF2}"/>
    <cellStyle name="Table  - Style6 6 5" xfId="15097" xr:uid="{5A285AC0-12EF-412B-B1F5-F40E61F942CC}"/>
    <cellStyle name="Table  - Style6 7" xfId="11292" xr:uid="{641337E5-9470-420F-A331-D8C675D7D5C6}"/>
    <cellStyle name="Table  - Style6 7 2" xfId="13305" xr:uid="{26FA408E-FF8B-42E7-A131-71DF5DE51A3D}"/>
    <cellStyle name="Table  - Style6 7 2 2" xfId="16893" xr:uid="{0EEB9F6D-F700-4D91-89CB-FBE9C083C2BF}"/>
    <cellStyle name="Table  - Style6 7 2 2 2" xfId="23232" xr:uid="{AE0E78B7-CE0D-41CB-806E-499665F239E6}"/>
    <cellStyle name="Table  - Style6 7 2 3" xfId="18460" xr:uid="{907FADFB-6B7D-45E5-B10B-59C96B709A19}"/>
    <cellStyle name="Table  - Style6 7 2 3 2" xfId="24725" xr:uid="{9D70FBAE-F736-413E-9A09-08DC1C62455B}"/>
    <cellStyle name="Table  - Style6 7 2 4" xfId="20227" xr:uid="{50E04B98-67B2-4352-9248-72EF290AF7CE}"/>
    <cellStyle name="Table  - Style6 7 3" xfId="15580" xr:uid="{B0596873-C672-4EE4-8F12-D14F66746474}"/>
    <cellStyle name="Table  - Style6 7 3 2" xfId="22031" xr:uid="{16820977-418F-4C34-902F-D5C8DC0A6742}"/>
    <cellStyle name="Table  - Style6 7 4" xfId="15206" xr:uid="{DE2EE334-5916-453E-A330-295ECF4247DB}"/>
    <cellStyle name="Table  - Style6 8" xfId="12701" xr:uid="{58F1F465-9687-4EFB-8049-C9BB81D0328B}"/>
    <cellStyle name="Table  - Style6 8 2" xfId="16317" xr:uid="{6696E3E8-E2C5-48F2-A60E-748FD8A2F88F}"/>
    <cellStyle name="Table  - Style6 8 2 2" xfId="22659" xr:uid="{8C89E9C1-1474-4682-BA6D-D41E1E667112}"/>
    <cellStyle name="Table  - Style6 8 3" xfId="17856" xr:uid="{0F3C88DD-40E4-4887-A7EB-51B955B37338}"/>
    <cellStyle name="Table  - Style6 8 3 2" xfId="24121" xr:uid="{49B189A7-54A9-41F6-9A67-EA3B165483F3}"/>
    <cellStyle name="Table  - Style6 8 4" xfId="19475" xr:uid="{6BE17C8F-1924-42EE-91AC-D6A62054D5F2}"/>
    <cellStyle name="Table  - Style6 9" xfId="14495" xr:uid="{895443DF-DE85-4666-B4E6-B75A2E0B91B9}"/>
    <cellStyle name="Table  - Style6 9 2" xfId="21491" xr:uid="{CD7D770C-B6DA-4E23-AD94-99E5EC09FE7F}"/>
    <cellStyle name="Table 10" xfId="18911" xr:uid="{6835C2DF-4858-4405-B547-3B366498F984}"/>
    <cellStyle name="Table 11" xfId="14994" xr:uid="{24D43702-D39C-4384-9C89-621F02B2EF0C}"/>
    <cellStyle name="Table 2" xfId="11284" xr:uid="{5B699FC8-569C-4270-AD23-064445F7C6D5}"/>
    <cellStyle name="Table 2 2" xfId="12133" xr:uid="{D7AF255C-C983-4CE0-8FD5-A827E08E1961}"/>
    <cellStyle name="Table 2 2 2" xfId="13607" xr:uid="{FB6B831C-0B38-40E2-9D5B-CF636880B113}"/>
    <cellStyle name="Table 2 2 2 2" xfId="17163" xr:uid="{DACD15C0-7274-4E2E-8CB6-2F57C58D5498}"/>
    <cellStyle name="Table 2 2 2 2 2" xfId="23494" xr:uid="{87976A9E-5873-488B-85B3-56E986A71CF4}"/>
    <cellStyle name="Table 2 2 2 3" xfId="18761" xr:uid="{91AFE217-F40A-430C-A089-A85AA86759FD}"/>
    <cellStyle name="Table 2 2 2 3 2" xfId="25026" xr:uid="{D86B9511-4333-40C2-83B9-C97796936714}"/>
    <cellStyle name="Table 2 2 2 4" xfId="21027" xr:uid="{718C0242-9FCC-4B62-91C0-9219FCC0395E}"/>
    <cellStyle name="Table 2 2 2 5" xfId="20542" xr:uid="{73A7F48E-9FA2-4157-9209-6D0255D15FDD}"/>
    <cellStyle name="Table 2 2 3" xfId="15872" xr:uid="{E1D61B5D-956B-4CC0-82DC-7141D21F6C9B}"/>
    <cellStyle name="Table 2 2 3 2" xfId="22224" xr:uid="{9444BC19-5F60-45E7-9ADF-9DDA1149BE9A}"/>
    <cellStyle name="Table 2 2 4" xfId="17379" xr:uid="{14A1A8BE-3F9D-41A3-A3CA-8BE12D0DBB3D}"/>
    <cellStyle name="Table 2 2 4 2" xfId="23651" xr:uid="{FB7F7370-308F-4686-8118-567DCF921E82}"/>
    <cellStyle name="Table 2 2 5" xfId="20748" xr:uid="{A55673B5-2350-4BB5-AFE3-3F254D1947FC}"/>
    <cellStyle name="Table 2 2 6" xfId="18873" xr:uid="{6B05FC43-18EC-4C29-9A48-ABB475886EA6}"/>
    <cellStyle name="Table 2 3" xfId="13297" xr:uid="{1A74205E-82A3-4B7B-9C5C-C95EB9B78082}"/>
    <cellStyle name="Table 2 3 2" xfId="18452" xr:uid="{F66BA6A8-44B3-4B44-B7A1-4E67A41D945A}"/>
    <cellStyle name="Table 2 3 2 2" xfId="24717" xr:uid="{A29F9D1B-2444-423E-A33F-6393B5C58529}"/>
    <cellStyle name="Table 2 3 3" xfId="20219" xr:uid="{578A8C1B-CE7A-43ED-8C6B-46441B448DC6}"/>
    <cellStyle name="Table 2 4" xfId="13737" xr:uid="{AE6977A4-F224-46D3-92C0-B00CDEA370BC}"/>
    <cellStyle name="Table 2 4 2" xfId="21112" xr:uid="{005D61F1-C61C-450B-80D4-313D61FAB77D}"/>
    <cellStyle name="Table 2 5" xfId="19788" xr:uid="{D1BD43E4-2D79-45F3-8B16-4A5AD6253F44}"/>
    <cellStyle name="Table 2 6" xfId="15142" xr:uid="{EE13B755-9C4C-4861-A48C-F61CC2E08E12}"/>
    <cellStyle name="Table 3" xfId="11949" xr:uid="{3552F0F1-9766-4924-8C70-F83F287D6563}"/>
    <cellStyle name="Table 3 2" xfId="12180" xr:uid="{4E2BBB4A-64E6-4874-BC01-20974341ABE4}"/>
    <cellStyle name="Table 3 2 2" xfId="13654" xr:uid="{16969388-E04B-4F4A-88C5-97131F092DE6}"/>
    <cellStyle name="Table 3 2 2 2" xfId="17206" xr:uid="{01CB589F-D9EA-40A2-B307-BCD22A370763}"/>
    <cellStyle name="Table 3 2 2 2 2" xfId="23537" xr:uid="{A4F29D36-ADA4-410B-8577-E9EFFF2260E0}"/>
    <cellStyle name="Table 3 2 2 3" xfId="18808" xr:uid="{952984A6-3522-4C54-A5D9-F7E92DA3C96C}"/>
    <cellStyle name="Table 3 2 2 3 2" xfId="25073" xr:uid="{B0202387-EDBC-43ED-995C-2CF921DF59BE}"/>
    <cellStyle name="Table 3 2 2 4" xfId="21070" xr:uid="{2C636CAA-1802-4F82-BA42-15E30B6A522B}"/>
    <cellStyle name="Table 3 2 2 5" xfId="20589" xr:uid="{7A007408-0CE4-430B-8E47-18225B3ADD63}"/>
    <cellStyle name="Table 3 2 3" xfId="15897" xr:uid="{B1002432-2985-471C-8BAD-AB2D48E3ADD7}"/>
    <cellStyle name="Table 3 2 3 2" xfId="22248" xr:uid="{AE47F419-BDAE-40F9-8412-19DD032C11E4}"/>
    <cellStyle name="Table 3 2 4" xfId="17404" xr:uid="{65037F74-ACAA-4257-A3D0-EF49FFF5AF90}"/>
    <cellStyle name="Table 3 2 4 2" xfId="23676" xr:uid="{50E4EBFD-7AE5-4F4B-8C85-A6178854090F}"/>
    <cellStyle name="Table 3 2 5" xfId="20785" xr:uid="{614867CF-3634-4C0E-A3DA-14C003EE5522}"/>
    <cellStyle name="Table 3 2 6" xfId="18900" xr:uid="{FC91E8A2-D633-449D-9390-B15C81423CEB}"/>
    <cellStyle name="Table 3 3" xfId="13531" xr:uid="{B0340636-4680-4E67-A5F3-1CF08A68A5D9}"/>
    <cellStyle name="Table 3 3 2" xfId="18685" xr:uid="{0BE1966F-63CE-4200-ACFA-27B4790ECFDD}"/>
    <cellStyle name="Table 3 3 2 2" xfId="24950" xr:uid="{D508518A-3CD7-49D9-975C-538AFE3A4EC5}"/>
    <cellStyle name="Table 3 3 3" xfId="20462" xr:uid="{A049C2E4-6300-406C-AE72-22FB9EA0AE41}"/>
    <cellStyle name="Table 3 4" xfId="17321" xr:uid="{84BA5C9A-1177-4BFA-940F-F39790300737}"/>
    <cellStyle name="Table 3 4 2" xfId="23606" xr:uid="{FA54D67C-E04E-4125-8D62-CBB8FAAA68B4}"/>
    <cellStyle name="Table 3 5" xfId="19972" xr:uid="{ACA7AE7D-9C84-4715-ADE2-C2C9AE4C9EC9}"/>
    <cellStyle name="Table 3 6" xfId="15184" xr:uid="{27D30BB7-3CCA-41A0-9245-C6A7EFC4E26C}"/>
    <cellStyle name="Table 4" xfId="12098" xr:uid="{2F5DF2E3-8F3C-41B9-90E6-1A304110AE14}"/>
    <cellStyle name="Table 4 2" xfId="13572" xr:uid="{667014D6-0EB4-4DA4-99CF-0D2511452A19}"/>
    <cellStyle name="Table 4 2 2" xfId="17131" xr:uid="{369D4087-27F9-40E3-93C3-4E513B3A9506}"/>
    <cellStyle name="Table 4 2 2 2" xfId="23463" xr:uid="{9AA0F83D-A8D7-409D-978F-4FCC69E5031E}"/>
    <cellStyle name="Table 4 2 3" xfId="18726" xr:uid="{659EF9C0-F3CC-43EA-BDEF-EE655E055159}"/>
    <cellStyle name="Table 4 2 3 2" xfId="24991" xr:uid="{1B9F7C50-AC4F-4F55-AAD9-FA15472EA664}"/>
    <cellStyle name="Table 4 2 4" xfId="20996" xr:uid="{5786D239-C67C-42FA-BEA5-31661BB62A94}"/>
    <cellStyle name="Table 4 2 5" xfId="20507" xr:uid="{D5DE2599-1CCE-4060-99B7-CE75513C9081}"/>
    <cellStyle name="Table 4 3" xfId="15851" xr:uid="{58CC6E4B-0EC6-4C87-8691-655CA5DC8D5F}"/>
    <cellStyle name="Table 4 3 2" xfId="22207" xr:uid="{60612111-6E7E-4F70-A54E-561045A34FC6}"/>
    <cellStyle name="Table 4 4" xfId="17360" xr:uid="{8784BC8B-33A2-4695-BFB5-30D4102EBB42}"/>
    <cellStyle name="Table 4 4 2" xfId="23632" xr:uid="{34CC8A2B-0360-48C5-AB40-5F7FFE5B4073}"/>
    <cellStyle name="Table 4 5" xfId="20717" xr:uid="{D17AD874-03A8-4594-8251-58E4169486AC}"/>
    <cellStyle name="Table 4 6" xfId="18852" xr:uid="{D51DA6FD-3DB8-4C6C-A678-F11B1850D1E3}"/>
    <cellStyle name="Table 5" xfId="12693" xr:uid="{60963C7D-AC82-4F9C-B6C2-CE21ED453AE8}"/>
    <cellStyle name="Table 5 2" xfId="17848" xr:uid="{FD7BFEFE-0AF0-4331-A0A2-DF636FD1449F}"/>
    <cellStyle name="Table 5 2 2" xfId="24113" xr:uid="{F2F0D234-77CA-4047-BE87-EB76EBBE4B96}"/>
    <cellStyle name="Table 5 3" xfId="19467" xr:uid="{5A774DFD-74FE-4ADB-AF0F-CDD7DD514D98}"/>
    <cellStyle name="Table 6" xfId="12323" xr:uid="{A343F3D2-9245-40A6-BCB0-F24FC1FBD08B}"/>
    <cellStyle name="Table 6 2" xfId="15974" xr:uid="{6799605E-4828-4A9D-84AB-CD163B1C9D79}"/>
    <cellStyle name="Table 6 2 2" xfId="22318" xr:uid="{869224E3-4FC9-41E4-857E-F5F28A677B64}"/>
    <cellStyle name="Table 6 3" xfId="17485" xr:uid="{941FE59D-CCCD-43ED-89B8-20150577CD21}"/>
    <cellStyle name="Table 6 3 2" xfId="23750" xr:uid="{0FBB195E-F76E-4357-8467-CFDDF081A786}"/>
    <cellStyle name="Table 6 4" xfId="20808" xr:uid="{4D5872A2-51E0-46EB-81B7-DECC8CB75001}"/>
    <cellStyle name="Table 6 5" xfId="19007" xr:uid="{AFEDB5FC-502A-4329-A398-6F4252A6128C}"/>
    <cellStyle name="Table 7" xfId="14486" xr:uid="{49A9912F-7A5E-4D73-8562-82AD529CE3F6}"/>
    <cellStyle name="Table 7 2" xfId="21483" xr:uid="{0F0B6CCB-55C4-4B8C-A928-C19602B2485F}"/>
    <cellStyle name="Table 8" xfId="14224" xr:uid="{7B64893F-D78C-4C44-AEDE-63DA4A4AFB6F}"/>
    <cellStyle name="Table 8 2" xfId="21297" xr:uid="{4792D333-9AA2-401F-805E-E0B8F130AE41}"/>
    <cellStyle name="Table 9" xfId="19767" xr:uid="{F2554CFE-ECC5-4534-A00C-9E9ADDE72499}"/>
    <cellStyle name="Table Head" xfId="5011" xr:uid="{343E526D-14C7-49EB-A8C7-996C1F8D2FC8}"/>
    <cellStyle name="Table Source" xfId="5012" xr:uid="{5EBFABA4-4F6A-46F1-A053-A561C6275F87}"/>
    <cellStyle name="Table Text" xfId="5013" xr:uid="{57D3D34C-DCB4-4A76-B829-561288D35DF3}"/>
    <cellStyle name="Table Text 2" xfId="5014" xr:uid="{CD9EB867-F142-4361-B544-0460F7E50F27}"/>
    <cellStyle name="Table Title" xfId="5015" xr:uid="{E0A3A901-EC25-4ABE-A2B6-940C9DD32879}"/>
    <cellStyle name="Table Units" xfId="5016" xr:uid="{8A6F298B-49B0-4519-9451-B34C7F70CBE2}"/>
    <cellStyle name="TableBorder" xfId="5017" xr:uid="{3CEC53D0-537A-4169-BBB7-F3686A316015}"/>
    <cellStyle name="TableBorder 2" xfId="11299" xr:uid="{11C75329-A4E8-4264-A4BE-E85D59C0AE31}"/>
    <cellStyle name="text" xfId="5018" xr:uid="{6ECACFF7-8181-45CF-A5FC-DE1EE28C6458}"/>
    <cellStyle name="Text 1" xfId="5019" xr:uid="{A4026038-13B7-468D-8676-365044F0AADF}"/>
    <cellStyle name="Text 2" xfId="5020" xr:uid="{3FD58373-AA61-4157-BBF3-7235C1F2722B}"/>
    <cellStyle name="Text 3" xfId="5021" xr:uid="{334C90DD-F7F3-4960-A7D6-CE8AC4085A5E}"/>
    <cellStyle name="Text 4" xfId="2455" xr:uid="{C5D45397-403B-4A38-B393-2704A79BFAB8}"/>
    <cellStyle name="Text 5" xfId="5022" xr:uid="{4AB71806-9E02-455D-A427-3D838DE4A09A}"/>
    <cellStyle name="Text 6" xfId="5023" xr:uid="{F2E818B3-2B22-42C7-885C-7EB715DD9DF6}"/>
    <cellStyle name="text 7" xfId="11300" xr:uid="{384B7702-067C-49EA-8F60-C82B3637547E}"/>
    <cellStyle name="text 8" xfId="11950" xr:uid="{A3AD87CC-AB0E-46B9-878A-C8CC34162FD2}"/>
    <cellStyle name="Text Head 1" xfId="5024" xr:uid="{D433CC85-E48F-4BB2-A864-C505FD8F0BD6}"/>
    <cellStyle name="Text Head 2" xfId="5025" xr:uid="{09DE2CC3-FC3D-44D0-A20A-3CD65BC163D6}"/>
    <cellStyle name="Text Indent 1" xfId="5026" xr:uid="{14BFEFBB-E12A-488A-A357-D761ECF76996}"/>
    <cellStyle name="Text Indent 2" xfId="4973" xr:uid="{44DBA8D2-5332-4532-8BB5-EBB19E7562AA}"/>
    <cellStyle name="Text Indent A" xfId="121" xr:uid="{00000000-0005-0000-0000-000081000000}"/>
    <cellStyle name="Text Indent A 2" xfId="11301" xr:uid="{40347D1D-F0BA-4D1D-9AFF-C5B2A285FD1A}"/>
    <cellStyle name="Text Indent B" xfId="122" xr:uid="{00000000-0005-0000-0000-000082000000}"/>
    <cellStyle name="Text Indent B 2" xfId="5027" xr:uid="{0DF7462D-ED7A-427B-A1DD-85271F374150}"/>
    <cellStyle name="Text Indent B 2 2" xfId="11303" xr:uid="{56D77475-F193-40C9-8897-4956188DE971}"/>
    <cellStyle name="Text Indent B 3" xfId="11302" xr:uid="{FC47C0BB-EE11-47F8-B44A-8E35C63E8A7C}"/>
    <cellStyle name="Text Indent C" xfId="123" xr:uid="{00000000-0005-0000-0000-000083000000}"/>
    <cellStyle name="Text Indent C 2" xfId="5028" xr:uid="{F48133EB-5757-40AF-A37B-F947254EE8AC}"/>
    <cellStyle name="Text Indent C 2 2" xfId="11305" xr:uid="{640DD966-1EBB-4343-8E30-C89808BA66F0}"/>
    <cellStyle name="Text Indent C 3" xfId="11304" xr:uid="{71837C7B-5EAF-4B7B-B1AC-9AB33DF9DC6C}"/>
    <cellStyle name="text_ARF" xfId="5029" xr:uid="{B69F22C0-0EEB-4DEA-8A10-CC751CBE8C5D}"/>
    <cellStyle name="text1" xfId="5030" xr:uid="{0EDB01BA-8A78-417E-95FE-2930462CD7F4}"/>
    <cellStyle name="text1 2" xfId="11306" xr:uid="{84D4A9B1-3AD3-4520-BFA9-B587AAB8E4C5}"/>
    <cellStyle name="Thaihead" xfId="5031" xr:uid="{66776126-3D8D-4737-A23E-561B5B4FC9D8}"/>
    <cellStyle name="Thaihead 2" xfId="11307" xr:uid="{3D5D4116-A0AB-47E0-AA55-F6B642B67E2E}"/>
    <cellStyle name="þ_x001d_ð%&amp;“ý•&amp;Œýx_x0001_‚_x0007_å_x000e__x0007__x0001__x0001_" xfId="1537" xr:uid="{C65FB3F5-AB1D-4F79-922C-46CF55E556A0}"/>
    <cellStyle name="þ_x001d_ð›_x000c_#ý_x000b__x000d__x001c_ýU_x0001_Ë3_x001e_5_x0007__x0001__x0001_" xfId="5032" xr:uid="{FD5A5CE7-0807-4772-B900-B184A9E942A4}"/>
    <cellStyle name="þ_x001d_ð²_x000c_3ý&quot;_x000d_,ýU_x0001_·1î2_x0007__x0001__x0001_" xfId="5033" xr:uid="{9AAA1E16-A1D7-4E93-A49B-B7EB79953F7D}"/>
    <cellStyle name="þ_x001d_ðÕ Xÿ_x0005__x000d_%ÿU_x0001_m)¾*_x0007__x0001__x0001_" xfId="5034" xr:uid="{26B77EE9-927D-47FD-9B05-D26AB77FD8E2}"/>
    <cellStyle name="Tickmark" xfId="6809" xr:uid="{3F7A10A8-D56E-4BF0-B464-A6CC58CEAD04}"/>
    <cellStyle name="Times New Roman" xfId="5035" xr:uid="{D91C04FA-97D7-4357-AFF5-3508FD6CD3B9}"/>
    <cellStyle name="Times New Roman 2" xfId="11308" xr:uid="{5707E6B1-2B8A-464B-851B-2AE6BA587B4F}"/>
    <cellStyle name="Title" xfId="124" builtinId="15" customBuiltin="1"/>
    <cellStyle name="Title  - Style1" xfId="5036" xr:uid="{9C1287AC-6863-4265-B840-910C01DD4DB4}"/>
    <cellStyle name="Title  - Style6" xfId="5037" xr:uid="{9A2CABEC-E2E4-46EC-BD93-BD140F725ABB}"/>
    <cellStyle name="Title 10" xfId="6810" xr:uid="{18EA9F51-A778-4F94-916A-07F587C15541}"/>
    <cellStyle name="Title 11" xfId="6811" xr:uid="{9A38150E-B177-4359-A04B-83035C85173D}"/>
    <cellStyle name="Title 12" xfId="6812" xr:uid="{E2C56692-AF0F-4CEB-9BB6-0502B90AEE40}"/>
    <cellStyle name="Title 13" xfId="6813" xr:uid="{5A3A65A0-5DB7-41E5-A687-732616D15C35}"/>
    <cellStyle name="Title 14" xfId="6814" xr:uid="{FBE4D3D8-D21D-4DE7-ACC7-D73B4F99A7E8}"/>
    <cellStyle name="Title 15" xfId="6815" xr:uid="{ACE9CA37-86C6-4A65-AEDD-3C0E420E8AC0}"/>
    <cellStyle name="Title 16" xfId="6816" xr:uid="{133E1F03-384E-4288-806D-0599909E26C3}"/>
    <cellStyle name="Title 17" xfId="286" xr:uid="{7580B478-255B-47C9-A642-088422139920}"/>
    <cellStyle name="Title 18" xfId="12055" xr:uid="{5B131DC7-3899-4816-B32A-343DDD28A5B4}"/>
    <cellStyle name="Title 19" xfId="12225" xr:uid="{07983622-142C-4125-9D7B-7CB99297BAD0}"/>
    <cellStyle name="Title 2" xfId="5038" xr:uid="{612D5FC3-1D24-4A36-84A9-DC094D89A28E}"/>
    <cellStyle name="Title 2 2" xfId="5039" xr:uid="{08712EF4-C6BE-48DD-91C3-10AF72B5FCB5}"/>
    <cellStyle name="Title 2 2 2" xfId="11310" xr:uid="{3C4DAD43-BBA2-4221-B693-74A053FFEAAE}"/>
    <cellStyle name="Title 2 2 3" xfId="6818" xr:uid="{69555341-B6E5-409C-859B-ACE779A3409E}"/>
    <cellStyle name="Title 2 3" xfId="5040" xr:uid="{82D22C09-0D78-4B4C-83AE-0CBB61120C8B}"/>
    <cellStyle name="Title 2 3 2" xfId="11311" xr:uid="{F0ABBB86-DCB8-4686-AE9D-32E84DFC8ECB}"/>
    <cellStyle name="Title 2 4" xfId="5041" xr:uid="{94E1EF08-B6E1-4BF4-BDB8-47467ED3E344}"/>
    <cellStyle name="Title 2 4 2" xfId="11312" xr:uid="{0A19EABB-CFED-431F-B862-FDB98C2E6679}"/>
    <cellStyle name="Title 2 5" xfId="5042" xr:uid="{36354FBD-E577-4294-94B9-FA6A6D157DC5}"/>
    <cellStyle name="Title 2 5 2" xfId="11313" xr:uid="{96936A18-6126-494F-BC86-FA31CE2A7874}"/>
    <cellStyle name="Title 2 6" xfId="5043" xr:uid="{51E3DAAF-B617-48BF-8481-E89CC452CCF5}"/>
    <cellStyle name="Title 2 6 2" xfId="11314" xr:uid="{A56CE14B-6D13-4BA9-B9D0-9362A2C7FABB}"/>
    <cellStyle name="Title 2 7" xfId="5044" xr:uid="{5BA0DD44-C7BD-4861-8530-ADA8245D9CA2}"/>
    <cellStyle name="Title 2 7 2" xfId="11315" xr:uid="{71FFF432-866E-455E-9A7C-2EBF6B9329CA}"/>
    <cellStyle name="Title 2 8" xfId="11309" xr:uid="{D6750206-B25E-4FF7-938B-40C7A4257AF4}"/>
    <cellStyle name="Title 2 9" xfId="6817" xr:uid="{CF22D8E4-F69D-4A09-B86B-7B3DB0B9E990}"/>
    <cellStyle name="Title 20" xfId="19125" xr:uid="{7BA9CBD3-7E5E-4AEE-A514-C0623F3C089E}"/>
    <cellStyle name="Title 3" xfId="5045" xr:uid="{A1E9C8F6-6535-4368-96D9-F0DD9B9CCD00}"/>
    <cellStyle name="Title 3 2" xfId="5046" xr:uid="{4FE5ADDF-58A9-42E3-B0D1-A0724FF21422}"/>
    <cellStyle name="Title 3 2 2" xfId="11317" xr:uid="{79CA2F31-499D-4FDC-AA19-E3ED067A415C}"/>
    <cellStyle name="Title 3 3" xfId="11316" xr:uid="{D27726A4-3D07-4A24-828A-6B20D7AE5580}"/>
    <cellStyle name="Title 3 4" xfId="6819" xr:uid="{DDA30621-426C-47F3-95E1-CC45FCC1AC36}"/>
    <cellStyle name="Title 4" xfId="5047" xr:uid="{F0009ED4-50CB-458D-B812-5D1F1E27B62E}"/>
    <cellStyle name="Title 4 2" xfId="11318" xr:uid="{BFF2C9D2-8BA1-42D9-BF2D-EFA5B65AD2A8}"/>
    <cellStyle name="Title 4 3" xfId="6820" xr:uid="{F27F51D5-0E0A-4F7E-A719-A3A7194235C3}"/>
    <cellStyle name="Title 5" xfId="5048" xr:uid="{B4936CAE-5B1D-4741-BD16-63F50B0AE19C}"/>
    <cellStyle name="Title 5 2" xfId="11319" xr:uid="{B3F6714D-B4CE-4846-84A2-E12413ACFCA9}"/>
    <cellStyle name="Title 5 3" xfId="6821" xr:uid="{F456A5D6-6C77-4F6E-B659-2FA9F8685F00}"/>
    <cellStyle name="Title 6" xfId="6822" xr:uid="{F8FBC6DC-6938-4B74-A50C-9EBEC694FE2D}"/>
    <cellStyle name="Title 7" xfId="6823" xr:uid="{FF6ED8A3-CACE-4D9F-81F2-AD5B3C922181}"/>
    <cellStyle name="Title 8" xfId="6824" xr:uid="{B71F10D3-C9D8-4BB8-AE83-BEC1E71EA516}"/>
    <cellStyle name="Title 9" xfId="6825" xr:uid="{556E0CE7-F705-4F93-B7E0-5D57F3A1A456}"/>
    <cellStyle name="tms rmn" xfId="5049" xr:uid="{2E1FC57D-056A-413C-BB9B-1F702DF137DF}"/>
    <cellStyle name="tms rmn 2" xfId="11320" xr:uid="{7BF0AB91-A567-4CDB-875F-6C4F16C0B6C7}"/>
    <cellStyle name="tnr" xfId="5050" xr:uid="{B618CC54-E246-4C60-9E24-DD709AA0166F}"/>
    <cellStyle name="tnr 2" xfId="11321" xr:uid="{05507F8C-580B-4FA4-8C70-4A323689412B}"/>
    <cellStyle name="TOC 1" xfId="5051" xr:uid="{5ED2C0EE-F48C-4EC5-88C1-EE46B58648B2}"/>
    <cellStyle name="TOC 2" xfId="5052" xr:uid="{2FF92E83-8210-451E-9FD8-8DBFEFE8A91E}"/>
    <cellStyle name="Total" xfId="125" builtinId="25" customBuiltin="1"/>
    <cellStyle name="Total 10" xfId="6826" xr:uid="{32C9E0E0-90B3-4A14-9EBC-8C446955D5A5}"/>
    <cellStyle name="Total 10 2" xfId="11785" xr:uid="{23CFB4DF-0A8D-4553-A264-18243C2590FD}"/>
    <cellStyle name="Total 10 2 2" xfId="13426" xr:uid="{FB7F97E8-FBAC-49AE-A8E6-0C81640768F7}"/>
    <cellStyle name="Total 10 2 2 2" xfId="17013" xr:uid="{8FCE0D20-2529-4B71-A7F2-7F3EA99970AA}"/>
    <cellStyle name="Total 10 2 2 2 2" xfId="23351" xr:uid="{B337F77B-CB70-4ECE-8028-E2C5B1466285}"/>
    <cellStyle name="Total 10 2 2 3" xfId="18580" xr:uid="{42EEB45F-F6FE-4AC5-8E93-8AA9044ACEF5}"/>
    <cellStyle name="Total 10 2 2 3 2" xfId="24845" xr:uid="{7DD06F08-062C-4F5A-BE14-E60AF2A3DC09}"/>
    <cellStyle name="Total 10 2 2 4" xfId="20354" xr:uid="{07F44C4F-3B42-4CE7-9156-F8333058A456}"/>
    <cellStyle name="Total 10 2 3" xfId="15762" xr:uid="{71C1AC39-06B7-4AF7-B7C4-5B38282C4026}"/>
    <cellStyle name="Total 10 2 3 2" xfId="22144" xr:uid="{1069ED05-60A7-4252-923D-A105980A53A0}"/>
    <cellStyle name="Total 10 2 4" xfId="14185" xr:uid="{5C5EF581-65A9-4419-BC15-E1719403E660}"/>
    <cellStyle name="Total 10 3" xfId="12830" xr:uid="{F4D0A5B0-1E66-4F95-8461-A6FD0DE6EDDD}"/>
    <cellStyle name="Total 10 3 2" xfId="16443" xr:uid="{759EAF96-E8B6-4F80-BDBC-5EF8BB007375}"/>
    <cellStyle name="Total 10 3 2 2" xfId="22785" xr:uid="{EE98EC8A-C62D-41ED-A2ED-15BD0202AAEA}"/>
    <cellStyle name="Total 10 3 3" xfId="17985" xr:uid="{4E1A89DF-7D05-42BE-BC92-B3158F04A6BA}"/>
    <cellStyle name="Total 10 3 3 2" xfId="24250" xr:uid="{1D674747-6E41-4986-AB43-714CB5165700}"/>
    <cellStyle name="Total 10 3 4" xfId="19648" xr:uid="{707B9EE9-53CE-4499-BEB5-9E607165F3A6}"/>
    <cellStyle name="Total 10 4" xfId="14802" xr:uid="{51968457-D4E3-462F-895E-8857579D2E74}"/>
    <cellStyle name="Total 10 4 2" xfId="21610" xr:uid="{A148723F-F471-4A35-84DB-2ED17A3413F7}"/>
    <cellStyle name="Total 10 5" xfId="15054" xr:uid="{49BF6E92-0680-4592-8D19-9506B41811BF}"/>
    <cellStyle name="Total 11" xfId="6827" xr:uid="{81CDC770-2B52-4D6E-90DC-0B1DF4AA5EF6}"/>
    <cellStyle name="Total 11 2" xfId="11786" xr:uid="{6CC52C26-F0E5-47EE-A38D-11051607DFF4}"/>
    <cellStyle name="Total 11 2 2" xfId="13427" xr:uid="{23AA67EC-FC3E-48F3-A58F-E87BE22B5266}"/>
    <cellStyle name="Total 11 2 2 2" xfId="17014" xr:uid="{3D8180FB-D027-4E8C-ADEA-0B99AE3974B2}"/>
    <cellStyle name="Total 11 2 2 2 2" xfId="23352" xr:uid="{4F5696F9-0992-49DD-92F7-6DAC4B692ADB}"/>
    <cellStyle name="Total 11 2 2 3" xfId="18581" xr:uid="{5298191E-E2F3-4D87-992A-7A7144BC42A6}"/>
    <cellStyle name="Total 11 2 2 3 2" xfId="24846" xr:uid="{8D0EA772-9400-403D-B8F7-2189A7FCB5C5}"/>
    <cellStyle name="Total 11 2 2 4" xfId="20355" xr:uid="{AA2D841F-4E42-4247-A765-0D03AA053ECA}"/>
    <cellStyle name="Total 11 2 3" xfId="15763" xr:uid="{A57FF21E-582B-4DCB-8ADE-56A4C8DB5D03}"/>
    <cellStyle name="Total 11 2 3 2" xfId="22145" xr:uid="{DEA74F3A-36CB-40EC-BD6B-2F3481E1D56D}"/>
    <cellStyle name="Total 11 2 4" xfId="14585" xr:uid="{D031190E-B20C-4778-A9F9-C525952A6E66}"/>
    <cellStyle name="Total 11 3" xfId="12831" xr:uid="{7828C1FA-9271-45B7-B35E-DD13F880B8B9}"/>
    <cellStyle name="Total 11 3 2" xfId="16444" xr:uid="{4811F377-6C81-48F3-93F6-A8620DE88834}"/>
    <cellStyle name="Total 11 3 2 2" xfId="22786" xr:uid="{770CD206-1C80-4B2C-BBFC-426BB448181E}"/>
    <cellStyle name="Total 11 3 3" xfId="17986" xr:uid="{7866EC6B-4ECC-47FE-9C5B-67BE1BA1BD1B}"/>
    <cellStyle name="Total 11 3 3 2" xfId="24251" xr:uid="{556C0D26-38B6-4812-B9D3-C34A4D5D8225}"/>
    <cellStyle name="Total 11 3 4" xfId="19649" xr:uid="{BB36DE3C-7951-492D-A9F3-F8483AA56A9C}"/>
    <cellStyle name="Total 11 4" xfId="14803" xr:uid="{E1BA4A17-0EBA-40D4-8A7F-3F0F57DD8AC9}"/>
    <cellStyle name="Total 11 4 2" xfId="21611" xr:uid="{0AABA8BC-FAEE-472E-9DFA-A18275C4C1B6}"/>
    <cellStyle name="Total 11 5" xfId="13853" xr:uid="{0A4EE7A9-5387-49E9-9801-1ACA4CFFC3A1}"/>
    <cellStyle name="Total 12" xfId="6828" xr:uid="{41424C60-BC2C-4365-8D43-5FE8D9652EEB}"/>
    <cellStyle name="Total 12 2" xfId="11787" xr:uid="{BACAD11F-45D9-435E-AE4F-1AF5D842D8E2}"/>
    <cellStyle name="Total 12 2 2" xfId="13428" xr:uid="{86484F8E-5B92-45B4-B0E4-3A9D393BAF94}"/>
    <cellStyle name="Total 12 2 2 2" xfId="17015" xr:uid="{9B6A1168-078D-4A23-B628-6602BE636DB0}"/>
    <cellStyle name="Total 12 2 2 2 2" xfId="23353" xr:uid="{3A0BC46C-0E80-468B-91EA-31F6197849AB}"/>
    <cellStyle name="Total 12 2 2 3" xfId="18582" xr:uid="{206FB6A4-CB10-45A3-A7EB-74F2298311E9}"/>
    <cellStyle name="Total 12 2 2 3 2" xfId="24847" xr:uid="{6D89BBE3-340A-4CE3-9B17-1ED91CD7FBBA}"/>
    <cellStyle name="Total 12 2 2 4" xfId="20356" xr:uid="{1EA22E32-DF68-4D43-9CEA-D245B600A4D0}"/>
    <cellStyle name="Total 12 2 3" xfId="15764" xr:uid="{B6B23C18-D899-4D8E-A054-671EC24561EC}"/>
    <cellStyle name="Total 12 2 3 2" xfId="22146" xr:uid="{B3B93C03-064E-47C5-A6C4-D160FCE9612C}"/>
    <cellStyle name="Total 12 2 4" xfId="14186" xr:uid="{A84A1C48-6DE5-40A9-AF13-C450ACC9FC5F}"/>
    <cellStyle name="Total 12 3" xfId="12832" xr:uid="{5074E93F-A006-423C-A4DA-CBC39EBFA8E4}"/>
    <cellStyle name="Total 12 3 2" xfId="16445" xr:uid="{A8E0D9B4-10E9-4782-B6E4-A450482F1790}"/>
    <cellStyle name="Total 12 3 2 2" xfId="22787" xr:uid="{41797AFA-B7A3-40E8-A9CC-F17EA5A39A48}"/>
    <cellStyle name="Total 12 3 3" xfId="17987" xr:uid="{3CE7538A-C265-4F17-B1DE-271F25365F72}"/>
    <cellStyle name="Total 12 3 3 2" xfId="24252" xr:uid="{C6D785CD-E02B-453A-A6C8-AB0586F5658A}"/>
    <cellStyle name="Total 12 3 4" xfId="19650" xr:uid="{55348FC6-ED62-440D-BAAB-85CD30C75D5C}"/>
    <cellStyle name="Total 12 4" xfId="14804" xr:uid="{A6C27003-A4E2-48CD-A3FC-CED186713AEE}"/>
    <cellStyle name="Total 12 4 2" xfId="21612" xr:uid="{6F3938F8-EF6B-46C6-9637-D879316A6A6E}"/>
    <cellStyle name="Total 12 5" xfId="14313" xr:uid="{5612EAD7-ECD9-423A-8109-32F913285477}"/>
    <cellStyle name="Total 13" xfId="6829" xr:uid="{46148AE7-46FD-4AD0-A2F4-F16DBED62F99}"/>
    <cellStyle name="Total 13 2" xfId="11788" xr:uid="{070C4587-B38A-4EA0-9783-DCF16A7DE524}"/>
    <cellStyle name="Total 13 2 2" xfId="13429" xr:uid="{767E42ED-B2CF-410B-ACE4-136A91E85912}"/>
    <cellStyle name="Total 13 2 2 2" xfId="17016" xr:uid="{1A2E8C07-5584-4E62-B57F-9FF88CAFE20E}"/>
    <cellStyle name="Total 13 2 2 2 2" xfId="23354" xr:uid="{C8B76609-F375-4755-A606-B7AC842C7C01}"/>
    <cellStyle name="Total 13 2 2 3" xfId="18583" xr:uid="{E7B7C4E5-36FA-42C5-9DAB-14C585EC7E96}"/>
    <cellStyle name="Total 13 2 2 3 2" xfId="24848" xr:uid="{0491A5D8-931E-47E6-AAB2-4E0C47F5B60B}"/>
    <cellStyle name="Total 13 2 2 4" xfId="20357" xr:uid="{B9D77F60-99F9-48AA-9231-EEDE140CFE12}"/>
    <cellStyle name="Total 13 2 3" xfId="15765" xr:uid="{B52349DF-9E4A-4D53-BD04-5B0F4DAA4967}"/>
    <cellStyle name="Total 13 2 3 2" xfId="22147" xr:uid="{992D76B1-80F3-4733-9945-8262E4E3CFC8}"/>
    <cellStyle name="Total 13 2 4" xfId="15280" xr:uid="{1B6C4ADD-0FFD-4DF5-B0DE-6A2B23BAF46B}"/>
    <cellStyle name="Total 13 3" xfId="12833" xr:uid="{C0F0538D-C48C-4084-9B83-EA8D57A1D3EF}"/>
    <cellStyle name="Total 13 3 2" xfId="16446" xr:uid="{53C19C05-C2D5-4BE2-B213-6997CCCA5D89}"/>
    <cellStyle name="Total 13 3 2 2" xfId="22788" xr:uid="{1AFBDB51-38FE-4C05-9E41-80548CC5FF01}"/>
    <cellStyle name="Total 13 3 3" xfId="17988" xr:uid="{9745A875-4221-4C95-BE5A-28E9828CF70E}"/>
    <cellStyle name="Total 13 3 3 2" xfId="24253" xr:uid="{63831609-754E-492D-922A-B68EAD8133DD}"/>
    <cellStyle name="Total 13 3 4" xfId="19651" xr:uid="{95962AB8-6B0A-498A-AB55-B3220A5319CB}"/>
    <cellStyle name="Total 13 4" xfId="14805" xr:uid="{24E40D5F-3A08-4824-A848-B0FDE1FCE29E}"/>
    <cellStyle name="Total 13 4 2" xfId="21613" xr:uid="{3B872224-3C95-4E07-BD51-DA6A01CF9B93}"/>
    <cellStyle name="Total 13 5" xfId="15403" xr:uid="{E923D3C5-6032-445F-9E5D-5F3F8AA54C80}"/>
    <cellStyle name="Total 14" xfId="6830" xr:uid="{2C7EE774-7826-482A-8961-89C21C054991}"/>
    <cellStyle name="Total 14 2" xfId="11789" xr:uid="{B681E50E-9820-4504-AEF5-D42E53C019AA}"/>
    <cellStyle name="Total 14 2 2" xfId="13430" xr:uid="{3C436E9D-CE95-4BE1-A2CF-74784F6C1949}"/>
    <cellStyle name="Total 14 2 2 2" xfId="17017" xr:uid="{C2E3BBF9-A0F8-4D6E-8332-B0EDE800ADEF}"/>
    <cellStyle name="Total 14 2 2 2 2" xfId="23355" xr:uid="{F2A77155-A7F9-472C-B01F-8FCE354F4465}"/>
    <cellStyle name="Total 14 2 2 3" xfId="18584" xr:uid="{10A927D0-24DF-4A89-BC93-4BC2D167D19A}"/>
    <cellStyle name="Total 14 2 2 3 2" xfId="24849" xr:uid="{5283D898-9BEB-4039-818A-FEE2B2D50BE9}"/>
    <cellStyle name="Total 14 2 2 4" xfId="20358" xr:uid="{F64C5441-CF2D-48F9-98DA-97E4CA6F6B08}"/>
    <cellStyle name="Total 14 2 3" xfId="15766" xr:uid="{D3BBD6F7-C4D0-4BC1-9895-CA490224BC66}"/>
    <cellStyle name="Total 14 2 3 2" xfId="22148" xr:uid="{A4F9C94E-3333-4E95-AF2F-3D7892A7CC97}"/>
    <cellStyle name="Total 14 2 4" xfId="14187" xr:uid="{2B6933C0-5B29-49DB-ABF8-7FA60CDA8D2D}"/>
    <cellStyle name="Total 14 3" xfId="12834" xr:uid="{DD99875E-6ED9-490B-9516-4960E5E9F94D}"/>
    <cellStyle name="Total 14 3 2" xfId="16447" xr:uid="{F409B2C5-D7CB-44E5-BA6A-9BCB08CFCE76}"/>
    <cellStyle name="Total 14 3 2 2" xfId="22789" xr:uid="{C73401BA-AE16-4B70-976C-39478DAE9381}"/>
    <cellStyle name="Total 14 3 3" xfId="17989" xr:uid="{F6EAEA1E-5EE5-43DE-B631-A2C0D30CF0D4}"/>
    <cellStyle name="Total 14 3 3 2" xfId="24254" xr:uid="{F4E294B9-92C0-4C43-8041-4E056066DDD5}"/>
    <cellStyle name="Total 14 3 4" xfId="19652" xr:uid="{C458E028-FCDD-4B2A-95A7-52235BE1AF59}"/>
    <cellStyle name="Total 14 4" xfId="14806" xr:uid="{FAD506E6-6FE1-4027-97C8-3851E37D7EF7}"/>
    <cellStyle name="Total 14 4 2" xfId="21614" xr:uid="{85521516-D280-4491-A803-F11FE0D4C684}"/>
    <cellStyle name="Total 14 5" xfId="15008" xr:uid="{4FB482FB-7518-4153-8C13-F09631DEE6EB}"/>
    <cellStyle name="Total 15" xfId="6831" xr:uid="{76419199-38BE-4867-B6B3-02F1CD9000BB}"/>
    <cellStyle name="Total 16" xfId="301" xr:uid="{A0F823C0-2BFB-4CC2-BFAC-77E80112EEEC}"/>
    <cellStyle name="Total 2" xfId="5053" xr:uid="{2D98C6E3-1497-4518-BE9A-D55784E60DCE}"/>
    <cellStyle name="Total 2 10" xfId="11790" xr:uid="{3C27FECD-6087-4B41-864C-86D6716CEE15}"/>
    <cellStyle name="Total 2 10 2" xfId="13431" xr:uid="{BBD4A6A4-F9D4-49A3-A5E9-87973E454FC5}"/>
    <cellStyle name="Total 2 10 2 2" xfId="17018" xr:uid="{AE93C745-E3E2-4484-8523-4C17F0180B14}"/>
    <cellStyle name="Total 2 10 2 2 2" xfId="23356" xr:uid="{CF9EE243-A136-4319-8DA4-7F86CF755E3C}"/>
    <cellStyle name="Total 2 10 2 3" xfId="18585" xr:uid="{B9FB78B1-6EDB-4C69-8ACF-F4340A54331F}"/>
    <cellStyle name="Total 2 10 2 3 2" xfId="24850" xr:uid="{D6B99E92-EB69-4EC0-9335-87F3750DB26D}"/>
    <cellStyle name="Total 2 10 2 4" xfId="20359" xr:uid="{753E9352-3BDC-4142-8FDE-E01FA542057E}"/>
    <cellStyle name="Total 2 10 3" xfId="15767" xr:uid="{7D222DD6-09C0-4A2F-9401-A5AACD5EE68C}"/>
    <cellStyle name="Total 2 10 3 2" xfId="22149" xr:uid="{327295DF-643F-47A0-AEC0-D0C46C100D3D}"/>
    <cellStyle name="Total 2 10 4" xfId="15281" xr:uid="{CB2C2224-4719-4165-A2C2-31764B99F32A}"/>
    <cellStyle name="Total 2 2" xfId="5054" xr:uid="{B922CD7D-C9F4-4407-9F0D-E2728D4B40FA}"/>
    <cellStyle name="Total 2 2 2" xfId="3714" xr:uid="{FD715DE3-AB4B-4B5E-B3EE-F5D75BB674DA}"/>
    <cellStyle name="Total 2 2 2 2" xfId="5055" xr:uid="{C801A52B-CC78-4D76-B35A-DC6A29D1165F}"/>
    <cellStyle name="Total 2 2 2 2 2" xfId="11324" xr:uid="{21E00A35-C67E-4694-89A9-120A61B64DC4}"/>
    <cellStyle name="Total 2 2 2 2 2 2" xfId="13313" xr:uid="{BFD1F9BF-DABC-4EDA-8016-45CC74BA5D69}"/>
    <cellStyle name="Total 2 2 2 2 2 2 2" xfId="16901" xr:uid="{5860FD83-B01E-4014-A2D0-139F288340A6}"/>
    <cellStyle name="Total 2 2 2 2 2 2 2 2" xfId="23240" xr:uid="{702AAFD8-C740-4B25-9C2B-4DA4E03BB2EC}"/>
    <cellStyle name="Total 2 2 2 2 2 2 3" xfId="18468" xr:uid="{43F06B41-8F76-4E85-BABD-6C11D3B8BB0A}"/>
    <cellStyle name="Total 2 2 2 2 2 2 3 2" xfId="24733" xr:uid="{5606ADEB-D1E6-4347-9D17-07CA40103480}"/>
    <cellStyle name="Total 2 2 2 2 2 2 4" xfId="20236" xr:uid="{B1710D2A-EDC2-4B7F-8C92-DE0945945B81}"/>
    <cellStyle name="Total 2 2 2 2 2 3" xfId="15591" xr:uid="{3157CAC7-AF63-4CC0-BC5D-5C576672F030}"/>
    <cellStyle name="Total 2 2 2 2 2 3 2" xfId="22039" xr:uid="{26AD2A61-35A0-4F83-A4F1-BE6505E77734}"/>
    <cellStyle name="Total 2 2 2 2 2 4" xfId="13879" xr:uid="{990F0CCF-FBA4-4EDF-816B-7F19CE9F3084}"/>
    <cellStyle name="Total 2 2 2 2 3" xfId="12709" xr:uid="{08E29497-A2D5-4360-979F-45B884FA22B4}"/>
    <cellStyle name="Total 2 2 2 2 3 2" xfId="16325" xr:uid="{CD713F0B-96A2-4E5A-973F-BABA5A2211DB}"/>
    <cellStyle name="Total 2 2 2 2 3 2 2" xfId="22667" xr:uid="{C8BF80D4-D256-4B77-959D-1DB8B8DE0E15}"/>
    <cellStyle name="Total 2 2 2 2 3 3" xfId="17864" xr:uid="{FCC8D3FD-4528-46AE-8FE7-9D94328F6862}"/>
    <cellStyle name="Total 2 2 2 2 3 3 2" xfId="24129" xr:uid="{3AB4FA34-17AD-43D3-87FB-D621AC95C73A}"/>
    <cellStyle name="Total 2 2 2 2 3 4" xfId="19485" xr:uid="{DAAA632C-065C-4E97-A982-630FF14C8EC0}"/>
    <cellStyle name="Total 2 2 2 2 4" xfId="14505" xr:uid="{D8B26B75-F7EF-4897-B3CD-321667748978}"/>
    <cellStyle name="Total 2 2 2 2 4 2" xfId="21499" xr:uid="{31BA830D-1C9A-4626-8F35-2EE3170A536D}"/>
    <cellStyle name="Total 2 2 2 2 5" xfId="14291" xr:uid="{5F6314EA-0FC0-454C-BF38-6EA1301725DD}"/>
    <cellStyle name="Total 2 2 2 3" xfId="10075" xr:uid="{8A77B1C9-E595-4274-8182-39F99E4E1900}"/>
    <cellStyle name="Total 2 2 2 3 2" xfId="13054" xr:uid="{DF1EA5CC-2264-47C7-861F-F8A7902D70E0}"/>
    <cellStyle name="Total 2 2 2 3 2 2" xfId="16656" xr:uid="{A3402505-656B-4185-8DAA-BE66CFFE113C}"/>
    <cellStyle name="Total 2 2 2 3 2 2 2" xfId="22998" xr:uid="{F6DB2BEE-FE3F-4774-B64C-D49F505C495C}"/>
    <cellStyle name="Total 2 2 2 3 2 3" xfId="18209" xr:uid="{C87CCB9A-BEC6-422F-8D01-256D39A0D9EC}"/>
    <cellStyle name="Total 2 2 2 3 2 3 2" xfId="24474" xr:uid="{5DE669EB-13BF-4171-B70C-D34A1A62AD11}"/>
    <cellStyle name="Total 2 2 2 3 2 4" xfId="19955" xr:uid="{D97A42F0-19BE-47A4-A14C-AE811F9E950E}"/>
    <cellStyle name="Total 2 2 2 3 3" xfId="15286" xr:uid="{1A7E144D-55D0-4104-A853-798B8EFB4AC9}"/>
    <cellStyle name="Total 2 2 2 3 3 2" xfId="21820" xr:uid="{2564B98E-4F6D-4B3E-A628-C1EFDFD0B543}"/>
    <cellStyle name="Total 2 2 2 3 4" xfId="14379" xr:uid="{522F2416-DD50-48C8-B407-660B337D9D31}"/>
    <cellStyle name="Total 2 2 2 4" xfId="12449" xr:uid="{961EA571-A5D3-44BB-B498-2FBF2B74341B}"/>
    <cellStyle name="Total 2 2 2 4 2" xfId="16083" xr:uid="{8B6387B2-91F6-4CB7-B994-1D6FC0C6BB07}"/>
    <cellStyle name="Total 2 2 2 4 2 2" xfId="22426" xr:uid="{BC5FC180-15A6-4631-B8FA-15D2CE3E38A0}"/>
    <cellStyle name="Total 2 2 2 4 3" xfId="17605" xr:uid="{5817D331-6200-4085-91CA-8C0C66E38873}"/>
    <cellStyle name="Total 2 2 2 4 3 2" xfId="23870" xr:uid="{DF89A7CE-C6CD-407B-B135-F5D7938976AA}"/>
    <cellStyle name="Total 2 2 2 4 4" xfId="19196" xr:uid="{9A9F4B1C-52E2-46BE-9F9E-908F36BD5B6F}"/>
    <cellStyle name="Total 2 2 2 5" xfId="14192" xr:uid="{53E6AA12-5D47-429D-A7F8-CFB91E56BEC3}"/>
    <cellStyle name="Total 2 2 2 5 2" xfId="21280" xr:uid="{B19A17B0-9710-445F-9C6A-F45C161537FF}"/>
    <cellStyle name="Total 2 2 2 6" xfId="15060" xr:uid="{1FFAB1A6-9E50-44EE-8F55-552873F0F72D}"/>
    <cellStyle name="Total 2 2 3" xfId="5056" xr:uid="{189FE232-D36B-402E-82B4-E302B17F1CB2}"/>
    <cellStyle name="Total 2 2 3 2" xfId="11325" xr:uid="{36833C81-F48B-40E8-A55E-BD125EE29F03}"/>
    <cellStyle name="Total 2 2 3 2 2" xfId="13314" xr:uid="{B5CDC2F7-7E94-4ECC-989E-A69DA829010F}"/>
    <cellStyle name="Total 2 2 3 2 2 2" xfId="16902" xr:uid="{90375AC7-47C1-4050-8528-3E87774F660B}"/>
    <cellStyle name="Total 2 2 3 2 2 2 2" xfId="23241" xr:uid="{F3C49F3A-2D6E-4417-A659-DA83E100C576}"/>
    <cellStyle name="Total 2 2 3 2 2 3" xfId="18469" xr:uid="{7E83F75C-3181-4899-BFDE-CB2EBA5681AF}"/>
    <cellStyle name="Total 2 2 3 2 2 3 2" xfId="24734" xr:uid="{FC72CA48-682B-4B9B-A751-BE9D4D58EB1A}"/>
    <cellStyle name="Total 2 2 3 2 2 4" xfId="20237" xr:uid="{F2BF20A6-51E1-47E5-877E-D08C6C173E7C}"/>
    <cellStyle name="Total 2 2 3 2 3" xfId="15592" xr:uid="{6BD7B689-4887-4ACB-9EC9-D8A914C08BC5}"/>
    <cellStyle name="Total 2 2 3 2 3 2" xfId="22040" xr:uid="{D6F969FB-391F-48D9-ADDF-DABF125436FB}"/>
    <cellStyle name="Total 2 2 3 2 4" xfId="14714" xr:uid="{432EDBAF-139C-45E8-98A7-0DC4A33D71A1}"/>
    <cellStyle name="Total 2 2 3 3" xfId="12710" xr:uid="{B1820934-1B86-4232-B502-0566A37BF5A6}"/>
    <cellStyle name="Total 2 2 3 3 2" xfId="16326" xr:uid="{28231C9F-2BCB-4860-B4D2-75ABCEC5ED2F}"/>
    <cellStyle name="Total 2 2 3 3 2 2" xfId="22668" xr:uid="{8F581498-0522-4985-BD22-323E8B803522}"/>
    <cellStyle name="Total 2 2 3 3 3" xfId="17865" xr:uid="{6C6F3130-1137-4D5C-9386-7F063951A73D}"/>
    <cellStyle name="Total 2 2 3 3 3 2" xfId="24130" xr:uid="{30ADBAC4-C099-4F96-BFCD-33CBDEB10354}"/>
    <cellStyle name="Total 2 2 3 3 4" xfId="19486" xr:uid="{ADCEC873-5389-4CC1-B085-BC48517CDA5B}"/>
    <cellStyle name="Total 2 2 3 4" xfId="14506" xr:uid="{09C6AC31-3B2A-4D5D-A849-6153F0DBF233}"/>
    <cellStyle name="Total 2 2 3 4 2" xfId="21500" xr:uid="{9BD590FE-4F3B-454E-BFC5-AF52187167F4}"/>
    <cellStyle name="Total 2 2 3 5" xfId="15220" xr:uid="{6360E5A5-612D-43F9-9A6B-414508C0F14E}"/>
    <cellStyle name="Total 2 2 4" xfId="11323" xr:uid="{1CF1721B-300D-403C-BBD1-39640400269B}"/>
    <cellStyle name="Total 2 2 4 2" xfId="13312" xr:uid="{A68A21BD-DB0E-46FD-A6B1-5003E7FB834A}"/>
    <cellStyle name="Total 2 2 4 2 2" xfId="16900" xr:uid="{F67A9811-C2DD-464B-AC2C-EFB551473A04}"/>
    <cellStyle name="Total 2 2 4 2 2 2" xfId="23239" xr:uid="{45BA101F-8876-4B6F-8C03-584F3FC2C554}"/>
    <cellStyle name="Total 2 2 4 2 3" xfId="18467" xr:uid="{9139302C-7C81-4596-8E2E-D09F261AD142}"/>
    <cellStyle name="Total 2 2 4 2 3 2" xfId="24732" xr:uid="{54853F4B-9E65-4F58-86D3-03A4D7663C58}"/>
    <cellStyle name="Total 2 2 4 2 4" xfId="20235" xr:uid="{ECD95CD2-F00E-4342-8FA5-6552F7044881}"/>
    <cellStyle name="Total 2 2 4 3" xfId="15590" xr:uid="{F7D65D89-C10A-499C-9258-E8E849F1B946}"/>
    <cellStyle name="Total 2 2 4 3 2" xfId="22038" xr:uid="{670339AC-0F2E-4DDE-AB82-4E94C3D5B017}"/>
    <cellStyle name="Total 2 2 4 4" xfId="14074" xr:uid="{90D3EBA4-6D8D-4DE0-8AB1-CFDA4B05B40E}"/>
    <cellStyle name="Total 2 2 5" xfId="12708" xr:uid="{72332283-07B4-40CC-926D-6C438D437C2F}"/>
    <cellStyle name="Total 2 2 5 2" xfId="16324" xr:uid="{B03DFF03-F461-4A58-9FD5-0E6B04078CBF}"/>
    <cellStyle name="Total 2 2 5 2 2" xfId="22666" xr:uid="{309BF59A-9066-460C-8542-C32953F1264E}"/>
    <cellStyle name="Total 2 2 5 3" xfId="17863" xr:uid="{679BAAF5-4AAF-46FD-B127-C6F277018AC8}"/>
    <cellStyle name="Total 2 2 5 3 2" xfId="24128" xr:uid="{BCE05E55-761B-48DE-BF95-9224C0C7F29E}"/>
    <cellStyle name="Total 2 2 5 4" xfId="19484" xr:uid="{941D0CAC-4034-4CEB-A64B-2FD60D1941F4}"/>
    <cellStyle name="Total 2 2 6" xfId="14504" xr:uid="{A21BADE0-8D84-49F5-8B37-A3E8DAC2EB73}"/>
    <cellStyle name="Total 2 2 6 2" xfId="21498" xr:uid="{11C3BCDF-500F-4E9D-A0EA-3C8FF3724E01}"/>
    <cellStyle name="Total 2 2 7" xfId="14975" xr:uid="{EBE5846C-F9C1-4000-B903-3D052F7F1420}"/>
    <cellStyle name="Total 2 3" xfId="5057" xr:uid="{9DEA59CC-E71E-46B6-A47B-BBF54DF66478}"/>
    <cellStyle name="Total 2 3 2" xfId="5058" xr:uid="{7ABE29E2-D9CC-4A94-BF3D-36E2DDCED2E7}"/>
    <cellStyle name="Total 2 3 2 2" xfId="11327" xr:uid="{FF5DAD6D-955F-4947-820D-5AB294F30D01}"/>
    <cellStyle name="Total 2 3 2 2 2" xfId="13316" xr:uid="{13A4BC0F-B555-4E75-86A6-6A27D319ABD3}"/>
    <cellStyle name="Total 2 3 2 2 2 2" xfId="16904" xr:uid="{76C01572-682F-44F6-85F4-01969BDD1DDD}"/>
    <cellStyle name="Total 2 3 2 2 2 2 2" xfId="23243" xr:uid="{3D3E796E-BE67-43A1-8449-2A705AA94D8C}"/>
    <cellStyle name="Total 2 3 2 2 2 3" xfId="18471" xr:uid="{6A2FC078-AEA1-491E-AD78-FA437D6C0DC0}"/>
    <cellStyle name="Total 2 3 2 2 2 3 2" xfId="24736" xr:uid="{0487A426-618D-48D5-A34E-B88694E03ECA}"/>
    <cellStyle name="Total 2 3 2 2 2 4" xfId="20239" xr:uid="{6CF7A244-E46B-4330-AD52-B8B9F40ED8ED}"/>
    <cellStyle name="Total 2 3 2 2 3" xfId="15594" xr:uid="{BB736ADE-BED5-43FD-87FD-417D3409C731}"/>
    <cellStyle name="Total 2 3 2 2 3 2" xfId="22042" xr:uid="{CD3D97B0-83A0-4958-BB16-23B2E426724E}"/>
    <cellStyle name="Total 2 3 2 2 4" xfId="14075" xr:uid="{1766A26F-C5B3-4EEF-B16B-D6DE46BBBDD3}"/>
    <cellStyle name="Total 2 3 2 3" xfId="12712" xr:uid="{709D2F9E-C119-4A23-8BEA-00755B8BE43C}"/>
    <cellStyle name="Total 2 3 2 3 2" xfId="16328" xr:uid="{0DD71804-0643-418E-837E-D88E4CD2278C}"/>
    <cellStyle name="Total 2 3 2 3 2 2" xfId="22670" xr:uid="{15B0D773-44E1-4E20-B4A8-D779260E1CC9}"/>
    <cellStyle name="Total 2 3 2 3 3" xfId="17867" xr:uid="{C6822E00-1D77-4BF6-978F-936C2B670B78}"/>
    <cellStyle name="Total 2 3 2 3 3 2" xfId="24132" xr:uid="{D322029A-53DB-43F9-A462-331C6BFD8ABA}"/>
    <cellStyle name="Total 2 3 2 3 4" xfId="19488" xr:uid="{AEF73222-D99E-4FFA-A381-DBA35D63ABDD}"/>
    <cellStyle name="Total 2 3 2 4" xfId="14508" xr:uid="{31EAEC25-0556-40CE-866E-C8C6E1AB60D9}"/>
    <cellStyle name="Total 2 3 2 4 2" xfId="21502" xr:uid="{018B5548-5D60-43DD-A43D-A4CD7B8F833C}"/>
    <cellStyle name="Total 2 3 2 5" xfId="15380" xr:uid="{99B339C1-E0B0-46B3-BE47-E6FF6481EFBA}"/>
    <cellStyle name="Total 2 3 3" xfId="5059" xr:uid="{5DD38BF1-33C3-4CE5-A8A3-749DB5B34F32}"/>
    <cellStyle name="Total 2 3 3 2" xfId="11328" xr:uid="{9E5AF30F-8C3F-4D2B-809D-4E3C0E724592}"/>
    <cellStyle name="Total 2 3 3 2 2" xfId="13317" xr:uid="{FF707F07-CF50-4DD5-8E08-788CC97C1536}"/>
    <cellStyle name="Total 2 3 3 2 2 2" xfId="16905" xr:uid="{C853BDD7-319B-4316-9EDA-808DF0DC5F00}"/>
    <cellStyle name="Total 2 3 3 2 2 2 2" xfId="23244" xr:uid="{3FC15496-BB96-4CFE-87D5-0A2AE88D86EF}"/>
    <cellStyle name="Total 2 3 3 2 2 3" xfId="18472" xr:uid="{BC5EE802-AE44-4499-A7ED-8BB8E833B27E}"/>
    <cellStyle name="Total 2 3 3 2 2 3 2" xfId="24737" xr:uid="{5E99CE15-DF2E-4BAB-ABCC-171F01AB140C}"/>
    <cellStyle name="Total 2 3 3 2 2 4" xfId="20240" xr:uid="{8D753ED8-480B-41B0-9CC2-E906EB1DDE0E}"/>
    <cellStyle name="Total 2 3 3 2 3" xfId="15595" xr:uid="{D60408F2-73D5-41A3-8391-065DB1772BA6}"/>
    <cellStyle name="Total 2 3 3 2 3 2" xfId="22043" xr:uid="{92971997-15D1-47F5-9D75-384DE1FBD8B2}"/>
    <cellStyle name="Total 2 3 3 2 4" xfId="15177" xr:uid="{BF49B690-BFD8-4C41-84D5-53E64C5B8716}"/>
    <cellStyle name="Total 2 3 3 3" xfId="12713" xr:uid="{3655C901-A3B0-4632-93E1-1BC4BEA0C0EE}"/>
    <cellStyle name="Total 2 3 3 3 2" xfId="16329" xr:uid="{487ADCB1-2D81-4377-A6C1-A385D13F93D2}"/>
    <cellStyle name="Total 2 3 3 3 2 2" xfId="22671" xr:uid="{F91BBA30-4E97-44B4-9FF5-BDDABA8A9E4F}"/>
    <cellStyle name="Total 2 3 3 3 3" xfId="17868" xr:uid="{BB153C0E-7B04-442A-88F0-BBD1309DF1EC}"/>
    <cellStyle name="Total 2 3 3 3 3 2" xfId="24133" xr:uid="{284AEE51-E3E2-4FA3-A048-44F2486FCD21}"/>
    <cellStyle name="Total 2 3 3 3 4" xfId="19489" xr:uid="{A822EBD2-40E9-41D3-B163-9CA1F8EE8F62}"/>
    <cellStyle name="Total 2 3 3 4" xfId="14509" xr:uid="{19FB6A36-1817-4B7B-AC6B-6940A0EAD215}"/>
    <cellStyle name="Total 2 3 3 4 2" xfId="21503" xr:uid="{192FA9B1-4045-44A9-A76E-EF05185DF5CF}"/>
    <cellStyle name="Total 2 3 3 5" xfId="14108" xr:uid="{07039AAA-1442-4C82-B31D-92707CFE1EDA}"/>
    <cellStyle name="Total 2 3 4" xfId="5060" xr:uid="{E6FE33B9-5605-4F5C-904F-4986099C6340}"/>
    <cellStyle name="Total 2 3 4 2" xfId="11329" xr:uid="{8B8E5DBF-15EA-41A9-A974-628A97DEE19A}"/>
    <cellStyle name="Total 2 3 4 2 2" xfId="13318" xr:uid="{E529436C-8B91-47C3-BA3E-B38324871551}"/>
    <cellStyle name="Total 2 3 4 2 2 2" xfId="16906" xr:uid="{1FA24813-E632-41B4-9268-9D0393066BE3}"/>
    <cellStyle name="Total 2 3 4 2 2 2 2" xfId="23245" xr:uid="{81DAED83-EF49-416D-AA6F-61F919FA4A2D}"/>
    <cellStyle name="Total 2 3 4 2 2 3" xfId="18473" xr:uid="{A7FCF111-3E24-44A8-921F-7601237B9C9F}"/>
    <cellStyle name="Total 2 3 4 2 2 3 2" xfId="24738" xr:uid="{5E2A9F43-A17F-47A5-851E-D2CD0F9EE0A1}"/>
    <cellStyle name="Total 2 3 4 2 2 4" xfId="20241" xr:uid="{43944B9D-8151-4A8B-B2E1-4D3992DF7048}"/>
    <cellStyle name="Total 2 3 4 2 3" xfId="15596" xr:uid="{457BE9BB-6B04-4835-A47C-E9FCDDAFD585}"/>
    <cellStyle name="Total 2 3 4 2 3 2" xfId="22044" xr:uid="{011670BE-DCD0-440D-937C-607EAD6EC8B2}"/>
    <cellStyle name="Total 2 3 4 2 4" xfId="15191" xr:uid="{DFDF357D-8D4D-4302-949B-C6B0E62A5EEB}"/>
    <cellStyle name="Total 2 3 4 3" xfId="12714" xr:uid="{16D88299-06B7-4723-B1A2-939DF703A010}"/>
    <cellStyle name="Total 2 3 4 3 2" xfId="16330" xr:uid="{B608E3D3-EAA3-42F8-A19E-EF9EABE15072}"/>
    <cellStyle name="Total 2 3 4 3 2 2" xfId="22672" xr:uid="{F29DEC01-08F0-450C-AE8E-169C639F7B63}"/>
    <cellStyle name="Total 2 3 4 3 3" xfId="17869" xr:uid="{0DAD9674-C820-4FBB-A97E-C18B4F3FAF0E}"/>
    <cellStyle name="Total 2 3 4 3 3 2" xfId="24134" xr:uid="{41A2F643-ABFC-4315-A5E6-62D3271F9A2E}"/>
    <cellStyle name="Total 2 3 4 3 4" xfId="19490" xr:uid="{1A9414E5-BF87-4BE0-B5B8-310AFA71DB87}"/>
    <cellStyle name="Total 2 3 4 4" xfId="14510" xr:uid="{040E2624-1E0B-4E66-9459-F1A3E04A1007}"/>
    <cellStyle name="Total 2 3 4 4 2" xfId="21504" xr:uid="{E3C94C57-0143-4A80-9BBA-C9A36D8D4589}"/>
    <cellStyle name="Total 2 3 4 5" xfId="13821" xr:uid="{14314ED7-141F-48E1-9813-2CBDFEA13839}"/>
    <cellStyle name="Total 2 3 5" xfId="11326" xr:uid="{8DEC28FA-9DCF-412C-9B8C-B0180DDCE5F7}"/>
    <cellStyle name="Total 2 3 5 2" xfId="13315" xr:uid="{AD263DA6-DB76-4CAB-B5FC-6D7BC07FCBF5}"/>
    <cellStyle name="Total 2 3 5 2 2" xfId="16903" xr:uid="{002D3B18-BCD3-427A-81F8-EA8FE6D168CA}"/>
    <cellStyle name="Total 2 3 5 2 2 2" xfId="23242" xr:uid="{DBD079B3-CB65-4BF6-BFBE-BCE1D5E739AD}"/>
    <cellStyle name="Total 2 3 5 2 3" xfId="18470" xr:uid="{E9AE2DDB-EE4A-4579-A8FA-B066F3763477}"/>
    <cellStyle name="Total 2 3 5 2 3 2" xfId="24735" xr:uid="{FA0E6D4E-1C26-459C-BAAF-65EB0071E32E}"/>
    <cellStyle name="Total 2 3 5 2 4" xfId="20238" xr:uid="{1F173FF5-77FB-465E-A0D0-EFE51E8F09EC}"/>
    <cellStyle name="Total 2 3 5 3" xfId="15593" xr:uid="{52FB4ABB-7884-4876-BCA0-E4B1B9BB6F87}"/>
    <cellStyle name="Total 2 3 5 3 2" xfId="22041" xr:uid="{75499147-A579-435F-80BD-FEEF63AE9829}"/>
    <cellStyle name="Total 2 3 5 4" xfId="15630" xr:uid="{07BD67D9-7FD7-40EA-A0CF-7678EAFF7682}"/>
    <cellStyle name="Total 2 3 6" xfId="12711" xr:uid="{3B1BE329-73A3-49C3-8308-FD0D584BFD83}"/>
    <cellStyle name="Total 2 3 6 2" xfId="16327" xr:uid="{F492D720-6856-4C58-9729-4F29C969A432}"/>
    <cellStyle name="Total 2 3 6 2 2" xfId="22669" xr:uid="{4455B879-08BE-4585-9BB3-55D3FE78053B}"/>
    <cellStyle name="Total 2 3 6 3" xfId="17866" xr:uid="{49AFC1D1-14DE-4172-B6E6-3581D748EFE3}"/>
    <cellStyle name="Total 2 3 6 3 2" xfId="24131" xr:uid="{AD9E652E-4AC0-4D3A-BA55-6FF286103748}"/>
    <cellStyle name="Total 2 3 6 4" xfId="19487" xr:uid="{D3873BCA-FAD9-4836-96E4-1885182A7DF2}"/>
    <cellStyle name="Total 2 3 7" xfId="14507" xr:uid="{57D10D4E-C40A-4ACF-8BBF-BB1503CE3946}"/>
    <cellStyle name="Total 2 3 7 2" xfId="21501" xr:uid="{18778EBA-81A8-406B-8674-24CAF98901F1}"/>
    <cellStyle name="Total 2 3 8" xfId="14923" xr:uid="{3D5833F2-F7CE-4EAA-8D24-F3D96B3BDEEC}"/>
    <cellStyle name="Total 2 4" xfId="5061" xr:uid="{BA44D197-1F98-415C-BD36-81009BE764B8}"/>
    <cellStyle name="Total 2 4 2" xfId="11330" xr:uid="{638ACB3A-38A4-4C92-97FE-A33CB5EB185D}"/>
    <cellStyle name="Total 2 5" xfId="5062" xr:uid="{2B0379C6-ED9B-45D5-BF21-D21B9279FCA2}"/>
    <cellStyle name="Total 2 5 2" xfId="11331" xr:uid="{2AAAAB5F-2D37-4699-BF97-8D27EC6A89E3}"/>
    <cellStyle name="Total 2 6" xfId="5063" xr:uid="{9138AA5C-00A5-4D8F-9ADC-F70B810C7B62}"/>
    <cellStyle name="Total 2 6 2" xfId="11332" xr:uid="{D2118F13-6992-40C8-AF22-9207618EBB47}"/>
    <cellStyle name="Total 2 7" xfId="946" xr:uid="{E609082D-6E77-46E0-BE25-D3D339E386E9}"/>
    <cellStyle name="Total 2 7 2" xfId="7435" xr:uid="{35CFAB41-1AAB-4C4B-B88D-0B319D60D896}"/>
    <cellStyle name="Total 2 8" xfId="11322" xr:uid="{EF6050C4-267B-4E1A-B223-6AFD2421DCD7}"/>
    <cellStyle name="Total 2 8 2" xfId="11951" xr:uid="{FACF863F-7333-49DB-AF79-1F7E9543B776}"/>
    <cellStyle name="Total 2 9" xfId="6832" xr:uid="{D272ADA2-81BD-44FB-99C0-3ABB646CE29E}"/>
    <cellStyle name="Total 2 9 2" xfId="12835" xr:uid="{AA6294D9-84EE-49EA-B05A-DF437FD6151C}"/>
    <cellStyle name="Total 2 9 2 2" xfId="16448" xr:uid="{A652A704-2EA9-4BB9-B4DA-31E7DFB209E4}"/>
    <cellStyle name="Total 2 9 2 2 2" xfId="22790" xr:uid="{19C7D979-53F1-4F4F-90AC-40BE8B0567E9}"/>
    <cellStyle name="Total 2 9 2 3" xfId="17990" xr:uid="{AC7AE405-FC00-423E-BEC9-0FF890C72317}"/>
    <cellStyle name="Total 2 9 2 3 2" xfId="24255" xr:uid="{FE6FC07D-23DB-4245-B11D-5FEB02907ADA}"/>
    <cellStyle name="Total 2 9 2 4" xfId="19653" xr:uid="{E524E3B5-6167-4E7C-B67F-35D85577B620}"/>
    <cellStyle name="Total 2 9 3" xfId="14807" xr:uid="{D12E6C71-571D-4299-9086-B86A65BC4F21}"/>
    <cellStyle name="Total 2 9 3 2" xfId="21615" xr:uid="{8E4E65A5-BC22-4BF3-87D4-E89FEC46E91B}"/>
    <cellStyle name="Total 2 9 4" xfId="13700" xr:uid="{7BF6A9BD-1D1A-4F3D-8928-6F20EFF809FE}"/>
    <cellStyle name="Total 3" xfId="5064" xr:uid="{20674A20-436D-4CE7-B04D-EA8BCD62BFD1}"/>
    <cellStyle name="Total 3 2" xfId="5065" xr:uid="{053A4566-7992-4272-B026-D6AA1B1DC8E9}"/>
    <cellStyle name="Total 3 2 2" xfId="5066" xr:uid="{E1FEB15F-89C9-438B-BA17-C7729FF3A006}"/>
    <cellStyle name="Total 3 2 2 2" xfId="11335" xr:uid="{DE712736-4A3F-42B8-A3A3-411698D8572E}"/>
    <cellStyle name="Total 3 2 2 2 2" xfId="13320" xr:uid="{2CAEE369-E513-4F74-91FD-81BAB5F27B32}"/>
    <cellStyle name="Total 3 2 2 2 2 2" xfId="16908" xr:uid="{4938B42A-F5CB-4D59-ACCB-6DF6DE248E2C}"/>
    <cellStyle name="Total 3 2 2 2 2 2 2" xfId="23247" xr:uid="{C188C845-DE5B-40BD-9910-DF329197E5F7}"/>
    <cellStyle name="Total 3 2 2 2 2 3" xfId="18475" xr:uid="{43ABB3B9-A500-46B9-A87E-71DA6A28831A}"/>
    <cellStyle name="Total 3 2 2 2 2 3 2" xfId="24740" xr:uid="{94B3CA35-F48B-4AE3-B4A8-4D63D5509987}"/>
    <cellStyle name="Total 3 2 2 2 2 4" xfId="20243" xr:uid="{BD1A3A2B-6D1B-4CAE-93D4-D80E4E5C71D8}"/>
    <cellStyle name="Total 3 2 2 2 3" xfId="15601" xr:uid="{0662E2D1-704E-41C2-8327-38E36C296866}"/>
    <cellStyle name="Total 3 2 2 2 3 2" xfId="22046" xr:uid="{E78A33D4-C307-45F6-AE80-1EF4B781760E}"/>
    <cellStyle name="Total 3 2 2 2 4" xfId="13910" xr:uid="{1C6B3487-A92D-4133-98D2-F365155145EA}"/>
    <cellStyle name="Total 3 2 2 3" xfId="12716" xr:uid="{68755753-A77E-4D83-9627-25E0F335222E}"/>
    <cellStyle name="Total 3 2 2 3 2" xfId="16332" xr:uid="{BE802D54-F9FF-4B50-BBB4-5227678E5458}"/>
    <cellStyle name="Total 3 2 2 3 2 2" xfId="22674" xr:uid="{9BA7D70B-BD85-48B3-AC18-63C98EBD2ABE}"/>
    <cellStyle name="Total 3 2 2 3 3" xfId="17871" xr:uid="{8B12EE50-14BC-4FDA-9B68-57BC1A3A5ACB}"/>
    <cellStyle name="Total 3 2 2 3 3 2" xfId="24136" xr:uid="{3084BB3F-5AEA-41C9-9707-5E45530427F0}"/>
    <cellStyle name="Total 3 2 2 3 4" xfId="19492" xr:uid="{8B029E8E-28ED-4C24-9F8E-9F371241DB51}"/>
    <cellStyle name="Total 3 2 2 4" xfId="14512" xr:uid="{BE1DE67F-AF3C-41A1-9E61-4F641A5B777D}"/>
    <cellStyle name="Total 3 2 2 4 2" xfId="21506" xr:uid="{514DEA2A-B1B1-4851-95AE-24BA2526C0C5}"/>
    <cellStyle name="Total 3 2 2 5" xfId="13928" xr:uid="{B6211D1E-A419-4AB7-9B40-9A39D0E11CEB}"/>
    <cellStyle name="Total 3 2 3" xfId="11334" xr:uid="{30DBDEC8-C876-4781-88BA-AB7433E980C6}"/>
    <cellStyle name="Total 3 2 3 2" xfId="13319" xr:uid="{720903D0-B163-4C36-BEF6-C527868A4761}"/>
    <cellStyle name="Total 3 2 3 2 2" xfId="16907" xr:uid="{43192D23-A16C-4D3D-8FF3-953ED4A9F101}"/>
    <cellStyle name="Total 3 2 3 2 2 2" xfId="23246" xr:uid="{C17ADFD3-99FB-4253-A2E6-61F3CB345F65}"/>
    <cellStyle name="Total 3 2 3 2 3" xfId="18474" xr:uid="{1C87DC80-6F90-4826-9DB6-BDC676CF7BD1}"/>
    <cellStyle name="Total 3 2 3 2 3 2" xfId="24739" xr:uid="{D344A1A5-3F01-426C-8B6B-F83131DF92E8}"/>
    <cellStyle name="Total 3 2 3 2 4" xfId="20242" xr:uid="{C3DF10E5-3951-40B1-96F7-0C4FD1656FA0}"/>
    <cellStyle name="Total 3 2 3 3" xfId="15600" xr:uid="{6EAC0B12-6CF6-4409-9F91-B43C2706902B}"/>
    <cellStyle name="Total 3 2 3 3 2" xfId="22045" xr:uid="{83C18DFD-A0E2-447C-88BA-15D3AA8265AC}"/>
    <cellStyle name="Total 3 2 3 4" xfId="14543" xr:uid="{D9FA683F-054C-4B0D-AF6A-50DA5FDD7E3B}"/>
    <cellStyle name="Total 3 2 4" xfId="12715" xr:uid="{E8C6F837-AE2B-4BC7-B8FC-943DE68890E3}"/>
    <cellStyle name="Total 3 2 4 2" xfId="16331" xr:uid="{CEC69A46-48AF-42B8-B83B-BD50FE0B4FF8}"/>
    <cellStyle name="Total 3 2 4 2 2" xfId="22673" xr:uid="{A318B855-06A3-493C-95C8-321CD6DAFEB4}"/>
    <cellStyle name="Total 3 2 4 3" xfId="17870" xr:uid="{0FEB5D3D-BE0B-4B9A-B8CC-36ED8636D42A}"/>
    <cellStyle name="Total 3 2 4 3 2" xfId="24135" xr:uid="{6FF27BA6-5E7E-474B-8091-2B371D3BAF06}"/>
    <cellStyle name="Total 3 2 4 4" xfId="19491" xr:uid="{765D0D52-A075-494F-A9A2-DE71FEBCEB22}"/>
    <cellStyle name="Total 3 2 5" xfId="14511" xr:uid="{39B95276-77E2-4496-A320-0D4065569283}"/>
    <cellStyle name="Total 3 2 5 2" xfId="21505" xr:uid="{CF92D4BD-CC29-412B-B96C-1B2A495EA066}"/>
    <cellStyle name="Total 3 2 6" xfId="14680" xr:uid="{7F78F202-FB76-4BE7-B4F2-A8D6A4AE3255}"/>
    <cellStyle name="Total 3 3" xfId="11333" xr:uid="{A54C8C56-6E83-4963-996F-162A4B43BD25}"/>
    <cellStyle name="Total 3 3 2" xfId="11952" xr:uid="{B8369343-D4EE-41E7-B798-DAA50C81B6D7}"/>
    <cellStyle name="Total 3 4" xfId="6833" xr:uid="{A3D816C5-2E7C-4B1F-9CDA-985BC4324433}"/>
    <cellStyle name="Total 3 4 2" xfId="12836" xr:uid="{308EB18A-B3B2-4D24-9517-E0012EE75C05}"/>
    <cellStyle name="Total 3 4 2 2" xfId="16449" xr:uid="{D0916BD9-0257-4275-BF37-7781F817C561}"/>
    <cellStyle name="Total 3 4 2 2 2" xfId="22791" xr:uid="{8CA1880C-B305-4F35-AC9A-5FFCA2227842}"/>
    <cellStyle name="Total 3 4 2 3" xfId="17991" xr:uid="{0B2D9C92-8C25-4867-9BE8-853A8242A977}"/>
    <cellStyle name="Total 3 4 2 3 2" xfId="24256" xr:uid="{58934280-08E8-4E2F-B12A-7877AF63D648}"/>
    <cellStyle name="Total 3 4 2 4" xfId="19654" xr:uid="{993D636F-2B22-4679-9B13-C160C966BBF4}"/>
    <cellStyle name="Total 3 4 3" xfId="14808" xr:uid="{62128B89-BD3C-4338-B7B1-47624D5DE621}"/>
    <cellStyle name="Total 3 4 3 2" xfId="21616" xr:uid="{7453CEB1-ACB6-4DB1-9429-19193F7AC9E5}"/>
    <cellStyle name="Total 3 4 4" xfId="15017" xr:uid="{05024E55-8362-4585-A15D-3C35968D413A}"/>
    <cellStyle name="Total 3 5" xfId="11791" xr:uid="{AFEA4E2D-69AF-4325-8CEB-97A6295131AF}"/>
    <cellStyle name="Total 3 5 2" xfId="13432" xr:uid="{B565211A-CF10-4848-A1E0-D87FDD677F1B}"/>
    <cellStyle name="Total 3 5 2 2" xfId="17019" xr:uid="{3F2A9E97-7C01-4D08-AE0F-FD6C8733CF77}"/>
    <cellStyle name="Total 3 5 2 2 2" xfId="23357" xr:uid="{967034D4-B5AA-40AA-B206-94039F81C1C5}"/>
    <cellStyle name="Total 3 5 2 3" xfId="18586" xr:uid="{57635578-1DEA-440E-8951-2D3470F58CF9}"/>
    <cellStyle name="Total 3 5 2 3 2" xfId="24851" xr:uid="{211870C4-7768-4639-8470-8067B6B5ED55}"/>
    <cellStyle name="Total 3 5 2 4" xfId="20360" xr:uid="{9DBE08A3-0C23-4C9B-AE27-62D61E39C934}"/>
    <cellStyle name="Total 3 5 3" xfId="15768" xr:uid="{4EDB6A45-2A18-4A4A-9FA7-F9D24DBAF9B8}"/>
    <cellStyle name="Total 3 5 3 2" xfId="22150" xr:uid="{D1B9FB99-B0DF-4FB6-926C-5614081C9662}"/>
    <cellStyle name="Total 3 5 4" xfId="14188" xr:uid="{95F079F0-842D-41F4-B3B6-4C60B6D094FA}"/>
    <cellStyle name="Total 4" xfId="5067" xr:uid="{71535237-590C-4618-A077-9352D8986CD1}"/>
    <cellStyle name="Total 4 2" xfId="5068" xr:uid="{352DE169-9D34-46F7-84FC-91BD3069D7CF}"/>
    <cellStyle name="Total 4 2 2" xfId="11337" xr:uid="{FEF7BD73-41B4-43F3-AA32-7A3D8E3903B7}"/>
    <cellStyle name="Total 4 2 2 2" xfId="13322" xr:uid="{422B4404-D7C6-4004-9AC3-0B450A884464}"/>
    <cellStyle name="Total 4 2 2 2 2" xfId="16910" xr:uid="{9D09121A-D03F-4D4A-BCC4-A030E310F6B4}"/>
    <cellStyle name="Total 4 2 2 2 2 2" xfId="23249" xr:uid="{73FDF2E1-0DBF-4DE5-9017-6CAF02B0076B}"/>
    <cellStyle name="Total 4 2 2 2 3" xfId="18477" xr:uid="{F73BCDCD-D447-4942-8FF8-0F08C80F52C7}"/>
    <cellStyle name="Total 4 2 2 2 3 2" xfId="24742" xr:uid="{0B7D5DCB-89F9-4ACE-BF8E-3128C6F92E45}"/>
    <cellStyle name="Total 4 2 2 2 4" xfId="20245" xr:uid="{2DC19D58-5356-4D9F-8A92-7755E9104E89}"/>
    <cellStyle name="Total 4 2 2 3" xfId="15603" xr:uid="{E40B9240-68EF-4299-A34E-A82DE6F758DA}"/>
    <cellStyle name="Total 4 2 2 3 2" xfId="22048" xr:uid="{A3FF9271-C3F5-4A90-B911-FD971FDAD33A}"/>
    <cellStyle name="Total 4 2 2 4" xfId="15192" xr:uid="{9CD3E716-D0C2-43D5-A58A-4059D2345289}"/>
    <cellStyle name="Total 4 2 3" xfId="12718" xr:uid="{111413BB-1354-425C-B8B1-C951A558E868}"/>
    <cellStyle name="Total 4 2 3 2" xfId="16334" xr:uid="{5F27092E-3BCC-412A-BDD8-8D54B571C435}"/>
    <cellStyle name="Total 4 2 3 2 2" xfId="22676" xr:uid="{D4678A81-FF6F-4568-894A-3AF5136ACF38}"/>
    <cellStyle name="Total 4 2 3 3" xfId="17873" xr:uid="{846828EE-30FC-480A-B967-B339D38144C8}"/>
    <cellStyle name="Total 4 2 3 3 2" xfId="24138" xr:uid="{9079D435-8E93-4250-905E-3C3A172BF0D0}"/>
    <cellStyle name="Total 4 2 3 4" xfId="19494" xr:uid="{B02AE4D1-F79B-4E7B-8B36-CCB59B3CC638}"/>
    <cellStyle name="Total 4 2 4" xfId="14514" xr:uid="{9671619F-C8E6-4EB1-978D-9D7BE687CDD0}"/>
    <cellStyle name="Total 4 2 4 2" xfId="21508" xr:uid="{AA40CE3C-7DB8-49BD-9867-BFED763D60F1}"/>
    <cellStyle name="Total 4 2 5" xfId="13820" xr:uid="{2C42C443-5A9C-4BF7-A1A9-399B8CED5C72}"/>
    <cellStyle name="Total 4 3" xfId="11336" xr:uid="{32C02420-AC54-42D7-98FB-721B049FD807}"/>
    <cellStyle name="Total 4 3 2" xfId="13321" xr:uid="{0B4A5CC9-8428-4DC7-A30F-E70795C86B33}"/>
    <cellStyle name="Total 4 3 2 2" xfId="16909" xr:uid="{8788CF52-EA2A-4172-993D-20716BEA4AD9}"/>
    <cellStyle name="Total 4 3 2 2 2" xfId="23248" xr:uid="{F7FD2ACF-154C-4C7C-BE47-AF0B116A3CA6}"/>
    <cellStyle name="Total 4 3 2 3" xfId="18476" xr:uid="{C9640505-3DA2-4AFD-808B-3CDE34505E70}"/>
    <cellStyle name="Total 4 3 2 3 2" xfId="24741" xr:uid="{69CCAF10-4F44-48B9-8EE2-9E4DCC242B94}"/>
    <cellStyle name="Total 4 3 2 4" xfId="20244" xr:uid="{793BA98F-8F9C-4158-B7E3-28ABFFF2A54C}"/>
    <cellStyle name="Total 4 3 3" xfId="15602" xr:uid="{28B06306-EE09-4553-BBE5-B63AF97D92AF}"/>
    <cellStyle name="Total 4 3 3 2" xfId="22047" xr:uid="{69BAEA31-A923-400B-8625-1FCA2817BCB0}"/>
    <cellStyle name="Total 4 3 4" xfId="14002" xr:uid="{12CB50BA-BBDF-4A8F-AE1F-335EC7BB3177}"/>
    <cellStyle name="Total 4 4" xfId="6834" xr:uid="{DBE39E19-D533-4BEB-BFF3-84B9BC7C7FD9}"/>
    <cellStyle name="Total 4 4 2" xfId="12837" xr:uid="{EA733157-BC19-49D4-A555-692E11223DBA}"/>
    <cellStyle name="Total 4 4 2 2" xfId="16450" xr:uid="{8DD2B9DA-6A0F-481B-BC86-4B09078DE04C}"/>
    <cellStyle name="Total 4 4 2 2 2" xfId="22792" xr:uid="{63A165C9-6F84-4E55-B65B-4339C010C1A1}"/>
    <cellStyle name="Total 4 4 2 3" xfId="17992" xr:uid="{9432CBCE-7945-4D42-B8A1-E8F7AC4D707D}"/>
    <cellStyle name="Total 4 4 2 3 2" xfId="24257" xr:uid="{F4E0F0F3-2904-453F-84F6-DA8F0D54A25F}"/>
    <cellStyle name="Total 4 4 2 4" xfId="19655" xr:uid="{5D32472E-7DCA-4030-9878-073A65FC170C}"/>
    <cellStyle name="Total 4 4 3" xfId="14809" xr:uid="{CC898F85-E4F9-4A84-8B6E-831FF7C1B81D}"/>
    <cellStyle name="Total 4 4 3 2" xfId="21617" xr:uid="{C3F57917-3883-4502-A086-FE7C78619AFE}"/>
    <cellStyle name="Total 4 4 4" xfId="14087" xr:uid="{6EA7C20D-E6FC-46FA-98C4-32A65119688E}"/>
    <cellStyle name="Total 4 5" xfId="11792" xr:uid="{F859DF61-38FD-4995-B47C-7EF70F0F3B2D}"/>
    <cellStyle name="Total 4 5 2" xfId="13433" xr:uid="{0E573534-30FB-4D14-91C6-F155DB6F2BB4}"/>
    <cellStyle name="Total 4 5 2 2" xfId="17020" xr:uid="{8139B806-CB71-4901-9BA0-418B02257E7B}"/>
    <cellStyle name="Total 4 5 2 2 2" xfId="23358" xr:uid="{6DE2EEF5-7AE1-442A-8D50-9769D4EE8440}"/>
    <cellStyle name="Total 4 5 2 3" xfId="18587" xr:uid="{39B1BB58-7D0E-4D5A-B857-89B55BA4D8D0}"/>
    <cellStyle name="Total 4 5 2 3 2" xfId="24852" xr:uid="{E1E2583F-7B99-4783-9624-509E2DDC54CB}"/>
    <cellStyle name="Total 4 5 2 4" xfId="20361" xr:uid="{218D1551-4580-4904-A9F5-3ED149513A9F}"/>
    <cellStyle name="Total 4 5 3" xfId="15769" xr:uid="{6ECBF5A0-318A-49AC-8EC8-6DDA2D36E493}"/>
    <cellStyle name="Total 4 5 3 2" xfId="22151" xr:uid="{0E3EF6FE-2FF2-4413-9E24-91C9866ABBBC}"/>
    <cellStyle name="Total 4 5 4" xfId="15282" xr:uid="{65E02710-5093-4A83-8EBC-B73531E757FD}"/>
    <cellStyle name="Total 4 6" xfId="12717" xr:uid="{D91681B8-3507-490B-97FC-DA7D2C1641C4}"/>
    <cellStyle name="Total 4 6 2" xfId="16333" xr:uid="{32F8F75C-79C7-4A2C-9A92-0A9FAFA8E8CA}"/>
    <cellStyle name="Total 4 6 2 2" xfId="22675" xr:uid="{282966A0-96FB-45EE-9151-E5C3B845CCE3}"/>
    <cellStyle name="Total 4 6 3" xfId="17872" xr:uid="{1504C500-1C57-4D00-A148-1B56673EB801}"/>
    <cellStyle name="Total 4 6 3 2" xfId="24137" xr:uid="{B7AB67F5-3373-41B1-A1F9-68211D50D513}"/>
    <cellStyle name="Total 4 6 4" xfId="19493" xr:uid="{1886164A-4A43-4139-B4E9-8A17F46A6BE4}"/>
    <cellStyle name="Total 4 7" xfId="14513" xr:uid="{974FEE12-BFB9-4671-86F5-1635FACA3C32}"/>
    <cellStyle name="Total 4 7 2" xfId="21507" xr:uid="{23CF08E0-643D-41E7-A24A-156E22F044A7}"/>
    <cellStyle name="Total 4 8" xfId="15455" xr:uid="{8C71837A-4E67-4215-8003-29771B22C839}"/>
    <cellStyle name="Total 5" xfId="5069" xr:uid="{847CF6C6-8ACE-497D-87C2-EB562B47D2FF}"/>
    <cellStyle name="Total 5 2" xfId="1985" xr:uid="{0A57A620-A81B-4215-907C-514F394E813A}"/>
    <cellStyle name="Total 5 2 2" xfId="8404" xr:uid="{2191742E-F2C1-4C37-892F-E2E7A39AFF0D}"/>
    <cellStyle name="Total 5 2 2 2" xfId="12959" xr:uid="{56C48A76-F977-4583-8C72-D554A6CFCFD5}"/>
    <cellStyle name="Total 5 2 2 2 2" xfId="16568" xr:uid="{18CA3A24-6D7C-45DF-9D21-134B6866019E}"/>
    <cellStyle name="Total 5 2 2 2 2 2" xfId="22910" xr:uid="{469076F1-5591-4612-AB41-D6F5A71CAAE4}"/>
    <cellStyle name="Total 5 2 2 2 3" xfId="18114" xr:uid="{82D9304F-B26B-47AE-9595-E88D0F1C509E}"/>
    <cellStyle name="Total 5 2 2 2 3 2" xfId="24379" xr:uid="{74C9C0C7-F3BB-4E73-BFC5-3BE7966A774A}"/>
    <cellStyle name="Total 5 2 2 2 4" xfId="19813" xr:uid="{E606E859-C147-4210-8DB7-37C1A04A31A1}"/>
    <cellStyle name="Total 5 2 2 3" xfId="15059" xr:uid="{C71779CB-4649-43DC-BAF1-A206150ED3C2}"/>
    <cellStyle name="Total 5 2 2 3 2" xfId="21732" xr:uid="{D9F2BEE7-0613-4FB8-951F-AABAD83837DB}"/>
    <cellStyle name="Total 5 2 2 4" xfId="14851" xr:uid="{5DC22716-FF99-45B9-9D7A-38AF66CD080B}"/>
    <cellStyle name="Total 5 2 3" xfId="12350" xr:uid="{2BF7EF42-D547-4038-8287-AFEA17D9D94C}"/>
    <cellStyle name="Total 5 2 3 2" xfId="15994" xr:uid="{B7968788-EBAA-4559-B4C3-087A7767CB4A}"/>
    <cellStyle name="Total 5 2 3 2 2" xfId="22338" xr:uid="{90F2D7C8-6888-4926-B387-47B6370131EE}"/>
    <cellStyle name="Total 5 2 3 3" xfId="17508" xr:uid="{01E7326F-6E87-42FD-A6D8-3C5FB217232B}"/>
    <cellStyle name="Total 5 2 3 3 2" xfId="23773" xr:uid="{E90D17ED-7EFE-43F0-B558-EB95C8DB668B}"/>
    <cellStyle name="Total 5 2 3 4" xfId="19039" xr:uid="{59EDB59C-618B-495F-B06D-AB6C03F03EBB}"/>
    <cellStyle name="Total 5 2 4" xfId="13908" xr:uid="{6FBF54DF-4960-4622-967E-8A022FC16FD8}"/>
    <cellStyle name="Total 5 2 4 2" xfId="21189" xr:uid="{41FBF872-C48D-403D-8F9E-0D636B41D5A6}"/>
    <cellStyle name="Total 5 2 5" xfId="15197" xr:uid="{FDD4DCA4-B643-4975-855C-D5105BB9CFDE}"/>
    <cellStyle name="Total 5 3" xfId="11338" xr:uid="{CCD89737-DDAD-4997-BAB1-ECCC9AB6F4B2}"/>
    <cellStyle name="Total 5 3 2" xfId="13323" xr:uid="{BABFA3AC-C5F1-4159-BA4F-59DED21DDEF9}"/>
    <cellStyle name="Total 5 3 2 2" xfId="16911" xr:uid="{83186B58-71D4-4EB9-88C5-5EE8F8822CEA}"/>
    <cellStyle name="Total 5 3 2 2 2" xfId="23250" xr:uid="{775E9E9A-35EF-4D0D-938A-8B240CB230D2}"/>
    <cellStyle name="Total 5 3 2 3" xfId="18478" xr:uid="{42E2059E-1C56-457D-ACBB-7D1DB6E0E19B}"/>
    <cellStyle name="Total 5 3 2 3 2" xfId="24743" xr:uid="{45FA02F5-21C6-4EB8-95A9-EDE17E4A9530}"/>
    <cellStyle name="Total 5 3 2 4" xfId="20246" xr:uid="{A6DD9942-4245-42B5-A2D0-BB71B62A1D49}"/>
    <cellStyle name="Total 5 3 3" xfId="15604" xr:uid="{5FE64B9F-22EE-4E90-ADD2-A5D9ED07F829}"/>
    <cellStyle name="Total 5 3 3 2" xfId="22049" xr:uid="{08DCFEAC-43FA-4796-86D5-1BCF956196A4}"/>
    <cellStyle name="Total 5 3 4" xfId="14817" xr:uid="{359F8246-F407-40BF-AB29-E31955AEA076}"/>
    <cellStyle name="Total 5 4" xfId="6835" xr:uid="{B1C3ADDD-790D-4F34-876B-715D0FEA317E}"/>
    <cellStyle name="Total 5 4 2" xfId="12838" xr:uid="{F2F38923-E841-483F-89D2-FCC59357AD3A}"/>
    <cellStyle name="Total 5 4 2 2" xfId="16451" xr:uid="{DF7C5863-A716-4D50-8609-F4E17B2D7DD9}"/>
    <cellStyle name="Total 5 4 2 2 2" xfId="22793" xr:uid="{6133A27C-F53C-4C71-90EA-31EA1DC00B8D}"/>
    <cellStyle name="Total 5 4 2 3" xfId="17993" xr:uid="{5AB76D8D-E5C9-42D3-B561-819E3ACD7689}"/>
    <cellStyle name="Total 5 4 2 3 2" xfId="24258" xr:uid="{84561264-3BC5-47A4-A1D3-795C5D448B8D}"/>
    <cellStyle name="Total 5 4 2 4" xfId="19656" xr:uid="{28ED81BF-F8CC-4C4C-BB96-2C677AE378D3}"/>
    <cellStyle name="Total 5 4 3" xfId="14810" xr:uid="{F85E9722-CFE5-4E61-ACBE-517753F9D11F}"/>
    <cellStyle name="Total 5 4 3 2" xfId="21618" xr:uid="{FF60425F-01EA-41C0-B498-29CD8155D52C}"/>
    <cellStyle name="Total 5 4 4" xfId="15006" xr:uid="{8B005FD1-8246-4469-991D-D78B729081AF}"/>
    <cellStyle name="Total 5 5" xfId="11793" xr:uid="{B5AAC9B1-3557-40AA-8D13-5CA1129571EC}"/>
    <cellStyle name="Total 5 5 2" xfId="13434" xr:uid="{6D022185-52D5-4EAC-BD57-9A800A28416B}"/>
    <cellStyle name="Total 5 5 2 2" xfId="17021" xr:uid="{6C860B7C-6270-4CD7-983E-433D0E7633CB}"/>
    <cellStyle name="Total 5 5 2 2 2" xfId="23359" xr:uid="{CCB29A00-7067-4DAF-809E-1E799514D613}"/>
    <cellStyle name="Total 5 5 2 3" xfId="18588" xr:uid="{3D34E5F6-B549-4685-BDDC-773C37342124}"/>
    <cellStyle name="Total 5 5 2 3 2" xfId="24853" xr:uid="{BED61F95-415A-471C-90EA-8E817919E005}"/>
    <cellStyle name="Total 5 5 2 4" xfId="20362" xr:uid="{69B56D5E-7E58-4C7C-9AE3-58B3C44FDCF0}"/>
    <cellStyle name="Total 5 5 3" xfId="15770" xr:uid="{BCA5DE98-4287-4D03-8964-0FF1EB7A2254}"/>
    <cellStyle name="Total 5 5 3 2" xfId="22152" xr:uid="{C6E4DE83-61BE-4081-B8C4-2C605ADCF3A5}"/>
    <cellStyle name="Total 5 5 4" xfId="14189" xr:uid="{AEB5D5BC-86AF-4DA2-8AF8-48B9F4F952E5}"/>
    <cellStyle name="Total 5 6" xfId="12719" xr:uid="{76A2A648-6070-491D-A517-D4168CCAFC2E}"/>
    <cellStyle name="Total 5 6 2" xfId="16335" xr:uid="{32CAAA49-02AB-4F4B-8A2B-5CDDACBD150F}"/>
    <cellStyle name="Total 5 6 2 2" xfId="22677" xr:uid="{1609620D-E3DD-4B7F-AABA-D74290618DE0}"/>
    <cellStyle name="Total 5 6 3" xfId="17874" xr:uid="{BF378E2E-AEA2-45AF-8792-7914E3978611}"/>
    <cellStyle name="Total 5 6 3 2" xfId="24139" xr:uid="{D50776DA-64E2-4700-B1F7-E19B35FBBA36}"/>
    <cellStyle name="Total 5 6 4" xfId="19495" xr:uid="{BBE861B5-82F8-47CF-87D1-5EAD14A29586}"/>
    <cellStyle name="Total 5 7" xfId="14515" xr:uid="{0350372F-7563-4DDF-B336-178274A1084B}"/>
    <cellStyle name="Total 5 7 2" xfId="21509" xr:uid="{F015A9E4-7786-4214-9C24-81A0DC77DB01}"/>
    <cellStyle name="Total 5 8" xfId="14909" xr:uid="{5653FF5F-40D2-48AD-A2D6-21504B263743}"/>
    <cellStyle name="Total 6" xfId="5070" xr:uid="{4A2038A3-D81D-4136-8F32-A4D8574A5EFC}"/>
    <cellStyle name="Total 6 2" xfId="5071" xr:uid="{E320EABC-13D2-488B-8D97-08C9365A27B9}"/>
    <cellStyle name="Total 6 2 2" xfId="11340" xr:uid="{74E0FC0A-6D4E-4341-AFE7-DCDE79AD0E78}"/>
    <cellStyle name="Total 6 2 2 2" xfId="13325" xr:uid="{27C195D7-3CD6-4F95-B430-760627E7199B}"/>
    <cellStyle name="Total 6 2 2 2 2" xfId="16913" xr:uid="{7658CBD2-3DF9-41AC-AC80-209D991B628E}"/>
    <cellStyle name="Total 6 2 2 2 2 2" xfId="23252" xr:uid="{09C81DBE-2547-4CC0-9E22-CE8956C7C820}"/>
    <cellStyle name="Total 6 2 2 2 3" xfId="18480" xr:uid="{8E38152E-6D35-48FC-9D41-F4DD9491766C}"/>
    <cellStyle name="Total 6 2 2 2 3 2" xfId="24745" xr:uid="{A974C6DF-6070-40F7-94AA-4C986B550A8B}"/>
    <cellStyle name="Total 6 2 2 2 4" xfId="20248" xr:uid="{1F543543-50AC-46FD-9ADF-F4DBA2E01B8E}"/>
    <cellStyle name="Total 6 2 2 3" xfId="15606" xr:uid="{824B4C37-3976-4439-A369-56CA239366ED}"/>
    <cellStyle name="Total 6 2 2 3 2" xfId="22051" xr:uid="{2B67D9BA-BEE3-45EA-B478-35FAACF03BFC}"/>
    <cellStyle name="Total 6 2 2 4" xfId="14004" xr:uid="{6AC9EB7E-28CF-4313-B131-5988F0246ADA}"/>
    <cellStyle name="Total 6 2 3" xfId="12721" xr:uid="{5C4CD324-BDF6-417E-B39C-F6E75E7EF7B4}"/>
    <cellStyle name="Total 6 2 3 2" xfId="16337" xr:uid="{E99629CE-253D-4CD7-B96A-BC0E4B59DEC7}"/>
    <cellStyle name="Total 6 2 3 2 2" xfId="22679" xr:uid="{D9ECA9C8-A838-49FD-A18B-1D3621282820}"/>
    <cellStyle name="Total 6 2 3 3" xfId="17876" xr:uid="{B97E51D8-A884-4BA6-8A02-63E5CA41DFBC}"/>
    <cellStyle name="Total 6 2 3 3 2" xfId="24141" xr:uid="{7F7D730E-294E-4C74-9261-A5140AA05482}"/>
    <cellStyle name="Total 6 2 3 4" xfId="19497" xr:uid="{BA2F0581-8554-430A-89BD-127F64316C53}"/>
    <cellStyle name="Total 6 2 4" xfId="14517" xr:uid="{7AEB088D-C527-4926-B02A-81F2AB52ECC4}"/>
    <cellStyle name="Total 6 2 4 2" xfId="21511" xr:uid="{F0AA1E28-88D1-4F1D-86BF-DF3D2AFD38A0}"/>
    <cellStyle name="Total 6 2 5" xfId="14793" xr:uid="{7F4DF7D2-77F5-4BF4-85DB-A7A156FEA418}"/>
    <cellStyle name="Total 6 3" xfId="11339" xr:uid="{706194D4-5639-461A-A8E6-D8DF20905AF2}"/>
    <cellStyle name="Total 6 3 2" xfId="13324" xr:uid="{040599D1-2747-436F-926A-690A8F37405B}"/>
    <cellStyle name="Total 6 3 2 2" xfId="16912" xr:uid="{EBCC2CCE-052A-4EFE-BFC3-9404F59EE931}"/>
    <cellStyle name="Total 6 3 2 2 2" xfId="23251" xr:uid="{6671AF14-B49E-4771-B75E-50FC3B7B6345}"/>
    <cellStyle name="Total 6 3 2 3" xfId="18479" xr:uid="{216EB0CF-76BA-4277-99D8-36793F3DAA3A}"/>
    <cellStyle name="Total 6 3 2 3 2" xfId="24744" xr:uid="{E7D3C68B-256D-48FF-A7BE-4FBE8392F526}"/>
    <cellStyle name="Total 6 3 2 4" xfId="20247" xr:uid="{2CBED20E-F5D6-4316-AB06-D0A795CD23C0}"/>
    <cellStyle name="Total 6 3 3" xfId="15605" xr:uid="{089010AB-D2AF-4DE2-8C6F-29CAAD259504}"/>
    <cellStyle name="Total 6 3 3 2" xfId="22050" xr:uid="{1D8D94BB-474B-420F-A636-174FBB1A6288}"/>
    <cellStyle name="Total 6 3 4" xfId="14077" xr:uid="{8E19FC51-8493-488E-BA5A-5F10912145A1}"/>
    <cellStyle name="Total 6 4" xfId="6836" xr:uid="{6CCD4915-EF38-4CA4-821E-3D39C3126427}"/>
    <cellStyle name="Total 6 4 2" xfId="12839" xr:uid="{5408F64F-2ED2-4C25-A3FB-2B55C9D3119B}"/>
    <cellStyle name="Total 6 4 2 2" xfId="16452" xr:uid="{110E0351-1B56-42F8-8C8C-A5A80DAA348A}"/>
    <cellStyle name="Total 6 4 2 2 2" xfId="22794" xr:uid="{4C844AE8-DE17-4957-BE3F-50E3EAD3EBDF}"/>
    <cellStyle name="Total 6 4 2 3" xfId="17994" xr:uid="{6645A97B-FF0C-4D97-98C4-C17EADF53DC3}"/>
    <cellStyle name="Total 6 4 2 3 2" xfId="24259" xr:uid="{A604226F-6030-47FA-825E-C45DCC18E9B2}"/>
    <cellStyle name="Total 6 4 2 4" xfId="19657" xr:uid="{90E34269-541F-40CE-BA55-193E9B93732E}"/>
    <cellStyle name="Total 6 4 3" xfId="14811" xr:uid="{B5232EBD-EB65-4ED9-B941-2EE89B2D8C3B}"/>
    <cellStyle name="Total 6 4 3 2" xfId="21619" xr:uid="{9C85B07C-3C23-448C-ACCC-76AE45F767B4}"/>
    <cellStyle name="Total 6 4 4" xfId="15301" xr:uid="{F175C1B8-49A4-47A7-8677-EF55B38A775D}"/>
    <cellStyle name="Total 6 5" xfId="11794" xr:uid="{1FC788C3-FE67-40D4-962F-860237A54C64}"/>
    <cellStyle name="Total 6 5 2" xfId="13435" xr:uid="{112ED780-1944-4B58-9536-EA71120D15C4}"/>
    <cellStyle name="Total 6 5 2 2" xfId="17022" xr:uid="{6B2F6939-2B9D-489D-8E07-7EB2C49D854F}"/>
    <cellStyle name="Total 6 5 2 2 2" xfId="23360" xr:uid="{FB6E625F-FFF7-41B2-B1BD-2C0C199A4CBF}"/>
    <cellStyle name="Total 6 5 2 3" xfId="18589" xr:uid="{7693794B-9468-4CF0-914E-399EF6101704}"/>
    <cellStyle name="Total 6 5 2 3 2" xfId="24854" xr:uid="{A3879C3D-F6AC-45C4-A594-43CA5C24BC8A}"/>
    <cellStyle name="Total 6 5 2 4" xfId="20363" xr:uid="{CA3D7EE9-F397-45A4-BADA-6DABF7B51053}"/>
    <cellStyle name="Total 6 5 3" xfId="15771" xr:uid="{20D05821-9823-4B02-AFA6-45BF7C472514}"/>
    <cellStyle name="Total 6 5 3 2" xfId="22153" xr:uid="{E8714246-4567-4C3D-9E1F-75BEF63EA214}"/>
    <cellStyle name="Total 6 5 4" xfId="15283" xr:uid="{6FE8BDED-ECC3-4121-B7E6-7D1A42A69766}"/>
    <cellStyle name="Total 6 6" xfId="12720" xr:uid="{849A753C-761C-4A7D-A701-F176E3E19D52}"/>
    <cellStyle name="Total 6 6 2" xfId="16336" xr:uid="{C5FB7CA5-ED26-43B3-82E4-FB83E7DE1AB3}"/>
    <cellStyle name="Total 6 6 2 2" xfId="22678" xr:uid="{E4E671CF-85A3-4A78-9215-453C1EC915E4}"/>
    <cellStyle name="Total 6 6 3" xfId="17875" xr:uid="{CFB15F67-1659-4401-A63E-811673C646D5}"/>
    <cellStyle name="Total 6 6 3 2" xfId="24140" xr:uid="{6B639D51-49BF-4FF0-9C0B-FD10B8BE3320}"/>
    <cellStyle name="Total 6 6 4" xfId="19496" xr:uid="{313C3516-B47B-470F-B09D-30BF3E69B054}"/>
    <cellStyle name="Total 6 7" xfId="14516" xr:uid="{1DE6F81E-13ED-4867-81B5-CA7738880A5F}"/>
    <cellStyle name="Total 6 7 2" xfId="21510" xr:uid="{32332AA5-7E51-4644-9A4C-EA0A3805FF42}"/>
    <cellStyle name="Total 6 8" xfId="13765" xr:uid="{C2CE2AAD-7C8B-49E8-A84A-DDF3D8663DF5}"/>
    <cellStyle name="Total 7" xfId="6837" xr:uid="{B9F0336B-B45E-4FE5-876D-A5C29E0BFAEF}"/>
    <cellStyle name="Total 7 2" xfId="11795" xr:uid="{229D0A1D-E142-4A01-B826-43860BEE55AE}"/>
    <cellStyle name="Total 7 2 2" xfId="13436" xr:uid="{30C6D372-9BA7-45D9-B4F9-341B0D8494B8}"/>
    <cellStyle name="Total 7 2 2 2" xfId="17023" xr:uid="{73DEB6DE-F2C6-49D1-B692-E55D609B0613}"/>
    <cellStyle name="Total 7 2 2 2 2" xfId="23361" xr:uid="{0ADDF249-AD75-4076-85FD-D9337109E83E}"/>
    <cellStyle name="Total 7 2 2 3" xfId="18590" xr:uid="{7F239984-56F3-40EF-A9B9-526685B038EB}"/>
    <cellStyle name="Total 7 2 2 3 2" xfId="24855" xr:uid="{14C3043E-5A40-4296-8785-761F4D844FBA}"/>
    <cellStyle name="Total 7 2 2 4" xfId="20364" xr:uid="{44D3BBBD-1529-47EF-A3DE-2C048E119E26}"/>
    <cellStyle name="Total 7 2 3" xfId="15772" xr:uid="{90C7AFF3-3DDE-4C84-8558-7D16347B3344}"/>
    <cellStyle name="Total 7 2 3 2" xfId="22154" xr:uid="{D107C148-6B68-4E83-8B0A-148DD6BE6C35}"/>
    <cellStyle name="Total 7 2 4" xfId="14190" xr:uid="{4F175C41-F3CC-49BB-841F-A222A824E6BC}"/>
    <cellStyle name="Total 7 3" xfId="12840" xr:uid="{9C8316A9-BC4D-421A-8D02-0A3E99DCF502}"/>
    <cellStyle name="Total 7 3 2" xfId="16453" xr:uid="{9D80C438-8FDC-4059-B702-6D8664C01369}"/>
    <cellStyle name="Total 7 3 2 2" xfId="22795" xr:uid="{56D4C96F-42A1-41D9-83AE-F759618FAB93}"/>
    <cellStyle name="Total 7 3 3" xfId="17995" xr:uid="{096D757D-D9DE-4E80-87C6-06E1108858F6}"/>
    <cellStyle name="Total 7 3 3 2" xfId="24260" xr:uid="{5A119AC4-B675-423E-A932-B44D61E73603}"/>
    <cellStyle name="Total 7 3 4" xfId="19658" xr:uid="{2A9A6EFB-D0F0-43B3-8097-397783F38EF5}"/>
    <cellStyle name="Total 7 4" xfId="14812" xr:uid="{0160FDB5-36A4-43CC-8F8A-B4422E4AFAAC}"/>
    <cellStyle name="Total 7 4 2" xfId="21620" xr:uid="{C28E8E1D-886A-492A-9D31-7382E6C971BC}"/>
    <cellStyle name="Total 7 5" xfId="13854" xr:uid="{8730CA71-573E-4BFA-AE30-B9F3D1FEE51D}"/>
    <cellStyle name="Total 8" xfId="6838" xr:uid="{DA6D1123-A5A5-4BA2-A233-CA30F987EE34}"/>
    <cellStyle name="Total 8 2" xfId="11796" xr:uid="{5EA23085-30DE-490F-BAF6-2037A81D3EAC}"/>
    <cellStyle name="Total 8 2 2" xfId="13437" xr:uid="{FA0B2C0A-1675-4DFF-99CE-CC17028319CB}"/>
    <cellStyle name="Total 8 2 2 2" xfId="17024" xr:uid="{894F5A9D-A787-431E-B354-89F4701FBD5A}"/>
    <cellStyle name="Total 8 2 2 2 2" xfId="23362" xr:uid="{EF70D8A2-EC0D-460B-A64B-A8D6D568E5B3}"/>
    <cellStyle name="Total 8 2 2 3" xfId="18591" xr:uid="{587E6547-0A3F-4800-A155-A5A46F3896B6}"/>
    <cellStyle name="Total 8 2 2 3 2" xfId="24856" xr:uid="{B523448F-1534-40C7-A90F-7FFFBFB99C46}"/>
    <cellStyle name="Total 8 2 2 4" xfId="20365" xr:uid="{36AE748F-097C-403C-A672-869402DEF4FC}"/>
    <cellStyle name="Total 8 2 3" xfId="15773" xr:uid="{CB9C0ACB-1643-45F7-B935-E1ACA6F900D4}"/>
    <cellStyle name="Total 8 2 3 2" xfId="22155" xr:uid="{18ABFDE8-E37D-436A-A5CE-36E002CBC240}"/>
    <cellStyle name="Total 8 2 4" xfId="15284" xr:uid="{5C1FD394-4046-4457-89FB-EF4B48CF5B20}"/>
    <cellStyle name="Total 8 3" xfId="12841" xr:uid="{DBEB67D9-200E-4716-A639-C7A6034FE1A4}"/>
    <cellStyle name="Total 8 3 2" xfId="16454" xr:uid="{3A1E3203-50EC-419B-BF5B-559D1A187E21}"/>
    <cellStyle name="Total 8 3 2 2" xfId="22796" xr:uid="{3C921946-120C-45D2-B980-F6A38513648F}"/>
    <cellStyle name="Total 8 3 3" xfId="17996" xr:uid="{3FFE1A6F-1CBB-4D01-B1A2-322BFB37F0A5}"/>
    <cellStyle name="Total 8 3 3 2" xfId="24261" xr:uid="{99C76E9C-85A3-4A11-B63D-1C049F227E4F}"/>
    <cellStyle name="Total 8 3 4" xfId="19659" xr:uid="{5A738F68-3781-4CBF-8ECC-A110EF19150B}"/>
    <cellStyle name="Total 8 4" xfId="14813" xr:uid="{47E0F16D-D999-4E77-A5CF-0101DB89C14B}"/>
    <cellStyle name="Total 8 4 2" xfId="21621" xr:uid="{E94ECBDF-9D35-432F-8425-0123CDE139A8}"/>
    <cellStyle name="Total 8 5" xfId="13941" xr:uid="{BE885A50-40E4-4901-8C56-8493189EE64C}"/>
    <cellStyle name="Total 9" xfId="6839" xr:uid="{2A92CD97-03B7-44AC-9139-5EBA8C4E4A13}"/>
    <cellStyle name="Total 9 2" xfId="11797" xr:uid="{0D338F1B-1446-4192-BBE3-C0BEBDCA83DC}"/>
    <cellStyle name="Total 9 2 2" xfId="13438" xr:uid="{70185118-F1A1-48BE-AB4B-8D9DCD182228}"/>
    <cellStyle name="Total 9 2 2 2" xfId="17025" xr:uid="{88F787E6-BBAA-46EC-9E21-A7D3D85B49C9}"/>
    <cellStyle name="Total 9 2 2 2 2" xfId="23363" xr:uid="{CFCD0F85-50DB-46EC-9DBC-52B6B4F699D4}"/>
    <cellStyle name="Total 9 2 2 3" xfId="18592" xr:uid="{D35F6D5A-7D35-4461-A6BF-18EDFD3ECE57}"/>
    <cellStyle name="Total 9 2 2 3 2" xfId="24857" xr:uid="{424C77BC-9FAC-4F8F-8056-A6538112385A}"/>
    <cellStyle name="Total 9 2 2 4" xfId="20366" xr:uid="{039F3A75-B2D7-4F05-811D-24161F13E0DD}"/>
    <cellStyle name="Total 9 2 3" xfId="15774" xr:uid="{CDEBD97B-BD78-4DF7-9606-2D9D093C7516}"/>
    <cellStyle name="Total 9 2 3 2" xfId="22156" xr:uid="{A9E728D5-A34F-4981-8C3B-1DEB975285DA}"/>
    <cellStyle name="Total 9 2 4" xfId="14191" xr:uid="{92D681EB-5BBF-45AC-94C2-814BBC4B2853}"/>
    <cellStyle name="Total 9 3" xfId="12842" xr:uid="{3BCA4050-E918-4D06-9582-854405B6E3B6}"/>
    <cellStyle name="Total 9 3 2" xfId="16455" xr:uid="{8A958A97-AE49-401E-96F9-EB6926CF79C8}"/>
    <cellStyle name="Total 9 3 2 2" xfId="22797" xr:uid="{C7BAF1DF-831F-419C-BEBD-2CE3F2C57C20}"/>
    <cellStyle name="Total 9 3 3" xfId="17997" xr:uid="{07A586A2-9E56-4F5D-A251-0B262B9927E9}"/>
    <cellStyle name="Total 9 3 3 2" xfId="24262" xr:uid="{CFBC7490-801F-40F5-8F2B-8431F2D1988F}"/>
    <cellStyle name="Total 9 3 4" xfId="19660" xr:uid="{14E8D444-F5B0-41CE-8441-60C4A18AF80F}"/>
    <cellStyle name="Total 9 4" xfId="14814" xr:uid="{C4784AC7-7C6A-42E7-8E21-47DF50A96041}"/>
    <cellStyle name="Total 9 4 2" xfId="21622" xr:uid="{31EFD41B-928C-4216-A6A3-7A5908FA9B61}"/>
    <cellStyle name="Total 9 5" xfId="13715" xr:uid="{07D270DA-2A04-4628-8081-36E4BDD60181}"/>
    <cellStyle name="TotCol - Style5" xfId="5072" xr:uid="{EBC9B6CB-7A57-48C7-9644-9FF7727D5FB3}"/>
    <cellStyle name="TotCol - Style7" xfId="5073" xr:uid="{F4D59D7D-FAD2-4F57-934A-019EB6B1FBB1}"/>
    <cellStyle name="TotCol - Style7 2" xfId="11341" xr:uid="{841939C1-E578-4D4D-947D-D1B4ABE79792}"/>
    <cellStyle name="TotRow - Style4" xfId="5074" xr:uid="{6160DF28-A3E5-4E03-9ACA-AA2ED828476F}"/>
    <cellStyle name="TotRow - Style4 10" xfId="15221" xr:uid="{3A6C3455-C202-435A-9CDC-5B8F4572B1B4}"/>
    <cellStyle name="TotRow - Style4 2" xfId="5075" xr:uid="{122EA43C-AED3-4F01-966A-CCE37E8DF83B}"/>
    <cellStyle name="TotRow - Style4 2 2" xfId="5076" xr:uid="{04F59615-0DF6-421F-91C0-A6515C1652EE}"/>
    <cellStyle name="TotRow - Style4 2 2 2" xfId="11344" xr:uid="{A6C5414C-B816-484C-BF5B-F48D359B2B55}"/>
    <cellStyle name="TotRow - Style4 2 2 2 2" xfId="13328" xr:uid="{BCE706B6-5B35-4953-B4F3-ACE84C47CCF7}"/>
    <cellStyle name="TotRow - Style4 2 2 2 2 2" xfId="16916" xr:uid="{F2B57DC1-65A8-48C2-B4F5-BDB62E035DF3}"/>
    <cellStyle name="TotRow - Style4 2 2 2 2 2 2" xfId="23255" xr:uid="{566870B7-C3DC-47A7-B58F-71D595742110}"/>
    <cellStyle name="TotRow - Style4 2 2 2 2 3" xfId="18483" xr:uid="{AAF273B6-29F6-48A4-8BC6-3723DD324D73}"/>
    <cellStyle name="TotRow - Style4 2 2 2 2 3 2" xfId="24748" xr:uid="{FC66B7D0-BDF6-4898-BF42-091F72412141}"/>
    <cellStyle name="TotRow - Style4 2 2 2 2 4" xfId="20251" xr:uid="{F797CEE9-2EB9-45FE-AC39-75C05C6CFA10}"/>
    <cellStyle name="TotRow - Style4 2 2 2 3" xfId="15610" xr:uid="{7E2E21F7-64E1-4542-8C2C-AEFD3A7D62CB}"/>
    <cellStyle name="TotRow - Style4 2 2 2 3 2" xfId="22054" xr:uid="{8B95A05B-F72B-4C17-B077-202FA0C19026}"/>
    <cellStyle name="TotRow - Style4 2 2 2 4" xfId="15626" xr:uid="{09B177F2-3745-43AF-B374-70C0589241F2}"/>
    <cellStyle name="TotRow - Style4 2 2 3" xfId="12724" xr:uid="{32B17400-E0D9-4069-B8BC-B437BECDA3AD}"/>
    <cellStyle name="TotRow - Style4 2 2 3 2" xfId="16340" xr:uid="{BE78C016-0ED0-4634-8871-ABACD4951C79}"/>
    <cellStyle name="TotRow - Style4 2 2 3 2 2" xfId="22682" xr:uid="{75DAB497-4394-454D-A640-8C5B72CF9BFE}"/>
    <cellStyle name="TotRow - Style4 2 2 3 3" xfId="17879" xr:uid="{FD52B5BC-E1D1-4E13-A0F5-44C51122F16F}"/>
    <cellStyle name="TotRow - Style4 2 2 3 3 2" xfId="24144" xr:uid="{4D5A78BA-9240-4644-A8EC-92B7A86CA0CC}"/>
    <cellStyle name="TotRow - Style4 2 2 3 4" xfId="19500" xr:uid="{26C7D512-D5B5-4F8F-8CC9-42C8E7863293}"/>
    <cellStyle name="TotRow - Style4 2 2 4" xfId="14522" xr:uid="{CA567A63-434E-498E-AE15-E824A9D6D6DE}"/>
    <cellStyle name="TotRow - Style4 2 2 4 2" xfId="21514" xr:uid="{09BD9D39-33D0-4BB7-B065-EC5E06E7CB47}"/>
    <cellStyle name="TotRow - Style4 2 2 5" xfId="15303" xr:uid="{5ED0BC3A-0149-4DCA-86D0-CB6641DFE3B6}"/>
    <cellStyle name="TotRow - Style4 2 3" xfId="11343" xr:uid="{D2DD31F5-17E4-4532-8110-24233CE10758}"/>
    <cellStyle name="TotRow - Style4 2 3 2" xfId="13327" xr:uid="{3FEEB350-CEEF-4973-BE21-EAC1A06CA7EF}"/>
    <cellStyle name="TotRow - Style4 2 3 2 2" xfId="16915" xr:uid="{2622C483-9F25-4398-98E4-A8411689B2B1}"/>
    <cellStyle name="TotRow - Style4 2 3 2 2 2" xfId="23254" xr:uid="{4C249A01-B3D2-4FD7-9D24-D6D0034B4917}"/>
    <cellStyle name="TotRow - Style4 2 3 2 3" xfId="18482" xr:uid="{7767227F-0475-4F45-A5E8-2097ADF23C29}"/>
    <cellStyle name="TotRow - Style4 2 3 2 3 2" xfId="24747" xr:uid="{F7692C5E-8F09-41EE-AD91-0AFD5F3BB1E7}"/>
    <cellStyle name="TotRow - Style4 2 3 2 4" xfId="20250" xr:uid="{ABAD46A1-F1F6-4901-8862-299140C61247}"/>
    <cellStyle name="TotRow - Style4 2 3 3" xfId="15609" xr:uid="{1ED0B3D5-1D1D-4B9B-A3D0-355E1AEA6B52}"/>
    <cellStyle name="TotRow - Style4 2 3 3 2" xfId="22053" xr:uid="{2B2B923C-48B8-4EE8-AF0D-4D82D4910B49}"/>
    <cellStyle name="TotRow - Style4 2 3 4" xfId="14819" xr:uid="{82A3C233-37FC-47B0-A027-52D201FF775A}"/>
    <cellStyle name="TotRow - Style4 2 4" xfId="12723" xr:uid="{5CFCB286-127E-4344-8474-4CA284B356E4}"/>
    <cellStyle name="TotRow - Style4 2 4 2" xfId="16339" xr:uid="{7BC77958-B0B8-4FAE-A17B-2EFDE74BAA16}"/>
    <cellStyle name="TotRow - Style4 2 4 2 2" xfId="22681" xr:uid="{B10F37C9-EBB1-480E-94B9-E87754001320}"/>
    <cellStyle name="TotRow - Style4 2 4 3" xfId="17878" xr:uid="{2C7C2A1E-275D-4EB1-99A3-BE59A0FFDD4A}"/>
    <cellStyle name="TotRow - Style4 2 4 3 2" xfId="24143" xr:uid="{FF300761-9314-46E3-92F5-C3CE55E7EAD4}"/>
    <cellStyle name="TotRow - Style4 2 4 4" xfId="19499" xr:uid="{54672F09-C1C2-406E-B191-A3D880E61D40}"/>
    <cellStyle name="TotRow - Style4 2 5" xfId="14521" xr:uid="{3731F63F-536C-4B43-905D-14D512FAB0A7}"/>
    <cellStyle name="TotRow - Style4 2 5 2" xfId="21513" xr:uid="{1E2FF268-990B-45CD-B7F5-FD0F282091F6}"/>
    <cellStyle name="TotRow - Style4 2 6" xfId="13822" xr:uid="{ABC98FAE-565B-4CF2-9B58-8D18C4129333}"/>
    <cellStyle name="TotRow - Style4 3" xfId="5077" xr:uid="{60E5F2EA-F71D-427F-8C33-82DA7416647E}"/>
    <cellStyle name="TotRow - Style4 3 2" xfId="5078" xr:uid="{CA568E3A-DCC3-4B4E-85BB-29281D6B008D}"/>
    <cellStyle name="TotRow - Style4 3 2 2" xfId="11346" xr:uid="{FEE1EF3D-F986-4F86-ABE1-76375F22B197}"/>
    <cellStyle name="TotRow - Style4 3 2 2 2" xfId="13330" xr:uid="{3C0C4CD9-A07A-4E44-9812-3FAA8EBF2199}"/>
    <cellStyle name="TotRow - Style4 3 2 2 2 2" xfId="16918" xr:uid="{9D4B9CBE-5B6A-4B72-A1BC-A1C22ACBE27C}"/>
    <cellStyle name="TotRow - Style4 3 2 2 2 2 2" xfId="23257" xr:uid="{6C0F2AF6-9FB5-4B13-A548-736E5A893BBF}"/>
    <cellStyle name="TotRow - Style4 3 2 2 2 3" xfId="18485" xr:uid="{E37F6EBD-85A0-4A28-878A-774EC6E0A4AA}"/>
    <cellStyle name="TotRow - Style4 3 2 2 2 3 2" xfId="24750" xr:uid="{3A9D4B68-602F-461F-8319-B9508C3D43F6}"/>
    <cellStyle name="TotRow - Style4 3 2 2 2 4" xfId="20253" xr:uid="{7A6B88BC-8E83-4CDE-8709-0D1BC2E3A549}"/>
    <cellStyle name="TotRow - Style4 3 2 2 3" xfId="15612" xr:uid="{5D7B8F4D-7D95-4287-9CA8-E65FEA73C9A4}"/>
    <cellStyle name="TotRow - Style4 3 2 2 3 2" xfId="22056" xr:uid="{F34F86F7-116A-47E4-A3E9-7F19D5077290}"/>
    <cellStyle name="TotRow - Style4 3 2 2 4" xfId="14007" xr:uid="{B6AFF9E9-6460-4AC8-905D-E14F09DB7DE6}"/>
    <cellStyle name="TotRow - Style4 3 2 3" xfId="12726" xr:uid="{BFA325B1-7AC4-4005-A070-E3F36036A294}"/>
    <cellStyle name="TotRow - Style4 3 2 3 2" xfId="16342" xr:uid="{EFF6E42A-8EDE-4E9E-A5DC-FA136CAA92B5}"/>
    <cellStyle name="TotRow - Style4 3 2 3 2 2" xfId="22684" xr:uid="{103E94FA-DBA5-4688-AA27-D452AE57AA04}"/>
    <cellStyle name="TotRow - Style4 3 2 3 3" xfId="17881" xr:uid="{CA6FF86C-8AFE-456A-B26F-83ED1A00DA50}"/>
    <cellStyle name="TotRow - Style4 3 2 3 3 2" xfId="24146" xr:uid="{EF28F4CC-0268-49FA-87E7-4C98E8077F85}"/>
    <cellStyle name="TotRow - Style4 3 2 3 4" xfId="19502" xr:uid="{7C471BA2-9B7A-4FA3-922D-288667BFBDD8}"/>
    <cellStyle name="TotRow - Style4 3 2 4" xfId="14524" xr:uid="{A9150355-7C27-4659-88DE-A9BCFDFC3994}"/>
    <cellStyle name="TotRow - Style4 3 2 4 2" xfId="21516" xr:uid="{FA36CA0F-48DD-4822-AFA3-446AA7CBAF10}"/>
    <cellStyle name="TotRow - Style4 3 2 5" xfId="14325" xr:uid="{9FA8EB52-46BE-40EF-B83A-9F21920C47FD}"/>
    <cellStyle name="TotRow - Style4 3 3" xfId="11345" xr:uid="{9DDC6779-A6A5-47FC-9B0A-0613693C6EC2}"/>
    <cellStyle name="TotRow - Style4 3 3 2" xfId="13329" xr:uid="{E0FE1C2C-2356-4856-8529-8BA131412D0E}"/>
    <cellStyle name="TotRow - Style4 3 3 2 2" xfId="16917" xr:uid="{7FB579CE-770B-49A8-B4DF-6C76A49221C2}"/>
    <cellStyle name="TotRow - Style4 3 3 2 2 2" xfId="23256" xr:uid="{B66F1700-EF23-4FC0-893C-3033F757EED7}"/>
    <cellStyle name="TotRow - Style4 3 3 2 3" xfId="18484" xr:uid="{FB0D5C3D-385E-439C-86FE-2BEE5F70B0D4}"/>
    <cellStyle name="TotRow - Style4 3 3 2 3 2" xfId="24749" xr:uid="{543F11CD-6199-47A8-84CC-20E80786599E}"/>
    <cellStyle name="TotRow - Style4 3 3 2 4" xfId="20252" xr:uid="{B0D55A88-54F5-4AF7-874F-C465ABD1FAD8}"/>
    <cellStyle name="TotRow - Style4 3 3 3" xfId="15611" xr:uid="{4687003B-AB0C-4B15-9867-49C25EAE82C8}"/>
    <cellStyle name="TotRow - Style4 3 3 3 2" xfId="22055" xr:uid="{E0B15AA7-B6F3-4419-8AEE-6B9DA31CC4C8}"/>
    <cellStyle name="TotRow - Style4 3 3 4" xfId="14879" xr:uid="{7E660EDE-231A-4964-BAFB-739E6883CFA2}"/>
    <cellStyle name="TotRow - Style4 3 4" xfId="12725" xr:uid="{F07A4A2E-2441-4B0C-8491-4819E72A6B5A}"/>
    <cellStyle name="TotRow - Style4 3 4 2" xfId="16341" xr:uid="{E8594DED-05DA-4AB4-B215-0D173614BDBE}"/>
    <cellStyle name="TotRow - Style4 3 4 2 2" xfId="22683" xr:uid="{EA54E707-7660-4C5A-8433-DFC52F416959}"/>
    <cellStyle name="TotRow - Style4 3 4 3" xfId="17880" xr:uid="{E2A6DDBB-6082-4964-99AD-6502094443DB}"/>
    <cellStyle name="TotRow - Style4 3 4 3 2" xfId="24145" xr:uid="{3F7EF831-C0C2-4E45-B103-3E82953E23C0}"/>
    <cellStyle name="TotRow - Style4 3 4 4" xfId="19501" xr:uid="{9048B314-4083-447C-AFDE-5462C0A9A16C}"/>
    <cellStyle name="TotRow - Style4 3 5" xfId="14523" xr:uid="{038A019A-5E2B-4DE6-8775-A640A60B04F4}"/>
    <cellStyle name="TotRow - Style4 3 5 2" xfId="21515" xr:uid="{C2E13DC4-B6F6-4C22-9550-8FD59F423B1D}"/>
    <cellStyle name="TotRow - Style4 3 6" xfId="14876" xr:uid="{FA42851E-212C-48D1-B226-BE0EE57DC714}"/>
    <cellStyle name="TotRow - Style4 4" xfId="5079" xr:uid="{AFB65E1E-70CD-4F65-B756-7B3C8CE8B6A8}"/>
    <cellStyle name="TotRow - Style4 4 2" xfId="11347" xr:uid="{31302B01-FD1F-4558-B454-C60C92789194}"/>
    <cellStyle name="TotRow - Style4 4 2 2" xfId="13331" xr:uid="{1F5419D8-0345-42CE-B9FD-B7B697BC12D1}"/>
    <cellStyle name="TotRow - Style4 4 2 2 2" xfId="16919" xr:uid="{573C8F61-850E-46BD-AA79-9CF25A4D7F22}"/>
    <cellStyle name="TotRow - Style4 4 2 2 2 2" xfId="23258" xr:uid="{3FBEFA9F-1AEC-4AF2-AFB4-184F9F15E5F9}"/>
    <cellStyle name="TotRow - Style4 4 2 2 3" xfId="18486" xr:uid="{FD5852B3-0D4D-4F45-ADF0-D9435ECFED6A}"/>
    <cellStyle name="TotRow - Style4 4 2 2 3 2" xfId="24751" xr:uid="{2EC9510B-AC28-41FF-82BC-87DC165E80A9}"/>
    <cellStyle name="TotRow - Style4 4 2 2 4" xfId="20254" xr:uid="{340316F9-4B9F-44BD-B9F0-53D8702747A0}"/>
    <cellStyle name="TotRow - Style4 4 2 3" xfId="15613" xr:uid="{340C31B3-17A0-4457-9538-07FD1F6B8AD8}"/>
    <cellStyle name="TotRow - Style4 4 2 3 2" xfId="22057" xr:uid="{91EB3F2A-6870-4A46-A48E-85F6718AE7D1}"/>
    <cellStyle name="TotRow - Style4 4 2 4" xfId="15193" xr:uid="{FA13A51F-9D39-44BE-AC25-885762962EE0}"/>
    <cellStyle name="TotRow - Style4 4 3" xfId="12727" xr:uid="{1B24479D-82DD-4955-8CB3-321E86503821}"/>
    <cellStyle name="TotRow - Style4 4 3 2" xfId="16343" xr:uid="{B9A6A7F3-38E2-45FE-8E3D-8CC5BC8DB4E7}"/>
    <cellStyle name="TotRow - Style4 4 3 2 2" xfId="22685" xr:uid="{E5AB8D96-586E-4A68-9FA6-846B7BE89C69}"/>
    <cellStyle name="TotRow - Style4 4 3 3" xfId="17882" xr:uid="{91CA8E00-0178-4895-A729-3037ADD0CD4D}"/>
    <cellStyle name="TotRow - Style4 4 3 3 2" xfId="24147" xr:uid="{B86D71E6-EF17-4521-B215-1215724E5B67}"/>
    <cellStyle name="TotRow - Style4 4 3 4" xfId="19503" xr:uid="{931F7CC9-3E9C-43B7-984C-1FE668460FE7}"/>
    <cellStyle name="TotRow - Style4 4 4" xfId="14525" xr:uid="{129B91E5-ECC2-4802-A512-D8E7C55C9CD8}"/>
    <cellStyle name="TotRow - Style4 4 4 2" xfId="21517" xr:uid="{C25038E5-1B2B-4BEB-8B06-714A0248B92D}"/>
    <cellStyle name="TotRow - Style4 4 5" xfId="13874" xr:uid="{B0EE8B83-E528-430C-B698-12F594310BBB}"/>
    <cellStyle name="TotRow - Style4 5" xfId="5080" xr:uid="{B0C67305-D79D-4D6F-90E6-E9C53A8C3B87}"/>
    <cellStyle name="TotRow - Style4 5 2" xfId="11348" xr:uid="{24E17615-4340-4C47-B051-6D2B30ACB8E3}"/>
    <cellStyle name="TotRow - Style4 5 2 2" xfId="13332" xr:uid="{A4FC33FD-80FF-47C8-AA3E-A5EB80415C22}"/>
    <cellStyle name="TotRow - Style4 5 2 2 2" xfId="16920" xr:uid="{FAA0AA2A-39AD-43EF-83F3-D0717EBD9B9F}"/>
    <cellStyle name="TotRow - Style4 5 2 2 2 2" xfId="23259" xr:uid="{903FAC5A-8C36-4B99-B9C0-F96D0F10CAC1}"/>
    <cellStyle name="TotRow - Style4 5 2 2 3" xfId="18487" xr:uid="{15A8FA81-392D-4CC1-BA65-1856D6C5A2C0}"/>
    <cellStyle name="TotRow - Style4 5 2 2 3 2" xfId="24752" xr:uid="{34A9FD41-9573-4C54-9DDA-8002379D8052}"/>
    <cellStyle name="TotRow - Style4 5 2 2 4" xfId="20255" xr:uid="{85F30A49-656A-4996-9D0B-36D04F3EE323}"/>
    <cellStyle name="TotRow - Style4 5 2 3" xfId="15614" xr:uid="{7EEC10A5-B381-499E-BB47-687EE54CDD27}"/>
    <cellStyle name="TotRow - Style4 5 2 3 2" xfId="22058" xr:uid="{C26DB077-D231-46DB-830E-2797244D3A98}"/>
    <cellStyle name="TotRow - Style4 5 2 4" xfId="14005" xr:uid="{9D4A021E-687A-42EF-BFB8-9A76F4C40FA1}"/>
    <cellStyle name="TotRow - Style4 5 3" xfId="12728" xr:uid="{5B257753-8935-46DC-85B2-BDD066C53712}"/>
    <cellStyle name="TotRow - Style4 5 3 2" xfId="16344" xr:uid="{57B90D84-DDB5-44EA-97AB-77BE30F5A470}"/>
    <cellStyle name="TotRow - Style4 5 3 2 2" xfId="22686" xr:uid="{45524CC9-5F67-491F-B11D-6561663D8DD0}"/>
    <cellStyle name="TotRow - Style4 5 3 3" xfId="17883" xr:uid="{2852CD3D-924D-4A2C-B914-F3E9E415C674}"/>
    <cellStyle name="TotRow - Style4 5 3 3 2" xfId="24148" xr:uid="{F100F04B-54D7-4C9A-9198-841AF56E5F62}"/>
    <cellStyle name="TotRow - Style4 5 3 4" xfId="19504" xr:uid="{5D743869-049B-4F89-A1FC-14332053B483}"/>
    <cellStyle name="TotRow - Style4 5 4" xfId="14526" xr:uid="{AC2D2A7E-5D26-4450-8144-79690FB82718}"/>
    <cellStyle name="TotRow - Style4 5 4 2" xfId="21518" xr:uid="{2AD43E0A-31EF-47CE-9CBF-B217EEE863FD}"/>
    <cellStyle name="TotRow - Style4 5 5" xfId="15202" xr:uid="{6BCBCB21-E694-4443-9D19-378BD092BDA3}"/>
    <cellStyle name="TotRow - Style4 6" xfId="5081" xr:uid="{72E734D3-3B97-4112-B36A-2920118E042F}"/>
    <cellStyle name="TotRow - Style4 6 2" xfId="11349" xr:uid="{0D42B91E-EE90-4383-AF03-79C3CC10192E}"/>
    <cellStyle name="TotRow - Style4 6 2 2" xfId="13333" xr:uid="{80589F33-13A7-4C5C-B21E-4EF5EFBC9D06}"/>
    <cellStyle name="TotRow - Style4 6 2 2 2" xfId="16921" xr:uid="{F0B2152D-8181-47A6-B5BB-890840F67218}"/>
    <cellStyle name="TotRow - Style4 6 2 2 2 2" xfId="23260" xr:uid="{93E36703-A610-4920-8859-B60A4DD66033}"/>
    <cellStyle name="TotRow - Style4 6 2 2 3" xfId="18488" xr:uid="{1984C571-C0F0-4220-9405-2F39FD559A00}"/>
    <cellStyle name="TotRow - Style4 6 2 2 3 2" xfId="24753" xr:uid="{B3C11468-4D07-48AD-BE19-D5BA90A7B82C}"/>
    <cellStyle name="TotRow - Style4 6 2 2 4" xfId="20256" xr:uid="{0B860272-0581-44D6-AE17-C595ED827271}"/>
    <cellStyle name="TotRow - Style4 6 2 3" xfId="15615" xr:uid="{BFC43616-B658-4CDD-9C0D-1C3CFB895F61}"/>
    <cellStyle name="TotRow - Style4 6 2 3 2" xfId="22059" xr:uid="{AA94A81A-E2AC-42F7-9B35-EEBFE84DD836}"/>
    <cellStyle name="TotRow - Style4 6 2 4" xfId="14822" xr:uid="{F3868DE6-AA93-426C-96E2-A83100D590A1}"/>
    <cellStyle name="TotRow - Style4 6 3" xfId="12729" xr:uid="{1A9961F0-FBA8-48EA-8695-1054E890DA22}"/>
    <cellStyle name="TotRow - Style4 6 3 2" xfId="16345" xr:uid="{AB13288B-15B7-41AE-B6CD-E85F260D6479}"/>
    <cellStyle name="TotRow - Style4 6 3 2 2" xfId="22687" xr:uid="{D67BCBFB-644C-47A2-8302-B7CFE5059704}"/>
    <cellStyle name="TotRow - Style4 6 3 3" xfId="17884" xr:uid="{ADBAAF5E-092B-4497-9900-CCE7C41B9848}"/>
    <cellStyle name="TotRow - Style4 6 3 3 2" xfId="24149" xr:uid="{411E9970-83D4-48D0-9C64-B2F03193399B}"/>
    <cellStyle name="TotRow - Style4 6 3 4" xfId="19505" xr:uid="{975C0D1D-D4B9-4D4E-A9DA-3B512CC8E804}"/>
    <cellStyle name="TotRow - Style4 6 4" xfId="14527" xr:uid="{37FD23F4-A06C-4087-894D-0882C255D5C9}"/>
    <cellStyle name="TotRow - Style4 6 4 2" xfId="21519" xr:uid="{3F2548B2-4255-45CA-9CC9-E435AD3ABB5A}"/>
    <cellStyle name="TotRow - Style4 6 5" xfId="14287" xr:uid="{7229B807-BAC5-4526-BB54-79680F8DD1DC}"/>
    <cellStyle name="TotRow - Style4 7" xfId="11342" xr:uid="{04CF64BB-6BA0-4BCB-949E-B6C4D4C4BB38}"/>
    <cellStyle name="TotRow - Style4 7 2" xfId="13326" xr:uid="{94B2B960-2455-4ADD-BA25-8A39C47DAA19}"/>
    <cellStyle name="TotRow - Style4 7 2 2" xfId="16914" xr:uid="{89AB072D-53C3-4CF9-AF25-43FD5E158559}"/>
    <cellStyle name="TotRow - Style4 7 2 2 2" xfId="23253" xr:uid="{2BA2688F-50B3-4D86-B2D9-237DD2FFD555}"/>
    <cellStyle name="TotRow - Style4 7 2 3" xfId="18481" xr:uid="{C21536F5-B701-41E6-9D07-4C7A459A38F3}"/>
    <cellStyle name="TotRow - Style4 7 2 3 2" xfId="24746" xr:uid="{103E955D-03D5-47D8-809E-2809A07F546F}"/>
    <cellStyle name="TotRow - Style4 7 2 4" xfId="20249" xr:uid="{FF7BB716-8A89-4486-9345-0694A7ED4195}"/>
    <cellStyle name="TotRow - Style4 7 3" xfId="15608" xr:uid="{66CE2CD4-E8D7-4B5D-8D27-239E0F19BCC3}"/>
    <cellStyle name="TotRow - Style4 7 3 2" xfId="22052" xr:uid="{5A84353B-B859-4237-ABAC-FCCA81349041}"/>
    <cellStyle name="TotRow - Style4 7 4" xfId="15826" xr:uid="{C047F3A4-AFBB-4BE1-B9B0-328F83AD6CFE}"/>
    <cellStyle name="TotRow - Style4 8" xfId="12722" xr:uid="{D0D4FD1D-AAC1-425D-A375-21EDB3602571}"/>
    <cellStyle name="TotRow - Style4 8 2" xfId="16338" xr:uid="{92E3B196-81A6-4D0F-B75B-E065E0D6FABD}"/>
    <cellStyle name="TotRow - Style4 8 2 2" xfId="22680" xr:uid="{5D2437AF-5F12-4C13-AFD4-05A5A466887D}"/>
    <cellStyle name="TotRow - Style4 8 3" xfId="17877" xr:uid="{90BA94AF-3C55-499E-997B-021D47B500EA}"/>
    <cellStyle name="TotRow - Style4 8 3 2" xfId="24142" xr:uid="{06A5257D-6365-4733-BFA0-9C6A2B74B931}"/>
    <cellStyle name="TotRow - Style4 8 4" xfId="19498" xr:uid="{801F624F-8AE5-4CF2-94EE-9B07093F7431}"/>
    <cellStyle name="TotRow - Style4 9" xfId="14520" xr:uid="{73008D7A-994F-472F-98D8-DAD91BD3EA6C}"/>
    <cellStyle name="TotRow - Style4 9 2" xfId="21512" xr:uid="{6AE87EC2-5C3C-4307-9277-6C77EFC8E9A0}"/>
    <cellStyle name="TotRow - Style8" xfId="5082" xr:uid="{DE959A0D-B6D8-4868-AFFE-2C712748F7A3}"/>
    <cellStyle name="TotRow - Style8 10" xfId="14918" xr:uid="{E357DC27-38CA-42C6-B201-8B36A6607A9F}"/>
    <cellStyle name="TotRow - Style8 2" xfId="5083" xr:uid="{64EA3184-3CF2-4610-A6EE-4CBC4F5A56C3}"/>
    <cellStyle name="TotRow - Style8 2 2" xfId="5084" xr:uid="{63F987AA-6B39-40D5-9666-9BE053C571F9}"/>
    <cellStyle name="TotRow - Style8 2 2 2" xfId="11352" xr:uid="{2696CDFF-7DD4-4946-944B-23B13CACDE5F}"/>
    <cellStyle name="TotRow - Style8 2 2 2 2" xfId="13336" xr:uid="{683C87B4-F8E8-4984-9916-55521BC37C23}"/>
    <cellStyle name="TotRow - Style8 2 2 2 2 2" xfId="16924" xr:uid="{D45030E0-01A5-4357-9FEF-1A342BABE502}"/>
    <cellStyle name="TotRow - Style8 2 2 2 2 2 2" xfId="23263" xr:uid="{C9ED9C4A-872E-43A9-B9B3-9A3BDFB47F64}"/>
    <cellStyle name="TotRow - Style8 2 2 2 2 3" xfId="18491" xr:uid="{F6986084-5F39-4A53-AC40-032D2FAC7710}"/>
    <cellStyle name="TotRow - Style8 2 2 2 2 3 2" xfId="24756" xr:uid="{5C7D392D-A75E-4EEF-A47C-9B6291C350C9}"/>
    <cellStyle name="TotRow - Style8 2 2 2 2 4" xfId="20259" xr:uid="{714539BF-5E09-4329-8F4F-C93CB1E6C07C}"/>
    <cellStyle name="TotRow - Style8 2 2 2 3" xfId="15618" xr:uid="{1648493F-7D5C-4AC8-8E7D-83086D34D46E}"/>
    <cellStyle name="TotRow - Style8 2 2 2 3 2" xfId="22062" xr:uid="{A2C60D4B-D27D-4ACC-A6B1-A2B9F4EE0C95}"/>
    <cellStyle name="TotRow - Style8 2 2 2 4" xfId="14029" xr:uid="{B5FF1896-4D4D-4A90-8BD0-6A4C3679785C}"/>
    <cellStyle name="TotRow - Style8 2 2 3" xfId="12732" xr:uid="{01781D8F-8F35-4CF2-8DB7-548068444CEB}"/>
    <cellStyle name="TotRow - Style8 2 2 3 2" xfId="16348" xr:uid="{D6206614-4FBF-411C-B3CE-8986C43B64F5}"/>
    <cellStyle name="TotRow - Style8 2 2 3 2 2" xfId="22690" xr:uid="{C1CDA401-8F90-40ED-BFE8-17C16A1D0B29}"/>
    <cellStyle name="TotRow - Style8 2 2 3 3" xfId="17887" xr:uid="{21EFD69B-0DAE-425F-9C03-E7018498C153}"/>
    <cellStyle name="TotRow - Style8 2 2 3 3 2" xfId="24152" xr:uid="{2BE8BE8D-17C2-4275-836E-3DC336EE5FFE}"/>
    <cellStyle name="TotRow - Style8 2 2 3 4" xfId="19508" xr:uid="{4B8A8C7F-A106-46B3-B353-00866F7CAA5C}"/>
    <cellStyle name="TotRow - Style8 2 2 4" xfId="14530" xr:uid="{E617E503-2C3C-460D-9075-88C8D96C8BB9}"/>
    <cellStyle name="TotRow - Style8 2 2 4 2" xfId="21522" xr:uid="{B0ECE660-44E1-414B-BC11-1EB72359FEF2}"/>
    <cellStyle name="TotRow - Style8 2 2 5" xfId="14833" xr:uid="{8B18D15A-2296-4912-8E17-99FE50F4E7CD}"/>
    <cellStyle name="TotRow - Style8 2 3" xfId="11351" xr:uid="{10D43612-5E0B-4137-8AAE-F08CEC936E6A}"/>
    <cellStyle name="TotRow - Style8 2 3 2" xfId="13335" xr:uid="{FCE8ADCB-DAB6-4CA5-A9DA-1BA4D268F517}"/>
    <cellStyle name="TotRow - Style8 2 3 2 2" xfId="16923" xr:uid="{74C4A7B2-9ADC-4C2B-8020-F8E7C7AC5487}"/>
    <cellStyle name="TotRow - Style8 2 3 2 2 2" xfId="23262" xr:uid="{0F99BF56-98CA-435E-9605-DD42AD331EC1}"/>
    <cellStyle name="TotRow - Style8 2 3 2 3" xfId="18490" xr:uid="{C190E460-FFEA-400F-8AE8-E63AAEE641E7}"/>
    <cellStyle name="TotRow - Style8 2 3 2 3 2" xfId="24755" xr:uid="{38F4EAD4-5308-451C-A69C-DDCDED344AFD}"/>
    <cellStyle name="TotRow - Style8 2 3 2 4" xfId="20258" xr:uid="{69C3251F-A3CA-4301-9177-51BA53011E50}"/>
    <cellStyle name="TotRow - Style8 2 3 3" xfId="15617" xr:uid="{7C3EA3F0-DE15-475E-837F-6452C11F095A}"/>
    <cellStyle name="TotRow - Style8 2 3 3 2" xfId="22061" xr:uid="{83276E54-644D-4969-A9F3-57F0461CE6AF}"/>
    <cellStyle name="TotRow - Style8 2 3 4" xfId="15181" xr:uid="{89E31A6C-A34F-41D4-9476-61B935E51DD8}"/>
    <cellStyle name="TotRow - Style8 2 4" xfId="12731" xr:uid="{E01D3F12-C5C1-4224-9E69-1F4E63E25B59}"/>
    <cellStyle name="TotRow - Style8 2 4 2" xfId="16347" xr:uid="{575F2171-ACC4-4535-8523-673DCC9B5542}"/>
    <cellStyle name="TotRow - Style8 2 4 2 2" xfId="22689" xr:uid="{5348EA7D-08A0-4184-BFB7-06D0BF3CB389}"/>
    <cellStyle name="TotRow - Style8 2 4 3" xfId="17886" xr:uid="{1073898F-1A99-4D15-9689-FD2F56D75952}"/>
    <cellStyle name="TotRow - Style8 2 4 3 2" xfId="24151" xr:uid="{65090C8D-0BE3-453A-90F7-CA21C7B4CEDD}"/>
    <cellStyle name="TotRow - Style8 2 4 4" xfId="19507" xr:uid="{905F0578-84E6-4F22-8AF1-1E7BC23C86BD}"/>
    <cellStyle name="TotRow - Style8 2 5" xfId="14529" xr:uid="{018E4F98-452E-4B6B-829B-C4F65D3935A0}"/>
    <cellStyle name="TotRow - Style8 2 5 2" xfId="21521" xr:uid="{7B6714C4-9DBC-4F43-8F2D-2F615FB294A6}"/>
    <cellStyle name="TotRow - Style8 2 6" xfId="14587" xr:uid="{9B3484DB-586F-4380-A638-528791C30DCA}"/>
    <cellStyle name="TotRow - Style8 3" xfId="5085" xr:uid="{BBE99937-5E88-473F-892E-759C10B61A00}"/>
    <cellStyle name="TotRow - Style8 3 2" xfId="5086" xr:uid="{4DCF238A-70FE-46B0-B528-4C1293908129}"/>
    <cellStyle name="TotRow - Style8 3 2 2" xfId="11354" xr:uid="{C20145C2-2BBE-41FE-AAD7-91C4B31E9193}"/>
    <cellStyle name="TotRow - Style8 3 2 2 2" xfId="13338" xr:uid="{D7445D40-9D56-43AB-8754-EA8FE417543C}"/>
    <cellStyle name="TotRow - Style8 3 2 2 2 2" xfId="16926" xr:uid="{64E4C429-BAD9-4DCD-AE11-8BCDC9DC1BF0}"/>
    <cellStyle name="TotRow - Style8 3 2 2 2 2 2" xfId="23265" xr:uid="{51B065E0-E03F-4916-9B71-308B846A0C8B}"/>
    <cellStyle name="TotRow - Style8 3 2 2 2 3" xfId="18493" xr:uid="{1D3006B4-BEC5-4789-A713-A4853B7D9450}"/>
    <cellStyle name="TotRow - Style8 3 2 2 2 3 2" xfId="24758" xr:uid="{AC1E8F97-C67F-4DD5-8D01-8BC704CB13A0}"/>
    <cellStyle name="TotRow - Style8 3 2 2 2 4" xfId="20261" xr:uid="{5A6FD53A-AF99-46F7-878F-49F096A785E0}"/>
    <cellStyle name="TotRow - Style8 3 2 2 3" xfId="15620" xr:uid="{2798D82A-504C-4342-B66F-12CFBE79085A}"/>
    <cellStyle name="TotRow - Style8 3 2 2 3 2" xfId="22064" xr:uid="{279743B0-C594-42F2-8821-B46C05479771}"/>
    <cellStyle name="TotRow - Style8 3 2 2 4" xfId="14006" xr:uid="{698DC77A-AB5C-491E-9B8D-0F1A2A8DB1F9}"/>
    <cellStyle name="TotRow - Style8 3 2 3" xfId="12734" xr:uid="{9AA933A7-DE1F-434D-BB84-E4A66EF50BD3}"/>
    <cellStyle name="TotRow - Style8 3 2 3 2" xfId="16350" xr:uid="{D5C2BAA9-B988-40EF-8379-FA2F9DA337C8}"/>
    <cellStyle name="TotRow - Style8 3 2 3 2 2" xfId="22692" xr:uid="{DC25A0FC-0DF0-4AE5-B305-AD4FB6D6A5F9}"/>
    <cellStyle name="TotRow - Style8 3 2 3 3" xfId="17889" xr:uid="{D3F2DA8E-DFE6-45F4-9CFE-1B1160A0F87E}"/>
    <cellStyle name="TotRow - Style8 3 2 3 3 2" xfId="24154" xr:uid="{B43E9A9B-AD29-4473-B0BF-8A90EF21D1A5}"/>
    <cellStyle name="TotRow - Style8 3 2 3 4" xfId="19510" xr:uid="{DDCC2FE5-DF77-4894-934F-F10D7A24A607}"/>
    <cellStyle name="TotRow - Style8 3 2 4" xfId="14532" xr:uid="{AFF706B7-AADF-44B4-B715-32E681AF2FA5}"/>
    <cellStyle name="TotRow - Style8 3 2 4 2" xfId="21524" xr:uid="{772D71D1-C94D-4DF2-A254-5C63B92DF5F6}"/>
    <cellStyle name="TotRow - Style8 3 2 5" xfId="14109" xr:uid="{ABF23825-2A00-41FB-A623-081FE44DE3A1}"/>
    <cellStyle name="TotRow - Style8 3 3" xfId="11353" xr:uid="{E694AE93-9B38-44A3-9023-63983DF0F667}"/>
    <cellStyle name="TotRow - Style8 3 3 2" xfId="13337" xr:uid="{D51EACBB-0208-4F65-A8E9-0688FCEC5F47}"/>
    <cellStyle name="TotRow - Style8 3 3 2 2" xfId="16925" xr:uid="{0FDB0A81-EF62-44FE-8A9D-0CBD61488EDE}"/>
    <cellStyle name="TotRow - Style8 3 3 2 2 2" xfId="23264" xr:uid="{70A47445-9503-42DF-AD10-D0E10226825E}"/>
    <cellStyle name="TotRow - Style8 3 3 2 3" xfId="18492" xr:uid="{80CE2078-41D3-4909-AB71-CB3B113F9A93}"/>
    <cellStyle name="TotRow - Style8 3 3 2 3 2" xfId="24757" xr:uid="{8BE5627D-0C3F-4D44-9DA8-B78FF4E55D71}"/>
    <cellStyle name="TotRow - Style8 3 3 2 4" xfId="20260" xr:uid="{245DE0F6-5CC3-4751-AC34-8196E4717602}"/>
    <cellStyle name="TotRow - Style8 3 3 3" xfId="15619" xr:uid="{AE411483-E5FA-43F2-B1E7-F60513A4989A}"/>
    <cellStyle name="TotRow - Style8 3 3 3 2" xfId="22063" xr:uid="{80D155C1-ECCC-47EF-94E4-7F9775DCB302}"/>
    <cellStyle name="TotRow - Style8 3 3 4" xfId="14557" xr:uid="{F3C11006-FEB9-4FDF-9321-15665F81D871}"/>
    <cellStyle name="TotRow - Style8 3 4" xfId="12733" xr:uid="{846640CB-E68E-4BEE-8A03-49C4139C099C}"/>
    <cellStyle name="TotRow - Style8 3 4 2" xfId="16349" xr:uid="{3836B297-8384-431D-8980-18B402706734}"/>
    <cellStyle name="TotRow - Style8 3 4 2 2" xfId="22691" xr:uid="{C88D6198-E98C-42D3-B3FF-7FD65098FF0E}"/>
    <cellStyle name="TotRow - Style8 3 4 3" xfId="17888" xr:uid="{198BA11F-47A0-492A-86C7-CB437E826524}"/>
    <cellStyle name="TotRow - Style8 3 4 3 2" xfId="24153" xr:uid="{D7432CDC-A203-4F76-98C6-81C953762321}"/>
    <cellStyle name="TotRow - Style8 3 4 4" xfId="19509" xr:uid="{461E7171-9D16-4A4C-9849-1061C2428C73}"/>
    <cellStyle name="TotRow - Style8 3 5" xfId="14531" xr:uid="{5B4FD71B-F9C3-4509-8E3C-8C14E9F07135}"/>
    <cellStyle name="TotRow - Style8 3 5 2" xfId="21523" xr:uid="{F9118879-D03B-4ED1-AD91-AB0AEAD0FCFF}"/>
    <cellStyle name="TotRow - Style8 3 6" xfId="14712" xr:uid="{9F6C1B72-5C08-49EF-9BC5-BC39E1DA79F9}"/>
    <cellStyle name="TotRow - Style8 4" xfId="5087" xr:uid="{068CC8D9-71EC-4144-9737-5B0C715DA0CA}"/>
    <cellStyle name="TotRow - Style8 4 2" xfId="11355" xr:uid="{08B04528-2192-4214-82EF-0E3BABB9846F}"/>
    <cellStyle name="TotRow - Style8 4 2 2" xfId="13339" xr:uid="{5932DD6D-5215-445D-A503-23A6AFAB9658}"/>
    <cellStyle name="TotRow - Style8 4 2 2 2" xfId="16927" xr:uid="{D33AF4BE-8E7A-49E5-BE67-F6BAECB61DAF}"/>
    <cellStyle name="TotRow - Style8 4 2 2 2 2" xfId="23266" xr:uid="{07B53FC2-86E0-4E93-A1FE-77591C18687F}"/>
    <cellStyle name="TotRow - Style8 4 2 2 3" xfId="18494" xr:uid="{05C35575-7C33-40CE-A76C-BD4BD0E18DE0}"/>
    <cellStyle name="TotRow - Style8 4 2 2 3 2" xfId="24759" xr:uid="{9C11F24F-00CB-4FB4-B800-6D481200D31A}"/>
    <cellStyle name="TotRow - Style8 4 2 2 4" xfId="20262" xr:uid="{838DBDC9-A458-4F49-A704-154C2315A465}"/>
    <cellStyle name="TotRow - Style8 4 2 3" xfId="15621" xr:uid="{CE4945A9-9803-43F4-9827-344CA7EDDA9E}"/>
    <cellStyle name="TotRow - Style8 4 2 3 2" xfId="22065" xr:uid="{B992F4BD-5C68-49EB-B64C-33AF136C11C7}"/>
    <cellStyle name="TotRow - Style8 4 2 4" xfId="14546" xr:uid="{20A01070-74FD-426E-B878-8F3A6F98F13E}"/>
    <cellStyle name="TotRow - Style8 4 3" xfId="12735" xr:uid="{CC5CF4D5-3F54-46B7-9B19-DB4D350B38E0}"/>
    <cellStyle name="TotRow - Style8 4 3 2" xfId="16351" xr:uid="{63D1ECE7-8EDF-432A-82A9-2C855B7FEF8B}"/>
    <cellStyle name="TotRow - Style8 4 3 2 2" xfId="22693" xr:uid="{382CDAB1-B174-4A4D-9AA1-0104D5A6F0A0}"/>
    <cellStyle name="TotRow - Style8 4 3 3" xfId="17890" xr:uid="{FB0105DE-0328-40B1-AF88-3D175BB85543}"/>
    <cellStyle name="TotRow - Style8 4 3 3 2" xfId="24155" xr:uid="{3D5DDCA7-3C54-4BE5-830A-AB6FCC11B44F}"/>
    <cellStyle name="TotRow - Style8 4 3 4" xfId="19511" xr:uid="{6F174AF3-A953-4584-B454-4517DF6A38C5}"/>
    <cellStyle name="TotRow - Style8 4 4" xfId="14533" xr:uid="{6E403DEE-DFE2-4108-8E04-98F9926BBB28}"/>
    <cellStyle name="TotRow - Style8 4 4 2" xfId="21525" xr:uid="{1C40AD17-3760-4C89-9CD5-54B2E66FA431}"/>
    <cellStyle name="TotRow - Style8 4 5" xfId="14110" xr:uid="{2D761BBE-B8C5-4098-A3EC-8383FE23E7E4}"/>
    <cellStyle name="TotRow - Style8 5" xfId="5088" xr:uid="{8F4F8F5B-D22D-445C-B2E0-48F42B479D80}"/>
    <cellStyle name="TotRow - Style8 5 2" xfId="11356" xr:uid="{156C7505-9909-4D22-B0B1-5D2BE8CEB245}"/>
    <cellStyle name="TotRow - Style8 5 2 2" xfId="13340" xr:uid="{CD2AAA5F-6ED6-40A2-89C6-2E7BE412BDE6}"/>
    <cellStyle name="TotRow - Style8 5 2 2 2" xfId="16928" xr:uid="{0901E09C-F8E8-4F40-AA7E-9401FB1CD2AE}"/>
    <cellStyle name="TotRow - Style8 5 2 2 2 2" xfId="23267" xr:uid="{C27C13A8-10FD-434D-9EC3-A49B4A11394A}"/>
    <cellStyle name="TotRow - Style8 5 2 2 3" xfId="18495" xr:uid="{B8F6DF56-2356-4CAA-AF91-54D8977B094E}"/>
    <cellStyle name="TotRow - Style8 5 2 2 3 2" xfId="24760" xr:uid="{F97EF3C8-C677-4F42-8AB5-2ABFB2071228}"/>
    <cellStyle name="TotRow - Style8 5 2 2 4" xfId="20263" xr:uid="{0B652BDF-1D44-4F6C-A34F-2891D6F03B74}"/>
    <cellStyle name="TotRow - Style8 5 2 3" xfId="15622" xr:uid="{4261D41F-236D-4684-B1EC-85297AEFC7DA}"/>
    <cellStyle name="TotRow - Style8 5 2 3 2" xfId="22066" xr:uid="{FC8F2F76-1821-4B6B-9308-CC3E84548F67}"/>
    <cellStyle name="TotRow - Style8 5 2 4" xfId="14009" xr:uid="{C789D888-FD94-4360-BB42-BBD1AFD177A3}"/>
    <cellStyle name="TotRow - Style8 5 3" xfId="12736" xr:uid="{26B37335-12F6-440F-8A9D-6B09C312BECE}"/>
    <cellStyle name="TotRow - Style8 5 3 2" xfId="16352" xr:uid="{7BFC1C0A-3C75-4DCA-B6A3-AD0E67DB7D1D}"/>
    <cellStyle name="TotRow - Style8 5 3 2 2" xfId="22694" xr:uid="{B0532B50-D2F4-4963-BD4D-B88EF539EA98}"/>
    <cellStyle name="TotRow - Style8 5 3 3" xfId="17891" xr:uid="{E0E6688E-A54B-4223-8F39-8BE9E4408FDA}"/>
    <cellStyle name="TotRow - Style8 5 3 3 2" xfId="24156" xr:uid="{838D67B2-4FFA-47FE-86F1-75F0F4FA8031}"/>
    <cellStyle name="TotRow - Style8 5 3 4" xfId="19512" xr:uid="{94A87249-3D73-49A8-BCD5-1F18856960E9}"/>
    <cellStyle name="TotRow - Style8 5 4" xfId="14534" xr:uid="{887C39D2-482E-4EF7-B2D5-8A15965515D3}"/>
    <cellStyle name="TotRow - Style8 5 4 2" xfId="21526" xr:uid="{97CC87EF-5360-4E92-8EFB-A0A8C62B896C}"/>
    <cellStyle name="TotRow - Style8 5 5" xfId="15114" xr:uid="{65F7C424-9705-493D-AE19-7006AA48FB56}"/>
    <cellStyle name="TotRow - Style8 6" xfId="5089" xr:uid="{D2D4576E-F183-4FFB-A608-F33066CCAAC2}"/>
    <cellStyle name="TotRow - Style8 6 2" xfId="11357" xr:uid="{6BE62CFC-CD14-4A5D-A53C-ABF04D4ABCB8}"/>
    <cellStyle name="TotRow - Style8 6 2 2" xfId="13341" xr:uid="{64DE41C6-B46A-4F50-8DA7-A7A09BB7592D}"/>
    <cellStyle name="TotRow - Style8 6 2 2 2" xfId="16929" xr:uid="{43D5FEAA-86E3-4A80-BDA9-616F11CD6E57}"/>
    <cellStyle name="TotRow - Style8 6 2 2 2 2" xfId="23268" xr:uid="{EE4E9835-1633-4BCA-9552-2326F0D4F941}"/>
    <cellStyle name="TotRow - Style8 6 2 2 3" xfId="18496" xr:uid="{53C5A53C-5EF1-4645-A65D-ACDD2CB0A6A2}"/>
    <cellStyle name="TotRow - Style8 6 2 2 3 2" xfId="24761" xr:uid="{77C56464-E7D5-47D0-B0B0-DB8DEBD62325}"/>
    <cellStyle name="TotRow - Style8 6 2 2 4" xfId="20264" xr:uid="{3C3718EC-003E-47E2-AF9B-0F2AB60D2F4A}"/>
    <cellStyle name="TotRow - Style8 6 2 3" xfId="15623" xr:uid="{C3761EAB-C332-4E13-99AA-350DAAB5F6C5}"/>
    <cellStyle name="TotRow - Style8 6 2 3 2" xfId="22067" xr:uid="{6B8E3D2B-046E-451A-AD5E-CC9767B986C9}"/>
    <cellStyle name="TotRow - Style8 6 2 4" xfId="13710" xr:uid="{413C14E0-9345-41BC-B978-A6E5983F984B}"/>
    <cellStyle name="TotRow - Style8 6 3" xfId="12737" xr:uid="{95BE3334-8D2E-40E1-8A36-4BD6C6708309}"/>
    <cellStyle name="TotRow - Style8 6 3 2" xfId="16353" xr:uid="{6E3F045A-BA9E-434C-8824-CFE3FA416A04}"/>
    <cellStyle name="TotRow - Style8 6 3 2 2" xfId="22695" xr:uid="{F2BD6D1D-DDE7-4A30-AD88-580934B343A5}"/>
    <cellStyle name="TotRow - Style8 6 3 3" xfId="17892" xr:uid="{C92DD006-992E-4E8C-8F57-CE586411C3AE}"/>
    <cellStyle name="TotRow - Style8 6 3 3 2" xfId="24157" xr:uid="{E5FCF241-E850-4637-9C91-3528B0126138}"/>
    <cellStyle name="TotRow - Style8 6 3 4" xfId="19513" xr:uid="{B64BFA04-81DA-4293-B2D4-7A8C2A638129}"/>
    <cellStyle name="TotRow - Style8 6 4" xfId="14535" xr:uid="{0981E6CF-58FF-4CA0-BB23-05A25097C888}"/>
    <cellStyle name="TotRow - Style8 6 4 2" xfId="21527" xr:uid="{745A80F4-8E6B-41EF-AD0F-4861FA601252}"/>
    <cellStyle name="TotRow - Style8 6 5" xfId="14146" xr:uid="{A328B99C-DCE9-44FF-B89D-F817E5DA479F}"/>
    <cellStyle name="TotRow - Style8 7" xfId="11350" xr:uid="{21BC3CA7-A0A2-4FE7-B76D-15CC917FB1FA}"/>
    <cellStyle name="TotRow - Style8 7 2" xfId="13334" xr:uid="{F494D08A-A896-44D4-8B0E-661E82747B81}"/>
    <cellStyle name="TotRow - Style8 7 2 2" xfId="16922" xr:uid="{DB8B002C-5A17-4FBC-852B-061659FDAD76}"/>
    <cellStyle name="TotRow - Style8 7 2 2 2" xfId="23261" xr:uid="{58F31813-81E0-4EA7-A141-1041B642FC56}"/>
    <cellStyle name="TotRow - Style8 7 2 3" xfId="18489" xr:uid="{E65C0321-EC28-460A-B1E9-FC6C7A715D4B}"/>
    <cellStyle name="TotRow - Style8 7 2 3 2" xfId="24754" xr:uid="{986DDA7C-E10D-4BC0-BAAC-441540BDE7C4}"/>
    <cellStyle name="TotRow - Style8 7 2 4" xfId="20257" xr:uid="{6B005751-F60B-4CD1-9030-90779706D5BC}"/>
    <cellStyle name="TotRow - Style8 7 3" xfId="15616" xr:uid="{FEF0E921-1024-484C-94C1-A64C19EC82BF}"/>
    <cellStyle name="TotRow - Style8 7 3 2" xfId="22060" xr:uid="{DA5385A0-E7C8-4D90-ABB1-B24DB6D9A8EE}"/>
    <cellStyle name="TotRow - Style8 7 4" xfId="15627" xr:uid="{307ECC8E-B3B7-4D3E-80CE-E86AE3D01057}"/>
    <cellStyle name="TotRow - Style8 8" xfId="12730" xr:uid="{83A46D92-0C22-4715-B87F-0EB44097E032}"/>
    <cellStyle name="TotRow - Style8 8 2" xfId="16346" xr:uid="{9C8A8E15-DF43-44B2-AD21-FD678D54A1D0}"/>
    <cellStyle name="TotRow - Style8 8 2 2" xfId="22688" xr:uid="{E535AD04-1E51-45CF-87B9-0D53D34028AE}"/>
    <cellStyle name="TotRow - Style8 8 3" xfId="17885" xr:uid="{46BBE920-F5F5-4EF0-9BFE-4413C8EAC3E0}"/>
    <cellStyle name="TotRow - Style8 8 3 2" xfId="24150" xr:uid="{E3044262-BD14-499E-8BA0-7BE17EC2A62A}"/>
    <cellStyle name="TotRow - Style8 8 4" xfId="19506" xr:uid="{6CB697DA-1940-4E64-A702-029918E6EA1F}"/>
    <cellStyle name="TotRow - Style8 9" xfId="14528" xr:uid="{8824FEC0-029C-4423-B44E-1F04042AEA92}"/>
    <cellStyle name="TotRow - Style8 9 2" xfId="21520" xr:uid="{A4DE8B40-2D65-4D0E-A30F-6618C4DC3BBA}"/>
    <cellStyle name="Tusental (0)_pldt" xfId="2261" xr:uid="{56551FB4-0DBE-4A06-BD34-7A562FBEDAEF}"/>
    <cellStyle name="Tusental_A-listan (fixad)" xfId="5090" xr:uid="{0F13162B-16B5-4257-964B-67783AA8192A}"/>
    <cellStyle name="Ù┼" xfId="5091" xr:uid="{9D68CDE4-860D-4684-9F93-CB384C409F87}"/>
    <cellStyle name="User_Defined_C" xfId="5092" xr:uid="{6F140532-6F5E-49E8-92C9-8FA44D2C82C6}"/>
    <cellStyle name="Value" xfId="5093" xr:uid="{58E90A8F-8EC3-4E1B-81BE-06DDB87CCD5C}"/>
    <cellStyle name="Value 2" xfId="11358" xr:uid="{09EC3672-4018-4245-BA30-B7257C21CA61}"/>
    <cellStyle name="Value 2 2" xfId="12134" xr:uid="{3A9B123A-CD0A-4182-BB64-257B5A70161F}"/>
    <cellStyle name="Value 2 2 2" xfId="13608" xr:uid="{6AC016EE-6ADF-4211-A5E8-BE19C0557126}"/>
    <cellStyle name="Value 2 2 2 2" xfId="17164" xr:uid="{BB68FA9B-5FD9-437C-A12B-F03B8DFF1B14}"/>
    <cellStyle name="Value 2 2 2 2 2" xfId="23495" xr:uid="{CA492FED-1022-491C-B0E2-0023FF2CC82E}"/>
    <cellStyle name="Value 2 2 2 3" xfId="18762" xr:uid="{549C7021-3F9A-4879-87C8-5F3A157B05E1}"/>
    <cellStyle name="Value 2 2 2 3 2" xfId="25027" xr:uid="{6FEB88D4-9500-4497-8F94-89BAC88EE801}"/>
    <cellStyle name="Value 2 2 2 4" xfId="21028" xr:uid="{D66343B7-E77E-4CFC-BC25-0A7D2F2CE9C8}"/>
    <cellStyle name="Value 2 2 2 5" xfId="20543" xr:uid="{A3BB2D6F-0B50-4772-8846-3D0C221BD04C}"/>
    <cellStyle name="Value 2 2 3" xfId="15873" xr:uid="{21D07332-35A6-4BA8-8C96-85CD9B305130}"/>
    <cellStyle name="Value 2 2 3 2" xfId="22225" xr:uid="{188D597B-55D3-426D-B58D-F1469B8F4D94}"/>
    <cellStyle name="Value 2 2 4" xfId="17380" xr:uid="{EF4F26B6-30CB-4B25-BAC5-4BE5BF9E8EFD}"/>
    <cellStyle name="Value 2 2 4 2" xfId="23652" xr:uid="{FD175848-C0CE-4D27-8C16-9435E2EA3A9F}"/>
    <cellStyle name="Value 2 2 5" xfId="20749" xr:uid="{AF42CB50-2693-47D9-ABA4-AE04AF2F1022}"/>
    <cellStyle name="Value 2 2 6" xfId="18874" xr:uid="{9EFDBEB4-9484-47D1-8734-295BDC8B3519}"/>
    <cellStyle name="Value 2 3" xfId="13342" xr:uid="{9570949B-163C-441D-988E-06C6994ABF0A}"/>
    <cellStyle name="Value 2 3 2" xfId="18497" xr:uid="{0925A811-E983-4015-8B04-C1B8EA2D3F7F}"/>
    <cellStyle name="Value 2 3 2 2" xfId="24762" xr:uid="{735DA48B-6945-4489-B757-97C341A5E713}"/>
    <cellStyle name="Value 2 3 3" xfId="20265" xr:uid="{BCAA84F1-0529-41F6-AB10-8250F4CAD483}"/>
    <cellStyle name="Value 2 4" xfId="17241" xr:uid="{C2E571F4-DFFC-456E-8F93-A2A16632680A}"/>
    <cellStyle name="Value 2 4 2" xfId="23568" xr:uid="{39D17F97-4B73-42A6-938D-FC5468AA5414}"/>
    <cellStyle name="Value 2 5" xfId="19483" xr:uid="{4B1CEBA6-7C28-4807-9BF3-A1BDA8190882}"/>
    <cellStyle name="Value 2 6" xfId="14547" xr:uid="{D8E597F1-FF96-467C-8323-BFAD2005FC36}"/>
    <cellStyle name="Value 3" xfId="11953" xr:uid="{52A4A931-B82E-4D48-8027-F14BE361959A}"/>
    <cellStyle name="Value 3 2" xfId="12181" xr:uid="{5D52F488-0794-43E3-BCDC-0CFF12E8A405}"/>
    <cellStyle name="Value 3 2 2" xfId="13655" xr:uid="{4A2BB7BF-FFB6-4B7F-9B51-A120E28ED39F}"/>
    <cellStyle name="Value 3 2 2 2" xfId="17207" xr:uid="{A9342DD6-9995-4CD6-8F0E-CE8AC11F5E78}"/>
    <cellStyle name="Value 3 2 2 2 2" xfId="23538" xr:uid="{F84A626D-2D49-441A-9253-499D7E3C6C1A}"/>
    <cellStyle name="Value 3 2 2 3" xfId="18809" xr:uid="{FC877A95-2CBA-4C8B-B455-AE31D40592BD}"/>
    <cellStyle name="Value 3 2 2 3 2" xfId="25074" xr:uid="{0DEB8AB2-ACF0-43A2-BFED-E89CA5014B3C}"/>
    <cellStyle name="Value 3 2 2 4" xfId="21071" xr:uid="{FCDAA600-9241-44D3-AF24-03519D782C7B}"/>
    <cellStyle name="Value 3 2 2 5" xfId="20590" xr:uid="{38566BDA-C2C3-4C29-A6BF-B6BE8608517E}"/>
    <cellStyle name="Value 3 2 3" xfId="15898" xr:uid="{08ADEB31-10B3-4F84-B72D-FCFED0598DD8}"/>
    <cellStyle name="Value 3 2 3 2" xfId="22249" xr:uid="{B873F24E-2E36-426B-A89F-E6A9C253E7B5}"/>
    <cellStyle name="Value 3 2 4" xfId="17405" xr:uid="{0A9BFE5D-2687-4191-BE04-4CDBAAAC8ECE}"/>
    <cellStyle name="Value 3 2 4 2" xfId="23677" xr:uid="{E8D0DF2F-A50B-4A25-ABAB-7C8B7CF92C53}"/>
    <cellStyle name="Value 3 2 5" xfId="20786" xr:uid="{393E2A9E-F297-4DED-8F0F-C3A3CA38761D}"/>
    <cellStyle name="Value 3 2 6" xfId="18901" xr:uid="{2D51D7BB-9E03-46FE-8E9E-23F26C25F749}"/>
    <cellStyle name="Value 3 3" xfId="13532" xr:uid="{6A51E373-D841-4590-958E-C8A691B228E3}"/>
    <cellStyle name="Value 3 3 2" xfId="18686" xr:uid="{71976DCA-DCE4-4970-9A8F-358886448BFF}"/>
    <cellStyle name="Value 3 3 2 2" xfId="24951" xr:uid="{82003717-1504-4892-996C-BA9D12E9941C}"/>
    <cellStyle name="Value 3 3 3" xfId="20463" xr:uid="{BBC9CC37-FF88-432E-8DE4-09CC735D3F06}"/>
    <cellStyle name="Value 3 4" xfId="17322" xr:uid="{D4B83B2A-D50E-4DF6-95FA-E3A536278730}"/>
    <cellStyle name="Value 3 4 2" xfId="23607" xr:uid="{A835CB77-C8A8-4E18-B394-E088CFC2BC4A}"/>
    <cellStyle name="Value 3 5" xfId="20065" xr:uid="{A5F544AF-23E1-4F8C-8F23-EE2BD5C5A9FB}"/>
    <cellStyle name="Value 3 6" xfId="14061" xr:uid="{90018D8E-0FA2-4F62-B52F-1C1B6244C58C}"/>
    <cellStyle name="Value 4" xfId="12099" xr:uid="{C2D6ACE2-89C6-4806-A233-739FCC60F9B7}"/>
    <cellStyle name="Value 4 2" xfId="13573" xr:uid="{58EC19FA-8BD7-44D1-8DDC-F497B05EA500}"/>
    <cellStyle name="Value 4 2 2" xfId="17132" xr:uid="{349F50DE-5D97-4EE3-9729-046C5192916B}"/>
    <cellStyle name="Value 4 2 2 2" xfId="23464" xr:uid="{F3D9CFC2-43C6-439C-9E74-53A7ABFB3C9E}"/>
    <cellStyle name="Value 4 2 3" xfId="18727" xr:uid="{985DD2A8-2122-4F8C-A552-0F4DA6D77324}"/>
    <cellStyle name="Value 4 2 3 2" xfId="24992" xr:uid="{0D2770C4-DF57-44A4-A279-9B7681651545}"/>
    <cellStyle name="Value 4 2 4" xfId="20997" xr:uid="{1D5B6875-FF1A-482C-8E31-4E6426ECA313}"/>
    <cellStyle name="Value 4 2 5" xfId="20508" xr:uid="{07713C09-7EC4-41D7-AC2B-9ECAC2281652}"/>
    <cellStyle name="Value 4 3" xfId="15852" xr:uid="{25D209C2-412B-4A2D-961F-AEEB91FE7E40}"/>
    <cellStyle name="Value 4 3 2" xfId="22208" xr:uid="{28B232D3-F1CA-48A5-848A-00152B1C5B64}"/>
    <cellStyle name="Value 4 4" xfId="17361" xr:uid="{DDADDA42-312E-445F-8A8E-F59DCBD7E0BA}"/>
    <cellStyle name="Value 4 4 2" xfId="23633" xr:uid="{7D57AB29-F4BF-4434-AE0C-818BEFC2B11E}"/>
    <cellStyle name="Value 4 5" xfId="20718" xr:uid="{5D82BDEB-7850-4361-96D9-521DD486A3D5}"/>
    <cellStyle name="Value 4 6" xfId="18853" xr:uid="{AD5D7134-76EB-4744-A4D1-56BD1296752B}"/>
    <cellStyle name="Value 5" xfId="12738" xr:uid="{1E6DDE57-5258-478C-B3D7-AB44A5B8654F}"/>
    <cellStyle name="Value 5 2" xfId="17893" xr:uid="{C7993B45-2A97-4DAD-973F-982F6B923295}"/>
    <cellStyle name="Value 5 2 2" xfId="24158" xr:uid="{801C2591-9573-47F1-97E9-DF3A0980516B}"/>
    <cellStyle name="Value 5 3" xfId="19514" xr:uid="{7411848A-3315-4398-B5A6-F87B60AAD9F8}"/>
    <cellStyle name="Value 6" xfId="14717" xr:uid="{FDCD78F6-12D7-4A07-95B6-7A66ABA83F85}"/>
    <cellStyle name="Value 6 2" xfId="21550" xr:uid="{49261C5C-0AC8-4B06-A150-4870A88D6B10}"/>
    <cellStyle name="Value 7" xfId="19827" xr:uid="{DCA5D066-08B0-4AEE-99DB-288C057F9DE2}"/>
    <cellStyle name="Value 8" xfId="15222" xr:uid="{9BDF2863-70C4-4374-A6F4-14F7573B862D}"/>
    <cellStyle name="Valuta (0)_pldt" xfId="5094" xr:uid="{EA10D098-3946-486F-A068-543868A1BD47}"/>
    <cellStyle name="Valuta_NPV" xfId="5095" xr:uid="{89AD1380-1647-46F5-AA0E-2AC8F12BBA9D}"/>
    <cellStyle name="Valuutta_BINV" xfId="5096" xr:uid="{CA018633-13B3-44E7-BC33-944F43BBB007}"/>
    <cellStyle name="Währung [0]_Compiling Utility Macros" xfId="5097" xr:uid="{117E9F97-622B-4D07-BBDF-85D794E45BD3}"/>
    <cellStyle name="Währung_Compiling Utility Macros" xfId="5098" xr:uid="{2DF09A43-1935-4952-84E3-CDD831104FF5}"/>
    <cellStyle name="Warning Text" xfId="126" builtinId="11" customBuiltin="1"/>
    <cellStyle name="Warning Text 10" xfId="6840" xr:uid="{6DAF7C14-FEA5-4192-B374-AD8D059D0D0B}"/>
    <cellStyle name="Warning Text 11" xfId="6841" xr:uid="{0D3ECF71-4258-491C-BE8B-999FCB76B7AE}"/>
    <cellStyle name="Warning Text 12" xfId="6842" xr:uid="{161FC378-9ED4-44C7-99E9-2586A558245B}"/>
    <cellStyle name="Warning Text 13" xfId="6843" xr:uid="{A6FA1C91-2A56-47FD-BC1B-9318A13111FC}"/>
    <cellStyle name="Warning Text 14" xfId="6844" xr:uid="{0A98B901-7780-4085-807B-6DC639A61D5D}"/>
    <cellStyle name="Warning Text 15" xfId="6845" xr:uid="{86934DAD-9359-4D9B-90BF-E7433245064A}"/>
    <cellStyle name="Warning Text 16" xfId="299" xr:uid="{A538517B-A689-4B13-9358-7E702400715D}"/>
    <cellStyle name="Warning Text 2" xfId="5099" xr:uid="{156CB2E2-6DB4-45A5-AB6C-1C358BF15856}"/>
    <cellStyle name="Warning Text 2 2" xfId="5100" xr:uid="{131AF1C2-8787-42D4-922A-8D4782F6AC81}"/>
    <cellStyle name="Warning Text 2 2 2" xfId="5101" xr:uid="{A572881A-A8D6-4E2B-A409-8BA5A328D426}"/>
    <cellStyle name="Warning Text 2 2 2 2" xfId="11361" xr:uid="{225A5F3D-6E70-45A3-9316-2BEAF5EEE5D2}"/>
    <cellStyle name="Warning Text 2 2 3" xfId="11360" xr:uid="{86D37CD1-F00D-437E-A056-DCA3373A2812}"/>
    <cellStyle name="Warning Text 2 2 4" xfId="6847" xr:uid="{01CF4B6D-48F1-47CC-B335-24F11F2A23F6}"/>
    <cellStyle name="Warning Text 2 3" xfId="5102" xr:uid="{E0FA490C-79F1-4628-9920-A19AAD5B5091}"/>
    <cellStyle name="Warning Text 2 3 2" xfId="11362" xr:uid="{721E8BAA-54F2-4A33-A6BA-79EF4A2A7C11}"/>
    <cellStyle name="Warning Text 2 4" xfId="5103" xr:uid="{845456EE-292A-444F-A160-E6D919406C3E}"/>
    <cellStyle name="Warning Text 2 4 2" xfId="11363" xr:uid="{0778EB92-CD23-441F-9D7F-D1E7BFA6BBF6}"/>
    <cellStyle name="Warning Text 2 5" xfId="5104" xr:uid="{E165F8C5-26A3-4DF2-BC9C-9BAC77A7A811}"/>
    <cellStyle name="Warning Text 2 5 2" xfId="11364" xr:uid="{B7AACE2C-EEC6-4C4B-9814-0545F7E381C8}"/>
    <cellStyle name="Warning Text 2 6" xfId="5105" xr:uid="{BA047891-E3BD-41F6-ACA8-295B8E400408}"/>
    <cellStyle name="Warning Text 2 6 2" xfId="11365" xr:uid="{4B5D5361-318E-433C-9CD4-D3AF89699039}"/>
    <cellStyle name="Warning Text 2 7" xfId="5106" xr:uid="{7F0BA372-AB0D-434D-85A3-675F259F4D36}"/>
    <cellStyle name="Warning Text 2 7 2" xfId="11366" xr:uid="{8B8F4475-71F2-4109-8CFE-83D113E95871}"/>
    <cellStyle name="Warning Text 2 8" xfId="11359" xr:uid="{D6B85DC2-09CD-4FDB-B530-EB8DDC248D27}"/>
    <cellStyle name="Warning Text 2 9" xfId="6846" xr:uid="{D83CA392-31A6-4A7B-A50C-EF046E68514C}"/>
    <cellStyle name="Warning Text 3" xfId="5107" xr:uid="{7899613A-37DD-4D12-8F31-BB3E989BC5BC}"/>
    <cellStyle name="Warning Text 3 2" xfId="5108" xr:uid="{90DA47AB-4FC9-4C01-BA0C-F85C08A4694B}"/>
    <cellStyle name="Warning Text 3 2 2" xfId="11368" xr:uid="{23603069-195B-4A0D-8227-E1C97E7EECCF}"/>
    <cellStyle name="Warning Text 3 3" xfId="11367" xr:uid="{12522290-8A5D-4EB6-9F25-8C1B4579B0B0}"/>
    <cellStyle name="Warning Text 3 4" xfId="6848" xr:uid="{94AF2366-BF02-4D21-A344-5EC599E673D6}"/>
    <cellStyle name="Warning Text 4" xfId="5109" xr:uid="{8E256FAF-B04F-4942-8A85-4923595414DA}"/>
    <cellStyle name="Warning Text 4 2" xfId="11369" xr:uid="{7AB516F8-8B6A-4354-BEED-6960358C57F8}"/>
    <cellStyle name="Warning Text 4 3" xfId="6849" xr:uid="{EDF8FB2A-BC0C-4BC9-B649-F847CB5F5E94}"/>
    <cellStyle name="Warning Text 5" xfId="5110" xr:uid="{759F7BB5-AA6D-4870-AD19-382E4CE7D74C}"/>
    <cellStyle name="Warning Text 5 2" xfId="11370" xr:uid="{9A487DDC-507D-42CD-A4EC-8252EE80BF57}"/>
    <cellStyle name="Warning Text 5 3" xfId="6850" xr:uid="{36756C9F-151F-4248-AFE7-A3BDE309C841}"/>
    <cellStyle name="Warning Text 6" xfId="6851" xr:uid="{7374CAA0-D2FB-4251-A30E-0C1076C1F1BB}"/>
    <cellStyle name="Warning Text 7" xfId="6852" xr:uid="{38205261-BF22-48FD-A562-9A06FBC9AAD9}"/>
    <cellStyle name="Warning Text 8" xfId="6853" xr:uid="{27800F42-48B4-42BD-B668-488F079AD97D}"/>
    <cellStyle name="Warning Text 9" xfId="6854" xr:uid="{41C65D21-5F36-49BE-9F5B-B987321A5069}"/>
    <cellStyle name="WHead - Style2" xfId="5111" xr:uid="{2FA637F8-8FFB-4750-91DF-C4192F70C365}"/>
    <cellStyle name="WHead - Style2 2" xfId="11371" xr:uid="{2D1CE187-82EC-44E4-A003-A85AC3629087}"/>
    <cellStyle name="WHead - Style2 2 2" xfId="13343" xr:uid="{006A41D5-E831-4894-909F-397F3ED6655E}"/>
    <cellStyle name="WHead - Style2 2 2 2" xfId="16931" xr:uid="{44C67591-3DD6-490E-B0AF-4591A1027AF5}"/>
    <cellStyle name="WHead - Style2 2 2 2 2" xfId="23269" xr:uid="{DEE3E068-A2DD-46E0-957C-4F77A6B6D444}"/>
    <cellStyle name="WHead - Style2 2 2 3" xfId="18498" xr:uid="{3B199587-22F4-4C83-AB0A-348E39E5B005}"/>
    <cellStyle name="WHead - Style2 2 2 3 2" xfId="24763" xr:uid="{BCE7106F-15D0-4DCE-BDE5-B33C2EAE01CF}"/>
    <cellStyle name="WHead - Style2 2 2 4" xfId="20915" xr:uid="{278830E0-CE93-4745-A818-F0ABF8880A91}"/>
    <cellStyle name="WHead - Style2 2 2 5" xfId="20267" xr:uid="{9F9BB8AD-CC5F-4737-B82C-38C07895E010}"/>
    <cellStyle name="WHead - Style2 2 3" xfId="17242" xr:uid="{F99B052A-0FA2-413F-95C4-17C95A748EBC}"/>
    <cellStyle name="WHead - Style2 2 3 2" xfId="23569" xr:uid="{EA47260D-6768-4991-B872-3526DA6BB374}"/>
    <cellStyle name="WHead - Style2 2 4" xfId="20266" xr:uid="{0B1521CC-6225-404F-987D-16F678357348}"/>
    <cellStyle name="WHead - Style2 2 5" xfId="14548" xr:uid="{BA197E4F-8EB5-45C8-B33C-CF7A0F2DF13C}"/>
    <cellStyle name="WHead - Style2 3" xfId="11954" xr:uid="{726CB572-E3FC-419F-BD50-FE3A9380E37F}"/>
    <cellStyle name="WHead - Style2 3 2" xfId="13533" xr:uid="{7CFA19F7-9A8D-44F9-9125-6375F4C18DA1}"/>
    <cellStyle name="WHead - Style2 3 2 2" xfId="17093" xr:uid="{1EAF0FA8-7483-4C59-B108-DE8201AC723D}"/>
    <cellStyle name="WHead - Style2 3 2 2 2" xfId="23425" xr:uid="{49FF9D8F-2853-4203-9A19-7FB193EF88EE}"/>
    <cellStyle name="WHead - Style2 3 2 3" xfId="18687" xr:uid="{58758206-5253-47D2-8CC1-97D617458939}"/>
    <cellStyle name="WHead - Style2 3 2 3 2" xfId="24952" xr:uid="{E33317CA-9D50-4019-B8AB-3B9FA5BA43A7}"/>
    <cellStyle name="WHead - Style2 3 2 4" xfId="20958" xr:uid="{EC2C6270-7666-474D-9730-2D28B5067232}"/>
    <cellStyle name="WHead - Style2 3 2 5" xfId="20464" xr:uid="{868D7CB2-2B6F-45C6-9E55-06127023AE28}"/>
    <cellStyle name="WHead - Style2 3 3" xfId="17323" xr:uid="{334E680D-7CA0-479E-AB4F-5ED3593F4E31}"/>
    <cellStyle name="WHead - Style2 3 3 2" xfId="23608" xr:uid="{7040FF34-C158-461C-9F6E-5DB5254D6CDC}"/>
    <cellStyle name="WHead - Style2 3 4" xfId="19103" xr:uid="{4AC4E365-5BBF-41BE-BC0F-A11B5025BEA8}"/>
    <cellStyle name="WHead - Style2 3 5" xfId="14827" xr:uid="{C9531F24-78F3-4E29-8A1F-2D97BBC142C0}"/>
    <cellStyle name="WHead - Style2 4" xfId="12739" xr:uid="{C704E1E6-273E-4D46-B278-B507F380AD59}"/>
    <cellStyle name="WHead - Style2 4 2" xfId="16354" xr:uid="{E82E1E54-6433-4224-BBE8-F730E1D3B5F8}"/>
    <cellStyle name="WHead - Style2 4 2 2" xfId="22696" xr:uid="{2C199AD1-4C32-4E16-BB46-D7EE2CD8D97F}"/>
    <cellStyle name="WHead - Style2 4 3" xfId="17894" xr:uid="{84A64547-91D1-441D-9AE0-5124B12FFDAB}"/>
    <cellStyle name="WHead - Style2 4 3 2" xfId="24159" xr:uid="{A584A029-A932-4DF7-9CB5-E21D7268E25B}"/>
    <cellStyle name="WHead - Style2 4 4" xfId="20848" xr:uid="{01D7D23F-CA02-409F-A5B6-F0A5D6B34781}"/>
    <cellStyle name="WHead - Style2 4 5" xfId="19516" xr:uid="{C5A85926-1699-4952-812F-6C8FCB253C03}"/>
    <cellStyle name="WHead - Style2 5" xfId="14222" xr:uid="{BA9DE99D-D5C8-4C88-BA0A-3B80965A175E}"/>
    <cellStyle name="WHead - Style2 5 2" xfId="21296" xr:uid="{EB1A7B32-6C74-42B2-8803-74993C80892E}"/>
    <cellStyle name="WHead - Style2 6" xfId="19140" xr:uid="{AD286A64-6D49-497F-BC41-C40A1072DE47}"/>
    <cellStyle name="WHead - Style2 7" xfId="13697" xr:uid="{4AB40E99-BF3F-4265-902A-8140F7AD503A}"/>
    <cellStyle name="wrap" xfId="5112" xr:uid="{51344E80-2C48-475F-BF21-08987C7370D7}"/>
    <cellStyle name="x" xfId="5113" xr:uid="{44B5ED4F-C49D-4B2F-BE92-B3795D7E86EB}"/>
    <cellStyle name="x 2" xfId="5114" xr:uid="{75F64EEB-9A6F-4FFD-9377-ACAADF4A69DE}"/>
    <cellStyle name="x 2 2" xfId="11373" xr:uid="{02B34A6E-AFD2-4D6F-BAAA-BB4451E5E70C}"/>
    <cellStyle name="x 3" xfId="11372" xr:uid="{08594BFA-6CB5-418B-A938-45282FC75115}"/>
    <cellStyle name="x_Aud Sch - Ori Sys (M) 07 (7.5.07)" xfId="5115" xr:uid="{88CFDEA4-6C94-4BE9-B091-F6F53797ABDB}"/>
    <cellStyle name="x_Aud Sch - Ori Sys (M) 07 (7.5.07) 2" xfId="11374" xr:uid="{68ABB36E-B6AA-4BBA-B1F4-EE0FAF61FAA1}"/>
    <cellStyle name="x_Aud Sch - Ori Sys (M) 07 (7.5.07)_cassie" xfId="5116" xr:uid="{0DF02C17-1765-4105-9245-CC17DCCA51E5}"/>
    <cellStyle name="x_Aud Sch - Ori Sys (M) 07 (7.5.07)_cassie 2" xfId="11375" xr:uid="{54605E1C-56ED-459E-9AD0-18533A3D834C}"/>
    <cellStyle name="x_Aud Sch - Ori Sys (M) 07 (7.5.07)_GFES-AWP(IS)-311208" xfId="5117" xr:uid="{7287393E-322A-4038-957D-3ECF600661C8}"/>
    <cellStyle name="x_Aud Sch - Ori Sys (M) 07 (7.5.07)_GFES-AWP(IS)-311208 2" xfId="11376" xr:uid="{FF44F667-8D2D-4DF9-A61F-CD96E1956DC0}"/>
    <cellStyle name="x_Aud Sch - Ori Sys (M) 07 (7.5.07)_GFS OB and sales test" xfId="5118" xr:uid="{86F1B6AD-CD1D-4A1B-993F-3E3AFA8B5FC7}"/>
    <cellStyle name="x_Aud Sch - Ori Sys (M) 07 (7.5.07)_GFS OB and sales test 2" xfId="11377" xr:uid="{CEC97FF3-E1B7-405E-8C2C-36FE6CD1011F}"/>
    <cellStyle name="x_Aud Sch - Ori Sys (M) 07 (7.5.07)_GFS-awp (BS) 08" xfId="5119" xr:uid="{9CDDEA55-8315-4E76-9112-8143794371B5}"/>
    <cellStyle name="x_Aud Sch - Ori Sys (M) 07 (7.5.07)_GFS-awp (BS) 08 2" xfId="11378" xr:uid="{E5E3AE63-A273-4DD6-B72C-06EAF14ADF87}"/>
    <cellStyle name="x_Aud Sch - Ori Sys (M) 07 (7.5.07)_Penkopack-WP (BS) 08" xfId="5120" xr:uid="{F7ACB5FB-44BB-4CC1-82D8-B6CAD9316302}"/>
    <cellStyle name="x_Aud Sch - Ori Sys (M) 07 (7.5.07)_Penkopack-WP (BS) 08 2" xfId="11379" xr:uid="{659565F5-A7E9-41DE-921B-61343612CAB4}"/>
    <cellStyle name="x_Aud Sch - Ori Sys (M) 07 (7.5.07)_purchases test - orisoft systems" xfId="5121" xr:uid="{94A7122E-D0BD-4E63-A1AB-7FA4BE30E378}"/>
    <cellStyle name="x_Aud Sch - Ori Sys (M) 07 (7.5.07)_purchases test - orisoft systems 2" xfId="11380" xr:uid="{27395055-7A6E-4EE6-8645-CEEB7FC93D86}"/>
    <cellStyle name="x_Aud Sch - Ori Sys (M) 07 (7.5.07)_sales test-Orisoft" xfId="5122" xr:uid="{2FC74CB4-A534-4542-90EA-E838BEF7B3B3}"/>
    <cellStyle name="x_Aud Sch - Ori Sys (M) 07 (7.5.07)_sales test-Orisoft 2" xfId="11381" xr:uid="{C10F7B94-2DFF-4312-8CAC-1A8855EFECEA}"/>
    <cellStyle name="x_Aud Sch - Ori Sys (M) 07 (7.5.07)_Spritvest-awp (BS) 08" xfId="5123" xr:uid="{40BD88BA-9880-4EFE-A0BF-5CB81100F29A}"/>
    <cellStyle name="x_Aud Sch - Ori Sys (M) 07 (7.5.07)_Spritvest-awp (BS) 08 2" xfId="11382" xr:uid="{2A7E2430-F6D5-4D57-B224-070E6A41879F}"/>
    <cellStyle name="x_Aud Sch - Ori Sys (M) 07 (7.5.07)_SPV 08 -mui" xfId="5124" xr:uid="{C8F1A77D-02F3-4052-8AF3-337BD3124493}"/>
    <cellStyle name="x_Aud Sch - Ori Sys (M) 07 (7.5.07)_SPV 08 -mui 2" xfId="11383" xr:uid="{D29D0E06-54D6-4C5F-A111-AB514D4AF4E6}"/>
    <cellStyle name="x_Aud Sch - Ori Sys (M) 07 (7.5.07)_WP(IS)-APOS" xfId="4111" xr:uid="{7854694F-513D-4319-A65C-CAC4C4F7448C}"/>
    <cellStyle name="x_Aud Sch - Ori Sys (M) 07 (7.5.07)_WP(IS)-APOS 2" xfId="10433" xr:uid="{B819E939-FDA7-4CAB-A8CF-4F8F35FEEDA9}"/>
    <cellStyle name="x_Aud Sch - Ori Sys (M) 07 (7.5.07)_WP-IS" xfId="5125" xr:uid="{C74FC171-7BA1-4E09-8C58-9471C9ED77A8}"/>
    <cellStyle name="x_Aud Sch - Ori Sys (M) 07 (7.5.07)_WP-IS 2" xfId="11384" xr:uid="{1A98C794-3827-4134-A018-72098E1993C6}"/>
    <cellStyle name="x_AWP" xfId="5126" xr:uid="{40389226-6EE1-4B6C-9F6C-6C1A6A721E30}"/>
    <cellStyle name="x_AWP - FDI - 2004" xfId="5127" xr:uid="{0834F78C-EF26-442B-808F-24D9FA5832D0}"/>
    <cellStyle name="x_AWP - FDI - 2004 2" xfId="11386" xr:uid="{038319E0-530A-43EA-9472-14C5D35CF725}"/>
    <cellStyle name="x_AWP - FDI - 2004_WP-IS" xfId="5128" xr:uid="{024DB3F7-D224-4F97-A689-D43DC7469E71}"/>
    <cellStyle name="x_AWP - FDI - 2004_WP-IS 2" xfId="11387" xr:uid="{61556065-79E6-4C50-B81B-B2945F48B0D1}"/>
    <cellStyle name="x_AWP 2" xfId="11385" xr:uid="{BDD9B52A-376C-4E54-BB08-9EA47DD8230C}"/>
    <cellStyle name="x_AWP 3" xfId="11955" xr:uid="{935C1AE1-1682-4F26-9F93-F627D16F1A3C}"/>
    <cellStyle name="x_AWP(BS)-LST'08" xfId="5129" xr:uid="{27DD5AD3-3264-4E39-B950-A6BC91D6F9E8}"/>
    <cellStyle name="x_AWP(BS)-LST'08 2" xfId="11388" xr:uid="{40B83291-976A-41ED-A243-851A17CD2D2B}"/>
    <cellStyle name="x_AWP_WP-IS" xfId="5130" xr:uid="{978BD025-18D9-4D3A-9D5F-4C322EBC5AD1}"/>
    <cellStyle name="x_AWP_WP-IS 2" xfId="11389" xr:uid="{B4F5C9F2-2C0B-48E7-9722-0094674EB8EA}"/>
    <cellStyle name="x_AWP-BS" xfId="5131" xr:uid="{3C3B50A2-4E68-4F9C-8198-9D9A8E32F8D3}"/>
    <cellStyle name="x_AWP-BS 08 (new)" xfId="5132" xr:uid="{1E63D235-8546-464C-B9A8-972114B4EE27}"/>
    <cellStyle name="x_AWP-BS 08 (new) 2" xfId="11391" xr:uid="{67B1638C-88C9-4BFE-A962-B159A3426B94}"/>
    <cellStyle name="x_AWP-BS 2" xfId="11390" xr:uid="{8D0D2BE6-718D-40AB-8E95-6DDE9E557A9C}"/>
    <cellStyle name="x_AWP-BS 3" xfId="11956" xr:uid="{0020DD42-28C3-4534-8A0C-602F8E4475E0}"/>
    <cellStyle name="x_AWP-BS winson 13.1.09" xfId="5133" xr:uid="{3C8413A9-E24E-4933-B41D-657045CD6158}"/>
    <cellStyle name="x_AWP-BS winson 13.1.09 2" xfId="11392" xr:uid="{1E273548-00D5-46F8-AA7D-F708F9D9A83C}"/>
    <cellStyle name="x_AWP-stock 08" xfId="5134" xr:uid="{5B8D9B88-7548-4D67-84E8-55BF4B130A2B}"/>
    <cellStyle name="x_AWP-stock 08 2" xfId="11393" xr:uid="{547BD866-8CDF-4653-B779-7F0883F45806}"/>
    <cellStyle name="x_Bill payables - Jul'09" xfId="5135" xr:uid="{4F18D064-8E6A-4E7E-AA79-C148A939E679}"/>
    <cellStyle name="x_Bill payables - Jul'09 2" xfId="11394" xr:uid="{248B4712-E547-4E80-B42D-105E866B474F}"/>
    <cellStyle name="x_Book1" xfId="5136" xr:uid="{EAE14E10-0D73-4E4C-BBA7-2A5FBAF4623D}"/>
    <cellStyle name="x_Book1 2" xfId="11395" xr:uid="{0B215D76-897D-4AF8-B327-653D4009EA33}"/>
    <cellStyle name="x_Book3" xfId="5137" xr:uid="{81CCAC9D-0627-4E71-9F54-DADA6B67F473}"/>
    <cellStyle name="x_Book3 2" xfId="11396" xr:uid="{49AC3C78-99FD-4761-86FF-0AEFAE5A232C}"/>
    <cellStyle name="x_Book3_cassie" xfId="5138" xr:uid="{3B1E591E-9060-456F-87BA-1E17200217ED}"/>
    <cellStyle name="x_Book3_cassie 2" xfId="11397" xr:uid="{29429EEC-29C1-4DDD-A8AF-3244FD73D78B}"/>
    <cellStyle name="x_Book3_GFES-AWP(IS)-311208" xfId="5139" xr:uid="{B6E8E472-2C21-4400-9E4F-B4F45DCB7FE9}"/>
    <cellStyle name="x_Book3_GFES-AWP(IS)-311208 2" xfId="11398" xr:uid="{D1F505D7-3A6F-4AC3-ABC9-07D163E39397}"/>
    <cellStyle name="x_Book3_GFS OB and sales test" xfId="5140" xr:uid="{EC5D458C-B815-4520-B88C-D49CD334F339}"/>
    <cellStyle name="x_Book3_GFS OB and sales test 2" xfId="11399" xr:uid="{83982F55-8862-408F-B265-2AEAC808AB2D}"/>
    <cellStyle name="x_Book3_GFS-awp (BS) 08" xfId="5141" xr:uid="{753AE641-CF3A-4625-A5C9-7299928F40B5}"/>
    <cellStyle name="x_Book3_GFS-awp (BS) 08 2" xfId="11400" xr:uid="{D0F1D21D-D7FD-4A8A-A86A-22FCF58D6013}"/>
    <cellStyle name="x_Book3_Penkopack-WP (BS) 08" xfId="5142" xr:uid="{4E041978-4ED9-42B3-8A64-0698CC816B9F}"/>
    <cellStyle name="x_Book3_Penkopack-WP (BS) 08 2" xfId="11401" xr:uid="{65F18376-A0A4-49DE-97DF-730700D773BF}"/>
    <cellStyle name="x_Book3_purchases test - orisoft systems" xfId="5143" xr:uid="{75B96CDD-0FB4-44B6-A08D-9A218E334191}"/>
    <cellStyle name="x_Book3_purchases test - orisoft systems 2" xfId="11402" xr:uid="{38A8EFD5-6D6D-4504-95B7-4EFE63E714FD}"/>
    <cellStyle name="x_Book3_sales test-Orisoft" xfId="5144" xr:uid="{D473C77A-3836-41B5-A8CA-8BCE400EAC0B}"/>
    <cellStyle name="x_Book3_sales test-Orisoft 2" xfId="11403" xr:uid="{BF96F77E-CCE2-42ED-98E5-EEA73B606C33}"/>
    <cellStyle name="x_Book3_Spritvest-awp (BS) 08" xfId="5145" xr:uid="{75E7F8AB-1A24-4860-8A3B-DF21690878F8}"/>
    <cellStyle name="x_Book3_Spritvest-awp (BS) 08 2" xfId="11404" xr:uid="{376E4109-1107-4662-B074-2B95B35AE46F}"/>
    <cellStyle name="x_Book3_SPV 08 -mui" xfId="5146" xr:uid="{D5BC2533-7D2F-43FD-8989-FE74E0C4E2C5}"/>
    <cellStyle name="x_Book3_SPV 08 -mui 2" xfId="11405" xr:uid="{D8CCCA82-A0BE-404C-A7A5-921DEA43D178}"/>
    <cellStyle name="x_Book3_WP(IS)-APOS" xfId="5147" xr:uid="{B004D08A-91BE-4D00-89D7-2C06EC28797B}"/>
    <cellStyle name="x_Book3_WP(IS)-APOS 2" xfId="11406" xr:uid="{F30673DC-25A9-44A2-943F-24FD4CCA8DAA}"/>
    <cellStyle name="x_Book3_WP-IS" xfId="5148" xr:uid="{997B546F-F622-4FCB-A8A7-975A7AF4E47F}"/>
    <cellStyle name="x_Book3_WP-IS 2" xfId="11407" xr:uid="{DB4BFC2C-4555-48B7-B7EE-7F34E88579EE}"/>
    <cellStyle name="x_Bookmark schedules 2007 BS" xfId="948" xr:uid="{23D2C1B0-8FA8-4AC0-ACAF-31D0EEBD5EBD}"/>
    <cellStyle name="x_Bookmark schedules 2007 BS 2" xfId="7437" xr:uid="{3C796D30-92DE-46F8-B579-EDF31AA27C43}"/>
    <cellStyle name="x_BS wp" xfId="5149" xr:uid="{9145C11C-1267-48CD-96AB-C48F0B4AA561}"/>
    <cellStyle name="x_BS wp 2" xfId="11408" xr:uid="{4D46BBEE-BAF9-423E-9FD4-768FD8B2294F}"/>
    <cellStyle name="x_BS wp_BS wps" xfId="5150" xr:uid="{A1E554DE-DC35-44A7-9D8E-36551EE674A7}"/>
    <cellStyle name="x_BS wp_BS wps 2" xfId="11409" xr:uid="{836320B9-1CD3-4AD9-9086-0F91C32D55E7}"/>
    <cellStyle name="x_BS wps" xfId="3950" xr:uid="{C2746EB8-EAA8-41FE-A8B7-A0A1B57F79E5}"/>
    <cellStyle name="x_BS wps 2" xfId="10286" xr:uid="{796AA7D5-3699-4602-B42D-FBC48E516CD3}"/>
    <cellStyle name="x_BS wps-GFESS" xfId="5152" xr:uid="{DEAAE598-BA3E-44AE-B226-9B669B97D0A5}"/>
    <cellStyle name="x_BS wps-GFESS 2" xfId="11411" xr:uid="{5D63617B-3A02-4512-B2F5-BE6C529886D2}"/>
    <cellStyle name="x_cassie" xfId="5153" xr:uid="{EC32F5B8-DB06-4390-A1C3-B2E45221753D}"/>
    <cellStyle name="x_cassie 2" xfId="11412" xr:uid="{6D4F3D79-062B-4550-A062-27CBE2FA3A6D}"/>
    <cellStyle name="x_chef N Brew outstnading" xfId="3215" xr:uid="{A01B1ED0-5304-434D-A4A6-48A786022E07}"/>
    <cellStyle name="x_chef N Brew outstnading 2" xfId="9595" xr:uid="{2C6DE723-811E-45B8-A955-5CDD04EF87F1}"/>
    <cellStyle name="x_Copy of WP-BS 09-old" xfId="5154" xr:uid="{2C18A75C-40B4-45E3-A1F2-37CAD1292309}"/>
    <cellStyle name="x_Copy of WP-BS 09-old 2" xfId="11413" xr:uid="{11E173A1-3E6D-4398-9E17-FF94400DC201}"/>
    <cellStyle name="x_DETAIL OF FD 2008" xfId="5155" xr:uid="{CA6E6F21-6FDD-40B9-A7B5-92321A9297A4}"/>
    <cellStyle name="x_DETAIL OF FD 2008 2" xfId="11414" xr:uid="{DB5E9ED9-2C04-420E-856D-42B751EDE993}"/>
    <cellStyle name="x_Due D schedule" xfId="5156" xr:uid="{9DC5F2AB-1CD9-4E19-85FA-71A40CE68632}"/>
    <cellStyle name="x_Due D schedule 2" xfId="11415" xr:uid="{192C8485-854A-457C-B409-8A3F7F7C9439}"/>
    <cellStyle name="x_E-tech (BS) 09" xfId="5157" xr:uid="{6DA128CC-9C61-4D84-8B9D-B6183F606E4D}"/>
    <cellStyle name="x_E-tech (BS) 09 2" xfId="11416" xr:uid="{B580F94A-E8E4-4B14-B7CB-C63893C87341}"/>
    <cellStyle name="x_E-tech (BS) 09-KC" xfId="5158" xr:uid="{FDF08569-96F7-4015-A955-E23553E8E6AF}"/>
    <cellStyle name="x_E-tech (BS) 09-KC 2" xfId="11417" xr:uid="{0F0EB82B-280B-4B42-A917-E739EEF13EEB}"/>
    <cellStyle name="x_FA lead 06" xfId="5159" xr:uid="{698F2FDB-586D-43BD-85D2-90A48028C1B4}"/>
    <cellStyle name="x_FA lead 06 2" xfId="11418" xr:uid="{D1A8C108-03EC-4B1A-83C7-B3C8F45542B7}"/>
    <cellStyle name="x_FA lead 06_WP-IS" xfId="5160" xr:uid="{9CCF5479-23FE-469D-B4BC-3A8D82B49349}"/>
    <cellStyle name="x_FA lead 06_WP-IS 2" xfId="11419" xr:uid="{27BE3097-EDEA-4ED2-BB4F-98F923F36C2E}"/>
    <cellStyle name="x_FA(Jul'09)-E-tech" xfId="5161" xr:uid="{709643DF-514D-47FD-9EE0-C66550EA1D9F}"/>
    <cellStyle name="x_FA(Jul'09)-E-tech 2" xfId="11420" xr:uid="{41A8554B-A917-4577-9CA4-F50A90110B60}"/>
    <cellStyle name="x_GFES-AWP(BS)-311208" xfId="5162" xr:uid="{DFF8420F-12AE-4A17-94AF-22B762F516F7}"/>
    <cellStyle name="x_GFES-AWP(BS)-311208 2" xfId="11421" xr:uid="{801A38F3-D236-493A-B736-A33548D97AB0}"/>
    <cellStyle name="x_GFES-AWP(BS)-311208-old" xfId="5163" xr:uid="{F77DD7C2-8374-42FA-A291-C4585E267D4C}"/>
    <cellStyle name="x_GFES-AWP(BS)-311208-old 2" xfId="11422" xr:uid="{55C6CD0A-3D88-484D-B2E1-6FCA501E117C}"/>
    <cellStyle name="x_GFES-AWP(IS)-311208" xfId="5164" xr:uid="{4F9690DE-B06E-45A2-B9B5-9B0A025EAC87}"/>
    <cellStyle name="x_GFES-AWP(IS)-311208 2" xfId="11423" xr:uid="{832C2308-7B90-48EB-BA83-CE8EB9A20D88}"/>
    <cellStyle name="x_GFES-insurance" xfId="5165" xr:uid="{1000BA86-51DF-4B2E-A420-926FB65C4EA5}"/>
    <cellStyle name="x_GFES-insurance 2" xfId="11424" xr:uid="{A9FF387A-9B87-4389-99E5-6112CA00FECA}"/>
    <cellStyle name="x_GFI - IS 08" xfId="5166" xr:uid="{3EE88485-B1FA-4907-BA7D-1656EDD94C28}"/>
    <cellStyle name="x_GFI - IS 08 2" xfId="11425" xr:uid="{8E3556BE-147C-4C19-B763-C4B71FB3FFA1}"/>
    <cellStyle name="x_GFS OB and sales test" xfId="4143" xr:uid="{4ABE41DB-5C65-4F76-A820-2249B34E8723}"/>
    <cellStyle name="x_GFS OB and sales test 2" xfId="10464" xr:uid="{C46D16AC-147A-4D04-8A6F-BA4D8EF143D4}"/>
    <cellStyle name="x_GFS-awp (BS) 08" xfId="5167" xr:uid="{03C6A6EF-D05B-4538-B3D7-977B77B94F6E}"/>
    <cellStyle name="x_GFS-awp (BS) 08 2" xfId="11426" xr:uid="{8C2CAF4B-97FA-4AA1-9BA9-672E3342343B}"/>
    <cellStyle name="x_GFS-BS" xfId="5168" xr:uid="{911DF8E1-5258-4F03-B8D2-3D61E92387E4}"/>
    <cellStyle name="x_GFS-BS 2" xfId="11427" xr:uid="{264FB5DD-252C-44AC-A910-E7273555CED1}"/>
    <cellStyle name="x_Insurance coverage - P &amp; T" xfId="5169" xr:uid="{BB5CABB8-4F0E-4430-8F79-C880D2884FC0}"/>
    <cellStyle name="x_Insurance coverage - P &amp; T 2" xfId="11428" xr:uid="{9CA9E8D6-3A3A-4862-8242-C837D5895656}"/>
    <cellStyle name="x_Insurance coverage - P &amp; T_WP-IS" xfId="5170" xr:uid="{BCD4B78F-5E32-4CB9-820C-426AA961AE2B}"/>
    <cellStyle name="x_Insurance coverage - P &amp; T_WP-IS 2" xfId="11429" xr:uid="{E554B627-4A3E-4B2A-9978-868F1DF9A90E}"/>
    <cellStyle name="x_kin choong(1)" xfId="5171" xr:uid="{C9845F5E-6F0B-477E-8A11-4F67BA0BD4E4}"/>
    <cellStyle name="x_kin choong(1) 2" xfId="11430" xr:uid="{D1A0F020-1A59-4E92-AEF8-72685C63D031}"/>
    <cellStyle name="x_Kopacklables Press-awp (BS) 08" xfId="3081" xr:uid="{50E046B8-C86D-4444-801D-68C707C89DCF}"/>
    <cellStyle name="x_Kopacklables Press-awp (BS) 08 1" xfId="5172" xr:uid="{C5AE1C3C-4A7A-45EA-8E05-3E81FEBEF9BC}"/>
    <cellStyle name="x_Kopacklables Press-awp (BS) 08 1 2" xfId="11431" xr:uid="{F63A129A-C3BE-4EFB-B430-0146E16917FE}"/>
    <cellStyle name="x_Kopacklables Press-awp (BS) 08 2" xfId="9465" xr:uid="{0B9EDBCE-E9F9-446B-B9AD-A9D82E6434E2}"/>
    <cellStyle name="x_Kopacklables Press-awp (BS) 08-OLD" xfId="5173" xr:uid="{BE1B6D1E-31C7-492E-8040-84FDBFB9261C}"/>
    <cellStyle name="x_Kopacklables Press-awp (BS) 08-OLD 2" xfId="11432" xr:uid="{A46EB39B-167B-4E2F-8AD5-0DBDB65EE02B}"/>
    <cellStyle name="x_KPSB AWP 08" xfId="5174" xr:uid="{26BEEFC1-5443-408A-8425-D115A2D2F079}"/>
    <cellStyle name="x_KPSB AWP 08 2" xfId="11433" xr:uid="{A5C690AE-565D-449E-9454-AA2123078C38}"/>
    <cellStyle name="x_LO" xfId="5175" xr:uid="{6EBB97D2-27A3-4927-A558-6B453AF5460E}"/>
    <cellStyle name="x_LO 2" xfId="11434" xr:uid="{A0A091EA-6FD4-4BAB-ABA2-1BAD8B1362F3}"/>
    <cellStyle name="x_Makatas industries - carmen" xfId="3741" xr:uid="{0647A64A-4476-405C-BBD4-D41794603F3C}"/>
    <cellStyle name="x_Makatas industries - carmen 2" xfId="10102" xr:uid="{070B1BD4-3847-46FA-95D2-74FD084E3679}"/>
    <cellStyle name="x_Makatas Marketing - carmen" xfId="5176" xr:uid="{C7A57089-19AB-4AC9-A78C-5E6804D8A073}"/>
    <cellStyle name="x_Makatas Marketing - carmen 2" xfId="11435" xr:uid="{7A8C5C80-EAD4-401E-9829-EEAF6BDCCA83}"/>
    <cellStyle name="x_Makatas Marketing WP-BS 08" xfId="5177" xr:uid="{81C403C5-175E-4447-8A32-3F586707DB0C}"/>
    <cellStyle name="x_Makatas Marketing WP-BS 08 2" xfId="11436" xr:uid="{A86690E1-A6FD-420E-AAF9-653499C79B10}"/>
    <cellStyle name="x_markatas industry - Awp" xfId="5178" xr:uid="{AF3669C4-7B19-4077-9B3D-2FF68A29ED5F}"/>
    <cellStyle name="x_markatas industry - Awp 2" xfId="11437" xr:uid="{DC5F5566-FFE3-46B0-A0D9-97483F7B65A8}"/>
    <cellStyle name="x_MITV All AWP" xfId="5179" xr:uid="{DC05260A-C3B3-425F-9693-AA3DC5A836E8}"/>
    <cellStyle name="x_MITV All AWP 2" xfId="11438" xr:uid="{98B4D8BC-3762-4083-B470-A087F7B66229}"/>
    <cellStyle name="x_MITV All AWP_WP-IS" xfId="5180" xr:uid="{841E1B47-172E-4427-97E3-9F7FA40D2301}"/>
    <cellStyle name="x_MITV All AWP_WP-IS 2" xfId="11439" xr:uid="{4D052535-8639-4782-BDAE-C1B692BAF367}"/>
    <cellStyle name="x_Orisoft system 08 awp" xfId="5181" xr:uid="{D27C40B2-C478-497C-9E1E-255CCC89CED9}"/>
    <cellStyle name="x_Orisoft system 08 awp 2" xfId="11440" xr:uid="{87315E0A-EFEE-4D8C-B7E0-170E60BF8151}"/>
    <cellStyle name="x_Orisoft system 08 awp-B4" xfId="3875" xr:uid="{875B7D44-4DC1-40FB-8710-38D01D181555}"/>
    <cellStyle name="x_Orisoft system 08 awp-B4 2" xfId="10219" xr:uid="{D5437A6D-6B57-4810-B138-E1F73D177343}"/>
    <cellStyle name="x_Orisoft system 08 awp-YILANG" xfId="5182" xr:uid="{46433A0F-E7E3-4977-AE50-EEA85C8E5039}"/>
    <cellStyle name="x_Orisoft system 08 awp-YILANG 2" xfId="11441" xr:uid="{49F10F4E-A68C-486B-AD1D-5EA19D8F7CAB}"/>
    <cellStyle name="x_Penkopack Due D analysis" xfId="5183" xr:uid="{F192C3B3-09B5-428F-B5DA-99AD90D00E99}"/>
    <cellStyle name="x_Penkopack Due D analysis 2" xfId="11442" xr:uid="{1BDA7A0A-CE1A-4E91-9AA9-24FC3CE7150C}"/>
    <cellStyle name="x_Penkopack FA" xfId="5184" xr:uid="{AFAC60DB-F240-43BD-BF4D-C863E2282030}"/>
    <cellStyle name="x_Penkopack FA 2" xfId="11443" xr:uid="{C42687E8-27A2-46C1-99CD-F2E496878B64}"/>
    <cellStyle name="x_Penkopack sdn. bhd." xfId="5185" xr:uid="{12399EDD-B0E0-4B98-BDAA-525F3DAE5296}"/>
    <cellStyle name="x_Penkopack sdn. bhd. 2" xfId="11444" xr:uid="{E52DC134-A4EF-44AD-BA34-CEE13165C7B0}"/>
    <cellStyle name="x_Penkopack-WP (BS) 08" xfId="5186" xr:uid="{00BB38E1-37C7-4D28-B464-19B809B15D38}"/>
    <cellStyle name="x_Penkopack-WP (BS) 08 2" xfId="11445" xr:uid="{47AB6B8F-EF0B-4315-9739-E59BFF29792E}"/>
    <cellStyle name="x_PTPP schedules 2007" xfId="5187" xr:uid="{1705CC86-9C04-43EC-8309-25EA6FE5CFF7}"/>
    <cellStyle name="x_PTPP schedules 2007 2" xfId="11446" xr:uid="{7C4AC23B-2CE8-49AD-9BED-BE8AD76E8058}"/>
    <cellStyle name="x_PTPP schedules 2007_WP-IS" xfId="5188" xr:uid="{B1CBF5F5-A12C-4691-83B4-393CF0E7A1BB}"/>
    <cellStyle name="x_PTPP schedules 2007_WP-IS 2" xfId="11447" xr:uid="{3E17469A-95C4-4FAC-B9B4-4A960FA1729F}"/>
    <cellStyle name="x_purchases test - orisoft systems" xfId="5189" xr:uid="{BDA1BFB0-87C4-4004-BFA9-A2FA88867EFD}"/>
    <cellStyle name="x_purchases test - orisoft systems 2" xfId="11448" xr:uid="{24DD1635-1977-4107-B3DD-B00A5E979E05}"/>
    <cellStyle name="x_Pustaka zaman - awp (BS)07" xfId="5190" xr:uid="{846E54AD-26BF-4C62-8F03-051C24CADDD9}"/>
    <cellStyle name="x_Pustaka zaman - awp (BS)07 2" xfId="11449" xr:uid="{6356C148-3954-4C3B-A67E-C8F115DE22A1}"/>
    <cellStyle name="x_REINHAUSEN AWP 2005" xfId="5191" xr:uid="{05F629A4-EF55-42F1-A453-D3E4F76E2124}"/>
    <cellStyle name="x_REINHAUSEN AWP 2005 2" xfId="11450" xr:uid="{5E14C471-9984-4195-A7A4-9997F2130584}"/>
    <cellStyle name="x_REINHAUSEN AWP 2005_WP-IS" xfId="5192" xr:uid="{99D4516D-0E10-4099-AB01-33F12B16C658}"/>
    <cellStyle name="x_REINHAUSEN AWP 2005_WP-IS 2" xfId="11451" xr:uid="{E8CBAC4E-7EE4-40A4-A408-C7E21C1B8FB0}"/>
    <cellStyle name="x_sales test-Orisoft" xfId="5193" xr:uid="{5C8D20F3-259B-4584-9A4F-D118D4646494}"/>
    <cellStyle name="x_sales test-Orisoft 2" xfId="11452" xr:uid="{E0EFFF7E-AF6E-40A1-998C-1D10A507496D}"/>
    <cellStyle name="x_Sample WP (BS)" xfId="5194" xr:uid="{3996AC75-743F-4630-8463-30C4FCC24305}"/>
    <cellStyle name="x_Sample WP (BS) 2" xfId="11453" xr:uid="{30BDF2CF-B7B2-4CA5-AC57-278FA13A3560}"/>
    <cellStyle name="x_Sheng Foong IS &amp; BS AWP 07" xfId="5195" xr:uid="{8C686FF1-619A-4F25-9E39-CC0006C240F6}"/>
    <cellStyle name="x_Sheng Foong IS &amp; BS AWP 07 2" xfId="11454" xr:uid="{2F370BDB-6670-4D8B-A2EB-D20CCD9543B3}"/>
    <cellStyle name="x_Sheng Foong IS &amp; BS AWP 07_WP-IS" xfId="1130" xr:uid="{6CE1FC68-823F-4AA0-9DD7-827BB4408914}"/>
    <cellStyle name="x_Sheng Foong IS &amp; BS AWP 07_WP-IS 2" xfId="7593" xr:uid="{3361210D-C245-4379-BEAE-B8A1E9659502}"/>
    <cellStyle name="x_Spritvest-awp (BS) 08" xfId="5196" xr:uid="{8A6988DC-1928-461E-8E2A-732D7C5C2008}"/>
    <cellStyle name="x_Spritvest-awp (BS) 08 2" xfId="11455" xr:uid="{532835C4-50ED-4ADB-942E-28FE61F7C15B}"/>
    <cellStyle name="x_SPV 08 -mui" xfId="5197" xr:uid="{1286B6C4-A2DC-42D8-80BD-D2FC81403544}"/>
    <cellStyle name="x_SPV 08 -mui 2" xfId="11456" xr:uid="{46BCC37F-0A5B-4F91-99A7-DDD282F5AA34}"/>
    <cellStyle name="x_SSSB 04 K - PPE" xfId="5198" xr:uid="{FA5382C0-EF2E-43F3-B64B-239F2AEB3D8D}"/>
    <cellStyle name="x_SSSB 04 K - PPE 2" xfId="11457" xr:uid="{272442AC-DEDE-4960-AD36-C69E32A59C72}"/>
    <cellStyle name="x_SSSB 04 K - PPE_WP-IS" xfId="5199" xr:uid="{7E87D55F-EF5C-4850-9D66-ACD705814EE1}"/>
    <cellStyle name="x_SSSB 04 K - PPE_WP-IS 2" xfId="11458" xr:uid="{DDAFC03E-116E-4B66-BF7F-FF1425D0C0E3}"/>
    <cellStyle name="x_Times awp 2005 (rolled)" xfId="5200" xr:uid="{4A442E03-A89E-474A-B1B3-87E1455D775B}"/>
    <cellStyle name="x_Times awp 2005 (rolled) 2" xfId="11459" xr:uid="{5F7542A3-5BA9-4309-8A49-279ACEF57A08}"/>
    <cellStyle name="x_Times awp 2005 (rolled)_WP-IS" xfId="5201" xr:uid="{7EFB13D8-9AF5-4CBC-B714-4CD1942A5CB6}"/>
    <cellStyle name="x_Times awp 2005 (rolled)_WP-IS 2" xfId="11460" xr:uid="{396A1A0A-C8DE-4E8A-977B-EE09E77E1675}"/>
    <cellStyle name="x_Times schedules" xfId="5202" xr:uid="{08BF49FF-D131-4193-9FB2-A720D97CD7A4}"/>
    <cellStyle name="x_Times schedules 2" xfId="11461" xr:uid="{5F213B3E-E977-4789-93DD-0E0E31A5355F}"/>
    <cellStyle name="x_Times schedules 2006" xfId="5203" xr:uid="{69ED33E7-9C0A-49EF-8ADA-82EDACEDBA63}"/>
    <cellStyle name="x_Times schedules 2006 2" xfId="11462" xr:uid="{00E05BC8-DD47-47C4-9E63-7233C3040878}"/>
    <cellStyle name="x_Times schedules_WP-IS" xfId="5204" xr:uid="{66DB088A-CB89-4745-A68F-F2AE2FDF5FE6}"/>
    <cellStyle name="x_Times schedules_WP-IS 2" xfId="11463" xr:uid="{CF0B0234-979B-43FE-A8FA-B1C97473FEA8}"/>
    <cellStyle name="x_U NDY" xfId="4910" xr:uid="{D05C50B3-4191-4435-A4A1-8AC217E4FE6F}"/>
    <cellStyle name="x_U NDY 2" xfId="11211" xr:uid="{F2EC3B83-381D-41A5-BE6A-0CA6E4653895}"/>
    <cellStyle name="x_U NDY_WP-IS" xfId="4494" xr:uid="{33D23FFC-9363-4E94-BEC9-53B0D782BAE8}"/>
    <cellStyle name="x_U NDY_WP-IS 2" xfId="10806" xr:uid="{AF726AFF-E8F4-439E-AAD4-1581D106C5C9}"/>
    <cellStyle name="x_U_CMT01" xfId="5205" xr:uid="{296817B2-F589-49BC-A32C-2147A9AAF1A0}"/>
    <cellStyle name="x_U_CMT01 2" xfId="11464" xr:uid="{798BFC9E-3111-466C-B5CF-7605588F81AD}"/>
    <cellStyle name="x_U_CMT01_WP-IS" xfId="5206" xr:uid="{6D1963E3-5285-4506-A4D7-51D59B4D8F2B}"/>
    <cellStyle name="x_U_CMT01_WP-IS 2" xfId="11465" xr:uid="{D4249918-9D8A-4352-8221-E7850B7005D5}"/>
    <cellStyle name="x_Uniweld_AWP" xfId="5207" xr:uid="{C8846EF0-CBEB-4BBD-B5FE-07A6E273D339}"/>
    <cellStyle name="x_Uniweld_AWP 2" xfId="11466" xr:uid="{C26030C7-ED03-4D2F-81C3-8120B86AC9CE}"/>
    <cellStyle name="x_Uniweld_AWP_WP-IS" xfId="5208" xr:uid="{8C2D51F1-ECF2-4112-8F8B-3161DB81693C}"/>
    <cellStyle name="x_Uniweld_AWP_WP-IS 2" xfId="11467" xr:uid="{20F7B911-EEA7-4C29-8974-3636560492EC}"/>
    <cellStyle name="x_WP (BS)" xfId="5209" xr:uid="{9EC80555-E758-42A0-BD71-D31FAFC3D08B}"/>
    <cellStyle name="x_WP (BS) 2" xfId="11468" xr:uid="{F18665C6-96D7-4FA8-8184-274BAA46865A}"/>
    <cellStyle name="x_WP(BS)-APOS...." xfId="4741" xr:uid="{B3D6B930-53B7-4A5A-A136-D3AB7357E8A6}"/>
    <cellStyle name="x_WP(BS)-APOS.... 2" xfId="11050" xr:uid="{516B6C4D-DAD2-4B6B-B739-7E712FAEE6C4}"/>
    <cellStyle name="x_WP(BS)-Ori Tech" xfId="5210" xr:uid="{67E61471-C2D4-40DC-B674-97B4697ADB19}"/>
    <cellStyle name="x_WP(BS)-Ori Tech 2" xfId="11469" xr:uid="{29CBC385-45F4-4C96-B472-368523FCC507}"/>
    <cellStyle name="x_WP(BS)-System" xfId="5211" xr:uid="{1B0962B3-21FC-4ED5-94DF-92DC9938BD00}"/>
    <cellStyle name="x_WP(BS)-System 2" xfId="11470" xr:uid="{CC7E65B4-0E3D-4EE2-B11A-7E473BA0258C}"/>
    <cellStyle name="x_WP(BS)-System..." xfId="5212" xr:uid="{DAA5AAC8-B981-48D3-8233-FC1DDF81BAF0}"/>
    <cellStyle name="x_WP(BS)-System... 2" xfId="11471" xr:uid="{DB7880AB-79F7-4E63-815A-F729871E138E}"/>
    <cellStyle name="x_WP(BS)-WCHT Consultancy" xfId="5213" xr:uid="{3ECA9656-BA93-4340-9BBC-CB63DB9852B7}"/>
    <cellStyle name="x_WP(BS)-WCHT Consultancy 2" xfId="11472" xr:uid="{14FEBF51-F001-4E7B-B035-80893D8D2D78}"/>
    <cellStyle name="x_WP(IS)-APOS" xfId="2950" xr:uid="{7416B465-A7D4-4F18-92B9-6A7A3551310B}"/>
    <cellStyle name="x_WP(IS)-APOS 2" xfId="9336" xr:uid="{282F48D6-06EA-4ECA-AB9E-E94776D74A76}"/>
    <cellStyle name="x_WP(IS)-System" xfId="5214" xr:uid="{55CD2300-DC42-468D-A182-D6188DD8B596}"/>
    <cellStyle name="x_WP(IS)-System 2" xfId="11473" xr:uid="{CC8C3ED2-6E41-4612-A6E4-5863783D9C73}"/>
    <cellStyle name="x_WP-BS" xfId="5215" xr:uid="{2ABA02DE-B41E-43AF-BA64-420BDD3A1A8E}"/>
    <cellStyle name="x_WP-BS 09" xfId="5216" xr:uid="{82B05396-EAB0-4088-9AA2-4C19BEF1BC24}"/>
    <cellStyle name="x_WP-BS 09 (etech" xfId="4397" xr:uid="{79D4DE9B-D462-4DC3-BF57-7FBF873247BB}"/>
    <cellStyle name="x_WP-BS 09 (etech 2" xfId="10712" xr:uid="{1CFF390C-555C-4FDF-BBBF-9503A434F87A}"/>
    <cellStyle name="x_WP-BS 09 2" xfId="11475" xr:uid="{C595CF57-CFC7-4CEA-A415-FBB56B5DE3E0}"/>
    <cellStyle name="x_WP-BS 09 3" xfId="11958" xr:uid="{37DEBFE4-E3B5-42A9-859C-171ED3DEEFAA}"/>
    <cellStyle name="x_WP-BS 2" xfId="11474" xr:uid="{70A8D1D7-ED93-4376-9C41-5376AAE7B1BA}"/>
    <cellStyle name="x_WP-BS 3" xfId="11957" xr:uid="{41BF95C7-D7D3-4770-8CA6-AF9674F3756E}"/>
    <cellStyle name="x_WP-IS" xfId="3428" xr:uid="{FED76CC0-3F3D-4B01-9382-6AF8451CB1E5}"/>
    <cellStyle name="x_WP-IS 2" xfId="9804" xr:uid="{EB70DD25-0509-4D8E-B954-E0A14F62DE77}"/>
    <cellStyle name="x_yilang Penkopack sdn. bhd." xfId="5217" xr:uid="{C178FDA4-307C-441D-8521-8F3B92BC3C33}"/>
    <cellStyle name="x_yilang Penkopack sdn. bhd. 2" xfId="11476" xr:uid="{30C88391-6EB8-40C9-85BD-1F810390A4B5}"/>
    <cellStyle name="x_YNHC 04 K - PPE" xfId="5218" xr:uid="{62C9453F-16CE-4297-8A4A-6D39E059E352}"/>
    <cellStyle name="x_YNHC 04 K - PPE 2" xfId="11477" xr:uid="{559D6B37-6B85-436F-8656-EB1910D69872}"/>
    <cellStyle name="x_YNHC 04 K - PPE_WP-IS" xfId="653" xr:uid="{669BBD0D-8761-47A9-9821-D290D9D8AB95}"/>
    <cellStyle name="x_YNHC 04 K - PPE_WP-IS 2" xfId="7176" xr:uid="{87D4F91B-5450-49D2-9C91-0D66C6BC6113}"/>
    <cellStyle name="YEL" xfId="5219" xr:uid="{499A3C47-DE16-4B07-9F85-468F0F02C725}"/>
    <cellStyle name="YEL 2" xfId="11478" xr:uid="{F2D72D37-DD9B-4940-A7E9-561002C982E2}"/>
    <cellStyle name="YEL 2 2" xfId="13344" xr:uid="{658B44B9-BBA2-4E94-9F5A-1CB9F58B47AB}"/>
    <cellStyle name="YEL 2 2 2" xfId="16932" xr:uid="{FCFDCF2C-5676-4A03-A45A-8DCA647E1782}"/>
    <cellStyle name="YEL 2 2 2 2" xfId="23270" xr:uid="{0A86B570-05B4-41D9-83A7-858B016E4D2C}"/>
    <cellStyle name="YEL 2 2 3" xfId="18499" xr:uid="{E34F48AD-5D40-4D8C-A01B-19BD40643BCE}"/>
    <cellStyle name="YEL 2 2 3 2" xfId="24764" xr:uid="{BC7AA058-42BF-43C0-82DD-D28BEECB6AE0}"/>
    <cellStyle name="YEL 2 2 4" xfId="20916" xr:uid="{4B6053CB-3A55-4BA4-B949-8459AB2E26FB}"/>
    <cellStyle name="YEL 2 2 5" xfId="20269" xr:uid="{24349B43-2413-47E7-8DF0-3753D3BB4B15}"/>
    <cellStyle name="YEL 2 3" xfId="17252" xr:uid="{50739DC4-C3CD-4B91-8832-F658E62082C6}"/>
    <cellStyle name="YEL 2 3 2" xfId="23570" xr:uid="{40C7E841-F1CF-4CF6-B1BC-70D70E122C7E}"/>
    <cellStyle name="YEL 2 4" xfId="19114" xr:uid="{609A7569-8643-462B-AF2B-70F80FD9AE11}"/>
    <cellStyle name="YEL 2 5" xfId="14552" xr:uid="{855AB62E-A9A1-413B-BF80-17A427A82F6C}"/>
    <cellStyle name="YEL 3" xfId="12740" xr:uid="{C8A53ED5-DAD8-40D8-A51D-272C001B6796}"/>
    <cellStyle name="YEL 3 2" xfId="16355" xr:uid="{D662741E-9B39-48C6-97C3-6D17F1252AF3}"/>
    <cellStyle name="YEL 3 2 2" xfId="22697" xr:uid="{DF89A16B-AC7F-4D35-847A-FFD303A3D3DC}"/>
    <cellStyle name="YEL 3 3" xfId="17895" xr:uid="{E746EE4C-55E6-4714-A7CA-8C55EB071DDE}"/>
    <cellStyle name="YEL 3 3 2" xfId="24160" xr:uid="{7ECD68DF-389B-4969-8D84-9D07D93FEBA3}"/>
    <cellStyle name="YEL 3 4" xfId="20849" xr:uid="{A63B2E71-1BF4-417B-AC65-F9A48109E9C1}"/>
    <cellStyle name="YEL 3 5" xfId="19519" xr:uid="{24174BCB-7381-46BD-8A12-26AA9A62B1F7}"/>
    <cellStyle name="YEL 4" xfId="15842" xr:uid="{1882FC04-025B-49DE-9CB1-B98347F8A28F}"/>
    <cellStyle name="YEL 4 2" xfId="22198" xr:uid="{3760D0EC-628C-4522-B15D-2E8FADE3CEDB}"/>
    <cellStyle name="YEL 5" xfId="19294" xr:uid="{D14A9A09-BC86-4403-B1AA-560134E22183}"/>
    <cellStyle name="YEL 6" xfId="18949" xr:uid="{4C48F53F-22F9-420B-8AF2-587A4CB0C3C4}"/>
    <cellStyle name="YEL 7" xfId="17294" xr:uid="{2E4EA82B-7049-4B70-A46B-19CFCBA712D2}"/>
    <cellStyle name="YY.MM" xfId="1372" xr:uid="{F2E1DE8E-F2E6-4394-BE01-B48806654D46}"/>
    <cellStyle name="YY.MM 10" xfId="19912" xr:uid="{43A0AF9D-90F1-4577-BD15-D1E4AD0AA2F0}"/>
    <cellStyle name="YY.MM 11" xfId="17240" xr:uid="{DBD8159D-3A00-44A9-9191-60F9BAAABE5C}"/>
    <cellStyle name="YY.MM 2" xfId="5220" xr:uid="{BF801B72-B507-4100-83CF-02FE76D70745}"/>
    <cellStyle name="YY.MM 2 2" xfId="11479" xr:uid="{FCB6D7EE-8D03-4AF2-AC20-205A06647A7C}"/>
    <cellStyle name="YY.MM 2 2 2" xfId="12135" xr:uid="{12352056-70D5-409F-83CE-2A1F07C049A0}"/>
    <cellStyle name="YY.MM 2 2 2 2" xfId="13609" xr:uid="{493BA3EC-AE6B-4959-95A8-5ECEC6E13AE1}"/>
    <cellStyle name="YY.MM 2 2 2 2 2" xfId="18763" xr:uid="{EA54F263-7FA1-4E89-8792-61C3F5AEAA4A}"/>
    <cellStyle name="YY.MM 2 2 2 2 2 2" xfId="25028" xr:uid="{3B04E9F6-F7AE-4869-8056-A5E50A28BEFC}"/>
    <cellStyle name="YY.MM 2 2 2 2 3" xfId="20544" xr:uid="{CB79C2B1-F101-4507-AF8B-ADDDEF9D392D}"/>
    <cellStyle name="YY.MM 2 2 2 3" xfId="17381" xr:uid="{5B9FBE6A-B093-464D-93AE-CD4429638BBC}"/>
    <cellStyle name="YY.MM 2 2 2 3 2" xfId="23653" xr:uid="{F69195BD-3A5D-43E2-8428-9BE76AA49450}"/>
    <cellStyle name="YY.MM 2 2 2 4" xfId="18875" xr:uid="{7DD18340-884C-4DD5-9B88-F2339699E90E}"/>
    <cellStyle name="YY.MM 2 2 3" xfId="13345" xr:uid="{2D80C3D5-1DC3-4880-9531-C31F998EF3D4}"/>
    <cellStyle name="YY.MM 2 2 3 2" xfId="16933" xr:uid="{74018D4F-1497-453F-B4DE-1EFE8013D3C7}"/>
    <cellStyle name="YY.MM 2 2 3 2 2" xfId="23271" xr:uid="{5DB02327-E689-4501-9FDD-0FB81D6CCAD5}"/>
    <cellStyle name="YY.MM 2 2 3 3" xfId="18500" xr:uid="{6E4C5E6D-E7AD-4696-9B9D-2F4BCA73150C}"/>
    <cellStyle name="YY.MM 2 2 3 3 2" xfId="24765" xr:uid="{4E7198C3-BAEF-4E2F-AA6B-5907E8F69D36}"/>
    <cellStyle name="YY.MM 2 2 3 4" xfId="20917" xr:uid="{F9316020-D3B3-4A7F-BE5A-4A66AFBA8155}"/>
    <cellStyle name="YY.MM 2 2 3 5" xfId="20270" xr:uid="{A41520ED-92BB-4DA6-A6B5-E7EF1A7480BF}"/>
    <cellStyle name="YY.MM 2 2 4" xfId="17253" xr:uid="{EB1BD4BB-8724-4072-BA8B-9EB12BEBD1B5}"/>
    <cellStyle name="YY.MM 2 2 4 2" xfId="23571" xr:uid="{0FA08A72-B0BD-4877-A078-FEE748182A07}"/>
    <cellStyle name="YY.MM 2 2 5" xfId="19927" xr:uid="{CC138581-35D3-48D1-95B8-D865272EE922}"/>
    <cellStyle name="YY.MM 2 2 6" xfId="14553" xr:uid="{B3555491-C8C0-4018-BDB5-CD44A892BD87}"/>
    <cellStyle name="YY.MM 2 3" xfId="11959" xr:uid="{37131A7D-9CC1-45D8-910F-D34B68AAD4CA}"/>
    <cellStyle name="YY.MM 2 3 2" xfId="12182" xr:uid="{0E1A2772-BD70-4BE1-9F73-8797A0BCBE6A}"/>
    <cellStyle name="YY.MM 2 3 2 2" xfId="13656" xr:uid="{00DA02FA-F125-42C3-9F80-77BFC705D67D}"/>
    <cellStyle name="YY.MM 2 3 2 2 2" xfId="18810" xr:uid="{7AA373B4-EEB7-472F-90CA-9D0F9836DE28}"/>
    <cellStyle name="YY.MM 2 3 2 2 2 2" xfId="25075" xr:uid="{E37EF433-805C-4425-AA0B-AA644E4B8889}"/>
    <cellStyle name="YY.MM 2 3 2 2 3" xfId="20591" xr:uid="{97A19FC0-A46B-4DEE-ABB9-31497E617873}"/>
    <cellStyle name="YY.MM 2 3 2 3" xfId="17406" xr:uid="{A14619A5-5D8D-4B77-84D8-FC328C0D877E}"/>
    <cellStyle name="YY.MM 2 3 2 3 2" xfId="23678" xr:uid="{C6F12DDD-50A3-422F-ABE9-54F918D37BCC}"/>
    <cellStyle name="YY.MM 2 3 2 4" xfId="18902" xr:uid="{38AD1696-641F-4185-B191-BC87866CDDE0}"/>
    <cellStyle name="YY.MM 2 3 3" xfId="13534" xr:uid="{17E8C67D-E308-4FDD-ABE8-31DC3BD40771}"/>
    <cellStyle name="YY.MM 2 3 3 2" xfId="17094" xr:uid="{14095EC7-3B27-4CDC-9C22-F121A580C841}"/>
    <cellStyle name="YY.MM 2 3 3 2 2" xfId="23426" xr:uid="{BD67EAAE-077B-4275-B249-2D7C5D58DC01}"/>
    <cellStyle name="YY.MM 2 3 3 3" xfId="18688" xr:uid="{C0DF6AEC-4BF1-47BE-B10C-16223C9DD693}"/>
    <cellStyle name="YY.MM 2 3 3 3 2" xfId="24953" xr:uid="{9804A60E-285E-43B1-BE7A-248FE7D27094}"/>
    <cellStyle name="YY.MM 2 3 3 4" xfId="20959" xr:uid="{AEDE1791-5062-4E8C-A389-0FBC3C816C79}"/>
    <cellStyle name="YY.MM 2 3 3 5" xfId="20465" xr:uid="{889DA561-8927-4F4C-A311-1941B21E8E9F}"/>
    <cellStyle name="YY.MM 2 3 4" xfId="17324" xr:uid="{55C2AA00-8A1F-4C6B-A337-E58DFA1D6FDA}"/>
    <cellStyle name="YY.MM 2 3 4 2" xfId="23609" xr:uid="{9FF611E9-E3C3-4672-A449-4FEA53240B83}"/>
    <cellStyle name="YY.MM 2 3 5" xfId="19782" xr:uid="{92F2B5BD-F709-4A9D-92A3-4AC37A0DF449}"/>
    <cellStyle name="YY.MM 2 3 6" xfId="14577" xr:uid="{BCCC24B3-A4BB-4C2C-ACB5-DAFDA1C08D2B}"/>
    <cellStyle name="YY.MM 2 4" xfId="12100" xr:uid="{345FF6EC-0238-483D-AE5E-E2618CF6B4FC}"/>
    <cellStyle name="YY.MM 2 4 2" xfId="13574" xr:uid="{901E224E-403D-4410-B07C-57A10D8DA4D9}"/>
    <cellStyle name="YY.MM 2 4 2 2" xfId="18728" xr:uid="{24B677A3-4624-40F3-9F5C-9F9B427EBBF7}"/>
    <cellStyle name="YY.MM 2 4 2 2 2" xfId="24993" xr:uid="{2018726F-E2E9-457F-9E74-57A9D0A4CFA4}"/>
    <cellStyle name="YY.MM 2 4 2 3" xfId="20509" xr:uid="{C514A579-A632-4610-921A-12CA0D27DE23}"/>
    <cellStyle name="YY.MM 2 4 3" xfId="17362" xr:uid="{207F1DFF-768D-441D-8BD3-3A2CBAC8CBFE}"/>
    <cellStyle name="YY.MM 2 4 3 2" xfId="23634" xr:uid="{EC2D9C97-4352-49F4-9268-73F8E8A68899}"/>
    <cellStyle name="YY.MM 2 4 4" xfId="18854" xr:uid="{2FFD8E90-7EA5-4FD0-B6A5-D2C3281D3954}"/>
    <cellStyle name="YY.MM 2 5" xfId="12741" xr:uid="{DDC37A23-0766-42B3-80F2-7BB790C32B1A}"/>
    <cellStyle name="YY.MM 2 5 2" xfId="16356" xr:uid="{1B6F7A9A-CBDB-4A57-9667-2B56C9016FF2}"/>
    <cellStyle name="YY.MM 2 5 2 2" xfId="22698" xr:uid="{F62084EC-C8A1-401F-AAF0-A339986AFD74}"/>
    <cellStyle name="YY.MM 2 5 3" xfId="17896" xr:uid="{F2B0D495-EA49-494E-B07A-3625B40B5BD6}"/>
    <cellStyle name="YY.MM 2 5 3 2" xfId="24161" xr:uid="{C040CCE8-B80B-4569-BA76-F64CD6E7429C}"/>
    <cellStyle name="YY.MM 2 5 4" xfId="20850" xr:uid="{D7BD4917-4DAF-4548-9BDE-C692DD91E5BA}"/>
    <cellStyle name="YY.MM 2 5 5" xfId="19520" xr:uid="{EAE35CDF-4014-49EA-BFBE-933539B69FBB}"/>
    <cellStyle name="YY.MM 2 6" xfId="17078" xr:uid="{4E135E53-7247-4CA4-B8E1-96B5CA2C3A66}"/>
    <cellStyle name="YY.MM 2 6 2" xfId="23413" xr:uid="{02529A5A-4B91-4D19-BAC2-45FA25A05770}"/>
    <cellStyle name="YY.MM 2 7" xfId="19146" xr:uid="{BB8A0738-3ACC-4658-8F4A-E4DF7A11F3AB}"/>
    <cellStyle name="YY.MM 2 8" xfId="13823" xr:uid="{81AB9664-4778-4847-A9E3-96C48E5E3469}"/>
    <cellStyle name="YY.MM 3" xfId="5221" xr:uid="{17ECD518-D696-409D-8080-CB8199C72280}"/>
    <cellStyle name="YY.MM 3 2" xfId="11480" xr:uid="{9C8B70F7-FEE7-4D5D-890C-574F28737ABA}"/>
    <cellStyle name="YY.MM 3 2 2" xfId="12136" xr:uid="{D1344845-39CE-4F4C-8F78-A347F7373D5A}"/>
    <cellStyle name="YY.MM 3 2 2 2" xfId="13610" xr:uid="{4BDBFE8C-A3BF-4BEC-86AF-F3CB25719364}"/>
    <cellStyle name="YY.MM 3 2 2 2 2" xfId="18764" xr:uid="{1A8A7ED1-3C0D-45A8-9465-89B94DEAD121}"/>
    <cellStyle name="YY.MM 3 2 2 2 2 2" xfId="25029" xr:uid="{A32EC7CB-167B-4636-B263-6B141187D847}"/>
    <cellStyle name="YY.MM 3 2 2 2 3" xfId="20545" xr:uid="{DDE55A84-A602-4E16-9310-DB869F995780}"/>
    <cellStyle name="YY.MM 3 2 2 3" xfId="17382" xr:uid="{83C77A31-E95E-4A79-86BE-0A2702527F46}"/>
    <cellStyle name="YY.MM 3 2 2 3 2" xfId="23654" xr:uid="{613E1849-5AE7-416A-A0C8-D3C12BB30E2D}"/>
    <cellStyle name="YY.MM 3 2 2 4" xfId="18876" xr:uid="{8AC2D846-F94F-4BC7-BBBC-92C769BA4ED3}"/>
    <cellStyle name="YY.MM 3 2 3" xfId="13346" xr:uid="{FCC1A6B0-616D-4136-8A1E-681226EEB8C0}"/>
    <cellStyle name="YY.MM 3 2 3 2" xfId="16934" xr:uid="{AA1C7C9C-2CA5-4ED7-A1F3-8754D69C37CC}"/>
    <cellStyle name="YY.MM 3 2 3 2 2" xfId="23272" xr:uid="{D5997713-E58A-4690-B82A-BBF798B32CEB}"/>
    <cellStyle name="YY.MM 3 2 3 3" xfId="18501" xr:uid="{BF44F563-58FC-4B2D-BCF0-BDE5414F38C0}"/>
    <cellStyle name="YY.MM 3 2 3 3 2" xfId="24766" xr:uid="{68164965-F8BC-4E42-8BC1-CEB326AA10FD}"/>
    <cellStyle name="YY.MM 3 2 3 4" xfId="20918" xr:uid="{14718422-F4E6-4C4D-B58D-3E3AC6F73BD6}"/>
    <cellStyle name="YY.MM 3 2 3 5" xfId="20271" xr:uid="{9D2FCD3D-9F5E-47C0-9719-734BBBDEC8A7}"/>
    <cellStyle name="YY.MM 3 2 4" xfId="17254" xr:uid="{6C0199EE-B757-4425-A69E-4348D7C45FAC}"/>
    <cellStyle name="YY.MM 3 2 4 2" xfId="23572" xr:uid="{A97BE30D-59C2-4A62-9858-877F000B85FC}"/>
    <cellStyle name="YY.MM 3 2 5" xfId="18956" xr:uid="{9D67CF64-8D77-49A4-9583-A5657E5FB2EC}"/>
    <cellStyle name="YY.MM 3 2 6" xfId="14702" xr:uid="{6743C694-992B-4320-A4DE-20A49F9A7DBE}"/>
    <cellStyle name="YY.MM 3 3" xfId="11960" xr:uid="{5351F285-54E6-4E8F-8877-98591CC2D79B}"/>
    <cellStyle name="YY.MM 3 3 2" xfId="12183" xr:uid="{D770F6A7-1C68-4B05-A0E0-021F426141E8}"/>
    <cellStyle name="YY.MM 3 3 2 2" xfId="13657" xr:uid="{20FC2B9C-B60F-4108-8366-27FE99792B5A}"/>
    <cellStyle name="YY.MM 3 3 2 2 2" xfId="18811" xr:uid="{FA8BF12C-A6FC-455B-83B2-9AAA087B0201}"/>
    <cellStyle name="YY.MM 3 3 2 2 2 2" xfId="25076" xr:uid="{766A898D-2CDC-4F5B-8B37-0F5FD35363C6}"/>
    <cellStyle name="YY.MM 3 3 2 2 3" xfId="20592" xr:uid="{50731A36-A626-4E84-BC09-1E86C4E7BFE1}"/>
    <cellStyle name="YY.MM 3 3 2 3" xfId="17407" xr:uid="{9EFD851C-1DE8-47BB-BC77-15532A601803}"/>
    <cellStyle name="YY.MM 3 3 2 3 2" xfId="23679" xr:uid="{81F6AAB0-30DB-4460-AD6E-B90E1463DBCB}"/>
    <cellStyle name="YY.MM 3 3 2 4" xfId="18903" xr:uid="{52DF6B02-FD88-41A9-93B5-1279F96CC0BD}"/>
    <cellStyle name="YY.MM 3 3 3" xfId="13535" xr:uid="{98D5CA8D-BC31-4403-BBA9-7F98D69D2E33}"/>
    <cellStyle name="YY.MM 3 3 3 2" xfId="17095" xr:uid="{5110DC20-481B-4F94-BFBD-CCD244CCC1A9}"/>
    <cellStyle name="YY.MM 3 3 3 2 2" xfId="23427" xr:uid="{5D75260C-6C64-4742-BDBF-8432AB446EEF}"/>
    <cellStyle name="YY.MM 3 3 3 3" xfId="18689" xr:uid="{983CFC45-38A8-4A1F-85C9-6E1653D561D0}"/>
    <cellStyle name="YY.MM 3 3 3 3 2" xfId="24954" xr:uid="{5D0BD95B-CBA4-4B3E-A872-313073409C17}"/>
    <cellStyle name="YY.MM 3 3 3 4" xfId="20960" xr:uid="{A4E62E04-8F50-49A9-9AA8-9D8BC5FEC00E}"/>
    <cellStyle name="YY.MM 3 3 3 5" xfId="20466" xr:uid="{C6EDFB64-659F-4D95-9322-A52DDC2A730E}"/>
    <cellStyle name="YY.MM 3 3 4" xfId="17325" xr:uid="{43FB95CE-5ABC-44F0-8581-3F31025592A5}"/>
    <cellStyle name="YY.MM 3 3 4 2" xfId="23610" xr:uid="{1D3AAF4F-A841-42E6-ACC8-12B19BD4FAD1}"/>
    <cellStyle name="YY.MM 3 3 5" xfId="19193" xr:uid="{C102F4B9-2A07-42C5-B4F1-D51E5DD45590}"/>
    <cellStyle name="YY.MM 3 3 6" xfId="14064" xr:uid="{4CE93CB8-B306-407C-8F65-D57B62ACF6F0}"/>
    <cellStyle name="YY.MM 3 4" xfId="12101" xr:uid="{680FC407-F802-4133-8BB7-58BF131FD8F3}"/>
    <cellStyle name="YY.MM 3 4 2" xfId="13575" xr:uid="{7F081AB9-8548-4B1C-B4E6-6989BDAD0649}"/>
    <cellStyle name="YY.MM 3 4 2 2" xfId="18729" xr:uid="{4A7DBBD2-C6FB-40E9-8C02-D0A45C24D77A}"/>
    <cellStyle name="YY.MM 3 4 2 2 2" xfId="24994" xr:uid="{26B0751D-4D8E-4821-B057-15AB08B93FAC}"/>
    <cellStyle name="YY.MM 3 4 2 3" xfId="20510" xr:uid="{A142E9F9-32C1-4D8B-9D94-032DD21232B9}"/>
    <cellStyle name="YY.MM 3 4 3" xfId="17363" xr:uid="{6EBFE037-4CB0-4FF2-B4D0-AAC30CF0F0E5}"/>
    <cellStyle name="YY.MM 3 4 3 2" xfId="23635" xr:uid="{A4F0514D-D4D4-4B39-8C06-504F4E8A9A9D}"/>
    <cellStyle name="YY.MM 3 4 4" xfId="18855" xr:uid="{EF2E5525-8EF5-4B0D-9A7D-F39C1A301C56}"/>
    <cellStyle name="YY.MM 3 5" xfId="12742" xr:uid="{1ACF381D-B964-4E3A-ABA1-93A127442840}"/>
    <cellStyle name="YY.MM 3 5 2" xfId="16357" xr:uid="{39A41EF8-89CB-4629-A6D5-FF7CACA9A04D}"/>
    <cellStyle name="YY.MM 3 5 2 2" xfId="22699" xr:uid="{143A85D3-53F4-43FB-B5D8-820E01EADBC9}"/>
    <cellStyle name="YY.MM 3 5 3" xfId="17897" xr:uid="{7DCEBEB5-7019-411D-BB7E-03B1863C740E}"/>
    <cellStyle name="YY.MM 3 5 3 2" xfId="24162" xr:uid="{E34AE225-8520-42C7-B167-5652FA0F7FE0}"/>
    <cellStyle name="YY.MM 3 5 4" xfId="20851" xr:uid="{8400FF1A-C907-4F35-AF00-C338FA037B52}"/>
    <cellStyle name="YY.MM 3 5 5" xfId="19521" xr:uid="{DA186DEB-AF4F-4FE8-A254-3802C50F3CB4}"/>
    <cellStyle name="YY.MM 3 6" xfId="15888" xr:uid="{DBCF61B5-3E83-440E-93EA-78098C939B2D}"/>
    <cellStyle name="YY.MM 3 6 2" xfId="22239" xr:uid="{0E097932-D37D-4DBD-8344-C861D8B4C05E}"/>
    <cellStyle name="YY.MM 3 7" xfId="19355" xr:uid="{976749AB-84A3-45AA-8C07-C42FE5F02363}"/>
    <cellStyle name="YY.MM 3 8" xfId="14978" xr:uid="{F72B8408-A05A-43AD-949B-E66AC59D693A}"/>
    <cellStyle name="YY.MM 4" xfId="5222" xr:uid="{816DB97D-2F3C-462D-9CDA-578D5F2EABC9}"/>
    <cellStyle name="YY.MM 4 2" xfId="11481" xr:uid="{DA8D6801-96ED-4720-9461-6ADE0CE76715}"/>
    <cellStyle name="YY.MM 4 2 2" xfId="12137" xr:uid="{C094786B-E554-4BDD-B743-11F8FED627B4}"/>
    <cellStyle name="YY.MM 4 2 2 2" xfId="13611" xr:uid="{ECE5F42C-3BD9-4B02-88B2-07D9912212D4}"/>
    <cellStyle name="YY.MM 4 2 2 2 2" xfId="18765" xr:uid="{14D438A7-BE02-4CAE-B0F2-4FF1CCE86C35}"/>
    <cellStyle name="YY.MM 4 2 2 2 2 2" xfId="25030" xr:uid="{0238B65A-28E3-4F23-8BA3-0BA64A2A817E}"/>
    <cellStyle name="YY.MM 4 2 2 2 3" xfId="20546" xr:uid="{6561D1D6-8A44-45F5-890F-726051067844}"/>
    <cellStyle name="YY.MM 4 2 2 3" xfId="17383" xr:uid="{420DFED7-3E5D-4316-8A1D-0EC323F9B238}"/>
    <cellStyle name="YY.MM 4 2 2 3 2" xfId="23655" xr:uid="{B06D05EB-797F-45EB-BFBC-A1ACEBA3DAA9}"/>
    <cellStyle name="YY.MM 4 2 2 4" xfId="18877" xr:uid="{6DC7B7A3-00E4-4697-A45A-05409BC97A51}"/>
    <cellStyle name="YY.MM 4 2 3" xfId="13347" xr:uid="{CC265213-18E2-4763-B011-218FC55470C0}"/>
    <cellStyle name="YY.MM 4 2 3 2" xfId="16935" xr:uid="{D4D2F618-7D91-4569-86BC-BDEA50B044AF}"/>
    <cellStyle name="YY.MM 4 2 3 2 2" xfId="23273" xr:uid="{FD893D8F-92FE-46E6-81C5-3411845774EF}"/>
    <cellStyle name="YY.MM 4 2 3 3" xfId="18502" xr:uid="{1A19B52F-DC11-439F-8F99-6731375097EC}"/>
    <cellStyle name="YY.MM 4 2 3 3 2" xfId="24767" xr:uid="{8D6A96FF-318B-45A5-9BFB-44F2B28327CF}"/>
    <cellStyle name="YY.MM 4 2 3 4" xfId="20919" xr:uid="{01B875E3-8083-4215-B409-3D6873B19CAF}"/>
    <cellStyle name="YY.MM 4 2 3 5" xfId="20272" xr:uid="{FAA4A851-C889-40D5-9D73-FB814D4F78EB}"/>
    <cellStyle name="YY.MM 4 2 4" xfId="17255" xr:uid="{8F22082E-EF2B-4D7E-8ADB-7346A415A2EE}"/>
    <cellStyle name="YY.MM 4 2 4 2" xfId="23573" xr:uid="{B208DC17-58AF-477F-92CF-21A0C4CA2428}"/>
    <cellStyle name="YY.MM 4 2 5" xfId="19735" xr:uid="{4DF097C3-91E3-46A2-9ABE-952274CC8B73}"/>
    <cellStyle name="YY.MM 4 2 6" xfId="14076" xr:uid="{38CAE78F-DF6C-4773-B7DF-183AF31BBB9C}"/>
    <cellStyle name="YY.MM 4 3" xfId="11961" xr:uid="{16FA7437-86B8-476D-8414-0D9FA4E7514E}"/>
    <cellStyle name="YY.MM 4 3 2" xfId="12184" xr:uid="{15FFF6E1-388F-4D10-A041-AADB196475DE}"/>
    <cellStyle name="YY.MM 4 3 2 2" xfId="13658" xr:uid="{0BAE8CE0-B531-4746-9035-3B79378C1082}"/>
    <cellStyle name="YY.MM 4 3 2 2 2" xfId="18812" xr:uid="{7A176DFC-41CE-4B75-A5DE-C7B50202F14F}"/>
    <cellStyle name="YY.MM 4 3 2 2 2 2" xfId="25077" xr:uid="{79941897-4FAD-4849-92A0-022CFC905C5D}"/>
    <cellStyle name="YY.MM 4 3 2 2 3" xfId="20593" xr:uid="{BD2E6619-DC44-4621-9B3A-36D069A3EFA0}"/>
    <cellStyle name="YY.MM 4 3 2 3" xfId="17408" xr:uid="{1C52BB08-05E2-47C8-A08E-BD4160B91853}"/>
    <cellStyle name="YY.MM 4 3 2 3 2" xfId="23680" xr:uid="{F944751A-EB81-4DDA-A363-9A9CBD6C7ADD}"/>
    <cellStyle name="YY.MM 4 3 2 4" xfId="18904" xr:uid="{98DE1F85-179B-4FE8-A5DD-1F97A32894B2}"/>
    <cellStyle name="YY.MM 4 3 3" xfId="13536" xr:uid="{0C966900-EEE2-42E9-91F9-C78BD0FD9F04}"/>
    <cellStyle name="YY.MM 4 3 3 2" xfId="17096" xr:uid="{457C1BDC-83F4-472F-A334-1684961ABF5B}"/>
    <cellStyle name="YY.MM 4 3 3 2 2" xfId="23428" xr:uid="{6571F7B5-177D-4C0E-AE6B-57961A70ABBA}"/>
    <cellStyle name="YY.MM 4 3 3 3" xfId="18690" xr:uid="{650150FC-3DEB-4D19-9803-BE7262F64439}"/>
    <cellStyle name="YY.MM 4 3 3 3 2" xfId="24955" xr:uid="{9ADBF19C-9F92-404B-953C-6094A3766910}"/>
    <cellStyle name="YY.MM 4 3 3 4" xfId="20961" xr:uid="{A2E9AECB-2167-426A-866E-7F19FB9E96A0}"/>
    <cellStyle name="YY.MM 4 3 3 5" xfId="20467" xr:uid="{16BAE7E1-2872-4544-A1BB-63BAFE3B8641}"/>
    <cellStyle name="YY.MM 4 3 4" xfId="17326" xr:uid="{CFD4FA70-4DC8-4247-97EC-2DCAEE9DBB43}"/>
    <cellStyle name="YY.MM 4 3 4 2" xfId="23611" xr:uid="{A6731D37-7518-4CBF-A62F-6DB1597B3A56}"/>
    <cellStyle name="YY.MM 4 3 5" xfId="20664" xr:uid="{453E663A-8EC0-4620-974E-135226E2800D}"/>
    <cellStyle name="YY.MM 4 3 6" xfId="15111" xr:uid="{885D23DC-D9B4-4B3E-8E27-FE6EB08F580D}"/>
    <cellStyle name="YY.MM 4 4" xfId="12102" xr:uid="{5F2BC0E1-8404-4349-93AF-F41E5142B7D0}"/>
    <cellStyle name="YY.MM 4 4 2" xfId="13576" xr:uid="{6169F0C1-6764-400F-86B4-8D4FDAC5FF3F}"/>
    <cellStyle name="YY.MM 4 4 2 2" xfId="18730" xr:uid="{41DABBAB-D36A-4F31-8DDC-C5358603BA0A}"/>
    <cellStyle name="YY.MM 4 4 2 2 2" xfId="24995" xr:uid="{CF75131A-168D-4BB0-BE76-03602D160DB9}"/>
    <cellStyle name="YY.MM 4 4 2 3" xfId="20511" xr:uid="{E5B8E1DA-BD86-42E5-BAF6-39CFDCBF5272}"/>
    <cellStyle name="YY.MM 4 4 3" xfId="17364" xr:uid="{0FD42EEC-9591-47BB-B612-E95843175B71}"/>
    <cellStyle name="YY.MM 4 4 3 2" xfId="23636" xr:uid="{EAE3CF8F-6995-4405-9F9E-0835B5270FB1}"/>
    <cellStyle name="YY.MM 4 4 4" xfId="18856" xr:uid="{0F6231D7-E9BD-4F36-846A-A5CAC367BBEE}"/>
    <cellStyle name="YY.MM 4 5" xfId="12743" xr:uid="{3E866E04-E334-4A65-BEB8-BC102053CBE8}"/>
    <cellStyle name="YY.MM 4 5 2" xfId="16358" xr:uid="{290F7BB3-0861-4B41-A8BA-4999C2BEC0CE}"/>
    <cellStyle name="YY.MM 4 5 2 2" xfId="22700" xr:uid="{BED072A1-DB67-49BA-8673-E239E44FDFD8}"/>
    <cellStyle name="YY.MM 4 5 3" xfId="17898" xr:uid="{0FBB5D60-4D09-4B0B-B5C6-63D7A403EE11}"/>
    <cellStyle name="YY.MM 4 5 3 2" xfId="24163" xr:uid="{C762A589-E0D1-4038-A37A-D1DD2E188C88}"/>
    <cellStyle name="YY.MM 4 5 4" xfId="20852" xr:uid="{B2959B2A-EA01-4C4B-8AC5-847CCC67D038}"/>
    <cellStyle name="YY.MM 4 5 5" xfId="19522" xr:uid="{2EF1068E-82C7-4205-A932-457A35F81567}"/>
    <cellStyle name="YY.MM 4 6" xfId="15808" xr:uid="{C67DC02F-DD35-4F4B-97E8-A6A081AAA6C9}"/>
    <cellStyle name="YY.MM 4 6 2" xfId="22184" xr:uid="{0A7EB5C0-272D-473D-B0EB-B4AADFB4D9A1}"/>
    <cellStyle name="YY.MM 4 7" xfId="19600" xr:uid="{5BBBC68D-3B97-481E-AAE4-864A0C3B2285}"/>
    <cellStyle name="YY.MM 4 8" xfId="14941" xr:uid="{7C43F1E5-5DFE-413A-8897-3427BA8A95F2}"/>
    <cellStyle name="YY.MM 5" xfId="7834" xr:uid="{B059C405-AD68-4AD8-A96C-1CDCB663FEB1}"/>
    <cellStyle name="YY.MM 5 2" xfId="12109" xr:uid="{EE4B4641-F29D-410D-BA5F-CC0A77F00D6F}"/>
    <cellStyle name="YY.MM 5 2 2" xfId="13583" xr:uid="{136F1985-DEE6-4EA7-BA13-690E3919C80E}"/>
    <cellStyle name="YY.MM 5 2 2 2" xfId="18737" xr:uid="{4C9D5A0D-33BE-4CF7-80B0-55042E50EF94}"/>
    <cellStyle name="YY.MM 5 2 2 2 2" xfId="25002" xr:uid="{95974F17-852B-4AAA-A0DE-87B506CE50DC}"/>
    <cellStyle name="YY.MM 5 2 2 3" xfId="20518" xr:uid="{1C52AA56-FF03-490D-82DB-F85B905337F9}"/>
    <cellStyle name="YY.MM 5 2 3" xfId="17365" xr:uid="{23566590-F920-40ED-B197-D27D0A2282DD}"/>
    <cellStyle name="YY.MM 5 2 3 2" xfId="23637" xr:uid="{2A80BAB6-A464-4062-BF62-D80A9519CF1C}"/>
    <cellStyle name="YY.MM 5 2 4" xfId="18859" xr:uid="{BE755EDF-0740-4954-BF64-ED9438992539}"/>
    <cellStyle name="YY.MM 5 3" xfId="12923" xr:uid="{AFA420B6-9705-444E-8E86-9302BD21F629}"/>
    <cellStyle name="YY.MM 5 3 2" xfId="16533" xr:uid="{B28A034A-25E5-4CDB-BCCB-EC872012BBE4}"/>
    <cellStyle name="YY.MM 5 3 2 2" xfId="22875" xr:uid="{7092C3C7-3F5F-4FF0-8C80-C22B12C2EFFA}"/>
    <cellStyle name="YY.MM 5 3 3" xfId="18078" xr:uid="{8FC368E4-2F8D-4D8F-A606-D65E67150047}"/>
    <cellStyle name="YY.MM 5 3 3 2" xfId="24343" xr:uid="{0889DC3D-3E92-41BE-A601-0EBBA909F2D8}"/>
    <cellStyle name="YY.MM 5 3 4" xfId="20875" xr:uid="{A74D6149-8E34-47DC-9C03-01A4274487A6}"/>
    <cellStyle name="YY.MM 5 3 5" xfId="19765" xr:uid="{2DC15A7F-FA94-4062-B5DD-FE0963FF5A5F}"/>
    <cellStyle name="YY.MM 5 4" xfId="13989" xr:uid="{615E1FE1-82F1-47C1-B460-386E223BFDAC}"/>
    <cellStyle name="YY.MM 5 4 2" xfId="21228" xr:uid="{CA899AA7-B6AE-4977-9B13-ACA7EBE91D1E}"/>
    <cellStyle name="YY.MM 5 5" xfId="19543" xr:uid="{806276F8-CB81-4AFD-B0D4-4C2058F2FBE2}"/>
    <cellStyle name="YY.MM 5 6" xfId="15589" xr:uid="{48AECFA3-C673-4D22-A022-B8A72C818B91}"/>
    <cellStyle name="YY.MM 6" xfId="11861" xr:uid="{A496A334-C6A5-43A3-B2FD-05778A28D862}"/>
    <cellStyle name="YY.MM 6 2" xfId="12144" xr:uid="{58064807-7DEE-4891-8F37-C59B6B4DC5E0}"/>
    <cellStyle name="YY.MM 6 2 2" xfId="13618" xr:uid="{E0A1D8C0-C2BA-4AD7-92A4-C65C6A1C1136}"/>
    <cellStyle name="YY.MM 6 2 2 2" xfId="18772" xr:uid="{9B48599D-AB01-48E4-B58E-9BB67F511B21}"/>
    <cellStyle name="YY.MM 6 2 2 2 2" xfId="25037" xr:uid="{5ECABC4D-0D8C-468B-8666-1849E0448AE4}"/>
    <cellStyle name="YY.MM 6 2 2 3" xfId="20553" xr:uid="{F14FC720-9762-4193-9647-B24258D00DBD}"/>
    <cellStyle name="YY.MM 6 2 3" xfId="17385" xr:uid="{D876BB71-0F6D-45DC-A57E-CDDA553573F3}"/>
    <cellStyle name="YY.MM 6 2 3 2" xfId="23657" xr:uid="{16729515-B620-424E-956C-E30589693960}"/>
    <cellStyle name="YY.MM 6 2 4" xfId="18881" xr:uid="{D292358E-CD9A-424E-8122-DED65521B19E}"/>
    <cellStyle name="YY.MM 6 3" xfId="13472" xr:uid="{894BBF7C-614E-41BB-B622-AFAACB3DF18C}"/>
    <cellStyle name="YY.MM 6 3 2" xfId="17055" xr:uid="{9F161B5E-8E5B-4DF8-92EE-23F08D382B18}"/>
    <cellStyle name="YY.MM 6 3 2 2" xfId="23393" xr:uid="{DEA82537-7BE1-4AF1-AFBB-4CD1D2F030A6}"/>
    <cellStyle name="YY.MM 6 3 3" xfId="18626" xr:uid="{A69ABFB0-6203-4E31-9258-2193AC4F90E8}"/>
    <cellStyle name="YY.MM 6 3 3 2" xfId="24891" xr:uid="{5BCB1CEB-0A8F-4434-9392-FF56710B046B}"/>
    <cellStyle name="YY.MM 6 3 4" xfId="20927" xr:uid="{A18E4BC3-E375-44EB-BBC1-EF2B342BF64F}"/>
    <cellStyle name="YY.MM 6 3 5" xfId="20402" xr:uid="{58BF613B-DCF5-4C02-AF5E-B9C7AB24F23F}"/>
    <cellStyle name="YY.MM 6 4" xfId="17288" xr:uid="{9EEF13BA-4DEE-47D8-B5A7-123D230BAC9D}"/>
    <cellStyle name="YY.MM 6 4 2" xfId="23576" xr:uid="{41C151A3-CE7C-45C2-BA09-96F617A733D4}"/>
    <cellStyle name="YY.MM 6 5" xfId="20673" xr:uid="{C7B12439-DB7D-4AD5-974E-A7E173163897}"/>
    <cellStyle name="YY.MM 6 6" xfId="15667" xr:uid="{A033FD0F-903D-4CB9-8225-AD37D7A70D7B}"/>
    <cellStyle name="YY.MM 7" xfId="12069" xr:uid="{B688B495-E7D2-44DF-B998-6730708E6EA1}"/>
    <cellStyle name="YY.MM 7 2" xfId="13543" xr:uid="{4DC93273-B7C3-4C98-88FE-A1E3F3E5DA41}"/>
    <cellStyle name="YY.MM 7 2 2" xfId="18697" xr:uid="{D3C1267A-D521-4AF9-B2F2-17048FC847F2}"/>
    <cellStyle name="YY.MM 7 2 2 2" xfId="24962" xr:uid="{15AB0E67-A691-4827-BBCD-F9D16000B20A}"/>
    <cellStyle name="YY.MM 7 2 3" xfId="20478" xr:uid="{318D9A83-2BF7-4883-9551-88068E482AE1}"/>
    <cellStyle name="YY.MM 7 3" xfId="17341" xr:uid="{87C64F67-C839-41DB-A5BB-F88D858F3A86}"/>
    <cellStyle name="YY.MM 7 3 2" xfId="23613" xr:uid="{50D46762-B843-46B4-8CB5-4E06F126AEA3}"/>
    <cellStyle name="YY.MM 7 4" xfId="14048" xr:uid="{BE9DFB46-85CA-4A3C-9F7E-91170FC8ECCA}"/>
    <cellStyle name="YY.MM 8" xfId="12309" xr:uid="{93771C65-3E77-4D75-884C-910FC38655A0}"/>
    <cellStyle name="YY.MM 8 2" xfId="15960" xr:uid="{DFC3F44B-9AB3-4995-81D1-525C351BCA75}"/>
    <cellStyle name="YY.MM 8 2 2" xfId="22304" xr:uid="{3E58FE56-AD4C-4775-A153-20FB4D1E416C}"/>
    <cellStyle name="YY.MM 8 3" xfId="17471" xr:uid="{CB8D5B26-83D9-4D22-A878-66843039C4AC}"/>
    <cellStyle name="YY.MM 8 3 2" xfId="23736" xr:uid="{2CBE637F-A03E-42FA-936A-D8F083186895}"/>
    <cellStyle name="YY.MM 8 4" xfId="20807" xr:uid="{B6A577A9-30EA-444C-8C42-B71E6BB67340}"/>
    <cellStyle name="YY.MM 8 5" xfId="18983" xr:uid="{7EA47482-2960-48F8-9460-52FFB281C0F0}"/>
    <cellStyle name="YY.MM 9" xfId="14799" xr:uid="{1F1E0FA0-8B21-4EC1-AB25-A9A07C1305D7}"/>
    <cellStyle name="YY.MM 9 2" xfId="21609" xr:uid="{D0D00EBA-1941-4FE0-B951-57FD5F0FAB9D}"/>
    <cellStyle name="ｵﾒﾁ｡ﾒﾃ爼ﾗ靉ﾁ篦ｧﾋﾅﾒﾂﾁﾔｵﾔ" xfId="5223" xr:uid="{53B5FB5F-CD25-4C69-828F-7740EAE8DDE5}"/>
    <cellStyle name="การคำนวณ" xfId="131" xr:uid="{00000000-0005-0000-0000-00008C000000}"/>
    <cellStyle name="การคำนวณ 10" xfId="14321" xr:uid="{C8F70617-7999-4816-BA77-17A26A50BA67}"/>
    <cellStyle name="การคำนวณ 10 2" xfId="21346" xr:uid="{01C2A559-66E7-4EF6-988C-C47D99F8A06E}"/>
    <cellStyle name="การคำนวณ 11" xfId="18944" xr:uid="{DDA41C97-E5A7-4A72-95F8-7187EEE314E5}"/>
    <cellStyle name="การคำนวณ 12" xfId="13932" xr:uid="{E3D739A8-7857-43E3-BF7D-B9584C57EDE5}"/>
    <cellStyle name="การคำนวณ 2" xfId="4258" xr:uid="{32948392-4BE0-4C2F-9861-0686550CCADE}"/>
    <cellStyle name="การคำนวณ 2 2" xfId="6959" xr:uid="{7DC6ABC8-3E0C-4ED0-865B-F9207A1D90BE}"/>
    <cellStyle name="การคำนวณ 2 2 2" xfId="11803" xr:uid="{68EA672C-1007-4B9F-88BE-F4CEA1964ADC}"/>
    <cellStyle name="การคำนวณ 2 2 2 2" xfId="13443" xr:uid="{34D46B06-EC0E-401B-98A3-6FE2AA36F870}"/>
    <cellStyle name="การคำนวณ 2 2 2 2 2" xfId="17030" xr:uid="{DE817A85-D95D-4AFE-A4C7-088D95B435EE}"/>
    <cellStyle name="การคำนวณ 2 2 2 2 2 2" xfId="23368" xr:uid="{E3AE1F9E-4ED0-4370-B0C3-199132D591A8}"/>
    <cellStyle name="การคำนวณ 2 2 2 2 3" xfId="18597" xr:uid="{C7ABE0EB-4775-4508-AD42-3158F028BCDC}"/>
    <cellStyle name="การคำนวณ 2 2 2 2 3 2" xfId="24862" xr:uid="{319284BC-B08A-463F-B100-06CB66643D2E}"/>
    <cellStyle name="การคำนวณ 2 2 2 2 4" xfId="20371" xr:uid="{03D41EBD-9C15-4B1D-971F-800231F74E28}"/>
    <cellStyle name="การคำนวณ 2 2 2 3" xfId="15779" xr:uid="{7DD34716-9BD6-4833-B003-D5F67605EEFE}"/>
    <cellStyle name="การคำนวณ 2 2 2 3 2" xfId="22161" xr:uid="{98050099-7426-470D-AD85-15F96F79887E}"/>
    <cellStyle name="การคำนวณ 2 2 2 4" xfId="15288" xr:uid="{1CA3E9DC-1F9E-44E1-BEAA-2F987AA8E527}"/>
    <cellStyle name="การคำนวณ 2 2 3" xfId="12847" xr:uid="{5B26C468-DCCF-4A4E-9764-48E3D3B4F33C}"/>
    <cellStyle name="การคำนวณ 2 2 3 2" xfId="16460" xr:uid="{F350CC77-C0AF-442C-9865-4D7E141635B1}"/>
    <cellStyle name="การคำนวณ 2 2 3 2 2" xfId="22802" xr:uid="{B103D2C6-185D-46FD-97F7-5273325E2D7D}"/>
    <cellStyle name="การคำนวณ 2 2 3 3" xfId="18002" xr:uid="{D3E634E7-9F67-46B5-A711-003587BBC1EA}"/>
    <cellStyle name="การคำนวณ 2 2 3 3 2" xfId="24267" xr:uid="{8AD71DC5-D3AC-4387-82FE-23BA1F0BC0B6}"/>
    <cellStyle name="การคำนวณ 2 2 3 4" xfId="19669" xr:uid="{DFBA5414-B9E6-450E-9F35-D6D4AA63CEF7}"/>
    <cellStyle name="การคำนวณ 2 2 4" xfId="14842" xr:uid="{A75D30BF-0F63-421F-8642-AA72AA2AD820}"/>
    <cellStyle name="การคำนวณ 2 2 4 2" xfId="21627" xr:uid="{4A46DC53-C491-4D9B-8FAD-36EC707EEA2D}"/>
    <cellStyle name="การคำนวณ 2 2 5" xfId="15628" xr:uid="{8F5A6EAB-AD2F-48B2-82DD-A8204DBAB800}"/>
    <cellStyle name="การคำนวณ 2 3" xfId="10576" xr:uid="{FF9AF2F3-E804-4540-8491-BC128BC6E6DD}"/>
    <cellStyle name="การคำนวณ 2 3 2" xfId="13143" xr:uid="{3CA87EC5-E89F-45A5-8322-9E27368B6DCC}"/>
    <cellStyle name="การคำนวณ 2 3 2 2" xfId="16733" xr:uid="{A34DCAD5-0307-4D0E-993D-BE0D4EBE07A5}"/>
    <cellStyle name="การคำนวณ 2 3 2 2 2" xfId="23072" xr:uid="{291FAE83-9701-4F24-8D3E-379429D2437B}"/>
    <cellStyle name="การคำนวณ 2 3 2 3" xfId="18298" xr:uid="{EF108FAD-AE50-4632-B3F4-ED33E9166175}"/>
    <cellStyle name="การคำนวณ 2 3 2 3 2" xfId="24563" xr:uid="{D6A537DB-1FCD-4640-BA8A-48E37220C114}"/>
    <cellStyle name="การคำนวณ 2 3 2 4" xfId="20054" xr:uid="{F2D959E1-7E73-41F7-8152-88E2C9CF3DF2}"/>
    <cellStyle name="การคำนวณ 2 3 3" xfId="15386" xr:uid="{900E25D0-3C6A-4896-9F98-16DE4B45C505}"/>
    <cellStyle name="การคำนวณ 2 3 3 2" xfId="21879" xr:uid="{775C358B-325D-4380-B053-F22BA748BBB4}"/>
    <cellStyle name="การคำนวณ 2 3 4" xfId="13969" xr:uid="{6D8E7C76-7681-4D8A-9F00-64C96D8CBB76}"/>
    <cellStyle name="การคำนวณ 2 4" xfId="6958" xr:uid="{29159C11-7B41-4AF1-8653-C5D63C321D11}"/>
    <cellStyle name="การคำนวณ 2 4 2" xfId="12846" xr:uid="{9D049710-F97E-499D-AA51-63B4346C52C9}"/>
    <cellStyle name="การคำนวณ 2 4 2 2" xfId="16459" xr:uid="{D8AC88B5-2E8E-4671-B930-4CFE593A897E}"/>
    <cellStyle name="การคำนวณ 2 4 2 2 2" xfId="22801" xr:uid="{A2B93E58-1991-4EA0-82F1-3436BE8BE4F8}"/>
    <cellStyle name="การคำนวณ 2 4 2 3" xfId="18001" xr:uid="{67390565-3195-429E-ADD7-88DA5301EC86}"/>
    <cellStyle name="การคำนวณ 2 4 2 3 2" xfId="24266" xr:uid="{A74B4FEE-886C-4787-A474-6F0492E344F1}"/>
    <cellStyle name="การคำนวณ 2 4 2 4" xfId="19668" xr:uid="{D9E87BB6-1C5F-445A-B92D-FBCAC04143D4}"/>
    <cellStyle name="การคำนวณ 2 4 3" xfId="14841" xr:uid="{46BA51C7-C586-4999-80F8-9E90D78E6DB7}"/>
    <cellStyle name="การคำนวณ 2 4 3 2" xfId="21626" xr:uid="{B97EB6EB-D9B9-40D5-903A-792D6E927CCB}"/>
    <cellStyle name="การคำนวณ 2 4 4" xfId="15002" xr:uid="{54E20FDE-EEA1-4366-98CD-979849857264}"/>
    <cellStyle name="การคำนวณ 2 5" xfId="11802" xr:uid="{327860F2-CD3E-43CE-BA67-E031F8BB0E9D}"/>
    <cellStyle name="การคำนวณ 2 5 2" xfId="13442" xr:uid="{88A3E3BD-BF64-4605-BE26-902ECF8F3B15}"/>
    <cellStyle name="การคำนวณ 2 5 2 2" xfId="17029" xr:uid="{FF34D03C-2AFE-4328-B440-A4771EF85EE1}"/>
    <cellStyle name="การคำนวณ 2 5 2 2 2" xfId="23367" xr:uid="{26404755-B1FB-487C-8A7C-7EB14133967E}"/>
    <cellStyle name="การคำนวณ 2 5 2 3" xfId="18596" xr:uid="{BD1D6E9B-533B-48F4-8195-1C5AA54E7554}"/>
    <cellStyle name="การคำนวณ 2 5 2 3 2" xfId="24861" xr:uid="{71A2F44A-B7C1-45C9-BA72-38D70433090D}"/>
    <cellStyle name="การคำนวณ 2 5 2 4" xfId="20370" xr:uid="{E91A4C35-5284-4F63-9DDB-5BE31F166CEB}"/>
    <cellStyle name="การคำนวณ 2 5 3" xfId="15778" xr:uid="{E1FF4FEE-21C1-4929-8306-2DA1CDE8514B}"/>
    <cellStyle name="การคำนวณ 2 5 3 2" xfId="22160" xr:uid="{31D2B6BE-DC91-4910-904F-61B423F701FB}"/>
    <cellStyle name="การคำนวณ 2 5 4" xfId="14195" xr:uid="{60FA3C56-0EAB-4409-A409-113517817166}"/>
    <cellStyle name="การคำนวณ 2 6" xfId="12538" xr:uid="{DA099C27-4862-47E8-B95A-85E59998969C}"/>
    <cellStyle name="การคำนวณ 2 6 2" xfId="16157" xr:uid="{5F5D308E-0A43-4CEB-B4D2-F46982F2C994}"/>
    <cellStyle name="การคำนวณ 2 6 2 2" xfId="22499" xr:uid="{EA2040E4-C1D8-4455-AB65-EF5F12BC5A5D}"/>
    <cellStyle name="การคำนวณ 2 6 3" xfId="17694" xr:uid="{DCE65485-CE89-4357-9DB2-B5CA0347BD16}"/>
    <cellStyle name="การคำนวณ 2 6 3 2" xfId="23959" xr:uid="{7B321AFB-C1E7-4FAC-B327-9AA91DF8BF31}"/>
    <cellStyle name="การคำนวณ 2 6 4" xfId="19299" xr:uid="{C8A1EFFA-EEED-4873-AA24-591594AF8B33}"/>
    <cellStyle name="การคำนวณ 2 7" xfId="14296" xr:uid="{52112A3E-4767-4AA3-9FB9-D3A0933B3DC4}"/>
    <cellStyle name="การคำนวณ 2 7 2" xfId="21339" xr:uid="{C033FA93-EA25-4142-9003-C477B3B7E272}"/>
    <cellStyle name="การคำนวณ 2 8" xfId="14584" xr:uid="{1F560526-89A7-437F-B1D8-EA91D5C8D9E4}"/>
    <cellStyle name="การคำนวณ 3" xfId="6960" xr:uid="{0D96888E-1EEB-4CBC-B7D0-A3F4B2804D12}"/>
    <cellStyle name="การคำนวณ 3 2" xfId="11804" xr:uid="{77D92FA6-6FC2-41A4-A616-E20F9E38BF58}"/>
    <cellStyle name="การคำนวณ 3 2 2" xfId="13444" xr:uid="{AA19E781-277A-473C-A302-02F084064C6F}"/>
    <cellStyle name="การคำนวณ 3 2 2 2" xfId="17031" xr:uid="{0CFA0393-A390-4B97-BFC7-92F52D96720E}"/>
    <cellStyle name="การคำนวณ 3 2 2 2 2" xfId="23369" xr:uid="{34AA4CC3-75B0-4F2C-8555-027B70B2A3B6}"/>
    <cellStyle name="การคำนวณ 3 2 2 3" xfId="18598" xr:uid="{5FD2C622-E608-4DB8-99F6-EC5D9E63E891}"/>
    <cellStyle name="การคำนวณ 3 2 2 3 2" xfId="24863" xr:uid="{6A3BEE03-7B27-4544-9CC6-289BFADB5062}"/>
    <cellStyle name="การคำนวณ 3 2 2 4" xfId="20372" xr:uid="{6AD77DDC-50B6-499B-BBDA-11EC6107D167}"/>
    <cellStyle name="การคำนวณ 3 2 3" xfId="15780" xr:uid="{A3C6BBAE-1354-4F13-87C6-4B53379BD2B0}"/>
    <cellStyle name="การคำนวณ 3 2 3 2" xfId="22162" xr:uid="{4625C739-110A-435F-8C17-A4C6174B7A2C}"/>
    <cellStyle name="การคำนวณ 3 2 4" xfId="15287" xr:uid="{A698DA46-FA59-4EE4-A587-C91C8C9E2E41}"/>
    <cellStyle name="การคำนวณ 3 3" xfId="12848" xr:uid="{6D14FEF3-B302-458A-80DE-2B038E4AF7A9}"/>
    <cellStyle name="การคำนวณ 3 3 2" xfId="16461" xr:uid="{64AC37A2-FFA2-4CEE-B085-E88C9A2D1E4B}"/>
    <cellStyle name="การคำนวณ 3 3 2 2" xfId="22803" xr:uid="{41771C07-0FF2-4454-B40A-6C16CF0E2049}"/>
    <cellStyle name="การคำนวณ 3 3 3" xfId="18003" xr:uid="{7B4C2529-3EF2-48E7-A099-62ED96060C78}"/>
    <cellStyle name="การคำนวณ 3 3 3 2" xfId="24268" xr:uid="{888DE929-4DF3-46C0-9A7E-27A25B7DF391}"/>
    <cellStyle name="การคำนวณ 3 3 4" xfId="19670" xr:uid="{74C55769-3091-4C0A-A43C-72B67D6C406C}"/>
    <cellStyle name="การคำนวณ 3 4" xfId="14843" xr:uid="{16C463D1-21C1-4234-924B-0DD15DE81910}"/>
    <cellStyle name="การคำนวณ 3 4 2" xfId="21628" xr:uid="{7BC7B446-F96B-4EE4-9DD2-A674C56C5697}"/>
    <cellStyle name="การคำนวณ 3 5" xfId="14008" xr:uid="{022FFECC-69BD-4F31-8FB4-4B5AA98D8028}"/>
    <cellStyle name="การคำนวณ 4" xfId="6961" xr:uid="{8CC87D27-B4A6-40C5-9AA9-44B4BE042004}"/>
    <cellStyle name="การคำนวณ 5" xfId="6962" xr:uid="{FC56390D-67F9-4F3F-B92E-65E9B2D7036D}"/>
    <cellStyle name="การคำนวณ 6" xfId="6963" xr:uid="{7FEDF9D5-1578-443D-A1A2-22CECD2F79F1}"/>
    <cellStyle name="การคำนวณ 7" xfId="10744" xr:uid="{2A46C332-CFE0-4713-8D45-66EE4A04335E}"/>
    <cellStyle name="การคำนวณ 7 2" xfId="13150" xr:uid="{0A1FA506-548B-487B-B802-2C3334856B79}"/>
    <cellStyle name="การคำนวณ 7 2 2" xfId="16740" xr:uid="{DBDE0CA0-A157-43F9-88A9-9B027375CD91}"/>
    <cellStyle name="การคำนวณ 7 2 2 2" xfId="23079" xr:uid="{D4079FB4-14AD-4DAB-9C25-94046BC5D4E0}"/>
    <cellStyle name="การคำนวณ 7 2 3" xfId="18305" xr:uid="{3B10989F-0003-4938-8A5C-2ACFEB9D5A62}"/>
    <cellStyle name="การคำนวณ 7 2 3 2" xfId="24570" xr:uid="{639D439C-21EC-4A76-A122-2FB7DA1F7FCD}"/>
    <cellStyle name="การคำนวณ 7 2 4" xfId="20067" xr:uid="{7EBEA56B-A640-4E58-AE41-CEBAF9E71466}"/>
    <cellStyle name="การคำนวณ 7 3" xfId="15408" xr:uid="{9BA2CBB7-6F7B-4FC6-A825-D947DD64990E}"/>
    <cellStyle name="การคำนวณ 7 3 2" xfId="21886" xr:uid="{952C03AD-E9D6-49DC-88D6-923141200B11}"/>
    <cellStyle name="การคำนวณ 7 4" xfId="15571" xr:uid="{710E0FDB-8EAF-4931-A6B5-0EC6929AEE04}"/>
    <cellStyle name="การคำนวณ 8" xfId="12545" xr:uid="{CA6E00B8-4120-472E-8C92-F73320C7C9C1}"/>
    <cellStyle name="การคำนวณ 8 2" xfId="16164" xr:uid="{414C7B93-C882-465A-8C94-7597C3846680}"/>
    <cellStyle name="การคำนวณ 8 2 2" xfId="22506" xr:uid="{D67E27AB-575D-430C-8A65-6163BD6A5F4A}"/>
    <cellStyle name="การคำนวณ 8 3" xfId="17701" xr:uid="{A6984F0C-EE9F-4E16-B6A3-B5B0D8FA79C8}"/>
    <cellStyle name="การคำนวณ 8 3 2" xfId="23966" xr:uid="{1A4502E5-3306-4B0C-8DBA-968B720E0776}"/>
    <cellStyle name="การคำนวณ 8 4" xfId="19307" xr:uid="{45F4B1E6-6C45-4FB6-B944-F2DA02C06EBF}"/>
    <cellStyle name="การคำนวณ 9" xfId="4432" xr:uid="{3DCF470A-9224-4790-9F65-992E98FEC857}"/>
    <cellStyle name="การคำนวณ 9 2" xfId="18912" xr:uid="{BE9A2ED7-7544-4091-9D6C-76A9747298E5}"/>
    <cellStyle name="ข้อความเตือน" xfId="132" xr:uid="{00000000-0005-0000-0000-00008D000000}"/>
    <cellStyle name="ข้อความเตือน 2" xfId="6964" xr:uid="{4CB41C94-A0DA-4930-A905-3C227CC92AAA}"/>
    <cellStyle name="ข้อความเตือน 3" xfId="6965" xr:uid="{64FD76FB-CEB4-4E40-9A60-1974D4F61712}"/>
    <cellStyle name="ข้อความเตือน 4" xfId="6966" xr:uid="{E4555615-0117-4A4D-B5F1-29D414775460}"/>
    <cellStyle name="ข้อความเตือน 5" xfId="6967" xr:uid="{99FAB7FF-04CF-46AD-B54C-CA63E55C548F}"/>
    <cellStyle name="ข้อความเตือน 6" xfId="6968" xr:uid="{C71EE9EB-762A-4D2A-A38D-9740A1E508FE}"/>
    <cellStyle name="ข้อความเตือน 7" xfId="11571" xr:uid="{B3ECDE11-4F36-4163-AE6A-BC8BC7F6E0F1}"/>
    <cellStyle name="ข้อความเตือน 8" xfId="5333" xr:uid="{BF77E312-0490-49CB-AE52-F561BC16DC57}"/>
    <cellStyle name="ข้อความอธิบาย" xfId="133" xr:uid="{00000000-0005-0000-0000-00008E000000}"/>
    <cellStyle name="ข้อความอธิบาย 2" xfId="6969" xr:uid="{FA949AC9-EF3F-4DA0-B796-EE65FB8973C2}"/>
    <cellStyle name="ข้อความอธิบาย 3" xfId="6970" xr:uid="{9FD1B067-4016-4636-B27D-7A0E4A7365C9}"/>
    <cellStyle name="ข้อความอธิบาย 4" xfId="6971" xr:uid="{1FC8FD7A-9464-4DD6-9A1E-D4372C5C0A28}"/>
    <cellStyle name="ข้อความอธิบาย 5" xfId="6972" xr:uid="{F590D482-9E34-4756-9214-606BBCC488C5}"/>
    <cellStyle name="ข้อความอธิบาย 6" xfId="6973" xr:uid="{946B99E9-CB10-4975-8418-DF03BCA284A2}"/>
    <cellStyle name="ข้อความอธิบาย 7" xfId="11572" xr:uid="{BA0A3FE8-3E90-4065-B998-4B7C2EB1DB3A}"/>
    <cellStyle name="ข้อความอธิบาย 8" xfId="5334" xr:uid="{E30519DF-7031-4082-8A54-6D3DA3097D4F}"/>
    <cellStyle name="ค@ฏ๋_1111D2111DQ2" xfId="5335" xr:uid="{14DAC9DB-652D-45F7-B9B1-3D1CF5DE7523}"/>
    <cellStyle name="คdคภฆ์[0]_1111D2111DQ2" xfId="5336" xr:uid="{74A63E94-8606-42FC-B5E3-B9F6DCEFB7FE}"/>
    <cellStyle name="คdคภฆ์_1111D2111DQ1" xfId="5337" xr:uid="{32E7F96E-A677-4231-A069-8E3CDF82BC86}"/>
    <cellStyle name="เครื่องหมายจุลภาค [0]" xfId="5225" xr:uid="{0AC32978-3005-4F66-BDBF-52031963C772}"/>
    <cellStyle name="เครื่องหมายจุลภาค [0] 2" xfId="11482" xr:uid="{12226757-4827-45C4-9C00-F8A85FAB1201}"/>
    <cellStyle name="เครื่องหมายจุลภาค 10" xfId="5226" xr:uid="{9F03F823-4C35-4243-863D-AC9731D35CB3}"/>
    <cellStyle name="เครื่องหมายจุลภาค 10 2" xfId="5227" xr:uid="{A296BBEE-0462-45E1-AE25-3420D4A21902}"/>
    <cellStyle name="เครื่องหมายจุลภาค 10 2 2" xfId="11484" xr:uid="{9A99A5C5-0222-403E-AD66-AB543C5B9C40}"/>
    <cellStyle name="เครื่องหมายจุลภาค 10 2 3" xfId="6856" xr:uid="{46202840-2E6E-4296-8998-F2EA94651D23}"/>
    <cellStyle name="เครื่องหมายจุลภาค 10 3" xfId="6857" xr:uid="{38F07EF3-D050-4F5D-9E05-0F7B840BDD08}"/>
    <cellStyle name="เครื่องหมายจุลภาค 10 4" xfId="11483" xr:uid="{7A64738F-AECA-495B-B2B0-2D6D137A223D}"/>
    <cellStyle name="เครื่องหมายจุลภาค 10 5" xfId="6855" xr:uid="{92B264B7-EF76-44EE-A3DA-D4E66D035BB3}"/>
    <cellStyle name="เครื่องหมายจุลภาค 10_CPI_Y'52_TOP_GG 1" xfId="4996" xr:uid="{161961A9-F24C-47D3-BFF5-660355DF7209}"/>
    <cellStyle name="เครื่องหมายจุลภาค 11" xfId="5228" xr:uid="{58E769DA-BFE0-40EF-9D0C-7726BC6A8CB6}"/>
    <cellStyle name="เครื่องหมายจุลภาค 11 2" xfId="5229" xr:uid="{D9A7FB41-21F8-4EF5-B398-7514A6F7DFDE}"/>
    <cellStyle name="เครื่องหมายจุลภาค 11 2 2" xfId="11486" xr:uid="{849F4772-5926-4FAE-852E-7D8EFDC9FC2B}"/>
    <cellStyle name="เครื่องหมายจุลภาค 11 2 3" xfId="6859" xr:uid="{7912EBDE-122E-41BD-9817-5DB1BE5AEFA8}"/>
    <cellStyle name="เครื่องหมายจุลภาค 11 3" xfId="5230" xr:uid="{993E41B1-3874-4AB1-85DF-56E2FBF94CB9}"/>
    <cellStyle name="เครื่องหมายจุลภาค 11 3 2" xfId="11487" xr:uid="{59C87A64-7C6F-4441-B715-DF23A9BD1211}"/>
    <cellStyle name="เครื่องหมายจุลภาค 11 4" xfId="5231" xr:uid="{F6D43E0B-42C4-4896-A5B9-98A59526B4A8}"/>
    <cellStyle name="เครื่องหมายจุลภาค 11 4 2" xfId="11488" xr:uid="{20CBF55A-203A-4C96-8655-505408D34208}"/>
    <cellStyle name="เครื่องหมายจุลภาค 11 5" xfId="5232" xr:uid="{FD26CD56-F170-4555-8751-3D4CA3EF440C}"/>
    <cellStyle name="เครื่องหมายจุลภาค 11 5 2" xfId="11489" xr:uid="{CDD01077-0B48-46BC-8637-4DB5958B202B}"/>
    <cellStyle name="เครื่องหมายจุลภาค 11 6" xfId="5233" xr:uid="{43076551-76D5-4DD5-A421-6053DE1F266D}"/>
    <cellStyle name="เครื่องหมายจุลภาค 11 6 2" xfId="11490" xr:uid="{EC838764-A3FE-4C4A-A964-1BCE687C2E75}"/>
    <cellStyle name="เครื่องหมายจุลภาค 11 7" xfId="5234" xr:uid="{68243AF3-27BF-4F53-97E6-B73E689D38C1}"/>
    <cellStyle name="เครื่องหมายจุลภาค 11 7 2" xfId="11491" xr:uid="{70066163-E996-414C-9190-F439D6097B20}"/>
    <cellStyle name="เครื่องหมายจุลภาค 11 8" xfId="11485" xr:uid="{B297AA58-462B-41E5-8058-BBE864FDCF65}"/>
    <cellStyle name="เครื่องหมายจุลภาค 11 9" xfId="6858" xr:uid="{AA7C0BD5-55F2-4409-86A4-0D4C4D707D44}"/>
    <cellStyle name="เครื่องหมายจุลภาค 11_CPI_Y'52_TOP_GG 1" xfId="5235" xr:uid="{1BBAEC85-1F46-4A90-870C-E3149C7ACB17}"/>
    <cellStyle name="เครื่องหมายจุลภาค 12" xfId="5236" xr:uid="{4B290DE6-2B4A-4C51-9796-06D33D441391}"/>
    <cellStyle name="เครื่องหมายจุลภาค 12 2" xfId="5237" xr:uid="{29D7191E-7F3A-4B41-A8EA-CACF534ABE98}"/>
    <cellStyle name="เครื่องหมายจุลภาค 12 2 2" xfId="11493" xr:uid="{8F85BE38-8E10-4A6E-A881-C72BF49AB891}"/>
    <cellStyle name="เครื่องหมายจุลภาค 12 2 3" xfId="6861" xr:uid="{4CEF9907-FBA1-4EF3-B697-029A6DDA71B2}"/>
    <cellStyle name="เครื่องหมายจุลภาค 12 3" xfId="5238" xr:uid="{B5145DF8-5471-4B4A-853E-F2F110DF5330}"/>
    <cellStyle name="เครื่องหมายจุลภาค 12 3 2" xfId="11494" xr:uid="{38365B57-4200-4B73-A308-20E9C7919513}"/>
    <cellStyle name="เครื่องหมายจุลภาค 12 4" xfId="5239" xr:uid="{F3D2E06F-166D-40C7-9ADF-A70277E3F817}"/>
    <cellStyle name="เครื่องหมายจุลภาค 12 4 2" xfId="11495" xr:uid="{3AEB00B5-3490-44B9-9906-4F2FA60D9C98}"/>
    <cellStyle name="เครื่องหมายจุลภาค 12 5" xfId="5240" xr:uid="{91D8BD52-05DF-4B66-A9FB-7AAD76B06D54}"/>
    <cellStyle name="เครื่องหมายจุลภาค 12 5 2" xfId="11496" xr:uid="{CB1CA0C9-C51C-4386-92EE-9D27BAD5CEEC}"/>
    <cellStyle name="เครื่องหมายจุลภาค 12 6" xfId="5241" xr:uid="{466967CD-30A5-473D-952D-FECCF0A1C210}"/>
    <cellStyle name="เครื่องหมายจุลภาค 12 6 2" xfId="11497" xr:uid="{39C3695A-105C-40B3-AECB-E422B85CD709}"/>
    <cellStyle name="เครื่องหมายจุลภาค 12 7" xfId="11492" xr:uid="{007F2C1E-C91F-48A8-94E4-E18E198C8065}"/>
    <cellStyle name="เครื่องหมายจุลภาค 12 8" xfId="6860" xr:uid="{886C6914-4E31-48F4-82A4-66936C5BFF9F}"/>
    <cellStyle name="เครื่องหมายจุลภาค 12_CPI_Y'52_TOP_GG 1" xfId="5242" xr:uid="{B922FE10-FEFE-4422-9C6E-C3C3B904C430}"/>
    <cellStyle name="เครื่องหมายจุลภาค 13" xfId="5243" xr:uid="{5744FFC7-E910-4FF2-AB28-A85EA03734DE}"/>
    <cellStyle name="เครื่องหมายจุลภาค 13 2" xfId="5244" xr:uid="{CAFBBDF0-3F5D-4D21-B4E0-87A02DEB9782}"/>
    <cellStyle name="เครื่องหมายจุลภาค 13 2 2" xfId="11499" xr:uid="{B90C1C87-4D39-4302-8FA2-731937C594CD}"/>
    <cellStyle name="เครื่องหมายจุลภาค 13 3" xfId="5245" xr:uid="{7F92EE3F-3A08-4A80-BDCE-3D3BC6AB09BD}"/>
    <cellStyle name="เครื่องหมายจุลภาค 13 3 2" xfId="11500" xr:uid="{9D93A3CC-9364-4211-B9BF-8BDAC7844B8E}"/>
    <cellStyle name="เครื่องหมายจุลภาค 13 4" xfId="11498" xr:uid="{FD2C3845-AE5B-4BE7-BCF4-2AF819BC5279}"/>
    <cellStyle name="เครื่องหมายจุลภาค 13 5" xfId="6862" xr:uid="{EA48B526-B99A-42C1-9896-2ADF990E5806}"/>
    <cellStyle name="เครื่องหมายจุลภาค 14" xfId="5246" xr:uid="{C09CF7F7-F6C3-427F-B80C-8C828D25A896}"/>
    <cellStyle name="เครื่องหมายจุลภาค 14 2" xfId="6864" xr:uid="{ADCF09B6-10F2-4FB3-9409-D3EAFF8D7B8F}"/>
    <cellStyle name="เครื่องหมายจุลภาค 14 3" xfId="11501" xr:uid="{BE336CED-6B9E-407C-8339-8858BCB5303F}"/>
    <cellStyle name="เครื่องหมายจุลภาค 14 4" xfId="6863" xr:uid="{B1166827-F651-4B84-A453-F326E027B67F}"/>
    <cellStyle name="เครื่องหมายจุลภาค 15" xfId="5248" xr:uid="{E515529B-A17B-4EF2-8FB1-90C2489A336B}"/>
    <cellStyle name="เครื่องหมายจุลภาค 15 2" xfId="5249" xr:uid="{CE88DD2D-A18B-47B4-8524-F7F24FE63EF7}"/>
    <cellStyle name="เครื่องหมายจุลภาค 15 2 2" xfId="11504" xr:uid="{15293F29-6BB3-4BB3-9969-6AE1A83C60AA}"/>
    <cellStyle name="เครื่องหมายจุลภาค 15 3" xfId="11503" xr:uid="{4FEFE085-968C-4B3C-9FD1-7D43B67B17F7}"/>
    <cellStyle name="เครื่องหมายจุลภาค 15 4" xfId="6865" xr:uid="{5E33D47B-C858-4A41-9F15-E4AA70D46893}"/>
    <cellStyle name="เครื่องหมายจุลภาค 16" xfId="5251" xr:uid="{5CB2002E-B428-4FF2-83FD-D256269B1858}"/>
    <cellStyle name="เครื่องหมายจุลภาค 16 2" xfId="11506" xr:uid="{87FBE794-C28C-4F31-A0D7-40F43DCF2688}"/>
    <cellStyle name="เครื่องหมายจุลภาค 17" xfId="5253" xr:uid="{68726C15-66C0-4037-82BF-A50C21428C93}"/>
    <cellStyle name="เครื่องหมายจุลภาค 17 2" xfId="11508" xr:uid="{7E892B06-D14F-4F7F-B0B4-20A7508C1B71}"/>
    <cellStyle name="เครื่องหมายจุลภาค 18" xfId="5254" xr:uid="{90D60144-D480-422D-B0C4-66062AB1F1D5}"/>
    <cellStyle name="เครื่องหมายจุลภาค 18 2" xfId="5255" xr:uid="{1A46BB0D-83ED-4410-AD73-BCFF5AE4BE41}"/>
    <cellStyle name="เครื่องหมายจุลภาค 19" xfId="5256" xr:uid="{E708745A-F4C1-4ADC-A88D-36CCF3F08665}"/>
    <cellStyle name="เครื่องหมายจุลภาค 2" xfId="242" xr:uid="{8BD6FD7C-241E-4F4F-9184-94AE96913378}"/>
    <cellStyle name="เครื่องหมายจุลภาค 2 10" xfId="5258" xr:uid="{153326E8-C161-484E-A542-47A867A1147E}"/>
    <cellStyle name="เครื่องหมายจุลภาค 2 10 2" xfId="11509" xr:uid="{64ED1284-5BF1-400F-8152-C9DC9E64231D}"/>
    <cellStyle name="เครื่องหมายจุลภาค 2 11" xfId="5259" xr:uid="{EDE028E1-7D41-41C9-AB45-A3033A8980C8}"/>
    <cellStyle name="เครื่องหมายจุลภาค 2 11 2" xfId="11510" xr:uid="{BDDF664F-8F3B-4D9F-A332-D8969DBB5825}"/>
    <cellStyle name="เครื่องหมายจุลภาค 2 12" xfId="5260" xr:uid="{B5CE5BB3-F751-4E22-AEFA-427B9E781691}"/>
    <cellStyle name="เครื่องหมายจุลภาค 2 12 2" xfId="11511" xr:uid="{F7D11BF4-1A83-408E-A3D7-4620A7396B98}"/>
    <cellStyle name="เครื่องหมายจุลภาค 2 13" xfId="5261" xr:uid="{ABF11476-ED63-4F56-8664-B725B2339167}"/>
    <cellStyle name="เครื่องหมายจุลภาค 2 13 2" xfId="11512" xr:uid="{F4513081-55E4-406C-A3B2-67FAA2237D38}"/>
    <cellStyle name="เครื่องหมายจุลภาค 2 14" xfId="5262" xr:uid="{A5FC5A05-DBE0-4436-A2DE-B689A3806ACD}"/>
    <cellStyle name="เครื่องหมายจุลภาค 2 14 2" xfId="11513" xr:uid="{04002C6F-5408-4756-85AE-FA54E0999F31}"/>
    <cellStyle name="เครื่องหมายจุลภาค 2 15" xfId="5263" xr:uid="{2BFC78D5-4E1C-4703-BE51-CC3C087DC20E}"/>
    <cellStyle name="เครื่องหมายจุลภาค 2 15 2" xfId="11514" xr:uid="{98707E09-5412-4E84-9EBB-E3AD2007DED4}"/>
    <cellStyle name="เครื่องหมายจุลภาค 2 16" xfId="5264" xr:uid="{3478158D-4248-4CD5-AD8A-4A6615839744}"/>
    <cellStyle name="เครื่องหมายจุลภาค 2 16 2" xfId="11515" xr:uid="{E3AFBEF6-7C57-4F0C-BB07-AF0AED5B62CE}"/>
    <cellStyle name="เครื่องหมายจุลภาค 2 17" xfId="5265" xr:uid="{E21564A9-2DCD-45C2-822B-A0A111C9EED3}"/>
    <cellStyle name="เครื่องหมายจุลภาค 2 17 2" xfId="11516" xr:uid="{4613052E-C33C-470A-B8AC-6EF2C2A254A5}"/>
    <cellStyle name="เครื่องหมายจุลภาค 2 18" xfId="5266" xr:uid="{18C6B3E9-EDAD-4A90-8FB6-27429CF2CECC}"/>
    <cellStyle name="เครื่องหมายจุลภาค 2 18 2" xfId="11517" xr:uid="{CB0467A5-624E-4F4C-AC37-C008F587B56C}"/>
    <cellStyle name="เครื่องหมายจุลภาค 2 19" xfId="8472" xr:uid="{63833BE2-DB27-4398-BD31-4E2F39A65567}"/>
    <cellStyle name="เครื่องหมายจุลภาค 2 2" xfId="5267" xr:uid="{734159B2-8CE2-4A60-A509-AF0B069965F7}"/>
    <cellStyle name="เครื่องหมายจุลภาค 2 2 2" xfId="5151" xr:uid="{CD5AF7A3-5E1E-48C8-969D-05331DFCB089}"/>
    <cellStyle name="เครื่องหมายจุลภาค 2 2 2 2" xfId="5268" xr:uid="{E4A7B517-D6E0-45E1-AD64-B418A8C1CEE6}"/>
    <cellStyle name="เครื่องหมายจุลภาค 2 2 2 3" xfId="11410" xr:uid="{68746C21-E7DD-429C-BD9B-00951FE1921D}"/>
    <cellStyle name="เครื่องหมายจุลภาค 2 2 2 4" xfId="6868" xr:uid="{3A23EA27-49CF-4BAD-9671-4718C6FCA1A7}"/>
    <cellStyle name="เครื่องหมายจุลภาค 2 2 3" xfId="5269" xr:uid="{215F4279-EBE8-496D-AAFC-DCBEF95C055A}"/>
    <cellStyle name="เครื่องหมายจุลภาค 2 2 3 2" xfId="11519" xr:uid="{0B089478-5297-46EE-ACF7-9E7C6C8BFBB6}"/>
    <cellStyle name="เครื่องหมายจุลภาค 2 2 3 3" xfId="6869" xr:uid="{05993EE5-1B0D-4D71-89C8-F058561989C4}"/>
    <cellStyle name="เครื่องหมายจุลภาค 2 2 4" xfId="11518" xr:uid="{2D5630DF-CC3C-4346-BCBB-63A08AEBE02A}"/>
    <cellStyle name="เครื่องหมายจุลภาค 2 2 5" xfId="6867" xr:uid="{A189F055-3411-4A0F-A9A0-ED5E2D673108}"/>
    <cellStyle name="เครื่องหมายจุลภาค 2 2_CPI_Y'52_TOP_GG 1" xfId="5270" xr:uid="{4BDB879B-26F9-4E8A-8B73-F9F43EECB7C6}"/>
    <cellStyle name="เครื่องหมายจุลภาค 2 20" xfId="6866" xr:uid="{298C488B-6C02-4AC9-AEA7-8E167EB740C4}"/>
    <cellStyle name="เครื่องหมายจุลภาค 2 21" xfId="2059" xr:uid="{9B8B5EAA-D940-4FF0-AF67-1ADCD698C58B}"/>
    <cellStyle name="เครื่องหมายจุลภาค 2 3" xfId="5271" xr:uid="{B76BD5A7-4F58-488E-B67E-51BA45A5E70F}"/>
    <cellStyle name="เครื่องหมายจุลภาค 2 3 2" xfId="6871" xr:uid="{78549B15-2DD7-490D-AB80-472ED3FCD825}"/>
    <cellStyle name="เครื่องหมายจุลภาค 2 3 3" xfId="11520" xr:uid="{44F1E227-9E09-46FA-AB4A-CC35BE58A64D}"/>
    <cellStyle name="เครื่องหมายจุลภาค 2 3 4" xfId="6870" xr:uid="{72BA7BC8-99DA-4BC1-B84B-113791D6C757}"/>
    <cellStyle name="เครื่องหมายจุลภาค 2 4" xfId="5272" xr:uid="{6C3B3AD2-2D72-40BC-874A-51061B51C783}"/>
    <cellStyle name="เครื่องหมายจุลภาค 2 4 2" xfId="6873" xr:uid="{9547D40F-ED03-4479-AF56-6B40EB73243A}"/>
    <cellStyle name="เครื่องหมายจุลภาค 2 4 3" xfId="11521" xr:uid="{75AA2850-DB97-44ED-B723-DBF18EC65838}"/>
    <cellStyle name="เครื่องหมายจุลภาค 2 4 4" xfId="6872" xr:uid="{58384577-1C72-411D-B5AD-05B552A7575B}"/>
    <cellStyle name="เครื่องหมายจุลภาค 2 5" xfId="3640" xr:uid="{E62D18EA-0D4D-43D5-8D9F-9F0EC4A4483F}"/>
    <cellStyle name="เครื่องหมายจุลภาค 2 5 2" xfId="10012" xr:uid="{4D538F52-0E53-4FD9-966F-47065260EEC1}"/>
    <cellStyle name="เครื่องหมายจุลภาค 2 5 3" xfId="6874" xr:uid="{CE6636A4-A942-4426-9F05-03A15057C360}"/>
    <cellStyle name="เครื่องหมายจุลภาค 2 6" xfId="5273" xr:uid="{D8052241-CD5E-4E7E-9C4C-5D77DEF3FF47}"/>
    <cellStyle name="เครื่องหมายจุลภาค 2 6 2" xfId="11522" xr:uid="{BA844CED-E5AC-4142-A532-572737D324D4}"/>
    <cellStyle name="เครื่องหมายจุลภาค 2 6 3" xfId="6875" xr:uid="{55344BCA-7253-4E45-8859-804F07BB46AB}"/>
    <cellStyle name="เครื่องหมายจุลภาค 2 7" xfId="5274" xr:uid="{C5B86AB1-6DB8-43A6-A92A-9978D9CEBAC7}"/>
    <cellStyle name="เครื่องหมายจุลภาค 2 7 2" xfId="11523" xr:uid="{BA10F2C0-7DD0-4B9C-B9F3-8EE2BEA9334C}"/>
    <cellStyle name="เครื่องหมายจุลภาค 2 7 3" xfId="6876" xr:uid="{BDCF1C10-B1AC-47F7-80E8-7FC7635A4BCA}"/>
    <cellStyle name="เครื่องหมายจุลภาค 2 8" xfId="5275" xr:uid="{D038598F-F773-4972-B2C9-08728D89AD3A}"/>
    <cellStyle name="เครื่องหมายจุลภาค 2 8 2" xfId="11524" xr:uid="{1BB0D0EA-7080-4F16-AF6F-6902661E5F7F}"/>
    <cellStyle name="เครื่องหมายจุลภาค 2 9" xfId="5276" xr:uid="{AA702176-7283-466A-BBA2-F73D3F73FBE1}"/>
    <cellStyle name="เครื่องหมายจุลภาค 2_160800B1 CPI09 โปรแกรมคอมพิวเตอร์ - BOI_Q3" xfId="5277" xr:uid="{25E1302A-AECF-4D2F-8E1E-FEF886250A6D}"/>
    <cellStyle name="เครื่องหมายจุลภาค 20" xfId="5247" xr:uid="{94FC6FD0-B363-4953-A958-565C6A2E0336}"/>
    <cellStyle name="เครื่องหมายจุลภาค 20 2" xfId="11502" xr:uid="{9653B2B9-5026-48E0-BA9D-D901783BE486}"/>
    <cellStyle name="เครื่องหมายจุลภาค 21" xfId="5250" xr:uid="{1D855AFB-54D4-4590-AABC-CB5E010777E9}"/>
    <cellStyle name="เครื่องหมายจุลภาค 21 2" xfId="11505" xr:uid="{A2DBE5CD-E683-4C67-8B72-44AA5B922946}"/>
    <cellStyle name="เครื่องหมายจุลภาค 22" xfId="5252" xr:uid="{D418DB48-5B29-4766-9990-EDAF62AAFE0F}"/>
    <cellStyle name="เครื่องหมายจุลภาค 22 2" xfId="11507" xr:uid="{8A7D3D05-2A83-4448-883E-1FFB5048BFFC}"/>
    <cellStyle name="เครื่องหมายจุลภาค 3" xfId="243" xr:uid="{BD26DB8A-A31B-4BA2-AF2D-D39B15A20512}"/>
    <cellStyle name="เครื่องหมายจุลภาค 3 10" xfId="2063" xr:uid="{4665A821-6F77-475F-A82F-51A8DCB7B5F6}"/>
    <cellStyle name="เครื่องหมายจุลภาค 3 2" xfId="443" xr:uid="{284A3F91-9F1E-486B-AA9E-6D199AA1FABF}"/>
    <cellStyle name="เครื่องหมายจุลภาค 3 2 2" xfId="5279" xr:uid="{683C0935-6FDC-49B4-B0ED-F420ED34B497}"/>
    <cellStyle name="เครื่องหมายจุลภาค 3 2 2 2" xfId="5280" xr:uid="{E1F4E1F4-A3D4-45F5-847D-96CB0EEEC2EA}"/>
    <cellStyle name="เครื่องหมายจุลภาค 3 2 2 2 2" xfId="11527" xr:uid="{88D5509B-7C68-4F8F-B610-28AFA6CC39BB}"/>
    <cellStyle name="เครื่องหมายจุลภาค 3 2 2 3" xfId="11526" xr:uid="{319F945A-4938-48EE-AFB4-D385E67850DD}"/>
    <cellStyle name="เครื่องหมายจุลภาค 3 2 2 4" xfId="6879" xr:uid="{95F11A00-2C2B-4635-9B02-3940D0FE6FAE}"/>
    <cellStyle name="เครื่องหมายจุลภาค 3 2 3" xfId="5281" xr:uid="{FAB8DF33-5C90-488A-BC78-A361C2856936}"/>
    <cellStyle name="เครื่องหมายจุลภาค 3 2 3 2" xfId="11528" xr:uid="{BE5581C4-F92F-41B3-BD14-F9005A6072C8}"/>
    <cellStyle name="เครื่องหมายจุลภาค 3 2 4" xfId="5282" xr:uid="{3CE3874C-95E9-4C71-84F3-01806A829615}"/>
    <cellStyle name="เครื่องหมายจุลภาค 3 2 4 2" xfId="11529" xr:uid="{E672665F-FD20-48D0-8372-C31DF39C713C}"/>
    <cellStyle name="เครื่องหมายจุลภาค 3 2 5" xfId="11525" xr:uid="{D1BF7AEF-82AE-471F-A684-4B470BB7A12E}"/>
    <cellStyle name="เครื่องหมายจุลภาค 3 2 6" xfId="6878" xr:uid="{32C094D8-F490-4388-ADAD-DB82305E06E9}"/>
    <cellStyle name="เครื่องหมายจุลภาค 3 2 7" xfId="5278" xr:uid="{949B3094-D5DD-458C-9812-18B10D39BC2F}"/>
    <cellStyle name="เครื่องหมายจุลภาค 3 2_CPI_Y'52_TOP_GG 1" xfId="5283" xr:uid="{768B6385-E1C2-4D4B-8E1A-34314BBD57D1}"/>
    <cellStyle name="เครื่องหมายจุลภาค 3 3" xfId="5284" xr:uid="{117134AC-10FC-4CD5-ABEA-34A4A01537DB}"/>
    <cellStyle name="เครื่องหมายจุลภาค 3 3 2" xfId="11530" xr:uid="{D17EE133-C5AC-4E3C-8F0E-A857E75A25F1}"/>
    <cellStyle name="เครื่องหมายจุลภาค 3 4" xfId="5285" xr:uid="{02620904-EF87-48B3-84DE-04A775488EE8}"/>
    <cellStyle name="เครื่องหมายจุลภาค 3 5" xfId="5286" xr:uid="{15DFA6B3-0C86-4BB0-B09E-EA4D61989EF9}"/>
    <cellStyle name="เครื่องหมายจุลภาค 3 5 2" xfId="11531" xr:uid="{CCADD07D-EBC1-46CA-969C-ECB3E5E36C5E}"/>
    <cellStyle name="เครื่องหมายจุลภาค 3 6" xfId="5287" xr:uid="{361F054C-37B1-453A-9B02-7C5652DF28E1}"/>
    <cellStyle name="เครื่องหมายจุลภาค 3 6 2" xfId="11532" xr:uid="{9ADF6C0A-1785-403C-AF67-1BD95B5CCBFE}"/>
    <cellStyle name="เครื่องหมายจุลภาค 3 7" xfId="8476" xr:uid="{74D2D077-B282-4619-B5F2-5C11BB0F575F}"/>
    <cellStyle name="เครื่องหมายจุลภาค 3 8" xfId="6877" xr:uid="{26C1F475-3E49-438D-866F-66D1CB9B90E9}"/>
    <cellStyle name="เครื่องหมายจุลภาค 3 9" xfId="11798" xr:uid="{2CC6FD03-9997-4793-9CFF-E76985A05FA0}"/>
    <cellStyle name="เครื่องหมายจุลภาค 3_160800B1 CPI09 โปรแกรมคอมพิวเตอร์ - BOI_Q3" xfId="5288" xr:uid="{B3F9BF96-083B-4ACE-8C75-BB18F0E8A231}"/>
    <cellStyle name="เครื่องหมายจุลภาค 4" xfId="244" xr:uid="{C979AB05-4801-4A7F-81BA-FC659C2F88D0}"/>
    <cellStyle name="เครื่องหมายจุลภาค 4 10" xfId="6881" xr:uid="{5077BA42-7647-494E-A035-77420A26C949}"/>
    <cellStyle name="เครื่องหมายจุลภาค 4 11" xfId="6882" xr:uid="{CD53B5B8-1BBE-4466-A056-F789DBF0379E}"/>
    <cellStyle name="เครื่องหมายจุลภาค 4 12" xfId="6883" xr:uid="{C19D3C33-8EF7-4D8E-A3B2-C7870B66B639}"/>
    <cellStyle name="เครื่องหมายจุลภาค 4 13" xfId="8478" xr:uid="{7BEA0311-1572-40D4-AD16-34CB72CCD9AF}"/>
    <cellStyle name="เครื่องหมายจุลภาค 4 14" xfId="6880" xr:uid="{54A9D962-2E50-4597-B955-0663EC57E0F1}"/>
    <cellStyle name="เครื่องหมายจุลภาค 4 15" xfId="2065" xr:uid="{BD8F98DF-8CC8-4EBA-B294-076A7AAD61FD}"/>
    <cellStyle name="เครื่องหมายจุลภาค 4 2" xfId="5289" xr:uid="{44766F3B-1303-4F7A-8BD0-966F71354B6E}"/>
    <cellStyle name="เครื่องหมายจุลภาค 4 2 2" xfId="5290" xr:uid="{B5CBD7C7-2176-4B82-A67F-51C4DBE695F4}"/>
    <cellStyle name="เครื่องหมายจุลภาค 4 2 2 2" xfId="11534" xr:uid="{DC0C98FF-35EF-440A-B910-270F15B99B60}"/>
    <cellStyle name="เครื่องหมายจุลภาค 4 2 2 3" xfId="6885" xr:uid="{1E4818ED-80F9-417E-B2D2-8E933A20F624}"/>
    <cellStyle name="เครื่องหมายจุลภาค 4 2 3" xfId="5291" xr:uid="{3B3114F7-3D40-425D-8FE5-B536173AA3A8}"/>
    <cellStyle name="เครื่องหมายจุลภาค 4 2 3 2" xfId="11535" xr:uid="{46A14384-AE40-494F-B4AB-ED540AE7AF04}"/>
    <cellStyle name="เครื่องหมายจุลภาค 4 2 4" xfId="5292" xr:uid="{E83DE69A-4A7C-4496-9009-F9A01CB6DEFF}"/>
    <cellStyle name="เครื่องหมายจุลภาค 4 2 4 2" xfId="11536" xr:uid="{72CEC290-4902-47AA-A9E2-00764211DAB0}"/>
    <cellStyle name="เครื่องหมายจุลภาค 4 2 5" xfId="11533" xr:uid="{A5D062F4-A873-44FF-AA70-AE1EDCA5E76D}"/>
    <cellStyle name="เครื่องหมายจุลภาค 4 2 6" xfId="6884" xr:uid="{0BB2FD02-AA47-47A0-AD5A-70935D55D681}"/>
    <cellStyle name="เครื่องหมายจุลภาค 4 3" xfId="3745" xr:uid="{78BE9D3D-E72F-4476-A878-6D546AF3DB1D}"/>
    <cellStyle name="เครื่องหมายจุลภาค 4 3 2" xfId="10105" xr:uid="{2A56EACB-5554-4B6B-830E-74FC92F581E2}"/>
    <cellStyle name="เครื่องหมายจุลภาค 4 3 3" xfId="6886" xr:uid="{5A0D93A9-756A-47DD-804E-0ACCFF53D0E0}"/>
    <cellStyle name="เครื่องหมายจุลภาค 4 4" xfId="6887" xr:uid="{EA0035B8-198D-44C7-9228-98F5326CA22A}"/>
    <cellStyle name="เครื่องหมายจุลภาค 4 5" xfId="6888" xr:uid="{1F9661A9-1F1B-4EE5-AF31-763EED029914}"/>
    <cellStyle name="เครื่องหมายจุลภาค 4 6" xfId="6889" xr:uid="{200E66D6-4C72-4222-83E2-8AA0A2418A0D}"/>
    <cellStyle name="เครื่องหมายจุลภาค 4 7" xfId="6890" xr:uid="{898715F4-BAE2-4408-B519-884AAC782714}"/>
    <cellStyle name="เครื่องหมายจุลภาค 4 8" xfId="6891" xr:uid="{7183A0DC-E20E-4D08-994F-99BBB1B76455}"/>
    <cellStyle name="เครื่องหมายจุลภาค 4 9" xfId="6892" xr:uid="{2BA221E0-FD82-41CA-93D6-44C6A4CAFCEA}"/>
    <cellStyle name="เครื่องหมายจุลภาค 5" xfId="2068" xr:uid="{078D4D72-849D-4431-B737-0BF4FEB87679}"/>
    <cellStyle name="เครื่องหมายจุลภาค 5 2" xfId="5293" xr:uid="{D4B9ECE2-BBC5-4259-8449-A76EA1C0A9D8}"/>
    <cellStyle name="เครื่องหมายจุลภาค 5 2 2" xfId="6895" xr:uid="{1176BC4B-0E3E-468A-9F28-BA64DEFC8143}"/>
    <cellStyle name="เครื่องหมายจุลภาค 5 2 3" xfId="11537" xr:uid="{1A8FA9E3-E9C9-4AAB-8D87-74590D9CD525}"/>
    <cellStyle name="เครื่องหมายจุลภาค 5 2 4" xfId="6894" xr:uid="{70ABD1D5-6CF3-49E3-B79D-4205A26DFD03}"/>
    <cellStyle name="เครื่องหมายจุลภาค 5 3" xfId="6896" xr:uid="{FC5D608C-825A-4D2E-8192-D66BDFBC3FCF}"/>
    <cellStyle name="เครื่องหมายจุลภาค 5 4" xfId="6897" xr:uid="{C0B1AAD5-60A5-4FB9-A3C8-DCBEC3CDDF40}"/>
    <cellStyle name="เครื่องหมายจุลภาค 5 5" xfId="6898" xr:uid="{54DFC237-E612-4672-9B87-D50485AE9B27}"/>
    <cellStyle name="เครื่องหมายจุลภาค 5 6" xfId="8481" xr:uid="{46D0D765-B3CA-4A5D-BFFE-B02DE912F530}"/>
    <cellStyle name="เครื่องหมายจุลภาค 5 7" xfId="6893" xr:uid="{4EF02928-1F2B-43DF-962D-8DF8452092CA}"/>
    <cellStyle name="เครื่องหมายจุลภาค 5_Copy of UOB S 36.1 LEAD จุ๋ม" xfId="6899" xr:uid="{82927C0A-90A5-492C-A72F-87FF49F4B2E1}"/>
    <cellStyle name="เครื่องหมายจุลภาค 6" xfId="5294" xr:uid="{9BE6CD48-5A21-46D0-AB34-F608DE07EEE7}"/>
    <cellStyle name="เครื่องหมายจุลภาค 6 10" xfId="6901" xr:uid="{52A75BB4-2328-410A-BC82-6FDCF5E64EE5}"/>
    <cellStyle name="เครื่องหมายจุลภาค 6 11" xfId="11538" xr:uid="{69DEB880-3E94-4D72-A6DC-C3317C8F54AA}"/>
    <cellStyle name="เครื่องหมายจุลภาค 6 12" xfId="6900" xr:uid="{A2130BB2-2602-42E1-A150-0E53742D5EE9}"/>
    <cellStyle name="เครื่องหมายจุลภาค 6 2" xfId="6902" xr:uid="{0A8C9F84-3D2F-4659-9107-26AE34C6B990}"/>
    <cellStyle name="เครื่องหมายจุลภาค 6 3" xfId="6903" xr:uid="{8A320E76-2A31-4AD5-A909-741AA3CC5849}"/>
    <cellStyle name="เครื่องหมายจุลภาค 6 4" xfId="6904" xr:uid="{7CDD67F9-77AF-423F-B408-C0C8D10FAD34}"/>
    <cellStyle name="เครื่องหมายจุลภาค 6 5" xfId="6905" xr:uid="{A594C732-02B1-459B-A6A6-158D130C4569}"/>
    <cellStyle name="เครื่องหมายจุลภาค 6 6" xfId="6906" xr:uid="{24DEAFF0-E895-45A5-9CAD-54296867754C}"/>
    <cellStyle name="เครื่องหมายจุลภาค 6 7" xfId="6907" xr:uid="{0E00BEA5-C572-41A0-91BC-1DB8AECADFFF}"/>
    <cellStyle name="เครื่องหมายจุลภาค 6 8" xfId="6908" xr:uid="{DBC0994D-DB2B-4247-AE5B-9E4BB1B1E084}"/>
    <cellStyle name="เครื่องหมายจุลภาค 6 9" xfId="6909" xr:uid="{8AC76B51-F43D-4196-9DDF-3F52A96F5258}"/>
    <cellStyle name="เครื่องหมายจุลภาค 7" xfId="5295" xr:uid="{16A76621-39C0-43A3-B24F-F2B2E8DAE519}"/>
    <cellStyle name="เครื่องหมายจุลภาค 7 2" xfId="5296" xr:uid="{C3CD9BFD-820F-49A2-A1F6-9834969C5B35}"/>
    <cellStyle name="เครื่องหมายจุลภาค 7 2 2" xfId="6912" xr:uid="{28FF23F2-BA49-4645-B4DB-103A978CA9D7}"/>
    <cellStyle name="เครื่องหมายจุลภาค 7 2 3" xfId="11540" xr:uid="{94F1A746-C2D3-4E6E-955E-22B0CC27A769}"/>
    <cellStyle name="เครื่องหมายจุลภาค 7 2 4" xfId="6911" xr:uid="{00482101-5416-45C9-86D2-16279A055970}"/>
    <cellStyle name="เครื่องหมายจุลภาค 7 3" xfId="6913" xr:uid="{3942E509-9E38-4E8F-A5CD-ACD654E34CEE}"/>
    <cellStyle name="เครื่องหมายจุลภาค 7 4" xfId="11539" xr:uid="{0519F0FC-7BD3-4E20-B546-BCC5D50C4488}"/>
    <cellStyle name="เครื่องหมายจุลภาค 7 5" xfId="6910" xr:uid="{2273557C-4771-4ADB-997C-C1739B1CD9AD}"/>
    <cellStyle name="เครื่องหมายจุลภาค 7_Copy of UOB S 36.1 LEAD จุ๋ม" xfId="6914" xr:uid="{0FBBE8AF-66D8-4A70-A846-70F4F7284DD3}"/>
    <cellStyle name="เครื่องหมายจุลภาค 8" xfId="5297" xr:uid="{C66A23B9-C6B9-48E1-AE00-CD6B7299A03E}"/>
    <cellStyle name="เครื่องหมายจุลภาค 8 10" xfId="6916" xr:uid="{78EC6112-5EB2-4ABC-9304-913C4DE6F74D}"/>
    <cellStyle name="เครื่องหมายจุลภาค 8 11" xfId="6917" xr:uid="{C2CBB6FF-8132-464D-A520-91F0D9FD0C21}"/>
    <cellStyle name="เครื่องหมายจุลภาค 8 12" xfId="11541" xr:uid="{854384AC-F753-41AD-A8EB-9E956786A1A5}"/>
    <cellStyle name="เครื่องหมายจุลภาค 8 13" xfId="6915" xr:uid="{00EE9131-1890-4E9C-B7A5-218766A339F1}"/>
    <cellStyle name="เครื่องหมายจุลภาค 8 2" xfId="5298" xr:uid="{3FEB74A0-68CD-43AB-B8DE-715FCBFD8A4E}"/>
    <cellStyle name="เครื่องหมายจุลภาค 8 2 2" xfId="11542" xr:uid="{427B2854-A5CD-4F27-B133-DA302D4CE899}"/>
    <cellStyle name="เครื่องหมายจุลภาค 8 2 3" xfId="6918" xr:uid="{D0BA8A9F-2588-4C79-83C3-733C3346FCCC}"/>
    <cellStyle name="เครื่องหมายจุลภาค 8 3" xfId="6919" xr:uid="{EFF8163B-89C0-46DD-86EC-4D02D06475FA}"/>
    <cellStyle name="เครื่องหมายจุลภาค 8 4" xfId="6920" xr:uid="{740E6D03-023C-4CA4-8BBB-4603402E2A07}"/>
    <cellStyle name="เครื่องหมายจุลภาค 8 5" xfId="6921" xr:uid="{8A41F331-9EA8-430D-AFB7-7301124E92F2}"/>
    <cellStyle name="เครื่องหมายจุลภาค 8 6" xfId="6922" xr:uid="{2266F3D3-859F-4C53-A7AF-1E86D71B0224}"/>
    <cellStyle name="เครื่องหมายจุลภาค 8 7" xfId="6923" xr:uid="{ED939A5E-EBE6-4261-B704-C45AED048E8B}"/>
    <cellStyle name="เครื่องหมายจุลภาค 8 8" xfId="6924" xr:uid="{4703AF16-B94A-4035-9D50-150EB9AB401B}"/>
    <cellStyle name="เครื่องหมายจุลภาค 8 9" xfId="6925" xr:uid="{60F160D0-8EC0-4C05-8620-B104A8353754}"/>
    <cellStyle name="เครื่องหมายจุลภาค 9" xfId="5299" xr:uid="{C3D9E4DB-3084-410F-9AD2-FE03BBD5A694}"/>
    <cellStyle name="เครื่องหมายจุลภาค 9 2" xfId="5300" xr:uid="{5DF63D21-96E2-46E1-8A2B-62F00AA6F49A}"/>
    <cellStyle name="เครื่องหมายจุลภาค 9 2 2" xfId="11544" xr:uid="{0D578777-7C38-4FD9-AA1E-06C4B9765E98}"/>
    <cellStyle name="เครื่องหมายจุลภาค 9 2 3" xfId="6927" xr:uid="{680FF7AD-65FE-4D61-AF2F-C6E7AF3F2746}"/>
    <cellStyle name="เครื่องหมายจุลภาค 9 3" xfId="6928" xr:uid="{8F3A4A8C-D96C-48F7-AF20-FB4270805D9E}"/>
    <cellStyle name="เครื่องหมายจุลภาค 9 4" xfId="6929" xr:uid="{6C977E06-D32B-4D2B-8317-13A7131D46A5}"/>
    <cellStyle name="เครื่องหมายจุลภาค 9 5" xfId="6930" xr:uid="{6FA1953C-A3BA-4B03-962F-D2D51A5F7304}"/>
    <cellStyle name="เครื่องหมายจุลภาค 9 6" xfId="11543" xr:uid="{4ACAD508-69DA-4E90-9D41-33A74C592533}"/>
    <cellStyle name="เครื่องหมายจุลภาค 9 7" xfId="6926" xr:uid="{ACBFA0B6-0735-47DD-8909-28FAE1831548}"/>
    <cellStyle name="เครื่องหมายจุลภาค_100%" xfId="5301" xr:uid="{DCAA63F8-19DA-4D28-92E2-1479E40277F7}"/>
    <cellStyle name="เครื่องหมายเปอร์เซ็นต์_Sheet1" xfId="5224" xr:uid="{39311FE1-A150-4CCF-B077-FB4FF777BE08}"/>
    <cellStyle name="เครื่องหมายสกุลเงิน [0]" xfId="5302" xr:uid="{B0604796-1FB9-4DF9-8872-EF39BDD52BC6}"/>
    <cellStyle name="เครื่องหมายสกุลเงิน [0] 2" xfId="11545" xr:uid="{B61C1F25-2FD2-46D6-83E4-76B73BE41A85}"/>
    <cellStyle name="เครื่องหมายสกุลเงิน_ASP3" xfId="5303" xr:uid="{CA84DFA2-69B6-4382-8D96-FB94313A6EAE}"/>
    <cellStyle name="จุลภาค [0] 2" xfId="11983" xr:uid="{6A37F8A9-607A-4191-9A7E-986A9CF93AEF}"/>
    <cellStyle name="จุลภาค [0] 2 2" xfId="11987" xr:uid="{5FC79520-58CC-4242-AEC1-889A262DACBB}"/>
    <cellStyle name="จุลภาค 2" xfId="245" xr:uid="{FA6FD2E7-E646-4CF6-8C49-ED92A9B55468}"/>
    <cellStyle name="จุลภาค 2 2" xfId="246" xr:uid="{33B66A77-5145-4C75-B4A0-E8A7D8623142}"/>
    <cellStyle name="จุลภาค 2 2 2" xfId="338" xr:uid="{52AE908C-590E-44FB-8E3D-FF0ECE990A39}"/>
    <cellStyle name="จุลภาค 2 2 2 2" xfId="485" xr:uid="{70601721-C77D-4185-A818-F45404A7AAEB}"/>
    <cellStyle name="จุลภาค 2 2 2 3" xfId="11989" xr:uid="{C38EC5DE-6174-48EF-860B-19DCD0DADDD3}"/>
    <cellStyle name="จุลภาค 2 2 3" xfId="445" xr:uid="{F43C587E-E92B-4916-A388-53CA3D006D03}"/>
    <cellStyle name="จุลภาค 2 2 4" xfId="11985" xr:uid="{34993745-01A2-4FD6-A988-4853BA654FF9}"/>
    <cellStyle name="จุลภาค 2 3" xfId="247" xr:uid="{A9E1B792-FBC7-4CDF-BA0C-F28F260A19A3}"/>
    <cellStyle name="จุลภาค 2 3 2" xfId="446" xr:uid="{559729FB-14D6-4BFB-8B17-FACCCDB9DA91}"/>
    <cellStyle name="จุลภาค 2 4" xfId="331" xr:uid="{EE1CAFB4-7B55-416C-82A8-33D528C40E06}"/>
    <cellStyle name="จุลภาค 2 4 2" xfId="478" xr:uid="{D7381294-D57B-4469-9F73-6BAAFEEBBD87}"/>
    <cellStyle name="จุลภาค 2 5" xfId="444" xr:uid="{7D1382C1-9CCA-4B2B-9C75-124358F63EDA}"/>
    <cellStyle name="จุลภาค 2 6" xfId="12053" xr:uid="{7321C428-12E5-40DA-B065-3488B2D6FD52}"/>
    <cellStyle name="จุลภาค 3" xfId="248" xr:uid="{F70D5C27-74A0-4B60-9A7E-73EF8EAA2AF7}"/>
    <cellStyle name="จุลภาค 3 2" xfId="447" xr:uid="{C7D795BC-49FA-4DC2-A0F1-3EF5C0CACECE}"/>
    <cellStyle name="จุลภาค 4" xfId="249" xr:uid="{507040FB-827D-498E-BCFA-092382B07254}"/>
    <cellStyle name="จุลภาค 4 2" xfId="448" xr:uid="{939C601F-CB72-41D3-B5E7-9015A8E3E45F}"/>
    <cellStyle name="จุลภาค 5" xfId="250" xr:uid="{0F2739B4-F70E-48F4-B241-7FDC9DC51008}"/>
    <cellStyle name="จุลภาค 5 2" xfId="449" xr:uid="{C208458A-7338-461E-BFF9-1E82D62E9884}"/>
    <cellStyle name="ชื่อเรื่อง" xfId="134" xr:uid="{00000000-0005-0000-0000-00008F000000}"/>
    <cellStyle name="ชื่อเรื่อง 2" xfId="6974" xr:uid="{217321F1-D6BA-4917-B643-F7DADB3E40C9}"/>
    <cellStyle name="ชื่อเรื่อง 3" xfId="6975" xr:uid="{0CE04C68-B327-455F-9018-BF64B2A1A042}"/>
    <cellStyle name="ชื่อเรื่อง 4" xfId="6976" xr:uid="{650EA92B-5A92-4D41-AF5F-C0828DF9BCCA}"/>
    <cellStyle name="ชื่อเรื่อง 5" xfId="6977" xr:uid="{5B6A37BC-DDEA-4CD0-9AF6-7B429F7DE9EA}"/>
    <cellStyle name="ชื่อเรื่อง 6" xfId="6978" xr:uid="{D1A30233-420A-48EA-82AE-4A09F598C35F}"/>
    <cellStyle name="ชื่อเรื่อง 7" xfId="11573" xr:uid="{A55C880A-5547-4210-A0EA-6CC8F92ED042}"/>
    <cellStyle name="ชื่อเรื่อง 8" xfId="5338" xr:uid="{DAEB57CA-975B-44E6-8C1E-C57B40562183}"/>
    <cellStyle name="ชื่อเรื่อง 9" xfId="20620" xr:uid="{087B0DFF-EFAB-4AD2-A2C6-6B1EBBAE738A}"/>
    <cellStyle name="เชื่อมโยงหลายมิติ" xfId="5304" xr:uid="{B2769D28-8E97-40D3-A7A1-B29C64BE1C21}"/>
    <cellStyle name="เชื่อมโยงหลายมิติ 2" xfId="5305" xr:uid="{6037CAC5-66E0-4484-AAA8-F9CF03674BAB}"/>
    <cellStyle name="เชื่อมโยงหลายมิติ 3" xfId="5306" xr:uid="{7CBFA66A-08A2-4AB7-BA83-78AF4FC97A31}"/>
    <cellStyle name="เชื่อมโยงหลายมิติ 4" xfId="5307" xr:uid="{AF9CD91B-F60A-4226-8DB7-E2E192C2A8C3}"/>
    <cellStyle name="เชื่อมโยงหลายมิติ 4 2" xfId="11547" xr:uid="{BA71629B-B939-46F6-B7B0-A4D23F821A90}"/>
    <cellStyle name="เชื่อมโยงหลายมิติ 5" xfId="11546" xr:uid="{CAE8DD65-242D-428E-8B29-58ACF6EC2EFE}"/>
    <cellStyle name="เชื่อมโยงหลายมิติ 6" xfId="6931" xr:uid="{82026AD4-646F-4B86-8832-DBE4177C84AC}"/>
    <cellStyle name="เชื่อมโยงหลายมิติ_Cost of Billing" xfId="5308" xr:uid="{6A18F6B9-7D96-4DA5-8A3F-1108020A007A}"/>
    <cellStyle name="เซลล์ตรวจสอบ" xfId="127" xr:uid="{00000000-0005-0000-0000-000088000000}"/>
    <cellStyle name="เซลล์ตรวจสอบ 2" xfId="6932" xr:uid="{8F5AAB8C-D124-4EBC-8248-2DF423DA9E7B}"/>
    <cellStyle name="เซลล์ตรวจสอบ 3" xfId="6933" xr:uid="{D6B0B082-378F-4E2B-9FAE-AE6C99981963}"/>
    <cellStyle name="เซลล์ตรวจสอบ 4" xfId="6934" xr:uid="{23987E8D-E133-4135-9B0E-B941DF7BAC0A}"/>
    <cellStyle name="เซลล์ตรวจสอบ 5" xfId="6935" xr:uid="{701A1737-9FBD-4438-A349-4B9DCACFD9FB}"/>
    <cellStyle name="เซลล์ตรวจสอบ 6" xfId="6936" xr:uid="{283AE24D-C20E-44AC-B5C9-05ABC4712310}"/>
    <cellStyle name="เซลล์ตรวจสอบ 7" xfId="11548" xr:uid="{27E4AE64-0BDD-4DF1-A8B8-D65B5C8C212F}"/>
    <cellStyle name="เซลล์ตรวจสอบ 8" xfId="5309" xr:uid="{B93F5C4D-1018-4726-B3F9-C02523FE6975}"/>
    <cellStyle name="เซลล์ที่มีการเชื่อมโยง" xfId="128" xr:uid="{00000000-0005-0000-0000-000089000000}"/>
    <cellStyle name="เซลล์ที่มีการเชื่อมโยง 2" xfId="6937" xr:uid="{0EB71A42-9102-4681-9883-0C8BB554F4F7}"/>
    <cellStyle name="เซลล์ที่มีการเชื่อมโยง 3" xfId="6938" xr:uid="{90C430B0-1F1D-4932-8BF3-8386C88FA0CD}"/>
    <cellStyle name="เซลล์ที่มีการเชื่อมโยง 4" xfId="6939" xr:uid="{84284A93-1C2E-4CF1-A529-CFBCD595F81F}"/>
    <cellStyle name="เซลล์ที่มีการเชื่อมโยง 5" xfId="6940" xr:uid="{A1ADC2BE-69C0-4BD9-9662-8F4D15BBCEE1}"/>
    <cellStyle name="เซลล์ที่มีการเชื่อมโยง 6" xfId="6941" xr:uid="{82C2F688-5857-431D-A2E5-473A197C4141}"/>
    <cellStyle name="เซลล์ที่มีการเชื่อมโยง 7" xfId="11549" xr:uid="{DF7F71ED-DCA0-4601-AF7B-8313E4E2F070}"/>
    <cellStyle name="เซลล์ที่มีการเชื่อมโยง 8" xfId="5310" xr:uid="{7C04EB16-89A6-4A3E-9FDF-ECD52497622A}"/>
    <cellStyle name="ณfน๔ [0]_Book1" xfId="5339" xr:uid="{DEB06ABB-D337-43E0-9B4A-3AB4128F131E}"/>
    <cellStyle name="ณfน๔_Book1" xfId="5340" xr:uid="{51A46D58-9564-4780-BED5-20A93C673BF9}"/>
    <cellStyle name="ดี" xfId="135" xr:uid="{00000000-0005-0000-0000-000090000000}"/>
    <cellStyle name="ดี 2" xfId="6979" xr:uid="{CB95F484-1059-40C5-A162-545649B6874D}"/>
    <cellStyle name="ดี 3" xfId="6980" xr:uid="{8EB3D068-814D-4062-8578-35D24B61DC7A}"/>
    <cellStyle name="ดี 4" xfId="6981" xr:uid="{60A0ED24-D349-4D48-BE90-DB067FE2FB0E}"/>
    <cellStyle name="ดี 5" xfId="6982" xr:uid="{29DDBD21-64D8-442D-8C05-5739E695608E}"/>
    <cellStyle name="ดี 6" xfId="6983" xr:uid="{5ECB748A-889F-4A66-91AA-490B04368CFA}"/>
    <cellStyle name="ดี 7" xfId="10013" xr:uid="{4A7A8AC6-71BE-47E6-B187-197272EDE33D}"/>
    <cellStyle name="ดี 8" xfId="3643" xr:uid="{4306773B-A05A-4553-8E14-BF3C021495B4}"/>
    <cellStyle name="ตามการเชื่อมโยงหลายมิติ" xfId="5341" xr:uid="{3B99CB4A-1D91-4FD2-9F4E-0A3F72AD920F}"/>
    <cellStyle name="ตามการเชื่อมโยงหลายมิติ 2" xfId="5342" xr:uid="{339DCB88-5935-4434-82F7-BFC65C2C1970}"/>
    <cellStyle name="ตามการเชื่อมโยงหลายมิติ 3" xfId="5343" xr:uid="{78B72EA6-6B24-438B-B6FB-F22B3C8EC1C6}"/>
    <cellStyle name="ตามการเชื่อมโยงหลายมิติ 3 2" xfId="11575" xr:uid="{1D0396DF-8A0B-4CF7-9A39-84517DE99795}"/>
    <cellStyle name="ตามการเชื่อมโยงหลายมิติ 4" xfId="5344" xr:uid="{18EEF15C-3048-41C9-89EB-10A3C2B67689}"/>
    <cellStyle name="ตามการเชื่อมโยงหลายมิติ 4 2" xfId="11576" xr:uid="{DF133831-AA66-4C41-9325-0295D998DD11}"/>
    <cellStyle name="ตามการเชื่อมโยงหลายมิติ 5" xfId="11574" xr:uid="{83C50A51-9CC5-440C-A881-C161F3CDB63B}"/>
    <cellStyle name="ตามการเชื่อมโยงหลายมิติ 6" xfId="6984" xr:uid="{770C1675-137F-4C59-964F-16A868DBD4C6}"/>
    <cellStyle name="ตามการเชื่อมโยงหลายมิติ_KING KAEW" xfId="5345" xr:uid="{657223EB-AC1E-404B-9488-BD65945C02F0}"/>
    <cellStyle name="น้บะภฒ_95" xfId="136" xr:uid="{00000000-0005-0000-0000-000091000000}"/>
    <cellStyle name="ปกติ 10" xfId="251" xr:uid="{DB5F280E-D8B0-474C-8253-625E80FFF4D3}"/>
    <cellStyle name="ปกติ 10 2" xfId="252" xr:uid="{136C543D-0137-4906-9730-E37C55AC36E3}"/>
    <cellStyle name="ปกติ 10 2 2" xfId="11578" xr:uid="{7CE25434-281E-4E63-9472-78F10F30A76C}"/>
    <cellStyle name="ปกติ 10 2 3" xfId="5348" xr:uid="{DAE363B8-851C-4E6A-AEFB-B3A00F42D5D9}"/>
    <cellStyle name="ปกติ 10 3" xfId="5349" xr:uid="{19495767-9465-44CF-BFE3-6520EA204EAE}"/>
    <cellStyle name="ปกติ 10 3 2" xfId="11579" xr:uid="{12BE5314-271C-4D04-BCE9-94B104D29A86}"/>
    <cellStyle name="ปกติ 10 4" xfId="11577" xr:uid="{05396AF0-7B83-4E3F-81BB-F36EC78AD5F7}"/>
    <cellStyle name="ปกติ 10 5" xfId="6985" xr:uid="{80B2E3A9-3DD7-48E4-9EF8-7553E0AA292E}"/>
    <cellStyle name="ปกติ 10 6" xfId="5347" xr:uid="{F7504FD4-C1BA-48A4-8E2D-B335CFE8EA0A}"/>
    <cellStyle name="ปกติ 10_CPI_Y'52_TOP_GG 1" xfId="5350" xr:uid="{D7B9A242-1E6C-41AE-9DD4-6BBC71BC40EB}"/>
    <cellStyle name="ปกติ 11" xfId="253" xr:uid="{03D153AF-EF5C-4A99-9C07-22FE38566899}"/>
    <cellStyle name="ปกติ 11 2" xfId="450" xr:uid="{8E61C47A-CD59-454E-88A6-1E860DCBBBF2}"/>
    <cellStyle name="ปกติ 11 2 2" xfId="11581" xr:uid="{817B6843-333B-42F8-AF6D-D2C294DB4FCB}"/>
    <cellStyle name="ปกติ 11 2 3" xfId="6987" xr:uid="{5E7EA860-E5BC-41F6-A7B0-68892F986D49}"/>
    <cellStyle name="ปกติ 11 2 4" xfId="5352" xr:uid="{53CFFFB0-8938-49FE-B6A0-F7DE32663F25}"/>
    <cellStyle name="ปกติ 11 3" xfId="5353" xr:uid="{D7DE0F8D-0277-4B93-8A47-7668E3F3BBCA}"/>
    <cellStyle name="ปกติ 11 3 2" xfId="11582" xr:uid="{C9F77812-FCA4-433F-B628-CD669C95868E}"/>
    <cellStyle name="ปกติ 11 4" xfId="11580" xr:uid="{85427DFE-4AAD-4D56-BA9E-7237F521ECD8}"/>
    <cellStyle name="ปกติ 11 5" xfId="6986" xr:uid="{8EEBB57E-2456-40B7-87E2-5CF6D5D61D0A}"/>
    <cellStyle name="ปกติ 11 6" xfId="5351" xr:uid="{47AD5736-652F-43CF-AFB4-470E22C345A7}"/>
    <cellStyle name="ปกติ 11_CPI_Y'52_TOP_GG 1" xfId="5257" xr:uid="{8C4E1A99-6021-4AB0-A196-D1CCC208FAF9}"/>
    <cellStyle name="ปกติ 12" xfId="5354" xr:uid="{B091368E-CA92-4C8A-B8A6-866214B0BD74}"/>
    <cellStyle name="ปกติ 12 2" xfId="5355" xr:uid="{886483B1-7006-40A6-BD31-73F5A17553E4}"/>
    <cellStyle name="ปกติ 12 3" xfId="11583" xr:uid="{EF6C683F-AC8E-4CD2-B316-5BCFAB25A7F0}"/>
    <cellStyle name="ปกติ 12 4" xfId="6988" xr:uid="{804ADDAB-90D3-45B2-AEB2-DAB344C80402}"/>
    <cellStyle name="ปกติ 12_CPI_Y'52_TOP_GG 1" xfId="5356" xr:uid="{4F0F91BD-5EDD-4C4C-85F2-95E6867E1F11}"/>
    <cellStyle name="ปกติ 13" xfId="5357" xr:uid="{C6B60EFC-7605-43D3-9CD1-846B6A956CAC}"/>
    <cellStyle name="ปกติ 13 2" xfId="11584" xr:uid="{0B3C83B5-4E1C-4DB6-B8AA-CE37277150DA}"/>
    <cellStyle name="ปกติ 13 3" xfId="6989" xr:uid="{DE402E10-54E4-4005-8757-6923B861B314}"/>
    <cellStyle name="ปกติ 13 43" xfId="254" xr:uid="{9C0D960D-2670-42D6-8843-E8A725D28373}"/>
    <cellStyle name="ปกติ 13 43 2" xfId="451" xr:uid="{101340F5-2BA9-466D-A688-9B418752E9C2}"/>
    <cellStyle name="ปกติ 14" xfId="5358" xr:uid="{45747036-BF92-45F3-8DB6-DFB80D153E66}"/>
    <cellStyle name="ปกติ 14 2" xfId="11585" xr:uid="{A94D8066-DCD7-4C8D-B778-5605A52F02C1}"/>
    <cellStyle name="ปกติ 14 3" xfId="6990" xr:uid="{999CA3A9-C709-4C9E-B9EF-11B1B8AABABD}"/>
    <cellStyle name="ปกติ 15" xfId="5360" xr:uid="{44EA3DA7-A3B5-4008-B30A-6CB49A8A6FFC}"/>
    <cellStyle name="ปกติ 15 2" xfId="5361" xr:uid="{ABA7AF41-F85A-48F6-98A8-B3ED288E9F9E}"/>
    <cellStyle name="ปกติ 15 3" xfId="11587" xr:uid="{F36F1D0C-1CA6-4010-827B-18B4D537E3A7}"/>
    <cellStyle name="ปกติ 15_IA_Increase 2009 (update Dec'09) " xfId="5362" xr:uid="{8274DD1E-A45E-4BA6-97A7-887E4CAC3D0A}"/>
    <cellStyle name="ปกติ 16" xfId="5364" xr:uid="{0FF19FC2-3E4F-4DEB-B202-C440D7A63D32}"/>
    <cellStyle name="ปกติ 16 2" xfId="5365" xr:uid="{FE35AE97-3665-416C-BF10-541AFFEEE259}"/>
    <cellStyle name="ปกติ 16 2 2" xfId="11590" xr:uid="{0CD6A410-AD81-4DE3-BC6E-2F23E8D73338}"/>
    <cellStyle name="ปกติ 16 3" xfId="5366" xr:uid="{0ABFA867-FC87-49AA-9A80-41C520E631D0}"/>
    <cellStyle name="ปกติ 16 3 2" xfId="5367" xr:uid="{BDACE458-A9DA-4743-9E09-D2EF4115C507}"/>
    <cellStyle name="ปกติ 16 3 2 2" xfId="11592" xr:uid="{ABBED939-F303-448A-86A8-E644AC826824}"/>
    <cellStyle name="ปกติ 16 3 3" xfId="11591" xr:uid="{98CA1989-B696-481E-8640-255B07FA31F6}"/>
    <cellStyle name="ปกติ 16 4" xfId="5368" xr:uid="{2B5B5E15-388C-4B3D-88B0-1F2B1172830B}"/>
    <cellStyle name="ปกติ 16 4 2" xfId="11593" xr:uid="{F8CFBE8F-E422-44E0-9634-5D16116D1F87}"/>
    <cellStyle name="ปกติ 16 5" xfId="5369" xr:uid="{46539D4A-CF26-4EE8-B702-67ED5D6337C0}"/>
    <cellStyle name="ปกติ 16 5 2" xfId="11594" xr:uid="{90D7584D-5F13-49E9-A01F-9FA224C0700C}"/>
    <cellStyle name="ปกติ 16 6" xfId="5370" xr:uid="{B65A4443-7FC7-4375-9363-89E0B566B4C4}"/>
    <cellStyle name="ปกติ 16 6 2" xfId="11595" xr:uid="{7C7CD0A1-D3F6-4834-9633-6572A970EE53}"/>
    <cellStyle name="ปกติ 16 7" xfId="11589" xr:uid="{156886D5-5004-44A8-90CB-DCAF48D23ADC}"/>
    <cellStyle name="ปกติ 17" xfId="5372" xr:uid="{2711B695-8955-49D6-9B45-916D43F26948}"/>
    <cellStyle name="ปกติ 17 2" xfId="11597" xr:uid="{8F71D3DA-5F99-498E-9A43-DEAF32ED74D1}"/>
    <cellStyle name="ปกติ 18" xfId="5373" xr:uid="{501E1CB5-7909-4C96-9AE0-77F3AB443340}"/>
    <cellStyle name="ปกติ 18 10" xfId="5374" xr:uid="{FD913080-0F94-4D64-A04E-70B42C6A64F4}"/>
    <cellStyle name="ปกติ 18 10 2" xfId="11598" xr:uid="{0A151908-FD0D-4E33-ABC7-BA70C591BC3D}"/>
    <cellStyle name="ปกติ 18 11" xfId="5375" xr:uid="{CDAD562A-58C8-4E7C-BB7C-8AAED212DD41}"/>
    <cellStyle name="ปกติ 18 11 2" xfId="11599" xr:uid="{1696DBCE-E784-469C-8722-27815FBDC4A0}"/>
    <cellStyle name="ปกติ 18 12" xfId="5376" xr:uid="{77B8EA6C-AE03-413A-A541-ACC606813890}"/>
    <cellStyle name="ปกติ 18 12 2" xfId="11600" xr:uid="{62CAB450-36F2-413B-98FE-1EA605DBB9C4}"/>
    <cellStyle name="ปกติ 18 13" xfId="5377" xr:uid="{91B8C49D-8491-4444-B842-1E8F22862E82}"/>
    <cellStyle name="ปกติ 18 13 2" xfId="11601" xr:uid="{5616E13E-A477-46FB-BE1E-356D35CFDA53}"/>
    <cellStyle name="ปกติ 18 14" xfId="5378" xr:uid="{4317BE97-088A-4D6E-8404-6B28FEF17A47}"/>
    <cellStyle name="ปกติ 18 14 2" xfId="11602" xr:uid="{C4E04A07-4A81-4B45-87B5-D75A19753FD4}"/>
    <cellStyle name="ปกติ 18 15" xfId="5380" xr:uid="{3C48A8D7-DFA1-4C76-9CD5-0A1CDBE85C0B}"/>
    <cellStyle name="ปกติ 18 15 2" xfId="11604" xr:uid="{612F1A37-0536-4A8B-84D7-A62EE6487DFC}"/>
    <cellStyle name="ปกติ 18 16" xfId="5382" xr:uid="{6401F29F-DD3A-4C69-9D76-65FDA3B2CDA2}"/>
    <cellStyle name="ปกติ 18 16 2" xfId="11606" xr:uid="{560BE5FE-B3E1-4B42-A77E-550AA97C65F3}"/>
    <cellStyle name="ปกติ 18 17" xfId="5384" xr:uid="{7CEB254D-98C5-4B98-A35A-1FB702376C5A}"/>
    <cellStyle name="ปกติ 18 17 2" xfId="11608" xr:uid="{47588DCE-9E7E-46AF-85D9-8BB675312FE1}"/>
    <cellStyle name="ปกติ 18 18" xfId="5386" xr:uid="{29139647-2094-492A-8DD6-9357F8BAA64C}"/>
    <cellStyle name="ปกติ 18 18 2" xfId="11610" xr:uid="{E36CB9DA-EE4B-4FFE-BC89-F8AE918767E4}"/>
    <cellStyle name="ปกติ 18 19" xfId="5388" xr:uid="{E4582E89-E663-4446-B958-1C168F0A8F5B}"/>
    <cellStyle name="ปกติ 18 19 2" xfId="11612" xr:uid="{C1D06305-5184-45BD-8CFA-73285082879D}"/>
    <cellStyle name="ปกติ 18 2" xfId="5389" xr:uid="{2EB4EC81-8F81-495A-B39F-7DAC5C72B0A1}"/>
    <cellStyle name="ปกติ 18 2 2" xfId="11613" xr:uid="{DCF26A65-5196-47B1-A1C9-A023BF1C11AF}"/>
    <cellStyle name="ปกติ 18 20" xfId="5379" xr:uid="{A42D59EE-C399-44BD-B867-62DAE98EDB21}"/>
    <cellStyle name="ปกติ 18 20 2" xfId="11603" xr:uid="{1CC35741-71BB-44DE-88AD-CC6D54DC3BCE}"/>
    <cellStyle name="ปกติ 18 21" xfId="5381" xr:uid="{D49C9C09-3C0F-4613-B54A-689589583898}"/>
    <cellStyle name="ปกติ 18 21 2" xfId="11605" xr:uid="{F3E7CAA9-527C-44B7-871A-B6B99B8CAB3D}"/>
    <cellStyle name="ปกติ 18 22" xfId="5383" xr:uid="{BCB39596-69D0-4BD4-9307-36CE62444DB0}"/>
    <cellStyle name="ปกติ 18 22 2" xfId="11607" xr:uid="{A7D436FA-C2F8-459C-92E9-7B5D6FAB466C}"/>
    <cellStyle name="ปกติ 18 23" xfId="5385" xr:uid="{7EDC8138-1550-471B-8E06-F66F801EC834}"/>
    <cellStyle name="ปกติ 18 23 2" xfId="11609" xr:uid="{4BB4DF48-2445-4E86-AE0D-4C3715A60119}"/>
    <cellStyle name="ปกติ 18 24" xfId="5387" xr:uid="{9C5526A0-56F8-438B-9628-5C6F9C3D0E5E}"/>
    <cellStyle name="ปกติ 18 24 2" xfId="11611" xr:uid="{F263D106-E094-4A74-9517-D549D09632DB}"/>
    <cellStyle name="ปกติ 18 3" xfId="5390" xr:uid="{747F0531-2ED8-4D7D-A05A-58407A22797C}"/>
    <cellStyle name="ปกติ 18 3 2" xfId="11614" xr:uid="{ACBB2A0A-A9CF-487F-888B-F2428F203C02}"/>
    <cellStyle name="ปกติ 18 4" xfId="5391" xr:uid="{AEBCF3C0-09A4-4E89-B571-7F99D867769D}"/>
    <cellStyle name="ปกติ 18 4 2" xfId="11615" xr:uid="{CE9BC9B0-8180-4FDF-9375-15F5B360A351}"/>
    <cellStyle name="ปกติ 18 5" xfId="5392" xr:uid="{6E5B73DF-88E4-4E98-851A-4C7B47E01C88}"/>
    <cellStyle name="ปกติ 18 5 2" xfId="11616" xr:uid="{FD8BA0E2-9E90-48B1-A85D-A8EC075A9916}"/>
    <cellStyle name="ปกติ 18 6" xfId="5393" xr:uid="{E384DDA6-F093-45DB-950F-A329ABCA62C4}"/>
    <cellStyle name="ปกติ 18 6 2" xfId="11617" xr:uid="{BC05C080-4888-4493-BA2B-087D22462255}"/>
    <cellStyle name="ปกติ 18 7" xfId="5394" xr:uid="{67796B9A-B8AB-4E33-8C22-99C439D6C6DC}"/>
    <cellStyle name="ปกติ 18 7 2" xfId="11618" xr:uid="{544F0E3F-4767-4099-883F-67DA99CF0991}"/>
    <cellStyle name="ปกติ 18 8" xfId="5395" xr:uid="{A7979252-5B46-4CF8-9EC1-1EB4E7559F22}"/>
    <cellStyle name="ปกติ 18 8 2" xfId="11619" xr:uid="{00F765D6-B6E3-4E00-8AFE-C95CD9308F91}"/>
    <cellStyle name="ปกติ 18 9" xfId="5396" xr:uid="{800B5CCC-D53D-4734-A5A0-4C450439BB48}"/>
    <cellStyle name="ปกติ 18 9 2" xfId="11620" xr:uid="{1B76953F-7E2E-489E-83AA-EADB8FA83D18}"/>
    <cellStyle name="ปกติ 19" xfId="5397" xr:uid="{A557F6D3-9D29-4200-975C-2F0195A298F8}"/>
    <cellStyle name="ปกติ 19 2" xfId="11621" xr:uid="{59BABBB3-8E19-419E-B82F-5814EB055180}"/>
    <cellStyle name="ปกติ 2" xfId="255" xr:uid="{D2188C0B-2021-4832-8318-82CE6B018DBF}"/>
    <cellStyle name="ปกติ 2 10" xfId="5399" xr:uid="{62EE791E-B772-45EC-8ECF-B62F58F3B27C}"/>
    <cellStyle name="ปกติ 2 10 2" xfId="11623" xr:uid="{25ABC822-D058-4F44-B9ED-7BB0932AD7FF}"/>
    <cellStyle name="ปกติ 2 11" xfId="5400" xr:uid="{409B56A6-FA7E-46E4-BF4D-CD4B8090758F}"/>
    <cellStyle name="ปกติ 2 11 2" xfId="11624" xr:uid="{93A8D986-3EC0-48C0-B01E-485221B837D1}"/>
    <cellStyle name="ปกติ 2 12" xfId="4297" xr:uid="{0B53B4D6-5099-4F5A-89BE-4E4ED2949534}"/>
    <cellStyle name="ปกติ 2 12 2" xfId="5401" xr:uid="{7C729ECC-AC22-43E6-A2F3-0A85F4573753}"/>
    <cellStyle name="ปกติ 2 12 2 2" xfId="5402" xr:uid="{116FD512-52D2-44B9-99CB-26792DC205BB}"/>
    <cellStyle name="ปกติ 2 12 2 2 2" xfId="11626" xr:uid="{960793A5-21B8-4452-A7E3-C4B7A8E917AB}"/>
    <cellStyle name="ปกติ 2 12 2 3" xfId="11625" xr:uid="{5ACA23D3-6EE7-4C03-A083-CE0B031C7722}"/>
    <cellStyle name="ปกติ 2 12 3" xfId="5403" xr:uid="{CA182C73-E24E-4343-B1FE-D4DD408D093C}"/>
    <cellStyle name="ปกติ 2 12 3 2" xfId="1099" xr:uid="{D3EF9BA7-0250-4081-8867-9C420CE9F075}"/>
    <cellStyle name="ปกติ 2 12 3 2 2" xfId="7566" xr:uid="{CA463391-9783-460E-86B7-582FD7878208}"/>
    <cellStyle name="ปกติ 2 12 3 3" xfId="11627" xr:uid="{3F6A63FE-1CCC-4787-B2F8-FBE5971A38F3}"/>
    <cellStyle name="ปกติ 2 12 4" xfId="5404" xr:uid="{FDE86816-0697-458D-9CB1-078F24557DB7}"/>
    <cellStyle name="ปกติ 2 12 4 2" xfId="5405" xr:uid="{D148B093-115D-486C-8132-E9CB4CCDA580}"/>
    <cellStyle name="ปกติ 2 12 4 2 2" xfId="11629" xr:uid="{6D1FA01C-C6B0-44EC-B400-A7DBF1DF478A}"/>
    <cellStyle name="ปกติ 2 12 4 3" xfId="11628" xr:uid="{8EE705E8-EFAF-4282-A7AF-FDCABBD0CEDB}"/>
    <cellStyle name="ปกติ 2 12 5" xfId="5406" xr:uid="{893ED754-5239-4E5B-8715-44727F5E0776}"/>
    <cellStyle name="ปกติ 2 12 5 2" xfId="11630" xr:uid="{C94C871C-79A0-42F3-914E-7B4D62A0EBB9}"/>
    <cellStyle name="ปกติ 2 12 6" xfId="10613" xr:uid="{082E5C05-0671-4390-9FD2-478AB9585E5A}"/>
    <cellStyle name="ปกติ 2 13" xfId="5407" xr:uid="{935C6302-534C-45AE-B210-AAD922792AF5}"/>
    <cellStyle name="ปกติ 2 13 2" xfId="5408" xr:uid="{4DE530FC-3A15-4FD8-9B26-FF6664F68061}"/>
    <cellStyle name="ปกติ 2 13 2 2" xfId="5409" xr:uid="{C4562411-E53D-4BB5-965D-AC598D7878ED}"/>
    <cellStyle name="ปกติ 2 13 2 2 2" xfId="11633" xr:uid="{140651B1-BD3A-4C02-B4D0-DAD7E2F89E2B}"/>
    <cellStyle name="ปกติ 2 13 2 3" xfId="11632" xr:uid="{998ADF77-E8E1-40C7-9EF9-88569EEDB8B5}"/>
    <cellStyle name="ปกติ 2 13 3" xfId="5410" xr:uid="{7F28C764-86D2-4742-A2BE-D7A844ED6D35}"/>
    <cellStyle name="ปกติ 2 13 3 2" xfId="5411" xr:uid="{AADCC63C-9FEB-49B1-87E1-3DC93AD0ECAB}"/>
    <cellStyle name="ปกติ 2 13 3 2 2" xfId="11635" xr:uid="{2A22B298-00FF-45B9-B88A-6746F45E3C2E}"/>
    <cellStyle name="ปกติ 2 13 3 3" xfId="11634" xr:uid="{C5D1AF89-A83A-46B3-A814-CD547D08B786}"/>
    <cellStyle name="ปกติ 2 13 4" xfId="5412" xr:uid="{9626F3FE-ED11-4FE2-8E73-3D050E66D125}"/>
    <cellStyle name="ปกติ 2 13 4 2" xfId="3035" xr:uid="{5F26E63F-8477-4F16-842E-2DC4E8271E3C}"/>
    <cellStyle name="ปกติ 2 13 4 2 2" xfId="9419" xr:uid="{6F46AC49-1125-46E7-82DC-716E58F380EA}"/>
    <cellStyle name="ปกติ 2 13 4 3" xfId="11636" xr:uid="{6E5B623C-6F5B-47E0-97AE-026964636D89}"/>
    <cellStyle name="ปกติ 2 13 5" xfId="5413" xr:uid="{BD4FE744-335B-471E-B63A-546C92D669B2}"/>
    <cellStyle name="ปกติ 2 13 5 2" xfId="11637" xr:uid="{8FD8B6CA-3C62-400D-B0FB-49BAD1EAEB82}"/>
    <cellStyle name="ปกติ 2 13 6" xfId="11631" xr:uid="{42AC5124-A040-4561-9676-8357B42D7F88}"/>
    <cellStyle name="ปกติ 2 14" xfId="5414" xr:uid="{C7E9A60A-1FB6-4610-B973-A0CA7C6AFFEF}"/>
    <cellStyle name="ปกติ 2 14 2" xfId="11638" xr:uid="{EF2BE912-E344-4031-A06A-01532E775B6F}"/>
    <cellStyle name="ปกติ 2 15" xfId="5416" xr:uid="{D61CCEFB-7B7F-4D74-A60F-60DE73459839}"/>
    <cellStyle name="ปกติ 2 15 2" xfId="5418" xr:uid="{BF314103-FD8F-4284-80F7-EB33B5647FA2}"/>
    <cellStyle name="ปกติ 2 15 2 2" xfId="11642" xr:uid="{72B9DB5E-0D5D-4A52-8CB2-27B7788F375B}"/>
    <cellStyle name="ปกติ 2 15 3" xfId="11640" xr:uid="{E8CCCFBC-E182-4BA8-A139-509BEAC15569}"/>
    <cellStyle name="ปกติ 2 16" xfId="5420" xr:uid="{DAC2F047-F8DE-4B97-AB91-D5EBBF16D0E3}"/>
    <cellStyle name="ปกติ 2 16 2" xfId="11644" xr:uid="{7356B842-5AE5-4164-9FBC-89FBDD982E79}"/>
    <cellStyle name="ปกติ 2 17" xfId="5422" xr:uid="{8FFA94E5-6F4F-44FE-B265-45C570D9AAB1}"/>
    <cellStyle name="ปกติ 2 17 2" xfId="11646" xr:uid="{55FFD1FD-0196-4672-8ADF-08CC44B6696F}"/>
    <cellStyle name="ปกติ 2 18" xfId="5423" xr:uid="{8822F607-65E2-4DF3-94EB-B51319EBC638}"/>
    <cellStyle name="ปกติ 2 18 2" xfId="11647" xr:uid="{1E7196DD-3D96-446B-9299-C785BBFA4C59}"/>
    <cellStyle name="ปกติ 2 19" xfId="5424" xr:uid="{ABE12CC7-5F27-4236-940E-7D9778FABFD5}"/>
    <cellStyle name="ปกติ 2 19 2" xfId="5425" xr:uid="{0B2F2AAF-EA54-4268-AACA-7FCDB2571AA3}"/>
    <cellStyle name="ปกติ 2 19 2 2" xfId="11649" xr:uid="{6F586C16-094F-4537-91A5-CF8094E852B8}"/>
    <cellStyle name="ปกติ 2 19 3" xfId="11648" xr:uid="{3B15C93E-4A62-46BA-90C9-0F76B647BB47}"/>
    <cellStyle name="ปกติ 2 2" xfId="256" xr:uid="{847A7EEC-3780-47FD-BFB6-145A2068924B}"/>
    <cellStyle name="ปกติ 2 2 2" xfId="335" xr:uid="{349243A5-D366-4B47-BFDF-ACAEA49CDC9A}"/>
    <cellStyle name="ปกติ 2 2 2 2" xfId="482" xr:uid="{0130257B-6E32-44FB-8B10-C9F42110439A}"/>
    <cellStyle name="ปกติ 2 2 2 2 2" xfId="11652" xr:uid="{4422180D-2AB2-4A53-8BFF-9E88524D33A5}"/>
    <cellStyle name="ปกติ 2 2 2 2 3" xfId="6994" xr:uid="{4DBD354B-0C84-4E4F-8093-39752C3854D4}"/>
    <cellStyle name="ปกติ 2 2 2 2 4" xfId="5428" xr:uid="{02DB1782-4083-45A1-9DFF-B3DA41254C87}"/>
    <cellStyle name="ปกติ 2 2 2 3" xfId="11651" xr:uid="{9A0A80BB-8AC2-47E9-90B8-490437B9CD0E}"/>
    <cellStyle name="ปกติ 2 2 2 4" xfId="6993" xr:uid="{767C5146-2E74-4093-B597-DB5BCA8AEA53}"/>
    <cellStyle name="ปกติ 2 2 2 5" xfId="5427" xr:uid="{C96BE8EB-EAB2-4EF7-A2E0-24613F2E4AEA}"/>
    <cellStyle name="ปกติ 2 2 2_CPI_Y'52_TOP_GG 1" xfId="5429" xr:uid="{A3486BE4-A996-48F0-8116-0D2940A00A9E}"/>
    <cellStyle name="ปกติ 2 2 3" xfId="5430" xr:uid="{A4492DE6-DE4E-45B5-B553-24821C96ED3C}"/>
    <cellStyle name="ปกติ 2 2 3 2" xfId="11653" xr:uid="{AC9C281B-04E6-468F-B298-03BE17FB2A02}"/>
    <cellStyle name="ปกติ 2 2 3 3" xfId="6995" xr:uid="{E8B3E93D-E32A-47BC-9785-8CFF032CBD37}"/>
    <cellStyle name="ปกติ 2 2 4" xfId="11650" xr:uid="{40D00058-CFA6-42DD-BE6A-961721D14071}"/>
    <cellStyle name="ปกติ 2 2 5" xfId="6992" xr:uid="{5BF64B6B-4E21-42C9-8184-D95CC6944328}"/>
    <cellStyle name="ปกติ 2 2 6" xfId="5426" xr:uid="{9DF15057-48B2-402F-A73B-172C8DAA3DE2}"/>
    <cellStyle name="ปกติ 2 2_Allowance%20IA(1)" xfId="5431" xr:uid="{35FF27DE-0884-4010-88B4-7FE79638E294}"/>
    <cellStyle name="ปกติ 2 20" xfId="5415" xr:uid="{CF4578F6-4805-45AB-BA40-997E690B4A27}"/>
    <cellStyle name="ปกติ 2 20 2" xfId="5417" xr:uid="{1AC38F3E-D097-4267-BE72-3B5953C2B550}"/>
    <cellStyle name="ปกติ 2 20 2 2" xfId="11641" xr:uid="{FD80D62A-0FCD-4FFB-85B7-B73415C0B1C8}"/>
    <cellStyle name="ปกติ 2 20 3" xfId="11639" xr:uid="{9E2E3D95-A111-4CA1-8767-13D4081FE0F0}"/>
    <cellStyle name="ปกติ 2 21" xfId="5419" xr:uid="{9683BA54-7E43-460A-8B43-FDE57E7DAF9B}"/>
    <cellStyle name="ปกติ 2 21 2" xfId="5432" xr:uid="{92440597-D12F-4BE2-9B30-3B94B09D7A54}"/>
    <cellStyle name="ปกติ 2 21 2 2" xfId="11654" xr:uid="{028DCE1C-F6DE-4404-86F3-EA578856C7EE}"/>
    <cellStyle name="ปกติ 2 21 3" xfId="11643" xr:uid="{AFA89692-1E69-4488-9BDD-5A4785B987D5}"/>
    <cellStyle name="ปกติ 2 22" xfId="5421" xr:uid="{76BF0DB8-F036-482C-9C36-26787EC810FC}"/>
    <cellStyle name="ปกติ 2 22 2" xfId="11645" xr:uid="{D8DE73A1-598F-48C5-B337-5CA453A1B6EE}"/>
    <cellStyle name="ปกติ 2 23" xfId="11622" xr:uid="{39AFA0B1-7788-4EF3-9317-BE412C455EF9}"/>
    <cellStyle name="ปกติ 2 24" xfId="6991" xr:uid="{F642E659-285E-4CBA-9802-FC07326A78CC}"/>
    <cellStyle name="ปกติ 2 25" xfId="11805" xr:uid="{773D841D-7A4F-42D5-96C6-F7A80C23E158}"/>
    <cellStyle name="ปกติ 2 26" xfId="5398" xr:uid="{8A22815C-2F77-4C03-B2AF-88B314088244}"/>
    <cellStyle name="ปกติ 2 3" xfId="257" xr:uid="{873EDBF1-2792-4FC2-BB87-3AB752DF8383}"/>
    <cellStyle name="ปกติ 2 3 2" xfId="258" xr:uid="{527DB818-587B-47D8-97A2-3D47CE69B3CA}"/>
    <cellStyle name="ปกติ 2 3 2 2" xfId="454" xr:uid="{AEF84C66-3B7F-4071-9F46-4EFC98F3206C}"/>
    <cellStyle name="ปกติ 2 3 2 3" xfId="11655" xr:uid="{6E40829A-EA93-4411-8892-61CD8A03750E}"/>
    <cellStyle name="ปกติ 2 3 3" xfId="278" xr:uid="{E82A9338-D968-4F30-9DF4-6D9B7B468C2D}"/>
    <cellStyle name="ปกติ 2 3 3 2" xfId="467" xr:uid="{F0ED09A6-16CA-4913-AB8C-A9BD52662C03}"/>
    <cellStyle name="ปกติ 2 3 3 3" xfId="6996" xr:uid="{04DCBF30-B1A7-4C2A-B7B5-9BB5BAD5E2E4}"/>
    <cellStyle name="ปกติ 2 3 4" xfId="330" xr:uid="{742E884E-9650-44A9-B4F5-8CF5CF0ADEF7}"/>
    <cellStyle name="ปกติ 2 3 4 2" xfId="421" xr:uid="{F7897349-4AF0-494B-AA44-40EB538C9673}"/>
    <cellStyle name="ปกติ 2 3 4 3" xfId="477" xr:uid="{094FF7DF-6A33-4DD5-9C71-F13280E4DA01}"/>
    <cellStyle name="ปกติ 2 3 4 4" xfId="12030" xr:uid="{E243A29B-9BF3-452C-923D-9A922BEDF829}"/>
    <cellStyle name="ปกติ 2 3 4 4 3" xfId="12227" xr:uid="{9BE11CA1-9842-40C6-A6DB-6AEFBA2CD2EF}"/>
    <cellStyle name="ปกติ 2 3 5" xfId="358" xr:uid="{3D1BFA5E-AE90-4465-8A75-4B6424503DDF}"/>
    <cellStyle name="ปกติ 2 3 5 2" xfId="501" xr:uid="{C4E5561F-4B13-4C4C-A2F4-2E60463D397F}"/>
    <cellStyle name="ปกติ 2 3 5 3" xfId="12015" xr:uid="{C9220D76-B8D5-4B0C-B8A6-C5BE9699092A}"/>
    <cellStyle name="ปกติ 2 3 6" xfId="453" xr:uid="{BBC158EB-5AB0-46C9-8BCC-DB4E24362E9E}"/>
    <cellStyle name="ปกติ 2 3 7" xfId="5433" xr:uid="{382E863D-DA40-466A-AA5C-E5A5974C7033}"/>
    <cellStyle name="ปกติ 2 4" xfId="329" xr:uid="{F176216F-EC3C-4D1F-9BC9-17206DA2C4F0}"/>
    <cellStyle name="ปกติ 2 4 2" xfId="476" xr:uid="{491CEFC6-62DC-4B4F-9607-B11B847B73C1}"/>
    <cellStyle name="ปกติ 2 4 2 2" xfId="6998" xr:uid="{9C6A88A8-1434-4EEB-8855-05B164B81984}"/>
    <cellStyle name="ปกติ 2 4 3" xfId="8286" xr:uid="{DE96AA6A-3125-4EAB-A515-DED455859945}"/>
    <cellStyle name="ปกติ 2 4 4" xfId="6997" xr:uid="{C2799642-4262-449E-A970-5AF83A60977E}"/>
    <cellStyle name="ปกติ 2 4 5" xfId="1845" xr:uid="{945A24F0-EF7D-48A6-A8DB-6E3DFF8EECD1}"/>
    <cellStyle name="ปกติ 2 5" xfId="370" xr:uid="{48621508-3CA4-4D8C-B9FA-F30CBB4408D6}"/>
    <cellStyle name="ปกติ 2 5 2" xfId="11656" xr:uid="{B942F152-E98A-488F-840A-974EB8BDE290}"/>
    <cellStyle name="ปกติ 2 5 3" xfId="6999" xr:uid="{06424B53-746A-4EE1-BA20-00B2D248111D}"/>
    <cellStyle name="ปกติ 2 5 4" xfId="5434" xr:uid="{01EECC51-4137-4E22-8BDC-7B54315E5938}"/>
    <cellStyle name="ปกติ 2 6" xfId="452" xr:uid="{1FDC492B-95F5-47AB-B2F3-3AE80E8631A1}"/>
    <cellStyle name="ปกติ 2 6 2" xfId="11657" xr:uid="{57AC6FC5-067D-4DB4-BEAC-29B508D28285}"/>
    <cellStyle name="ปกติ 2 6 3" xfId="7000" xr:uid="{5CF20D58-327D-4063-940A-F8D49D8FA1E9}"/>
    <cellStyle name="ปกติ 2 6 4" xfId="5435" xr:uid="{D13F61B0-F802-4B3A-8C39-09984613B56C}"/>
    <cellStyle name="ปกติ 2 7" xfId="5436" xr:uid="{7ECC7273-BB41-4F60-BB5A-C3AA4D18DFA8}"/>
    <cellStyle name="ปกติ 2 7 2" xfId="5437" xr:uid="{876C3B82-260C-4CE3-BF72-3646A689B76E}"/>
    <cellStyle name="ปกติ 2 7 2 2" xfId="11659" xr:uid="{08F4B518-4085-4AAE-9C9A-56BDDA95D0C3}"/>
    <cellStyle name="ปกติ 2 7 3" xfId="11658" xr:uid="{47FE040C-0E56-45A7-883F-D233E0FACC56}"/>
    <cellStyle name="ปกติ 2 7 4" xfId="7001" xr:uid="{856130D2-72C5-4F4E-BF57-70D3C7F3B0FD}"/>
    <cellStyle name="ปกติ 2 8" xfId="5438" xr:uid="{3E8FC36B-D180-48C5-AB99-9813E1A0B662}"/>
    <cellStyle name="ปกติ 2 8 2" xfId="11660" xr:uid="{219E518B-F0A7-42E2-8A2C-C17764BFAF24}"/>
    <cellStyle name="ปกติ 2 8 3" xfId="7002" xr:uid="{3775E672-B5C3-47C9-925D-982439D506AB}"/>
    <cellStyle name="ปกติ 2 9" xfId="5439" xr:uid="{49BF1A57-4A8C-48C5-89DC-E734DC5E157A}"/>
    <cellStyle name="ปกติ 2 9 2" xfId="11661" xr:uid="{5D3D18BC-8915-450D-8648-D41FBE65D7A6}"/>
    <cellStyle name="ปกติ 2_100-10" xfId="7003" xr:uid="{AADBAE67-D0CD-4693-B8AB-53E76D2CD752}"/>
    <cellStyle name="ปกติ 20" xfId="5359" xr:uid="{226F4A7B-098B-4743-A12F-7D8C75806946}"/>
    <cellStyle name="ปกติ 20 2" xfId="11586" xr:uid="{54909B4F-986B-4DA9-A551-FAF760A53E7C}"/>
    <cellStyle name="ปกติ 21" xfId="5363" xr:uid="{551BEC5B-5D11-42FD-9063-A223EB976806}"/>
    <cellStyle name="ปกติ 21 2" xfId="11588" xr:uid="{EA0D37D4-BC5E-4C5F-B7A6-BC2EB02639CC}"/>
    <cellStyle name="ปกติ 22" xfId="5371" xr:uid="{003BDB29-572D-4143-BC0A-96C675B77C94}"/>
    <cellStyle name="ปกติ 22 2" xfId="11596" xr:uid="{CFF57F02-D7CA-4CBE-89B9-C9DC953671C9}"/>
    <cellStyle name="ปกติ 3" xfId="259" xr:uid="{2716F4C4-9001-48A5-8C49-79B18047141E}"/>
    <cellStyle name="ปกติ 3 2" xfId="5441" xr:uid="{F1E7E755-DDAB-4901-B11C-61EF453022B2}"/>
    <cellStyle name="ปกติ 3 2 2" xfId="5442" xr:uid="{158450C9-E2B2-45DB-AC37-616915050C8A}"/>
    <cellStyle name="ปกติ 3 2 2 2" xfId="11664" xr:uid="{7390AAB3-C7FA-45B6-874A-FA87A7F8D4AB}"/>
    <cellStyle name="ปกติ 3 2 3" xfId="11663" xr:uid="{59ECBDAE-67BD-46EC-B22F-18D0985E90B7}"/>
    <cellStyle name="ปกติ 3 2 4" xfId="7005" xr:uid="{D7E5569E-206B-4E08-A8E8-890BA02F335F}"/>
    <cellStyle name="ปกติ 3 2 5" xfId="11973" xr:uid="{9B966AB8-922E-46D7-8432-0FB57B377736}"/>
    <cellStyle name="ปกติ 3 3" xfId="5443" xr:uid="{2DEC498B-4B6A-4B8B-82BE-7EAF4F4AED3E}"/>
    <cellStyle name="ปกติ 3 3 2" xfId="11665" xr:uid="{56E02CD6-AD08-496C-8370-B577F5E866D0}"/>
    <cellStyle name="ปกติ 3 3 3" xfId="7006" xr:uid="{A5D8C9FA-D69E-413C-87B5-62C22592886F}"/>
    <cellStyle name="ปกติ 3 4" xfId="5444" xr:uid="{1D18BFAF-0300-4544-8DC7-B2E55B71C617}"/>
    <cellStyle name="ปกติ 3 4 2" xfId="11666" xr:uid="{640A6EE5-4270-4A61-8813-F52AD9DDB51F}"/>
    <cellStyle name="ปกติ 3 4 3" xfId="7007" xr:uid="{39E7026C-83AD-47CD-8276-8E248D002F88}"/>
    <cellStyle name="ปกติ 3 5" xfId="11662" xr:uid="{F6DD0F79-B9A6-4B98-99AE-C4EE623FA931}"/>
    <cellStyle name="ปกติ 3 6" xfId="7004" xr:uid="{FBBE0837-5E3B-458B-BB00-1C7E189CD256}"/>
    <cellStyle name="ปกติ 3 7" xfId="5440" xr:uid="{77394722-242C-4287-9740-88F668508BEF}"/>
    <cellStyle name="ปกติ 3_25%" xfId="7008" xr:uid="{8E4725B5-0C30-485F-AB8B-CA21710459E8}"/>
    <cellStyle name="ปกติ 4" xfId="260" xr:uid="{D7A3982B-2792-43AB-B795-599A561C4C4A}"/>
    <cellStyle name="ปกติ 4 2" xfId="339" xr:uid="{8D900FB6-B882-4889-981D-E868A08659DD}"/>
    <cellStyle name="ปกติ 4 2 2" xfId="486" xr:uid="{E4FBEC0E-8822-4717-97B9-D50A8302BDAF}"/>
    <cellStyle name="ปกติ 4 2 2 2" xfId="11668" xr:uid="{54B03B91-C289-46C1-B267-124A257DADB6}"/>
    <cellStyle name="ปกติ 4 2 3" xfId="7010" xr:uid="{B6A596E8-DCF6-490D-9F03-6C7A9600263C}"/>
    <cellStyle name="ปกติ 4 2 4" xfId="5446" xr:uid="{C1579A7C-4ACB-417A-AB43-D77AD148BD60}"/>
    <cellStyle name="ปกติ 4 3" xfId="455" xr:uid="{6BA6DC38-B70B-45F1-A28A-1D748099B25D}"/>
    <cellStyle name="ปกติ 4 3 2" xfId="11669" xr:uid="{BFE289B1-5191-43C5-9CA9-C9A9C6F3952A}"/>
    <cellStyle name="ปกติ 4 3 3" xfId="7011" xr:uid="{1417AECE-2E5D-44E4-981E-5D24B3583516}"/>
    <cellStyle name="ปกติ 4 3 4" xfId="5447" xr:uid="{07227A80-0503-402F-AF08-87308D40BB1B}"/>
    <cellStyle name="ปกติ 4 4" xfId="5448" xr:uid="{E47F53F4-26F9-4C7E-B12E-6CD15CA1265B}"/>
    <cellStyle name="ปกติ 4 4 2" xfId="11670" xr:uid="{B3599380-F10E-41F8-8D37-B35EBDABFB4E}"/>
    <cellStyle name="ปกติ 4 4 3" xfId="7012" xr:uid="{74632872-7E99-4E4A-89B4-5CC3FA426915}"/>
    <cellStyle name="ปกติ 4 5" xfId="11667" xr:uid="{D5315417-17A1-46D0-902E-667B1E165FE2}"/>
    <cellStyle name="ปกติ 4 6" xfId="7009" xr:uid="{9308638D-E4EC-480C-A96F-8DF2CE5DD25D}"/>
    <cellStyle name="ปกติ 4 7" xfId="5445" xr:uid="{7DA2C3F1-9701-44B8-9C04-195AEC1CD2A6}"/>
    <cellStyle name="ปกติ 4_Bank" xfId="7013" xr:uid="{4D9D48F1-A3FE-45A9-A3E7-70A993226AA2}"/>
    <cellStyle name="ปกติ 5" xfId="261" xr:uid="{7D28753A-AF9B-4546-8561-6FC428D8F330}"/>
    <cellStyle name="ปกติ 5 2" xfId="5450" xr:uid="{EC6B9B24-49DB-4547-BE10-A85BB160973B}"/>
    <cellStyle name="ปกติ 5 2 2" xfId="11672" xr:uid="{0057BA37-91BE-406A-ABC2-7D066EBE9897}"/>
    <cellStyle name="ปกติ 5 2 3" xfId="7015" xr:uid="{303E9D1E-5560-445A-BA35-D83B58DF672B}"/>
    <cellStyle name="ปกติ 5 3" xfId="5451" xr:uid="{81BEB887-A039-4DA9-9379-6C9F984D771E}"/>
    <cellStyle name="ปกติ 5 3 2" xfId="11673" xr:uid="{911F857F-C9C8-42EF-B52D-9391EFD892F1}"/>
    <cellStyle name="ปกติ 5 4" xfId="11671" xr:uid="{C3A1E614-BA2D-4F95-ACE4-2813D7B1EE5D}"/>
    <cellStyle name="ปกติ 5 5" xfId="7014" xr:uid="{8E627265-E8D2-4BFC-B5B4-8C551B58140D}"/>
    <cellStyle name="ปกติ 5 6" xfId="5449" xr:uid="{1C09781A-CFBB-4986-B1C6-EE11FDED9A16}"/>
    <cellStyle name="ปกติ 5_DetailCPI_1209" xfId="5452" xr:uid="{D55370C9-C0F6-4C40-9ECF-A28A79DB14D3}"/>
    <cellStyle name="ปกติ 6" xfId="262" xr:uid="{B4B8D0CF-2A92-4866-8189-3B50564CFCA3}"/>
    <cellStyle name="ปกติ 6 2" xfId="456" xr:uid="{B9A35309-5FBD-42B8-97DD-E06DC09060CA}"/>
    <cellStyle name="ปกติ 6 2 2" xfId="11675" xr:uid="{E76DA8CD-C113-4479-B15C-8D07B43948CC}"/>
    <cellStyle name="ปกติ 6 2 3" xfId="5454" xr:uid="{3C32757D-DBB3-403F-9C16-08E626DC9890}"/>
    <cellStyle name="ปกติ 6 3" xfId="5455" xr:uid="{EB149408-5F0B-44EF-BF62-DAEA2E7E938D}"/>
    <cellStyle name="ปกติ 6 3 2" xfId="11676" xr:uid="{6E17B118-2003-4451-AB34-83098428847B}"/>
    <cellStyle name="ปกติ 6 4" xfId="11674" xr:uid="{38E06484-A955-4059-8EC0-314BF14E0238}"/>
    <cellStyle name="ปกติ 6 5" xfId="7016" xr:uid="{0AE2DA59-3EC9-48F7-9139-CF9EDFB345CB}"/>
    <cellStyle name="ปกติ 6 6" xfId="5453" xr:uid="{6BDC1366-AFA9-482F-8DD2-35B9DB68ABE6}"/>
    <cellStyle name="ปกติ 6_CPI_Y'52_TOP_GG 1" xfId="5456" xr:uid="{2251D644-3BE8-485F-A177-20FF40BA5D70}"/>
    <cellStyle name="ปกติ 7" xfId="263" xr:uid="{019CF64E-10BC-4EF4-8CB6-BA3637E2AF57}"/>
    <cellStyle name="ปกติ 7 2" xfId="5458" xr:uid="{28D46B38-E5B1-473A-B88B-9D49723C5E76}"/>
    <cellStyle name="ปกติ 7 2 2" xfId="11678" xr:uid="{C6B470A2-AA33-48C2-98EB-8F0E557924B6}"/>
    <cellStyle name="ปกติ 7 2 3" xfId="7018" xr:uid="{124D69C7-E689-43F2-9BA9-A4FBCC7DC1E0}"/>
    <cellStyle name="ปกติ 7 3" xfId="11677" xr:uid="{C1D147FB-52B9-4CAE-B79D-60D22575D059}"/>
    <cellStyle name="ปกติ 7 4" xfId="7017" xr:uid="{A2167161-C781-4523-AA9C-DFC2F69052C8}"/>
    <cellStyle name="ปกติ 7 5" xfId="5457" xr:uid="{7E318816-BDC9-4181-B3BE-302160060DAE}"/>
    <cellStyle name="ปกติ 8" xfId="264" xr:uid="{A4E9AAA4-A270-4220-8000-86124D0B74A7}"/>
    <cellStyle name="ปกติ 8 2" xfId="457" xr:uid="{C7216CE6-1F43-41D3-A7A1-FC0C98649E7D}"/>
    <cellStyle name="ปกติ 8 2 2" xfId="11680" xr:uid="{20110399-6348-4CA7-BB6C-4F07C713A1C2}"/>
    <cellStyle name="ปกติ 8 2 3" xfId="7020" xr:uid="{19731346-915C-4526-885C-E709166D90D9}"/>
    <cellStyle name="ปกติ 8 2 4" xfId="5460" xr:uid="{25C7230E-CCE8-4E19-854C-B757CE63A0F1}"/>
    <cellStyle name="ปกติ 8 3" xfId="11679" xr:uid="{204F8917-5363-40BA-B017-8F96547A2DC3}"/>
    <cellStyle name="ปกติ 8 4" xfId="7019" xr:uid="{2A16C13B-ADAD-43A4-B222-2B59E30F4ECF}"/>
    <cellStyle name="ปกติ 8 5" xfId="5459" xr:uid="{E072B757-63AF-4371-8338-78DEA31AAA38}"/>
    <cellStyle name="ปกติ 8_CPI_Y'52_TOP_GG 1" xfId="5461" xr:uid="{2E6C25E8-2C7E-4BA6-B31B-6F37374B1112}"/>
    <cellStyle name="ปกติ 9" xfId="265" xr:uid="{22F09CED-1B9C-49E1-BCCB-A586FC23FEC4}"/>
    <cellStyle name="ปกติ 9 2" xfId="5463" xr:uid="{B27C1E0C-7F45-492D-82F6-14191B1B2BF0}"/>
    <cellStyle name="ปกติ 9 2 2" xfId="11682" xr:uid="{153B52CD-B514-468D-B07C-AF94D1B0B41D}"/>
    <cellStyle name="ปกติ 9 3" xfId="11681" xr:uid="{C8605CE8-0D5D-47C8-BEE2-8750DFA8EE1F}"/>
    <cellStyle name="ปกติ 9 4" xfId="7021" xr:uid="{74750E1A-294D-4EC6-A473-590D80E7850E}"/>
    <cellStyle name="ปกติ 9 5" xfId="5462" xr:uid="{96E0CBDF-3FED-43E9-BC7A-F568C9C4C98A}"/>
    <cellStyle name="ปกติ 9_CPI_Y'52_TOP_GG 1" xfId="5464" xr:uid="{862B2687-2E85-41DB-982D-12DB89C832CF}"/>
    <cellStyle name="ปกติ_11510" xfId="5465" xr:uid="{722D7A31-EFBF-40B7-9DDF-4205883A185C}"/>
    <cellStyle name="ป้อนค่า" xfId="137" xr:uid="{00000000-0005-0000-0000-000093000000}"/>
    <cellStyle name="ป้อนค่า 10" xfId="14611" xr:uid="{C6647024-B448-4AC9-BE09-1C03E58A94F4}"/>
    <cellStyle name="ป้อนค่า 10 2" xfId="21530" xr:uid="{B6E90A23-0DE0-46A2-BD8A-AE5FD1E0CCDB}"/>
    <cellStyle name="ป้อนค่า 11" xfId="19577" xr:uid="{91CDBC79-65E5-4566-B283-7833647812A3}"/>
    <cellStyle name="ป้อนค่า 12" xfId="14993" xr:uid="{D1828D02-86EF-4018-9D82-D5A1FE4C7C70}"/>
    <cellStyle name="ป้อนค่า 2" xfId="5467" xr:uid="{7AE352C8-593B-488F-8E1F-16D84BC99DE8}"/>
    <cellStyle name="ป้อนค่า 2 2" xfId="7023" xr:uid="{537F3E8F-3BCC-4119-A13D-55A4FDC62813}"/>
    <cellStyle name="ป้อนค่า 2 2 2" xfId="11807" xr:uid="{050F4580-B69B-4AA0-8CF5-D6437D133886}"/>
    <cellStyle name="ป้อนค่า 2 2 2 2" xfId="13446" xr:uid="{32DFF378-AFD6-433B-B2D4-1594E2944E98}"/>
    <cellStyle name="ป้อนค่า 2 2 2 2 2" xfId="17033" xr:uid="{6A6D3BFC-2A28-4FA5-905E-DC34F6633D8A}"/>
    <cellStyle name="ป้อนค่า 2 2 2 2 2 2" xfId="23371" xr:uid="{B8DAA3A2-3747-4CDC-9DFF-CE91AA631396}"/>
    <cellStyle name="ป้อนค่า 2 2 2 2 3" xfId="18600" xr:uid="{B51E7A3D-77B3-4CCF-AECF-B3AE08781C43}"/>
    <cellStyle name="ป้อนค่า 2 2 2 2 3 2" xfId="24865" xr:uid="{E0EC967B-65D6-447A-A77B-E77375305EA3}"/>
    <cellStyle name="ป้อนค่า 2 2 2 2 4" xfId="20375" xr:uid="{E46F47B3-0B7F-4775-8CE1-A9177C6B064F}"/>
    <cellStyle name="ป้อนค่า 2 2 2 3" xfId="15782" xr:uid="{B16AC13E-4404-40A1-AADE-273E652D288D}"/>
    <cellStyle name="ป้อนค่า 2 2 2 3 2" xfId="22164" xr:uid="{0547F23E-EF29-481C-B682-8BFFB97C5CFB}"/>
    <cellStyle name="ป้อนค่า 2 2 2 4" xfId="15291" xr:uid="{5DE2E6C5-A16D-4AE5-AC24-FF5D48993183}"/>
    <cellStyle name="ป้อนค่า 2 2 3" xfId="12850" xr:uid="{74C64635-D80A-40C5-B583-33B831C2AD8E}"/>
    <cellStyle name="ป้อนค่า 2 2 3 2" xfId="16463" xr:uid="{2DA580A8-8D30-47D0-8E8D-010C6F702EC2}"/>
    <cellStyle name="ป้อนค่า 2 2 3 2 2" xfId="22805" xr:uid="{5A0696EA-F92F-4B41-B2AE-4C5E6A2CBAF3}"/>
    <cellStyle name="ป้อนค่า 2 2 3 3" xfId="18005" xr:uid="{C7461631-DA74-4F96-96EE-A750D2830175}"/>
    <cellStyle name="ป้อนค่า 2 2 3 3 2" xfId="24270" xr:uid="{0BDC3EDA-8AC5-4357-A9EC-713C994C63B4}"/>
    <cellStyle name="ป้อนค่า 2 2 3 4" xfId="19672" xr:uid="{FC8EFF92-2671-4E22-8C44-222312672FA1}"/>
    <cellStyle name="ป้อนค่า 2 2 4" xfId="14854" xr:uid="{DFDD7FCC-2337-4A2A-8CFB-EDF9EEF3E525}"/>
    <cellStyle name="ป้อนค่า 2 2 4 2" xfId="21630" xr:uid="{B61275C4-7620-4396-87C9-BB0407BA249C}"/>
    <cellStyle name="ป้อนค่า 2 2 5" xfId="13702" xr:uid="{97CB4D19-0880-452D-868E-78435D10977F}"/>
    <cellStyle name="ป้อนค่า 2 3" xfId="11684" xr:uid="{3E7AD6C7-2F7B-4E00-8A16-B66BD5029591}"/>
    <cellStyle name="ป้อนค่า 2 3 2" xfId="13352" xr:uid="{0A7DEE45-F5DC-439A-ABC0-5354BB4000B8}"/>
    <cellStyle name="ป้อนค่า 2 3 2 2" xfId="16940" xr:uid="{CB62B823-590E-48D3-A6B7-26090F96AAF6}"/>
    <cellStyle name="ป้อนค่า 2 3 2 2 2" xfId="23278" xr:uid="{E42C0EA3-ECE2-401D-8E68-F44603003508}"/>
    <cellStyle name="ป้อนค่า 2 3 2 3" xfId="18507" xr:uid="{34498C8A-B659-45EF-837D-03521CF1ECCD}"/>
    <cellStyle name="ป้อนค่า 2 3 2 3 2" xfId="24772" xr:uid="{FFE40F78-4878-432D-A846-290A8ED8D6E4}"/>
    <cellStyle name="ป้อนค่า 2 3 2 4" xfId="20281" xr:uid="{9A372292-A6B0-4E01-BD77-5F1CE815A96C}"/>
    <cellStyle name="ป้อนค่า 2 3 3" xfId="15687" xr:uid="{240A9410-498C-46DC-BA98-146CB2C3541B}"/>
    <cellStyle name="ป้อนค่า 2 3 3 2" xfId="22072" xr:uid="{E02E18D3-C5F3-4BFD-91BC-7A27F46CC334}"/>
    <cellStyle name="ป้อนค่า 2 3 4" xfId="15069" xr:uid="{6F9A98A4-9573-4C28-9B41-90BB8CE7063C}"/>
    <cellStyle name="ป้อนค่า 2 4" xfId="7022" xr:uid="{707EE3DD-9E9B-44F2-AD61-8DD95C76BC89}"/>
    <cellStyle name="ป้อนค่า 2 4 2" xfId="12849" xr:uid="{A7127ECE-6B73-4691-80C1-C9E5DECE626B}"/>
    <cellStyle name="ป้อนค่า 2 4 2 2" xfId="16462" xr:uid="{D86D2378-B215-4C76-9694-6B940F783A4B}"/>
    <cellStyle name="ป้อนค่า 2 4 2 2 2" xfId="22804" xr:uid="{5DB74B40-2E50-477A-99AB-D9ED98AD2B6F}"/>
    <cellStyle name="ป้อนค่า 2 4 2 3" xfId="18004" xr:uid="{2C33023A-F4A0-4758-B5B4-6D70D3E12BE4}"/>
    <cellStyle name="ป้อนค่า 2 4 2 3 2" xfId="24269" xr:uid="{DAA5315E-5404-4BDA-9C30-461051A0AC50}"/>
    <cellStyle name="ป้อนค่า 2 4 2 4" xfId="19671" xr:uid="{2C388EDB-E093-4151-B5F3-AADD06836989}"/>
    <cellStyle name="ป้อนค่า 2 4 3" xfId="14853" xr:uid="{A27EC3F1-D3BD-4B65-8245-8052CD587813}"/>
    <cellStyle name="ป้อนค่า 2 4 3 2" xfId="21629" xr:uid="{55AF9C8D-0F94-451F-B3E8-0C1015E6F3B8}"/>
    <cellStyle name="ป้อนค่า 2 4 4" xfId="14667" xr:uid="{070F79DC-CFDD-417B-A13D-E6F46BCCBEB5}"/>
    <cellStyle name="ป้อนค่า 2 5" xfId="11806" xr:uid="{F98D97E1-C5CF-4F27-A82C-43572D2FCE4B}"/>
    <cellStyle name="ป้อนค่า 2 5 2" xfId="13445" xr:uid="{4C087382-76CF-419B-B521-EEA54451E678}"/>
    <cellStyle name="ป้อนค่า 2 5 2 2" xfId="17032" xr:uid="{2CF1915C-E5D8-44C1-BFC5-64EA0005F371}"/>
    <cellStyle name="ป้อนค่า 2 5 2 2 2" xfId="23370" xr:uid="{26F4E829-AF1C-4965-8439-A4F98CE8A8AE}"/>
    <cellStyle name="ป้อนค่า 2 5 2 3" xfId="18599" xr:uid="{0AD9FACB-B45B-41D9-AE7D-BCC686BE0A7C}"/>
    <cellStyle name="ป้อนค่า 2 5 2 3 2" xfId="24864" xr:uid="{1D41DCD5-E90D-4C02-9BC7-593CD5FB7851}"/>
    <cellStyle name="ป้อนค่า 2 5 2 4" xfId="20374" xr:uid="{118B6F4C-DDDD-4005-AB30-CAF73ED42508}"/>
    <cellStyle name="ป้อนค่า 2 5 3" xfId="15781" xr:uid="{6116185B-FEEE-45E0-A590-39BED4844FD1}"/>
    <cellStyle name="ป้อนค่า 2 5 3 2" xfId="22163" xr:uid="{2733EBFB-6F1F-4551-A5A8-6C82D908F04E}"/>
    <cellStyle name="ป้อนค่า 2 5 4" xfId="14197" xr:uid="{27BF1E28-3247-4EFF-833E-D5ACD08E80A8}"/>
    <cellStyle name="ป้อนค่า 2 6" xfId="12747" xr:uid="{9185B508-2F13-4152-93AF-D34CD5ABB5DE}"/>
    <cellStyle name="ป้อนค่า 2 6 2" xfId="16362" xr:uid="{B6E9FF95-D389-44FE-AD7A-2636F17D9299}"/>
    <cellStyle name="ป้อนค่า 2 6 2 2" xfId="22704" xr:uid="{CFB9CF5A-90C0-45F1-A542-DF058CDEC743}"/>
    <cellStyle name="ป้อนค่า 2 6 3" xfId="17902" xr:uid="{241349AD-18EF-4FAD-B6F0-AAB9008214C4}"/>
    <cellStyle name="ป้อนค่า 2 6 3 2" xfId="24167" xr:uid="{6B617529-B9FB-40E5-B535-4841A8EE1588}"/>
    <cellStyle name="ป้อนค่า 2 6 4" xfId="19537" xr:uid="{CCBB2FC3-3BAE-4010-AA22-6BDDFDF597AD}"/>
    <cellStyle name="ป้อนค่า 2 7" xfId="14612" xr:uid="{D50C67E8-7821-4C6A-8F82-8EEE9BC0C7CB}"/>
    <cellStyle name="ป้อนค่า 2 7 2" xfId="21531" xr:uid="{0CCECC0F-5F22-45C9-87DB-5457EE915904}"/>
    <cellStyle name="ป้อนค่า 2 8" xfId="13690" xr:uid="{C82CCBB0-4535-44EC-AF9D-4657F15D1DED}"/>
    <cellStyle name="ป้อนค่า 3" xfId="7024" xr:uid="{7EF6367E-CECC-4D7D-8549-FE810E20EC75}"/>
    <cellStyle name="ป้อนค่า 3 2" xfId="11808" xr:uid="{F1C56A80-E442-417B-A0C9-0A2A9703632D}"/>
    <cellStyle name="ป้อนค่า 3 2 2" xfId="13447" xr:uid="{8D141427-04E6-414E-AB60-A2FD534EAC25}"/>
    <cellStyle name="ป้อนค่า 3 2 2 2" xfId="17034" xr:uid="{0857A463-366B-4E5C-A967-BC9B55F14F83}"/>
    <cellStyle name="ป้อนค่า 3 2 2 2 2" xfId="23372" xr:uid="{1B42E0A0-4B8A-48B7-99BF-CBE3BBE5D9C1}"/>
    <cellStyle name="ป้อนค่า 3 2 2 3" xfId="18601" xr:uid="{F72FD1E7-27AD-4233-A143-684145DC5A55}"/>
    <cellStyle name="ป้อนค่า 3 2 2 3 2" xfId="24866" xr:uid="{5E29A926-2FB8-4229-A864-A78409C5B709}"/>
    <cellStyle name="ป้อนค่า 3 2 2 4" xfId="20376" xr:uid="{293C6E47-56BC-4425-911E-92BBD0473F5D}"/>
    <cellStyle name="ป้อนค่า 3 2 3" xfId="15783" xr:uid="{1B8B348F-473A-4160-9A34-84762278ABBA}"/>
    <cellStyle name="ป้อนค่า 3 2 3 2" xfId="22165" xr:uid="{F72B599F-60A5-4454-A149-F3228F6AD3B1}"/>
    <cellStyle name="ป้อนค่า 3 2 4" xfId="15289" xr:uid="{48BE9ADB-BC6A-4B72-BEA9-ADE50991CD4E}"/>
    <cellStyle name="ป้อนค่า 3 3" xfId="12851" xr:uid="{2F9D1541-B10A-438D-B5C9-DAD4FE9C0A4C}"/>
    <cellStyle name="ป้อนค่า 3 3 2" xfId="16464" xr:uid="{5115749C-54B2-404A-B627-BEE26988327A}"/>
    <cellStyle name="ป้อนค่า 3 3 2 2" xfId="22806" xr:uid="{571D745C-C884-444C-A128-14695F61DD0F}"/>
    <cellStyle name="ป้อนค่า 3 3 3" xfId="18006" xr:uid="{CFC3A5AE-10BF-431F-82DB-7AD796911171}"/>
    <cellStyle name="ป้อนค่า 3 3 3 2" xfId="24271" xr:uid="{57CAEE2C-5A63-4F22-8C9D-153614C09428}"/>
    <cellStyle name="ป้อนค่า 3 3 4" xfId="19673" xr:uid="{22B10D50-A645-46EF-9CF7-43F08DCDB13A}"/>
    <cellStyle name="ป้อนค่า 3 4" xfId="14855" xr:uid="{6471E3A0-2129-4288-A8FE-F0DAB2D3B9BB}"/>
    <cellStyle name="ป้อนค่า 3 4 2" xfId="21631" xr:uid="{48F6A809-8708-4DB3-AF22-5D3BBDD2E8FD}"/>
    <cellStyle name="ป้อนค่า 3 5" xfId="13920" xr:uid="{15C373E9-BA02-4584-A7A1-4E637A3706F8}"/>
    <cellStyle name="ป้อนค่า 4" xfId="7025" xr:uid="{3F711675-8F7F-4593-B600-446446365FFB}"/>
    <cellStyle name="ป้อนค่า 5" xfId="7026" xr:uid="{64C82E59-926F-456B-A0B4-6A5D7C4FD5D5}"/>
    <cellStyle name="ป้อนค่า 6" xfId="7027" xr:uid="{191363E6-C678-48DF-9B51-ED718BA6B7E6}"/>
    <cellStyle name="ป้อนค่า 7" xfId="11683" xr:uid="{79C7BD3B-DB23-4ED9-9403-0ECEE5D04A94}"/>
    <cellStyle name="ป้อนค่า 7 2" xfId="13351" xr:uid="{1810EF0F-CD8E-440D-B93A-318FBF891997}"/>
    <cellStyle name="ป้อนค่า 7 2 2" xfId="16939" xr:uid="{171CA1DF-DCA9-449D-A99C-677AFAE47D98}"/>
    <cellStyle name="ป้อนค่า 7 2 2 2" xfId="23277" xr:uid="{06F80B99-FDE3-412D-A1C2-F9D1EF7E500F}"/>
    <cellStyle name="ป้อนค่า 7 2 3" xfId="18506" xr:uid="{788132E6-5113-48F6-8857-1AF960A418B7}"/>
    <cellStyle name="ป้อนค่า 7 2 3 2" xfId="24771" xr:uid="{F4448BE1-1337-4835-ABF6-507EE29092FA}"/>
    <cellStyle name="ป้อนค่า 7 2 4" xfId="20280" xr:uid="{B21E503D-E465-4ADD-9E81-C997CB736391}"/>
    <cellStyle name="ป้อนค่า 7 3" xfId="15686" xr:uid="{871A3AB4-B39C-4C2E-8256-607933D93E56}"/>
    <cellStyle name="ป้อนค่า 7 3 2" xfId="22071" xr:uid="{C4E88F58-B108-4ED1-9022-7CE850EBD91B}"/>
    <cellStyle name="ป้อนค่า 7 4" xfId="13962" xr:uid="{7E9BD87E-3578-4459-8BC7-8940C00A5EB6}"/>
    <cellStyle name="ป้อนค่า 8" xfId="12746" xr:uid="{D52558B9-A977-4CCA-9260-9D7902C003C3}"/>
    <cellStyle name="ป้อนค่า 8 2" xfId="16361" xr:uid="{12588357-F43F-4366-9FF5-1166700DE2B6}"/>
    <cellStyle name="ป้อนค่า 8 2 2" xfId="22703" xr:uid="{AE773A18-D76E-4620-A436-1AE355AAC833}"/>
    <cellStyle name="ป้อนค่า 8 3" xfId="17901" xr:uid="{21D55A63-A691-437E-BD12-9595C28CD55D}"/>
    <cellStyle name="ป้อนค่า 8 3 2" xfId="24166" xr:uid="{6D1AFC25-C5B8-458E-8924-596F5EF8CC41}"/>
    <cellStyle name="ป้อนค่า 8 4" xfId="19536" xr:uid="{6CF6D85F-0F4C-4631-94B8-6EA2B0C3702B}"/>
    <cellStyle name="ป้อนค่า 9" xfId="5466" xr:uid="{6A4EE82A-9626-4DCA-97F6-2619EB399D85}"/>
    <cellStyle name="ป้อนค่า 9 2" xfId="20667" xr:uid="{95520FED-8DA0-4D71-845E-B49D916E912C}"/>
    <cellStyle name="ปานกลาง" xfId="138" xr:uid="{00000000-0005-0000-0000-000094000000}"/>
    <cellStyle name="ปานกลาง 2" xfId="7028" xr:uid="{D37E6045-9CB6-463C-BB57-3D784E72254D}"/>
    <cellStyle name="ปานกลาง 3" xfId="7029" xr:uid="{CC8E8CD0-0CED-42C7-8441-D8421E70CFD4}"/>
    <cellStyle name="ปานกลาง 4" xfId="7030" xr:uid="{C8A8A054-AA93-4ABD-B081-982E4C99C64A}"/>
    <cellStyle name="ปานกลาง 5" xfId="7031" xr:uid="{3DC96362-E815-40A5-9FA2-55C2BC3E77EA}"/>
    <cellStyle name="ปานกลาง 6" xfId="7032" xr:uid="{76D9E093-A196-4A8B-8041-0E0FBA5CAC1E}"/>
    <cellStyle name="ปานกลาง 7" xfId="11685" xr:uid="{289D23AA-8CE8-415D-A43D-ED42279C01DB}"/>
    <cellStyle name="ปานกลาง 8" xfId="5468" xr:uid="{929B0354-89A1-4A28-AE57-94DC0953C45D}"/>
    <cellStyle name="เปอร์เซ็นต์ 10" xfId="5311" xr:uid="{9DF240E3-C20A-49DD-B189-3521ECAA5AEA}"/>
    <cellStyle name="เปอร์เซ็นต์ 10 2" xfId="5312" xr:uid="{2EFCDB4E-1254-404F-B3AF-F7AC5FC12F2F}"/>
    <cellStyle name="เปอร์เซ็นต์ 10 2 2" xfId="11551" xr:uid="{563D6D7C-8E6E-4B3F-BADF-F8174A70BB9D}"/>
    <cellStyle name="เปอร์เซ็นต์ 10 3" xfId="11550" xr:uid="{4F5778F7-1620-46C5-B493-3E6EC55B5ADE}"/>
    <cellStyle name="เปอร์เซ็นต์ 11" xfId="5313" xr:uid="{6F87DA9F-9C0C-4920-A6F6-BBA35B11192A}"/>
    <cellStyle name="เปอร์เซ็นต์ 11 2" xfId="5314" xr:uid="{D10EBD38-6AFB-47B3-A7F8-78B6B3DC1AF2}"/>
    <cellStyle name="เปอร์เซ็นต์ 11 2 2" xfId="11553" xr:uid="{EBA90319-18FC-4509-B973-7DD05FD7B60E}"/>
    <cellStyle name="เปอร์เซ็นต์ 11 3" xfId="11552" xr:uid="{BE36F521-A5DD-4A01-A809-5FCD8D249C8F}"/>
    <cellStyle name="เปอร์เซ็นต์ 2" xfId="266" xr:uid="{ED28739A-95AF-4BE6-B4D7-6BAC3FDE7A5D}"/>
    <cellStyle name="เปอร์เซ็นต์ 2 2" xfId="458" xr:uid="{B0762F73-3354-4205-9455-41A8AC296285}"/>
    <cellStyle name="เปอร์เซ็นต์ 2 2 2" xfId="5317" xr:uid="{0AF24F02-7CAA-43A3-B986-7D2F48EC8E01}"/>
    <cellStyle name="เปอร์เซ็นต์ 2 2 2 2" xfId="5318" xr:uid="{136E1DD0-ABDF-453B-A990-375A0A54A51A}"/>
    <cellStyle name="เปอร์เซ็นต์ 2 2 2 2 2" xfId="11557" xr:uid="{D174A24F-A5E6-4ED9-8AE8-F64BDAE620BE}"/>
    <cellStyle name="เปอร์เซ็นต์ 2 2 2 3" xfId="11556" xr:uid="{A9433728-FF18-488D-9FCD-EB8392367CAD}"/>
    <cellStyle name="เปอร์เซ็นต์ 2 2 3" xfId="11555" xr:uid="{8E7DB0B7-AEE4-46B7-9862-37CE284E88B6}"/>
    <cellStyle name="เปอร์เซ็นต์ 2 2 4" xfId="6943" xr:uid="{C768E9E8-40B2-42D2-B1FD-1893999E78D1}"/>
    <cellStyle name="เปอร์เซ็นต์ 2 2 5" xfId="5316" xr:uid="{6A3F8998-DF26-4F1C-8439-71796BE81DA8}"/>
    <cellStyle name="เปอร์เซ็นต์ 2 3" xfId="5319" xr:uid="{4F963F26-E78A-4C94-86B8-A872573755E9}"/>
    <cellStyle name="เปอร์เซ็นต์ 2 3 2" xfId="11558" xr:uid="{EFCFF75B-4B59-42DB-A71E-C2354A15299A}"/>
    <cellStyle name="เปอร์เซ็นต์ 2 4" xfId="5320" xr:uid="{E410D804-6621-4012-B0E3-1B14ACF66A46}"/>
    <cellStyle name="เปอร์เซ็นต์ 2 4 2" xfId="11559" xr:uid="{E67BC1C3-8D5C-4794-BCE9-7A517202F646}"/>
    <cellStyle name="เปอร์เซ็นต์ 2 5" xfId="11554" xr:uid="{05A17628-C648-401C-AA92-7678BBA8D1C1}"/>
    <cellStyle name="เปอร์เซ็นต์ 2 6" xfId="6942" xr:uid="{FAB3DCD5-66CD-4186-BAC1-C31A130FDD97}"/>
    <cellStyle name="เปอร์เซ็นต์ 2 7" xfId="5315" xr:uid="{73AA8F4F-F098-4D4F-AA60-8C16670E0F33}"/>
    <cellStyle name="เปอร์เซ็นต์ 3" xfId="5321" xr:uid="{FFA68DBE-4C81-4A24-BA0A-A01279C744C1}"/>
    <cellStyle name="เปอร์เซ็นต์ 3 2" xfId="11560" xr:uid="{A50A8739-D40B-495D-BA68-2E2F446EA635}"/>
    <cellStyle name="เปอร์เซ็นต์ 3 3" xfId="6944" xr:uid="{6C02CC38-A1F4-473E-AF46-4D4C92DE3CAC}"/>
    <cellStyle name="เปอร์เซ็นต์ 4" xfId="5322" xr:uid="{2DB50C46-89C0-480C-8AF8-120A57E22B5F}"/>
    <cellStyle name="เปอร์เซ็นต์ 4 2" xfId="6946" xr:uid="{67CD9DC7-AFFB-4B64-A03E-BAE5F5C0B34C}"/>
    <cellStyle name="เปอร์เซ็นต์ 4 3" xfId="11561" xr:uid="{B8003F15-D688-4AED-869F-5E95CDC1E55F}"/>
    <cellStyle name="เปอร์เซ็นต์ 4 4" xfId="6945" xr:uid="{45F19CB7-F9DF-483E-B89B-10E92390DA30}"/>
    <cellStyle name="เปอร์เซ็นต์ 5" xfId="5323" xr:uid="{9CEF3B72-2F00-46C9-AED2-B8704E9D9932}"/>
    <cellStyle name="เปอร์เซ็นต์ 5 2" xfId="11562" xr:uid="{934BA887-10FB-4F89-8B92-2FE744E9CC16}"/>
    <cellStyle name="เปอร์เซ็นต์ 6" xfId="5324" xr:uid="{188EED44-C114-4EB2-A3CE-F0963EA9CBE2}"/>
    <cellStyle name="เปอร์เซ็นต์ 6 2" xfId="11563" xr:uid="{C09E6983-0CEE-46BF-9A1D-0A9C00BF76BF}"/>
    <cellStyle name="เปอร์เซ็นต์ 7" xfId="5325" xr:uid="{81470CE4-7DE7-4E48-9F04-B6406C993557}"/>
    <cellStyle name="เปอร์เซ็นต์ 7 2" xfId="11564" xr:uid="{66FC81B6-B40A-4703-A8E2-22C55EB1E295}"/>
    <cellStyle name="เปอร์เซ็นต์ 8" xfId="5326" xr:uid="{EE4375AC-83AF-4F4B-A4DE-B59DB8EDC3F2}"/>
    <cellStyle name="เปอร์เซ็นต์ 8 2" xfId="11565" xr:uid="{61729DC1-3C42-4111-82AD-A85068605488}"/>
    <cellStyle name="เปอร์เซ็นต์ 9" xfId="5327" xr:uid="{5AF573F3-DEBC-4124-B8AF-58FB6AEF7638}"/>
    <cellStyle name="เปอร์เซ็นต์ 9 2" xfId="11566" xr:uid="{8E0C7A02-AB6C-4C4E-A999-EE279385FBFC}"/>
    <cellStyle name="เปอร์เซ็นต์_WP_C_CM_AR_YE07" xfId="5328" xr:uid="{633DFB73-E737-4CBE-888B-0D40C4D2505C}"/>
    <cellStyle name="ผลรวม" xfId="139" xr:uid="{00000000-0005-0000-0000-000095000000}"/>
    <cellStyle name="ผลรวม 10" xfId="14613" xr:uid="{627BEEE2-2001-4B25-8E75-4A171B398521}"/>
    <cellStyle name="ผลรวม 10 2" xfId="21532" xr:uid="{03F8DC13-568B-4994-A7D8-C7C7763EE767}"/>
    <cellStyle name="ผลรวม 11" xfId="19288" xr:uid="{91D08B31-C560-424B-A0AA-F2E735CF251A}"/>
    <cellStyle name="ผลรวม 12" xfId="14136" xr:uid="{2DE7343F-0AC1-45B9-A72B-FC35CA8E697C}"/>
    <cellStyle name="ผลรวม 2" xfId="5470" xr:uid="{D0867DF1-4E59-474D-A759-9CC16107E349}"/>
    <cellStyle name="ผลรวม 2 2" xfId="7034" xr:uid="{E6BD554C-A0DC-4E28-A3C4-715CA73236C6}"/>
    <cellStyle name="ผลรวม 2 2 2" xfId="11810" xr:uid="{FDDEFF67-AAE2-45BE-B1B3-6C90DCFDA5C1}"/>
    <cellStyle name="ผลรวม 2 2 2 2" xfId="13449" xr:uid="{1732BDBD-2C62-48EA-AF8F-7DFBF317638A}"/>
    <cellStyle name="ผลรวม 2 2 2 2 2" xfId="17036" xr:uid="{F1985A5D-AB82-4CB6-A17B-E3FD17F71AA0}"/>
    <cellStyle name="ผลรวม 2 2 2 2 2 2" xfId="23374" xr:uid="{B8F8F517-42DE-4C28-9CBF-C551BF1799C7}"/>
    <cellStyle name="ผลรวม 2 2 2 2 3" xfId="18603" xr:uid="{E634978B-789A-4CCF-B265-92E2A5AE1E08}"/>
    <cellStyle name="ผลรวม 2 2 2 2 3 2" xfId="24868" xr:uid="{2C27C15D-7EC2-43D1-84E2-7B5A03F4BA8F}"/>
    <cellStyle name="ผลรวม 2 2 2 2 4" xfId="20378" xr:uid="{049A7C6B-09F3-40D2-9D63-53EAA5C7CA01}"/>
    <cellStyle name="ผลรวม 2 2 2 3" xfId="15785" xr:uid="{A284ED11-0B65-4154-9A55-5606C5D069EA}"/>
    <cellStyle name="ผลรวม 2 2 2 3 2" xfId="22167" xr:uid="{0986B28B-7713-44F3-A279-7EE5202DC03E}"/>
    <cellStyle name="ผลรวม 2 2 2 4" xfId="14206" xr:uid="{E80F9A19-2191-4ECC-89F6-16E754E71411}"/>
    <cellStyle name="ผลรวม 2 2 3" xfId="12853" xr:uid="{86E16903-AF9D-4B7F-AA3E-B313D4BCA36A}"/>
    <cellStyle name="ผลรวม 2 2 3 2" xfId="16466" xr:uid="{7F096149-502C-44C9-BB37-86EA33BE69C8}"/>
    <cellStyle name="ผลรวม 2 2 3 2 2" xfId="22808" xr:uid="{4D543E6A-4329-4D39-A90D-98894B6F1BDE}"/>
    <cellStyle name="ผลรวม 2 2 3 3" xfId="18008" xr:uid="{89F01EE3-D631-417E-8AD5-8AAD399538D9}"/>
    <cellStyle name="ผลรวม 2 2 3 3 2" xfId="24273" xr:uid="{BDF04C6F-5599-44E5-B4FD-1D6A92188EF8}"/>
    <cellStyle name="ผลรวม 2 2 3 4" xfId="19675" xr:uid="{3F51C853-8F52-41CB-8CFE-2028D734EB2F}"/>
    <cellStyle name="ผลรวม 2 2 4" xfId="14858" xr:uid="{634C155D-B1F9-4E9E-BE15-70A8078E9741}"/>
    <cellStyle name="ผลรวม 2 2 4 2" xfId="21633" xr:uid="{657DC3A6-DC47-4DC1-B71F-B0E039EDFBA2}"/>
    <cellStyle name="ผลรวม 2 2 5" xfId="14848" xr:uid="{0127437E-6B0B-4D14-AD49-436E09FE4C98}"/>
    <cellStyle name="ผลรวม 2 3" xfId="11687" xr:uid="{DEF73995-A089-4475-917F-4E2D13BEAC52}"/>
    <cellStyle name="ผลรวม 2 3 2" xfId="13354" xr:uid="{F226575D-62AD-41A0-9C43-A261906E6942}"/>
    <cellStyle name="ผลรวม 2 3 2 2" xfId="16942" xr:uid="{289FDC2F-4CBA-498B-A398-E959359559F5}"/>
    <cellStyle name="ผลรวม 2 3 2 2 2" xfId="23280" xr:uid="{B56EF92B-0BA5-4F9D-9165-489D4BFC218F}"/>
    <cellStyle name="ผลรวม 2 3 2 3" xfId="18509" xr:uid="{869B84BD-8793-44A8-9BEE-1F16AC1DDAB1}"/>
    <cellStyle name="ผลรวม 2 3 2 3 2" xfId="24774" xr:uid="{EAF639E1-1F2F-45F4-9C38-16F5DA596224}"/>
    <cellStyle name="ผลรวม 2 3 2 4" xfId="20283" xr:uid="{0C835C6C-B06A-4950-88CA-9009808BF7C7}"/>
    <cellStyle name="ผลรวม 2 3 3" xfId="15689" xr:uid="{17B8D34F-3A93-4D06-9AFE-7502CE506C09}"/>
    <cellStyle name="ผลรวม 2 3 3 2" xfId="22074" xr:uid="{C78FBCDE-96F8-4573-9064-F1A2CB82E37D}"/>
    <cellStyle name="ผลรวม 2 3 4" xfId="14181" xr:uid="{3807A4E2-3471-4DC0-BD2E-2DE09859CF05}"/>
    <cellStyle name="ผลรวม 2 4" xfId="7033" xr:uid="{66EB0AA4-6197-4E7B-BB6F-41EE1155FAED}"/>
    <cellStyle name="ผลรวม 2 4 2" xfId="12852" xr:uid="{F34E5105-690C-48B9-8B57-78913DFC715E}"/>
    <cellStyle name="ผลรวม 2 4 2 2" xfId="16465" xr:uid="{BDDA1D4D-1C19-45E2-8C39-F80DD6639246}"/>
    <cellStyle name="ผลรวม 2 4 2 2 2" xfId="22807" xr:uid="{0F8D0847-8F49-455F-80C1-6EB30543596E}"/>
    <cellStyle name="ผลรวม 2 4 2 3" xfId="18007" xr:uid="{935CEBED-9110-4C2B-B347-C80D0FA5B070}"/>
    <cellStyle name="ผลรวม 2 4 2 3 2" xfId="24272" xr:uid="{B701F4D4-8A3E-44E2-9CB6-A0A07070ED28}"/>
    <cellStyle name="ผลรวม 2 4 2 4" xfId="19674" xr:uid="{B46F73A0-165C-4971-A003-2631F00BABBB}"/>
    <cellStyle name="ผลรวม 2 4 3" xfId="14857" xr:uid="{0C4826E9-57D4-4E68-96CF-E6826AE0FD9B}"/>
    <cellStyle name="ผลรวม 2 4 3 2" xfId="21632" xr:uid="{9F794155-1422-4DAC-96AF-C9D3F2AC5957}"/>
    <cellStyle name="ผลรวม 2 4 4" xfId="15761" xr:uid="{E569DF38-06DE-400D-8564-BB67C19D3B05}"/>
    <cellStyle name="ผลรวม 2 5" xfId="11809" xr:uid="{F4234FC7-0C2B-4D10-B033-33A05AB67F4D}"/>
    <cellStyle name="ผลรวม 2 5 2" xfId="13448" xr:uid="{BEF10934-B3A3-493E-A8DF-7576B088D524}"/>
    <cellStyle name="ผลรวม 2 5 2 2" xfId="17035" xr:uid="{0BF10457-5BC7-4213-BD2C-F16E607644BB}"/>
    <cellStyle name="ผลรวม 2 5 2 2 2" xfId="23373" xr:uid="{4447A6CD-489C-4A50-BAB2-27E8385B9E9E}"/>
    <cellStyle name="ผลรวม 2 5 2 3" xfId="18602" xr:uid="{5E8ED195-5609-4137-BA91-1A8419C4A558}"/>
    <cellStyle name="ผลรวม 2 5 2 3 2" xfId="24867" xr:uid="{860F5AAB-CF08-4A84-B579-7DCEC660F6BA}"/>
    <cellStyle name="ผลรวม 2 5 2 4" xfId="20377" xr:uid="{68F696E9-FA2C-4891-9E50-6E5A7BF698C5}"/>
    <cellStyle name="ผลรวม 2 5 3" xfId="15784" xr:uid="{407BE188-E419-449E-9E47-C5C8BE98E5F0}"/>
    <cellStyle name="ผลรวม 2 5 3 2" xfId="22166" xr:uid="{AB181633-84E0-44AB-B7D6-FA312297D62D}"/>
    <cellStyle name="ผลรวม 2 5 4" xfId="14198" xr:uid="{55DAB85F-C271-4BAA-8678-2856DE9F7A67}"/>
    <cellStyle name="ผลรวม 2 6" xfId="12749" xr:uid="{686E49A7-4122-4DB9-944F-441E1D0E5ABD}"/>
    <cellStyle name="ผลรวม 2 6 2" xfId="16364" xr:uid="{F23AE469-E001-4E29-87ED-F6A3E345BA41}"/>
    <cellStyle name="ผลรวม 2 6 2 2" xfId="22706" xr:uid="{F5FE83AD-F3DE-4490-A16E-C51C63F6E858}"/>
    <cellStyle name="ผลรวม 2 6 3" xfId="17904" xr:uid="{30452A25-4CBC-469C-865D-38EAD0EAF5DF}"/>
    <cellStyle name="ผลรวม 2 6 3 2" xfId="24169" xr:uid="{9DF1EC24-24BD-4121-91B9-6B4E7BBB9950}"/>
    <cellStyle name="ผลรวม 2 6 4" xfId="19539" xr:uid="{AA1B2704-F865-4CA6-B020-841FCBD26D86}"/>
    <cellStyle name="ผลรวม 2 7" xfId="14614" xr:uid="{3773085D-B17B-4C99-80DE-62ACFE705FD1}"/>
    <cellStyle name="ผลรวม 2 7 2" xfId="21533" xr:uid="{77CA1C95-BFA8-40EB-8DAC-93847A938620}"/>
    <cellStyle name="ผลรวม 2 8" xfId="14149" xr:uid="{4319AC30-DE81-45D3-A8D0-C9ECAFB2FB31}"/>
    <cellStyle name="ผลรวม 3" xfId="7035" xr:uid="{1AE848EB-5707-4620-AB9A-BF2D72DB7E13}"/>
    <cellStyle name="ผลรวม 3 2" xfId="11811" xr:uid="{59F1D0F7-2F7C-4020-8964-40F3FBDC4E73}"/>
    <cellStyle name="ผลรวม 3 2 2" xfId="13450" xr:uid="{F0ED9F74-23B4-42C9-8CA0-B3DA85D61D6B}"/>
    <cellStyle name="ผลรวม 3 2 2 2" xfId="17037" xr:uid="{939F2CA3-0426-4EDB-9DE2-41FDEDDB5848}"/>
    <cellStyle name="ผลรวม 3 2 2 2 2" xfId="23375" xr:uid="{766E4107-8CD2-4756-A52A-DB1237813F3A}"/>
    <cellStyle name="ผลรวม 3 2 2 3" xfId="18604" xr:uid="{DACFEC06-E37F-4ED1-9848-46BB2D17E7D2}"/>
    <cellStyle name="ผลรวม 3 2 2 3 2" xfId="24869" xr:uid="{DC6C1BDE-B335-4820-963C-E1E0B126ED1C}"/>
    <cellStyle name="ผลรวม 3 2 2 4" xfId="20379" xr:uid="{9DE56659-2319-4159-952B-B4DF501672E0}"/>
    <cellStyle name="ผลรวม 3 2 3" xfId="15786" xr:uid="{05D8DAC4-4FF4-40FD-8568-E7721D6B81D6}"/>
    <cellStyle name="ผลรวม 3 2 3 2" xfId="22168" xr:uid="{31CDDF91-D88F-47C5-AF63-F1C5FDDFCB96}"/>
    <cellStyle name="ผลรวม 3 2 4" xfId="15299" xr:uid="{11E2A664-2C73-4F54-AC5C-10D9B3BE97E9}"/>
    <cellStyle name="ผลรวม 3 3" xfId="12854" xr:uid="{CBDF40CD-24A4-4739-AE0D-310560D31E99}"/>
    <cellStyle name="ผลรวม 3 3 2" xfId="16467" xr:uid="{57EB0FD0-4C42-44FE-93B9-B87270BFF17B}"/>
    <cellStyle name="ผลรวม 3 3 2 2" xfId="22809" xr:uid="{1851E310-B63A-458C-B18E-665008896257}"/>
    <cellStyle name="ผลรวม 3 3 3" xfId="18009" xr:uid="{0897FF11-E070-4AD1-9F2F-15ABD70B995F}"/>
    <cellStyle name="ผลรวม 3 3 3 2" xfId="24274" xr:uid="{3E5AE43F-040D-412D-A853-517C7680A78A}"/>
    <cellStyle name="ผลรวม 3 3 4" xfId="19676" xr:uid="{52A3FEA6-D65F-4E4C-8B3C-BB5375B43EF6}"/>
    <cellStyle name="ผลรวม 3 4" xfId="14859" xr:uid="{9AE63707-56D7-4D52-A330-916390714309}"/>
    <cellStyle name="ผลรวม 3 4 2" xfId="21634" xr:uid="{DFB01853-7788-42D6-9D91-DFB189EB19F4}"/>
    <cellStyle name="ผลรวม 3 5" xfId="13964" xr:uid="{861D84DF-862F-478C-B5D3-33CCB1EE5408}"/>
    <cellStyle name="ผลรวม 4" xfId="7036" xr:uid="{91E43ECD-D1A0-4EAC-9D20-4FE4366954C6}"/>
    <cellStyle name="ผลรวม 5" xfId="7037" xr:uid="{AC31353A-225A-4856-A539-099860E33E49}"/>
    <cellStyle name="ผลรวม 6" xfId="7038" xr:uid="{6FC18E23-D481-4B8B-8CCD-B7D966A34764}"/>
    <cellStyle name="ผลรวม 7" xfId="11686" xr:uid="{B8CFCEB8-D7E9-4276-BE70-0B85C0B5E937}"/>
    <cellStyle name="ผลรวม 7 2" xfId="13353" xr:uid="{992D5FA0-24F2-46D0-B222-C8A365CBE7EB}"/>
    <cellStyle name="ผลรวม 7 2 2" xfId="16941" xr:uid="{CB5E386E-2CBD-44EA-AC7B-2905EEF05656}"/>
    <cellStyle name="ผลรวม 7 2 2 2" xfId="23279" xr:uid="{5FA80A87-82FC-4512-8185-542DF8A2B25B}"/>
    <cellStyle name="ผลรวม 7 2 3" xfId="18508" xr:uid="{B2CFEEB7-9281-4F99-A783-8751780B0FA2}"/>
    <cellStyle name="ผลรวม 7 2 3 2" xfId="24773" xr:uid="{AD6B9E6C-1549-4036-88AD-ADDA594F5069}"/>
    <cellStyle name="ผลรวม 7 2 4" xfId="20282" xr:uid="{F52D7F72-A63F-4E4C-AB44-0A03D1A4D22B}"/>
    <cellStyle name="ผลรวม 7 3" xfId="15688" xr:uid="{FD6F1405-D9F1-4F20-99FB-55A2FA5AD81F}"/>
    <cellStyle name="ผลรวม 7 3 2" xfId="22073" xr:uid="{12850480-378A-4A98-A75F-E65A271100AC}"/>
    <cellStyle name="ผลรวม 7 4" xfId="15635" xr:uid="{CAC72413-F2A0-4D0B-B4DD-FE7B20926DEC}"/>
    <cellStyle name="ผลรวม 8" xfId="12748" xr:uid="{0A465C44-E917-43D1-837D-26298D884883}"/>
    <cellStyle name="ผลรวม 8 2" xfId="16363" xr:uid="{8A735FEF-C9FA-46D3-8FE4-866CE3242ED6}"/>
    <cellStyle name="ผลรวม 8 2 2" xfId="22705" xr:uid="{444DE74A-1775-4CEC-9FAB-66FCC08AFA5E}"/>
    <cellStyle name="ผลรวม 8 3" xfId="17903" xr:uid="{F49892BC-0468-4422-B4C6-20DE199CD038}"/>
    <cellStyle name="ผลรวม 8 3 2" xfId="24168" xr:uid="{2A156ABF-2785-4572-AC2D-F3C4DFF480A7}"/>
    <cellStyle name="ผลรวม 8 4" xfId="19538" xr:uid="{D78CBD20-47A5-42E2-ABFE-3B0AEE29BA99}"/>
    <cellStyle name="ผลรวม 9" xfId="5469" xr:uid="{851BC14E-AF7F-49B4-85F8-2DFA3AD0C07C}"/>
    <cellStyle name="ผลรวม 9 2" xfId="20670" xr:uid="{41773678-A477-4A01-811C-83A4D4B96B7A}"/>
    <cellStyle name="แย่" xfId="129" xr:uid="{00000000-0005-0000-0000-00008A000000}"/>
    <cellStyle name="แย่ 2" xfId="6947" xr:uid="{3AC33909-1EE2-4EAA-A096-E83B77454A9E}"/>
    <cellStyle name="แย่ 3" xfId="6948" xr:uid="{F3A9221C-6FEF-4307-9985-D30715F6BC27}"/>
    <cellStyle name="แย่ 4" xfId="6949" xr:uid="{CF3BE61B-AC7F-4043-B92C-7C21EB640066}"/>
    <cellStyle name="แย่ 5" xfId="6950" xr:uid="{5C12D9D0-F4BB-4B9A-9EA4-9F241980654E}"/>
    <cellStyle name="แย่ 6" xfId="6951" xr:uid="{451A3889-ACFB-412D-9476-FD93FF651A96}"/>
    <cellStyle name="แย่ 7" xfId="11568" xr:uid="{8C34AA42-BA83-492A-940B-C0174114E467}"/>
    <cellStyle name="แย่ 8" xfId="5330" xr:uid="{326AD781-C2A1-4CAB-B803-9180185CD102}"/>
    <cellStyle name="ฤ?ธถ [0]_95" xfId="5471" xr:uid="{4E491454-D811-4A3E-8101-5A5668D7C368}"/>
    <cellStyle name="ฤ?ธถ_95" xfId="5472" xr:uid="{3BF20AF8-5BE1-411A-A265-F10FD95DEFAD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5473" xr:uid="{24D484AD-84FB-4EE3-9D4F-3072670FB986}"/>
    <cellStyle name="ลักษณะ 1 2" xfId="11688" xr:uid="{CEDED702-B9E7-4DD6-8988-D673094F1A56}"/>
    <cellStyle name="ลักษณะ 1 3" xfId="7039" xr:uid="{29F2CAB6-27DC-40E3-BBAE-199C10FF185C}"/>
    <cellStyle name="ลักษณะ 2" xfId="4759" xr:uid="{B5366145-A887-4AB7-9E72-88677DE3C554}"/>
    <cellStyle name="วฅมุ_4ฟ๙ฝวภ๛" xfId="144" xr:uid="{00000000-0005-0000-0000-00009A000000}"/>
    <cellStyle name="วงเล็บ" xfId="5475" xr:uid="{89D0699F-392C-4E4E-8350-601DABACDD42}"/>
    <cellStyle name="วงเล็บ 2" xfId="11689" xr:uid="{8B88093E-B287-43A4-BFE9-143CFFF566D0}"/>
    <cellStyle name="ส่วนที่ถูกเน้น1" xfId="145" xr:uid="{00000000-0005-0000-0000-00009B000000}"/>
    <cellStyle name="ส่วนที่ถูกเน้น1 2" xfId="7040" xr:uid="{0073E4AB-0036-4FF8-A7B3-03072C4DC093}"/>
    <cellStyle name="ส่วนที่ถูกเน้น1 3" xfId="7041" xr:uid="{130F3C5A-389B-4CBE-A629-BED9D3F4A2CE}"/>
    <cellStyle name="ส่วนที่ถูกเน้น1 4" xfId="7042" xr:uid="{6CFABA77-DC49-4DB1-B215-C88CF60DBEF2}"/>
    <cellStyle name="ส่วนที่ถูกเน้น1 5" xfId="7043" xr:uid="{06D93219-9B56-4AFF-BBAA-EA10CBF1C272}"/>
    <cellStyle name="ส่วนที่ถูกเน้น1 6" xfId="7044" xr:uid="{2A9FC733-199A-4C61-AE98-C10E7A38BD14}"/>
    <cellStyle name="ส่วนที่ถูกเน้น1 7" xfId="11690" xr:uid="{5F998BE7-5871-4646-ACAF-F08A638C4B5F}"/>
    <cellStyle name="ส่วนที่ถูกเน้น1 8" xfId="5476" xr:uid="{8C81AC03-ABC1-411D-9E70-083E70537D0E}"/>
    <cellStyle name="ส่วนที่ถูกเน้น1 9" xfId="19895" xr:uid="{BC0A70BC-1782-4774-AD50-E61538F0CC46}"/>
    <cellStyle name="ส่วนที่ถูกเน้น2" xfId="146" xr:uid="{00000000-0005-0000-0000-00009C000000}"/>
    <cellStyle name="ส่วนที่ถูกเน้น2 2" xfId="7045" xr:uid="{0218F4D1-D60D-4117-9607-A13780192A09}"/>
    <cellStyle name="ส่วนที่ถูกเน้น2 3" xfId="7046" xr:uid="{129B3ECF-1513-4AD1-AD7B-688876CF7134}"/>
    <cellStyle name="ส่วนที่ถูกเน้น2 4" xfId="7047" xr:uid="{0FC2FF52-67EC-4CA8-A1EF-E304BCF47CFB}"/>
    <cellStyle name="ส่วนที่ถูกเน้น2 5" xfId="7048" xr:uid="{BAEB9D1C-EF3E-4BD8-8AEC-A1D81F356ADE}"/>
    <cellStyle name="ส่วนที่ถูกเน้น2 6" xfId="7049" xr:uid="{389EF1C1-33C0-438F-A2E3-F864EBAEDFF5}"/>
    <cellStyle name="ส่วนที่ถูกเน้น2 7" xfId="11691" xr:uid="{57100CDC-AAF2-4132-A0E6-29FD615F707F}"/>
    <cellStyle name="ส่วนที่ถูกเน้น2 8" xfId="5477" xr:uid="{7BED9807-3EE7-45ED-B899-430D85C370D9}"/>
    <cellStyle name="ส่วนที่ถูกเน้น3" xfId="147" xr:uid="{00000000-0005-0000-0000-00009D000000}"/>
    <cellStyle name="ส่วนที่ถูกเน้น3 2" xfId="7050" xr:uid="{E3777A47-6398-4C08-91EE-F21217AB205E}"/>
    <cellStyle name="ส่วนที่ถูกเน้น3 3" xfId="7051" xr:uid="{D8BEB87B-705C-481E-80ED-95BF1AF92C3C}"/>
    <cellStyle name="ส่วนที่ถูกเน้น3 4" xfId="7052" xr:uid="{AE33B7F9-FADF-4D40-9B5D-029F172DB67C}"/>
    <cellStyle name="ส่วนที่ถูกเน้น3 5" xfId="7053" xr:uid="{ADA30EE2-5F19-4FBF-B96C-468A79EC1E9B}"/>
    <cellStyle name="ส่วนที่ถูกเน้น3 6" xfId="7054" xr:uid="{5BB3A948-A18F-478F-A7AC-DB0748DFE50F}"/>
    <cellStyle name="ส่วนที่ถูกเน้น3 7" xfId="11692" xr:uid="{BB6C561E-F673-4E50-95B2-EE8495110A96}"/>
    <cellStyle name="ส่วนที่ถูกเน้น3 8" xfId="5478" xr:uid="{BACC8E67-DBC0-4FE3-8E21-69151DFE510D}"/>
    <cellStyle name="ส่วนที่ถูกเน้น4" xfId="148" xr:uid="{00000000-0005-0000-0000-00009E000000}"/>
    <cellStyle name="ส่วนที่ถูกเน้น4 2" xfId="7055" xr:uid="{1F5BFA21-D13A-46E5-9611-59402B0B95D6}"/>
    <cellStyle name="ส่วนที่ถูกเน้น4 3" xfId="7056" xr:uid="{8C8F2B08-4013-44D7-AC4C-8F8CB72F2B8B}"/>
    <cellStyle name="ส่วนที่ถูกเน้น4 4" xfId="7057" xr:uid="{30F8D4E8-1378-46AD-85A6-DF7F4E5AEF3D}"/>
    <cellStyle name="ส่วนที่ถูกเน้น4 5" xfId="7058" xr:uid="{47D1B3D0-6E4C-43D5-98C7-D365225D8F82}"/>
    <cellStyle name="ส่วนที่ถูกเน้น4 6" xfId="7059" xr:uid="{24695A71-3A7B-429D-9BA3-16C006D26776}"/>
    <cellStyle name="ส่วนที่ถูกเน้น4 7" xfId="11693" xr:uid="{90E3F772-63D3-4E0F-8074-32317434EF8D}"/>
    <cellStyle name="ส่วนที่ถูกเน้น4 8" xfId="5479" xr:uid="{F453E30D-1E80-4602-A6AD-E1E31264A55C}"/>
    <cellStyle name="ส่วนที่ถูกเน้น4 9" xfId="20628" xr:uid="{9D0F62AA-5B3A-4755-848D-E7FA21F9C6CF}"/>
    <cellStyle name="ส่วนที่ถูกเน้น5" xfId="149" xr:uid="{00000000-0005-0000-0000-00009F000000}"/>
    <cellStyle name="ส่วนที่ถูกเน้น5 2" xfId="7060" xr:uid="{965B605C-EBF3-4BCE-B660-91FFF7433E1F}"/>
    <cellStyle name="ส่วนที่ถูกเน้น5 3" xfId="7061" xr:uid="{F037A3DC-CE6C-45FF-8936-EC169EC9A97E}"/>
    <cellStyle name="ส่วนที่ถูกเน้น5 4" xfId="7062" xr:uid="{6D2E40A1-9A9A-4B1E-811E-B4061DF42EF7}"/>
    <cellStyle name="ส่วนที่ถูกเน้น5 5" xfId="7063" xr:uid="{14F4863C-FC80-4553-A09C-929DE66CFD1C}"/>
    <cellStyle name="ส่วนที่ถูกเน้น5 6" xfId="7064" xr:uid="{4CD7F598-A817-4E20-A26C-687072A07BA6}"/>
    <cellStyle name="ส่วนที่ถูกเน้น5 7" xfId="11694" xr:uid="{3C79BAEE-7937-4B6A-803B-7EB8D9118276}"/>
    <cellStyle name="ส่วนที่ถูกเน้น5 8" xfId="5480" xr:uid="{ED4A23D2-739F-41CB-BE98-4E4697CA30DF}"/>
    <cellStyle name="ส่วนที่ถูกเน้น6" xfId="150" xr:uid="{00000000-0005-0000-0000-0000A0000000}"/>
    <cellStyle name="ส่วนที่ถูกเน้น6 2" xfId="7065" xr:uid="{CE5FA2AF-6EDD-4346-A552-B5CBE36F1415}"/>
    <cellStyle name="ส่วนที่ถูกเน้น6 3" xfId="7066" xr:uid="{DB2DA14D-C6DE-468E-8C0F-53651A6207B7}"/>
    <cellStyle name="ส่วนที่ถูกเน้น6 4" xfId="7067" xr:uid="{EF2B39ED-E469-4C18-B39C-9115A6163307}"/>
    <cellStyle name="ส่วนที่ถูกเน้น6 5" xfId="7068" xr:uid="{C0FED8AE-9502-439D-840C-0859DC5CEC0B}"/>
    <cellStyle name="ส่วนที่ถูกเน้น6 6" xfId="7069" xr:uid="{8D7B0022-ABA5-44C8-AFFC-20176800BEA5}"/>
    <cellStyle name="ส่วนที่ถูกเน้น6 7" xfId="11695" xr:uid="{9BA0442B-CB99-46A7-B143-2773B6E3CE64}"/>
    <cellStyle name="ส่วนที่ถูกเน้น6 8" xfId="5481" xr:uid="{6DBD2BD3-A4E4-4520-9D1B-8230D1739241}"/>
    <cellStyle name="เส้นขอบขวา" xfId="5329" xr:uid="{BED7F478-9C6F-48CB-B348-20AE22AF04FD}"/>
    <cellStyle name="เส้นขอบขวา 2" xfId="11567" xr:uid="{2D3BCBD0-5012-488D-901C-31BF2021725E}"/>
    <cellStyle name="แสดงผล" xfId="130" xr:uid="{00000000-0005-0000-0000-00008B000000}"/>
    <cellStyle name="แสดงผล 10" xfId="14588" xr:uid="{D1602752-8BED-4C7A-BBC3-7299ABF31DD0}"/>
    <cellStyle name="แสดงผล 10 2" xfId="21528" xr:uid="{95E1F334-9172-42C4-A662-EB762A838553}"/>
    <cellStyle name="แสดงผล 11" xfId="19941" xr:uid="{4B732CB1-3410-4381-AF12-EE91EF841CF8}"/>
    <cellStyle name="แสดงผล 12" xfId="14699" xr:uid="{050654A9-40D4-4020-A9EF-E6AA031E7810}"/>
    <cellStyle name="แสดงผล 2" xfId="5332" xr:uid="{F58A3E3B-E9CA-4D92-8D1E-0B7A23FCB226}"/>
    <cellStyle name="แสดงผล 2 2" xfId="6953" xr:uid="{F1AF5177-9EDE-4127-B2F8-0A9E0E2020F0}"/>
    <cellStyle name="แสดงผล 2 2 2" xfId="11800" xr:uid="{75D51E0D-3A90-4B58-BB05-3642C3EF9172}"/>
    <cellStyle name="แสดงผล 2 2 2 2" xfId="13440" xr:uid="{58FBA042-AB47-48FE-8BAE-76494F822BEF}"/>
    <cellStyle name="แสดงผล 2 2 2 2 2" xfId="17027" xr:uid="{C5607409-943D-418A-A961-634CBE8ED498}"/>
    <cellStyle name="แสดงผล 2 2 2 2 2 2" xfId="23365" xr:uid="{1F3C9355-FD64-4486-8EFC-79A6A423C8F4}"/>
    <cellStyle name="แสดงผล 2 2 2 2 3" xfId="18594" xr:uid="{63D8F055-A498-410A-8C01-7D9DF652409F}"/>
    <cellStyle name="แสดงผล 2 2 2 2 3 2" xfId="24859" xr:uid="{83A20163-51ED-42AC-96BD-44B347A0A21F}"/>
    <cellStyle name="แสดงผล 2 2 2 2 4" xfId="20368" xr:uid="{D6CEC24B-D7C4-4862-A48C-1149F4578374}"/>
    <cellStyle name="แสดงผล 2 2 2 3" xfId="15776" xr:uid="{E2E4CE44-73E8-46A4-A210-14F6D3392602}"/>
    <cellStyle name="แสดงผล 2 2 2 3 2" xfId="22158" xr:uid="{FD0B7839-9C29-4B62-96B0-7CA3B70D962A}"/>
    <cellStyle name="แสดงผล 2 2 2 4" xfId="14193" xr:uid="{98138D6C-D2F4-423D-8936-1CBE05D6AFC1}"/>
    <cellStyle name="แสดงผล 2 2 3" xfId="12844" xr:uid="{657E0DE5-6160-47B9-8B57-883475C22877}"/>
    <cellStyle name="แสดงผล 2 2 3 2" xfId="16457" xr:uid="{83549413-639C-4920-B226-253B625CF776}"/>
    <cellStyle name="แสดงผล 2 2 3 2 2" xfId="22799" xr:uid="{C4D0D26F-A793-423A-81E1-A44021D16A00}"/>
    <cellStyle name="แสดงผล 2 2 3 3" xfId="17999" xr:uid="{C995F181-F315-4476-8C3F-85C90A54EFF7}"/>
    <cellStyle name="แสดงผล 2 2 3 3 2" xfId="24264" xr:uid="{CA222CDA-7C5A-4A62-B088-8CA4AD4AB3E0}"/>
    <cellStyle name="แสดงผล 2 2 3 4" xfId="19666" xr:uid="{A909355B-5524-4327-A4C0-0DD73D60A83A}"/>
    <cellStyle name="แสดงผล 2 2 4" xfId="14838" xr:uid="{6A14AE2C-82C0-4F4D-A44B-C42068DE0EE1}"/>
    <cellStyle name="แสดงผล 2 2 4 2" xfId="21624" xr:uid="{2921E56D-F3E4-4F5D-9894-72F6AFBA2521}"/>
    <cellStyle name="แสดงผล 2 2 5" xfId="14747" xr:uid="{BF053B68-38F0-413B-AC55-308C020C33C7}"/>
    <cellStyle name="แสดงผล 2 3" xfId="11570" xr:uid="{CF81D1B8-28A1-4DB4-9942-D7BC9FA0954F}"/>
    <cellStyle name="แสดงผล 2 3 2" xfId="13350" xr:uid="{FCE1BD8D-976F-4704-9361-2E18EFC941D4}"/>
    <cellStyle name="แสดงผล 2 3 2 2" xfId="16938" xr:uid="{4CE961CE-44AD-496A-BD74-787F842ABACA}"/>
    <cellStyle name="แสดงผล 2 3 2 2 2" xfId="23276" xr:uid="{8AD8F642-1C9A-40B9-99CC-88B57A2958A7}"/>
    <cellStyle name="แสดงผล 2 3 2 3" xfId="18505" xr:uid="{F809B129-D3F0-4EB8-B17B-219D84EAFB5E}"/>
    <cellStyle name="แสดงผล 2 3 2 3 2" xfId="24770" xr:uid="{5A3F3C12-96E4-4BB6-B300-B642C41639F1}"/>
    <cellStyle name="แสดงผล 2 3 2 4" xfId="20276" xr:uid="{72107406-14EE-422B-B651-CA738394063E}"/>
    <cellStyle name="แสดงผล 2 3 3" xfId="15665" xr:uid="{9DD683E8-CF8F-4C4D-A67B-76E8CB4FB77B}"/>
    <cellStyle name="แสดงผล 2 3 3 2" xfId="22070" xr:uid="{19495427-3572-40A9-94EB-2D326F57CF9E}"/>
    <cellStyle name="แสดงผล 2 3 4" xfId="14575" xr:uid="{EFF8E21D-D8CC-4EAF-ACCA-3B41FFC6D780}"/>
    <cellStyle name="แสดงผล 2 4" xfId="6952" xr:uid="{BE881C82-EA79-4B0A-A0DE-51F170BD4F07}"/>
    <cellStyle name="แสดงผล 2 4 2" xfId="12843" xr:uid="{BF939457-EA3B-45F5-AB83-F0C010868F1F}"/>
    <cellStyle name="แสดงผล 2 4 2 2" xfId="16456" xr:uid="{88EA17AE-C3EB-42DB-928B-112080A1093E}"/>
    <cellStyle name="แสดงผล 2 4 2 2 2" xfId="22798" xr:uid="{DA1C3A1D-0D72-4EC8-BBF3-216FF414E20C}"/>
    <cellStyle name="แสดงผล 2 4 2 3" xfId="17998" xr:uid="{04D99296-6EFE-480A-9E77-FFA0926E9BA1}"/>
    <cellStyle name="แสดงผล 2 4 2 3 2" xfId="24263" xr:uid="{16C0A90D-2CBD-4DC6-8D58-C19440C558CE}"/>
    <cellStyle name="แสดงผล 2 4 2 4" xfId="19665" xr:uid="{EDF4A865-036E-45BB-A7E6-365F6FAD0B3A}"/>
    <cellStyle name="แสดงผล 2 4 3" xfId="14837" xr:uid="{B53AFDAA-0408-42FB-A5C9-B0D431149FC0}"/>
    <cellStyle name="แสดงผล 2 4 3 2" xfId="21623" xr:uid="{B8DC5CD6-7E31-453D-AFDF-02AB18146398}"/>
    <cellStyle name="แสดงผล 2 4 4" xfId="15020" xr:uid="{85B457FF-0950-4280-AC8E-F99AA0967C3D}"/>
    <cellStyle name="แสดงผล 2 5" xfId="11799" xr:uid="{705F2CE2-67D4-4AB2-9D6A-A520F2992F77}"/>
    <cellStyle name="แสดงผล 2 5 2" xfId="13439" xr:uid="{2BFF132F-ED4A-4A28-B811-BC91D77CCB1C}"/>
    <cellStyle name="แสดงผล 2 5 2 2" xfId="17026" xr:uid="{201C0F56-D3DA-4FB6-BC81-FEFDE3FCA5FA}"/>
    <cellStyle name="แสดงผล 2 5 2 2 2" xfId="23364" xr:uid="{894A0C0D-C137-40A8-A45E-5E8DCC7164FE}"/>
    <cellStyle name="แสดงผล 2 5 2 3" xfId="18593" xr:uid="{4DDCE016-CCD4-4405-86FB-455CAE41C908}"/>
    <cellStyle name="แสดงผล 2 5 2 3 2" xfId="24858" xr:uid="{E08B494A-D9F6-4A83-B93D-D8BD14FE26D5}"/>
    <cellStyle name="แสดงผล 2 5 2 4" xfId="20367" xr:uid="{4C282E72-CFA3-4273-A8F2-D2A611471666}"/>
    <cellStyle name="แสดงผล 2 5 3" xfId="15775" xr:uid="{A078206E-1172-479E-988C-34202DB13464}"/>
    <cellStyle name="แสดงผล 2 5 3 2" xfId="22157" xr:uid="{F4740786-9D28-407E-9AEF-6F6750E6D8C0}"/>
    <cellStyle name="แสดงผล 2 5 4" xfId="15285" xr:uid="{4894BB28-493E-4F80-A258-07F51621FFD9}"/>
    <cellStyle name="แสดงผล 2 6" xfId="12745" xr:uid="{85338F26-1EF3-4948-94EC-325237AB1E84}"/>
    <cellStyle name="แสดงผล 2 6 2" xfId="16360" xr:uid="{1E1A10AA-8051-4FD3-AAB0-5220C372FD21}"/>
    <cellStyle name="แสดงผล 2 6 2 2" xfId="22702" xr:uid="{E6FB5073-C678-45A0-96FA-846F1CEBBC18}"/>
    <cellStyle name="แสดงผล 2 6 3" xfId="17900" xr:uid="{753512E0-0A07-43E9-84FF-2EB95CCDBC8C}"/>
    <cellStyle name="แสดงผล 2 6 3 2" xfId="24165" xr:uid="{32DD7B07-6075-48FF-9D2F-CDCCF219634B}"/>
    <cellStyle name="แสดงผล 2 6 4" xfId="19530" xr:uid="{BC7210A9-097F-4992-AE1E-8889B9AD2ECE}"/>
    <cellStyle name="แสดงผล 2 7" xfId="14589" xr:uid="{1D71B3FC-351C-4350-9F6A-44B029316789}"/>
    <cellStyle name="แสดงผล 2 7 2" xfId="21529" xr:uid="{7F8B459E-5948-4943-8C27-4910F6B5F5E1}"/>
    <cellStyle name="แสดงผล 2 8" xfId="13698" xr:uid="{96F8250C-FE19-4827-8CEE-6A30C23F43DD}"/>
    <cellStyle name="แสดงผล 3" xfId="6954" xr:uid="{4958B16A-2504-4912-BFC4-A4CD2750E60E}"/>
    <cellStyle name="แสดงผล 3 2" xfId="11801" xr:uid="{AB49D339-370C-41EA-90BA-F3795AF1DF1D}"/>
    <cellStyle name="แสดงผล 3 2 2" xfId="13441" xr:uid="{2922FB36-6419-4439-91A0-528A376463D7}"/>
    <cellStyle name="แสดงผล 3 2 2 2" xfId="17028" xr:uid="{622B8553-8CB8-409D-A4AE-B10B26768150}"/>
    <cellStyle name="แสดงผล 3 2 2 2 2" xfId="23366" xr:uid="{7AC55FE7-63CD-4011-9FF0-16F97554EB31}"/>
    <cellStyle name="แสดงผล 3 2 2 3" xfId="18595" xr:uid="{E00DE901-6523-4AD8-A482-8789861E4B52}"/>
    <cellStyle name="แสดงผล 3 2 2 3 2" xfId="24860" xr:uid="{97132AAF-E73A-4CCA-840D-D80146382754}"/>
    <cellStyle name="แสดงผล 3 2 2 4" xfId="20369" xr:uid="{84C8B0C7-957A-42C2-8EC9-C77EDF82C3A7}"/>
    <cellStyle name="แสดงผล 3 2 3" xfId="15777" xr:uid="{DF526A79-EF21-4C1F-8266-B9E82C621653}"/>
    <cellStyle name="แสดงผล 3 2 3 2" xfId="22159" xr:uid="{9534AD4A-DFB6-44A6-ACFE-E5D4A8894E32}"/>
    <cellStyle name="แสดงผล 3 2 4" xfId="14194" xr:uid="{00F64BCF-F129-4AE4-AD4A-382FA93AE216}"/>
    <cellStyle name="แสดงผล 3 3" xfId="12845" xr:uid="{9102D9F3-3E70-45D0-911A-B900F56AB218}"/>
    <cellStyle name="แสดงผล 3 3 2" xfId="16458" xr:uid="{4E5562E4-DED4-437E-858F-626A51CBBC0C}"/>
    <cellStyle name="แสดงผล 3 3 2 2" xfId="22800" xr:uid="{7AF2A984-0883-4C0E-89E2-44D9D3BB20F3}"/>
    <cellStyle name="แสดงผล 3 3 3" xfId="18000" xr:uid="{232F9984-F5C1-40D0-81BF-201A15D9EB56}"/>
    <cellStyle name="แสดงผล 3 3 3 2" xfId="24265" xr:uid="{48BA0CA7-5345-452A-98E3-49484966077D}"/>
    <cellStyle name="แสดงผล 3 3 4" xfId="19667" xr:uid="{3B165D67-0D2C-4037-B173-BD195C245EE3}"/>
    <cellStyle name="แสดงผล 3 4" xfId="14839" xr:uid="{86CE65D2-BFAF-4E6F-A4DB-449AA2122048}"/>
    <cellStyle name="แสดงผล 3 4 2" xfId="21625" xr:uid="{DE04B362-F247-4066-ABDB-954744F3906F}"/>
    <cellStyle name="แสดงผล 3 5" xfId="14671" xr:uid="{CB09B7E5-8A0B-4775-BF83-C9C4D77948CC}"/>
    <cellStyle name="แสดงผล 4" xfId="6955" xr:uid="{64582721-B582-4E17-A2EF-DB4A4E7291C5}"/>
    <cellStyle name="แสดงผล 5" xfId="6956" xr:uid="{C5727CB4-99FC-4688-B1F9-0047A35CA7B4}"/>
    <cellStyle name="แสดงผล 6" xfId="6957" xr:uid="{C291EFF2-780D-4459-9067-24FCDC5CCBCB}"/>
    <cellStyle name="แสดงผล 7" xfId="11569" xr:uid="{4618BE37-572D-48AB-8401-755EAF297047}"/>
    <cellStyle name="แสดงผล 7 2" xfId="13349" xr:uid="{107FDFFA-F79E-4C56-8A5F-586511286C4F}"/>
    <cellStyle name="แสดงผล 7 2 2" xfId="16937" xr:uid="{A836493E-5401-4C27-85C9-A262CBA5F63C}"/>
    <cellStyle name="แสดงผล 7 2 2 2" xfId="23275" xr:uid="{66D43179-F7A4-407D-98FD-EA495F6C8303}"/>
    <cellStyle name="แสดงผล 7 2 3" xfId="18504" xr:uid="{19821533-3796-41DE-AC3F-27D565ED3CBE}"/>
    <cellStyle name="แสดงผล 7 2 3 2" xfId="24769" xr:uid="{7CC926D9-3669-4B4C-BD92-DC5C16DEA74C}"/>
    <cellStyle name="แสดงผล 7 2 4" xfId="20275" xr:uid="{9459DB31-B199-41D5-80CE-DD5BCEDE0CBD}"/>
    <cellStyle name="แสดงผล 7 3" xfId="15664" xr:uid="{C43A6529-8F7D-4FC1-BDCE-745738D95EA9}"/>
    <cellStyle name="แสดงผล 7 3 2" xfId="22069" xr:uid="{3135F1FA-F44C-4941-86C7-1FBE393FC847}"/>
    <cellStyle name="แสดงผล 7 4" xfId="15800" xr:uid="{7B1F74BB-8178-4D06-BC60-BAEA3F85AF5F}"/>
    <cellStyle name="แสดงผล 8" xfId="12744" xr:uid="{3EAB24C7-C2D6-41B8-8299-273A14C5B552}"/>
    <cellStyle name="แสดงผล 8 2" xfId="16359" xr:uid="{35D7DDA0-4B72-49D4-AB4D-C0D425B9AA8A}"/>
    <cellStyle name="แสดงผล 8 2 2" xfId="22701" xr:uid="{46353706-7B90-4CE0-9604-E2A74B147C9B}"/>
    <cellStyle name="แสดงผล 8 3" xfId="17899" xr:uid="{581C499E-E88A-46FB-A562-6D6AAB7EABF1}"/>
    <cellStyle name="แสดงผล 8 3 2" xfId="24164" xr:uid="{9FB160B7-CAA3-45D2-85DA-7AD7536C68CA}"/>
    <cellStyle name="แสดงผล 8 4" xfId="19529" xr:uid="{1974E4B2-7C9B-47D5-92EB-8C501243CE37}"/>
    <cellStyle name="แสดงผล 9" xfId="5331" xr:uid="{3009C204-101D-4899-A283-EE97F0BF9F6E}"/>
    <cellStyle name="แสดงผล 9 2" xfId="19696" xr:uid="{9E471332-9B95-4E83-9C76-ED92B3F58C75}"/>
    <cellStyle name="หมายเหตุ" xfId="151" xr:uid="{00000000-0005-0000-0000-0000A1000000}"/>
    <cellStyle name="หมายเหตุ 10" xfId="11696" xr:uid="{A98AF57E-C72B-4C7D-A6AD-96DD85E0FBFB}"/>
    <cellStyle name="หมายเหตุ 10 2" xfId="13355" xr:uid="{7F85D07A-56B5-48BA-935F-965BFA017525}"/>
    <cellStyle name="หมายเหตุ 10 2 2" xfId="16943" xr:uid="{70565C09-6546-4BB2-A1CD-F6168EDB4933}"/>
    <cellStyle name="หมายเหตุ 10 2 2 2" xfId="23281" xr:uid="{C8C981F0-FE10-41C6-AF08-19D3B7679213}"/>
    <cellStyle name="หมายเหตุ 10 2 3" xfId="18510" xr:uid="{0F93A886-8DF1-43E0-9EC0-958AC8551BB9}"/>
    <cellStyle name="หมายเหตุ 10 2 3 2" xfId="24775" xr:uid="{07434394-956C-46A3-AA56-09B91BCE436D}"/>
    <cellStyle name="หมายเหตุ 10 2 4" xfId="20284" xr:uid="{08AFAB7D-D406-4AF5-96D2-B7BCEB4374E3}"/>
    <cellStyle name="หมายเหตุ 10 3" xfId="15690" xr:uid="{8B4F363F-3460-4C62-9815-A5095285EABC}"/>
    <cellStyle name="หมายเหตุ 10 3 2" xfId="22075" xr:uid="{5676892B-F08D-4523-960A-935B3E3D7B60}"/>
    <cellStyle name="หมายเหตุ 10 4" xfId="15071" xr:uid="{E3D232F9-1A35-4ED2-BD88-5E4A74CF643F}"/>
    <cellStyle name="หมายเหตุ 11" xfId="12750" xr:uid="{4EAAA66F-11F3-480E-92E9-D97E64F070AF}"/>
    <cellStyle name="หมายเหตุ 11 2" xfId="16365" xr:uid="{12B5967C-1298-4FFC-B6C1-CBD43597F110}"/>
    <cellStyle name="หมายเหตุ 11 2 2" xfId="22707" xr:uid="{42359C6A-F401-4F79-A333-53850DB28BBF}"/>
    <cellStyle name="หมายเหตุ 11 3" xfId="17905" xr:uid="{6E3E81A7-CD9F-4372-A10B-9745EFD666D0}"/>
    <cellStyle name="หมายเหตุ 11 3 2" xfId="24170" xr:uid="{81619F7C-45C1-49E9-90CC-5962EFF5A57F}"/>
    <cellStyle name="หมายเหตุ 11 4" xfId="19540" xr:uid="{8A5058AE-4471-4FDF-9C85-BEAA94479126}"/>
    <cellStyle name="หมายเหตุ 12" xfId="5482" xr:uid="{4197993E-1813-44D7-83BF-244FD3A4B24A}"/>
    <cellStyle name="หมายเหตุ 12 2" xfId="19732" xr:uid="{5FA8A92B-239E-426A-A2BF-9A109DB2A966}"/>
    <cellStyle name="หมายเหตุ 13" xfId="14616" xr:uid="{3BFD3CCF-7A76-433D-8025-22625EBA6168}"/>
    <cellStyle name="หมายเหตุ 13 2" xfId="21534" xr:uid="{0579BB97-3D7B-4FEC-9D7C-DB9CB83314D4}"/>
    <cellStyle name="หมายเหตุ 14" xfId="20629" xr:uid="{74DD8B73-D025-4EEF-9BAF-D4F08162DA73}"/>
    <cellStyle name="หมายเหตุ 15" xfId="14111" xr:uid="{8338F342-32E4-4389-8270-A8931D349995}"/>
    <cellStyle name="หมายเหตุ 2" xfId="5483" xr:uid="{C85DC236-18C3-4589-960E-4A67D8932616}"/>
    <cellStyle name="หมายเหตุ 2 2" xfId="7071" xr:uid="{FB835714-D46D-477F-A70F-6EBA8BEBDBC3}"/>
    <cellStyle name="หมายเหตุ 2 2 2" xfId="11813" xr:uid="{645633B1-FD5B-4D8F-B223-FC609DC9AB15}"/>
    <cellStyle name="หมายเหตุ 2 2 2 2" xfId="13452" xr:uid="{003EEE47-3C56-478D-92E4-D8F37F6D6F5C}"/>
    <cellStyle name="หมายเหตุ 2 2 2 2 2" xfId="17039" xr:uid="{9C43CDCE-4594-4B94-BC20-796CCB717272}"/>
    <cellStyle name="หมายเหตุ 2 2 2 2 2 2" xfId="23377" xr:uid="{2F02408E-508E-4E40-AB1D-DFF2F79A0ACA}"/>
    <cellStyle name="หมายเหตุ 2 2 2 2 3" xfId="18606" xr:uid="{0AB51892-9F34-4121-983F-D041ACA661BF}"/>
    <cellStyle name="หมายเหตุ 2 2 2 2 3 2" xfId="24871" xr:uid="{79013060-56B3-4F37-B035-55D19471A968}"/>
    <cellStyle name="หมายเหตุ 2 2 2 2 4" xfId="20381" xr:uid="{740B1D3D-F66D-43BB-9F80-005FC13EE207}"/>
    <cellStyle name="หมายเหตุ 2 2 2 3" xfId="15788" xr:uid="{EB408990-0E50-4116-B6AE-E0C2E155AD46}"/>
    <cellStyle name="หมายเหตุ 2 2 2 3 2" xfId="22170" xr:uid="{60A288E3-46A9-4873-933E-ACE27B5A9A95}"/>
    <cellStyle name="หมายเหตุ 2 2 2 4" xfId="15300" xr:uid="{86250361-CAF5-4547-9A68-3FC8C69ABB45}"/>
    <cellStyle name="หมายเหตุ 2 2 3" xfId="12856" xr:uid="{46869316-0B03-4F7C-AA5B-585A9C0686AA}"/>
    <cellStyle name="หมายเหตุ 2 2 3 2" xfId="16469" xr:uid="{CACE6DE4-EE22-4280-BE47-CA5D2FBB6383}"/>
    <cellStyle name="หมายเหตุ 2 2 3 2 2" xfId="22811" xr:uid="{948D14FF-A290-45BC-A4A4-DF8CC61AC93C}"/>
    <cellStyle name="หมายเหตุ 2 2 3 3" xfId="18011" xr:uid="{D846FCA0-B024-428D-8AF0-EB38B9E259A3}"/>
    <cellStyle name="หมายเหตุ 2 2 3 3 2" xfId="24276" xr:uid="{C51D0878-2E4E-4C54-BFDA-7BDC7BA62DB4}"/>
    <cellStyle name="หมายเหตุ 2 2 3 4" xfId="19678" xr:uid="{13CFE80A-9400-4423-ADFD-F053E84E790F}"/>
    <cellStyle name="หมายเหตุ 2 2 4" xfId="14862" xr:uid="{499E6BB2-7D4A-4266-B0F2-C7CA3C801752}"/>
    <cellStyle name="หมายเหตุ 2 2 4 2" xfId="21636" xr:uid="{AA0F0AC3-CD84-45A9-A3B4-AD7E11830923}"/>
    <cellStyle name="หมายเหตุ 2 2 5" xfId="17327" xr:uid="{DB248066-95A6-40F2-AF58-C832D89B8BCE}"/>
    <cellStyle name="หมายเหตุ 2 3" xfId="7072" xr:uid="{02E64DD0-A1A6-4002-8ABE-15272D634268}"/>
    <cellStyle name="หมายเหตุ 2 3 2" xfId="11814" xr:uid="{1FEDB1F7-CD65-413D-8CAA-A5C732407DFD}"/>
    <cellStyle name="หมายเหตุ 2 3 2 2" xfId="13453" xr:uid="{1DBBA793-DEB9-4561-BF49-788577D7D940}"/>
    <cellStyle name="หมายเหตุ 2 3 2 2 2" xfId="17040" xr:uid="{97944941-5450-43A7-8A7E-2C24042C9FB9}"/>
    <cellStyle name="หมายเหตุ 2 3 2 2 2 2" xfId="23378" xr:uid="{78A3AC8D-F059-4767-B24E-13315831529F}"/>
    <cellStyle name="หมายเหตุ 2 3 2 2 3" xfId="18607" xr:uid="{015591B1-58ED-4988-8F6E-2E43BC8EB81C}"/>
    <cellStyle name="หมายเหตุ 2 3 2 2 3 2" xfId="24872" xr:uid="{F0FDB2DE-9B64-41B6-B180-60E7F1775611}"/>
    <cellStyle name="หมายเหตุ 2 3 2 2 4" xfId="20382" xr:uid="{EF1C21B7-DF01-4E8C-9FE2-591AE3A93944}"/>
    <cellStyle name="หมายเหตุ 2 3 2 3" xfId="15789" xr:uid="{136F98CC-2754-4674-8A84-17AA1B89BFE2}"/>
    <cellStyle name="หมายเหตุ 2 3 2 3 2" xfId="22171" xr:uid="{D59295A6-A71B-4A1F-80C3-54DA32434A3B}"/>
    <cellStyle name="หมายเหตุ 2 3 2 4" xfId="14208" xr:uid="{5B09C760-09BD-4B8C-B63F-BA6ED79018B1}"/>
    <cellStyle name="หมายเหตุ 2 3 3" xfId="12857" xr:uid="{85D867F6-8F0A-4D5F-AEB3-B3E2BE7D7F41}"/>
    <cellStyle name="หมายเหตุ 2 3 3 2" xfId="16470" xr:uid="{F490ABA6-07DC-4018-997F-21FFAA997F5D}"/>
    <cellStyle name="หมายเหตุ 2 3 3 2 2" xfId="22812" xr:uid="{BD31E69C-2FDD-450E-A034-F02680E4ECB9}"/>
    <cellStyle name="หมายเหตุ 2 3 3 3" xfId="18012" xr:uid="{36278FD1-B03E-4A0D-94BE-F15DD63D6572}"/>
    <cellStyle name="หมายเหตุ 2 3 3 3 2" xfId="24277" xr:uid="{246481A1-5CAF-4357-8FAD-DC9E690A3829}"/>
    <cellStyle name="หมายเหตุ 2 3 3 4" xfId="19679" xr:uid="{C03688CD-0C3A-46CF-9187-3FB97D446CDA}"/>
    <cellStyle name="หมายเหตุ 2 3 4" xfId="14863" xr:uid="{C0B80B45-9DF5-48C5-AE1F-7D83EBEA2F4B}"/>
    <cellStyle name="หมายเหตุ 2 3 4 2" xfId="21637" xr:uid="{62E13FC5-822C-4E54-A367-69075A9F7EAF}"/>
    <cellStyle name="หมายเหตุ 2 3 5" xfId="13771" xr:uid="{01D3DB1D-4A37-46A5-BA1C-72712E7046E8}"/>
    <cellStyle name="หมายเหตุ 2 4" xfId="11697" xr:uid="{1B67C4B2-7AE5-447D-900E-65BDC647E52D}"/>
    <cellStyle name="หมายเหตุ 2 5" xfId="7070" xr:uid="{5C14CEA4-4346-4C86-B464-FFAEFEF73415}"/>
    <cellStyle name="หมายเหตุ 2 5 2" xfId="12855" xr:uid="{A161A512-A0EC-43AA-9106-A838D88F6311}"/>
    <cellStyle name="หมายเหตุ 2 5 2 2" xfId="16468" xr:uid="{29F0D68C-DC74-48E9-9BEA-FA5327F62746}"/>
    <cellStyle name="หมายเหตุ 2 5 2 2 2" xfId="22810" xr:uid="{DC030E82-85A0-4DEF-B20B-FA109E368CB5}"/>
    <cellStyle name="หมายเหตุ 2 5 2 3" xfId="18010" xr:uid="{8B6C489C-B038-4555-953C-C2C152F6334F}"/>
    <cellStyle name="หมายเหตุ 2 5 2 3 2" xfId="24275" xr:uid="{5E5D1382-9766-4348-A5DE-FB633846AEA5}"/>
    <cellStyle name="หมายเหตุ 2 5 2 4" xfId="19677" xr:uid="{80E28FD3-3945-4316-B2EE-8768133524CC}"/>
    <cellStyle name="หมายเหตุ 2 5 3" xfId="14861" xr:uid="{F8AA87CC-C336-4428-947B-CF74E8478FE5}"/>
    <cellStyle name="หมายเหตุ 2 5 3 2" xfId="21635" xr:uid="{F4CD7896-4FD6-4E52-BB77-9B06CA2A6371}"/>
    <cellStyle name="หมายเหตุ 2 5 4" xfId="15440" xr:uid="{C4FD816E-0282-42A4-BC0D-3B856261BF2F}"/>
    <cellStyle name="หมายเหตุ 2 6" xfId="11812" xr:uid="{805ABE9E-5416-4655-994D-46DE4A69A793}"/>
    <cellStyle name="หมายเหตุ 2 6 2" xfId="13451" xr:uid="{02705F13-5E5C-402C-BF19-A4914EBF0ECD}"/>
    <cellStyle name="หมายเหตุ 2 6 2 2" xfId="17038" xr:uid="{EDBF5F71-55D0-45DB-9D73-5E7331501809}"/>
    <cellStyle name="หมายเหตุ 2 6 2 2 2" xfId="23376" xr:uid="{FCD2AE44-C6EB-4B50-B1E0-57C83A4B56B8}"/>
    <cellStyle name="หมายเหตุ 2 6 2 3" xfId="18605" xr:uid="{E91CB722-A288-44CF-9309-060B0130B6BF}"/>
    <cellStyle name="หมายเหตุ 2 6 2 3 2" xfId="24870" xr:uid="{7CE056A4-2508-4AFD-B46A-057035C09D9D}"/>
    <cellStyle name="หมายเหตุ 2 6 2 4" xfId="20380" xr:uid="{65445993-BC3D-4748-BE00-7665887032A5}"/>
    <cellStyle name="หมายเหตุ 2 6 3" xfId="15787" xr:uid="{7EA803BF-2EDA-43C3-B07F-3AB7AE084C82}"/>
    <cellStyle name="หมายเหตุ 2 6 3 2" xfId="22169" xr:uid="{E7F105F6-7F29-47FC-9591-4FC3F60CE320}"/>
    <cellStyle name="หมายเหตุ 2 6 4" xfId="14207" xr:uid="{ADBD62D2-D6D4-485C-819C-94FA27F25D5D}"/>
    <cellStyle name="หมายเหตุ 3" xfId="5484" xr:uid="{023D0CAD-05E5-4108-90C4-35E0A8F93185}"/>
    <cellStyle name="หมายเหตุ 3 2" xfId="7074" xr:uid="{772BB7F9-E2D9-4CDE-8BFB-0AB56D203244}"/>
    <cellStyle name="หมายเหตุ 3 2 2" xfId="11816" xr:uid="{6C75C271-6CB6-4750-B9CB-5876041F66C2}"/>
    <cellStyle name="หมายเหตุ 3 2 2 2" xfId="13455" xr:uid="{6ED0AA6A-1481-45AD-8FC6-B32FC8CD366E}"/>
    <cellStyle name="หมายเหตุ 3 2 2 2 2" xfId="17042" xr:uid="{E98BD068-EF8A-4F01-BC99-FF1FF6C92DFB}"/>
    <cellStyle name="หมายเหตุ 3 2 2 2 2 2" xfId="23380" xr:uid="{313D6B47-5E36-405B-9DD8-1FABED62BCA6}"/>
    <cellStyle name="หมายเหตุ 3 2 2 2 3" xfId="18609" xr:uid="{C035496B-F974-4A5E-9CC3-DD03BAB4C8A1}"/>
    <cellStyle name="หมายเหตุ 3 2 2 2 3 2" xfId="24874" xr:uid="{B0FF325F-296F-4B14-B2F7-131747360DE7}"/>
    <cellStyle name="หมายเหตุ 3 2 2 2 4" xfId="20384" xr:uid="{5D2A0DB8-9FCC-481F-93BB-E9A89C7C22FA}"/>
    <cellStyle name="หมายเหตุ 3 2 2 3" xfId="15791" xr:uid="{824CBAB5-F6CE-4A79-8226-4EABC6643ABC}"/>
    <cellStyle name="หมายเหตุ 3 2 2 3 2" xfId="22173" xr:uid="{BACFF55E-0717-432C-A1EB-909EB8341A36}"/>
    <cellStyle name="หมายเหตุ 3 2 2 4" xfId="16665" xr:uid="{5BF305CA-F44C-4D5C-B912-88AFF8A85666}"/>
    <cellStyle name="หมายเหตุ 3 2 3" xfId="12859" xr:uid="{C954A299-7B8F-40E4-9D22-681D8353921D}"/>
    <cellStyle name="หมายเหตุ 3 2 3 2" xfId="16472" xr:uid="{3B145D5D-B857-4316-83C7-2C099A5CDF68}"/>
    <cellStyle name="หมายเหตุ 3 2 3 2 2" xfId="22814" xr:uid="{604FAD02-AE80-4469-9118-634C1593DF1C}"/>
    <cellStyle name="หมายเหตุ 3 2 3 3" xfId="18014" xr:uid="{9D8B2CA3-872F-4B14-A640-FAF4F05AE44E}"/>
    <cellStyle name="หมายเหตุ 3 2 3 3 2" xfId="24279" xr:uid="{E2316B1E-7A3D-4459-B638-4F94C52D21B9}"/>
    <cellStyle name="หมายเหตุ 3 2 3 4" xfId="19681" xr:uid="{46108832-AA62-47D9-96DD-4FFB38236B4C}"/>
    <cellStyle name="หมายเหตุ 3 2 4" xfId="14865" xr:uid="{3674A0FC-5D6D-48AF-8836-B01F544D1D32}"/>
    <cellStyle name="หมายเหตุ 3 2 4 2" xfId="21639" xr:uid="{F122129E-CD11-470E-AB5B-AEE320309815}"/>
    <cellStyle name="หมายเหตุ 3 2 5" xfId="14744" xr:uid="{118BD0D4-02B9-41D5-A278-04978A87070E}"/>
    <cellStyle name="หมายเหตุ 3 3" xfId="11698" xr:uid="{3279F6C7-85A2-447B-8C85-F1AB8B142C29}"/>
    <cellStyle name="หมายเหตุ 3 3 2" xfId="13356" xr:uid="{1535EA7B-955B-4B89-8C4C-86F96CD7A081}"/>
    <cellStyle name="หมายเหตุ 3 3 2 2" xfId="16944" xr:uid="{029671C6-E853-45E8-83E7-0CAD6B40AD6D}"/>
    <cellStyle name="หมายเหตุ 3 3 2 2 2" xfId="23282" xr:uid="{9280C0A7-73C1-407B-A306-2BC3154DC2E5}"/>
    <cellStyle name="หมายเหตุ 3 3 2 3" xfId="18511" xr:uid="{BD62985D-E8F2-43BE-8B1B-56C35FCE526D}"/>
    <cellStyle name="หมายเหตุ 3 3 2 3 2" xfId="24776" xr:uid="{09D7D19D-BE9E-47F6-A112-DBAA359A7F7D}"/>
    <cellStyle name="หมายเหตุ 3 3 2 4" xfId="20285" xr:uid="{089B7FB0-9765-443F-BC55-B586D406E6C8}"/>
    <cellStyle name="หมายเหตุ 3 3 3" xfId="15691" xr:uid="{FF7FD6DA-B4D3-4D8E-BDE4-9F35CE7DE1A3}"/>
    <cellStyle name="หมายเหตุ 3 3 3 2" xfId="22076" xr:uid="{F59C1456-A880-4648-B13F-118184D382F9}"/>
    <cellStyle name="หมายเหตุ 3 3 4" xfId="13785" xr:uid="{FCFB1F72-3190-4C33-A18C-EB2FF5144654}"/>
    <cellStyle name="หมายเหตุ 3 4" xfId="7073" xr:uid="{C6A72116-8E54-4815-B97B-38F73095F96D}"/>
    <cellStyle name="หมายเหตุ 3 4 2" xfId="12858" xr:uid="{C95C2ACF-8A36-4332-AC9F-119D40E81ADF}"/>
    <cellStyle name="หมายเหตุ 3 4 2 2" xfId="16471" xr:uid="{E3F1812B-BB6F-4E1F-90C2-DA02C6B9F20E}"/>
    <cellStyle name="หมายเหตุ 3 4 2 2 2" xfId="22813" xr:uid="{AEFDD81F-E9DD-4B49-8EF8-CD6B203D6B48}"/>
    <cellStyle name="หมายเหตุ 3 4 2 3" xfId="18013" xr:uid="{6E506BE7-75E4-43AD-9FCC-10DFACE46549}"/>
    <cellStyle name="หมายเหตุ 3 4 2 3 2" xfId="24278" xr:uid="{87584BA7-E276-4507-81E1-E91BE151D2CB}"/>
    <cellStyle name="หมายเหตุ 3 4 2 4" xfId="19680" xr:uid="{2B249F7B-BD1F-4CED-B752-161655E98BB1}"/>
    <cellStyle name="หมายเหตุ 3 4 3" xfId="14864" xr:uid="{4587654C-A8F4-4F3E-958B-46B6F7845E2C}"/>
    <cellStyle name="หมายเหตุ 3 4 3 2" xfId="21638" xr:uid="{1B914213-C2D6-4CC7-86F0-656ACFDBD9D9}"/>
    <cellStyle name="หมายเหตุ 3 4 4" xfId="14668" xr:uid="{233B976F-62F1-4FF0-B498-5FAB859922FD}"/>
    <cellStyle name="หมายเหตุ 3 5" xfId="11815" xr:uid="{7CFEE869-536A-430C-80BC-399EBB7E83A0}"/>
    <cellStyle name="หมายเหตุ 3 5 2" xfId="13454" xr:uid="{C4B8ADDA-EE4D-4CEE-AE4B-27E67E397F4C}"/>
    <cellStyle name="หมายเหตุ 3 5 2 2" xfId="17041" xr:uid="{AE999CC9-69EE-4D53-AD62-054B0E1CC8CB}"/>
    <cellStyle name="หมายเหตุ 3 5 2 2 2" xfId="23379" xr:uid="{659278A8-C5EE-429D-9648-B959DE30F5DD}"/>
    <cellStyle name="หมายเหตุ 3 5 2 3" xfId="18608" xr:uid="{33571E69-5BBA-48D9-9451-C287F89593B1}"/>
    <cellStyle name="หมายเหตุ 3 5 2 3 2" xfId="24873" xr:uid="{F95A2E3E-EF61-4DAD-B9AF-6CEDD9C4B340}"/>
    <cellStyle name="หมายเหตุ 3 5 2 4" xfId="20383" xr:uid="{793040DE-8225-415C-A578-76EF02F352DC}"/>
    <cellStyle name="หมายเหตุ 3 5 3" xfId="15790" xr:uid="{6D96EE03-1385-4CBD-BEB6-3B5EE565F9FF}"/>
    <cellStyle name="หมายเหตุ 3 5 3 2" xfId="22172" xr:uid="{775C3382-C7B2-4C0D-83C8-4781081CBC8C}"/>
    <cellStyle name="หมายเหตุ 3 5 4" xfId="15302" xr:uid="{B9499CD6-50BC-4553-90ED-6F9869EF164D}"/>
    <cellStyle name="หมายเหตุ 3 6" xfId="12751" xr:uid="{2AD2E165-8209-4901-B42A-07DD70517C3A}"/>
    <cellStyle name="หมายเหตุ 3 6 2" xfId="16366" xr:uid="{BBBE05C4-CDF9-4DE1-BFCB-9E36880EED51}"/>
    <cellStyle name="หมายเหตุ 3 6 2 2" xfId="22708" xr:uid="{0F8D8E6D-6710-452E-BECF-C83AD52B5FAF}"/>
    <cellStyle name="หมายเหตุ 3 6 3" xfId="17906" xr:uid="{131B7C16-3128-4A43-9C5D-6AD57FA84B10}"/>
    <cellStyle name="หมายเหตุ 3 6 3 2" xfId="24171" xr:uid="{9310831E-B9E5-4063-90A9-CAAFE49FC8AA}"/>
    <cellStyle name="หมายเหตุ 3 6 4" xfId="19541" xr:uid="{DE4BCA28-A349-48E1-942A-B192201E5504}"/>
    <cellStyle name="หมายเหตุ 3 7" xfId="14617" xr:uid="{797B2D88-B790-4E90-9BE0-49EB2AA26D0B}"/>
    <cellStyle name="หมายเหตุ 3 7 2" xfId="21535" xr:uid="{7E646E4A-5FC1-4BBE-92A2-2DBE23A3074D}"/>
    <cellStyle name="หมายเหตุ 3 8" xfId="15223" xr:uid="{D91B7833-8C47-4C4A-AE9F-659896530D6E}"/>
    <cellStyle name="หมายเหตุ 4" xfId="7075" xr:uid="{041D8D4B-C3E2-463F-82B0-6AB9D869F32C}"/>
    <cellStyle name="หมายเหตุ 4 2" xfId="7076" xr:uid="{71741A21-A24E-4028-B4C0-88845F9C3987}"/>
    <cellStyle name="หมายเหตุ 4 2 2" xfId="11818" xr:uid="{F625ED4A-EC2C-4A4B-B30E-804E1CCFD172}"/>
    <cellStyle name="หมายเหตุ 4 2 2 2" xfId="13457" xr:uid="{F9BF0D54-7356-411D-9F6E-8EBDC631606C}"/>
    <cellStyle name="หมายเหตุ 4 2 2 2 2" xfId="17044" xr:uid="{5AAEA210-6472-4F4F-BFF2-67636A6039DF}"/>
    <cellStyle name="หมายเหตุ 4 2 2 2 2 2" xfId="23382" xr:uid="{82DB5C68-B02B-4D9B-9928-F5C85131CCFD}"/>
    <cellStyle name="หมายเหตุ 4 2 2 2 3" xfId="18611" xr:uid="{AFD59254-8930-4951-9962-5A8C0C19BBE3}"/>
    <cellStyle name="หมายเหตุ 4 2 2 2 3 2" xfId="24876" xr:uid="{37962FA7-F0AE-4B63-A27C-8E71A96D7BE0}"/>
    <cellStyle name="หมายเหตุ 4 2 2 2 4" xfId="20386" xr:uid="{81C5ADFE-9F89-4C9E-B29E-951F267D14D0}"/>
    <cellStyle name="หมายเหตุ 4 2 2 3" xfId="15793" xr:uid="{509D6F83-649E-40C7-AA31-B3051129D764}"/>
    <cellStyle name="หมายเหตุ 4 2 2 3 2" xfId="22175" xr:uid="{9A99A1BB-C874-441B-B728-13FE4D3D71F5}"/>
    <cellStyle name="หมายเหตุ 4 2 2 4" xfId="17060" xr:uid="{1433F8EE-EC28-423C-9FE2-B845E363819E}"/>
    <cellStyle name="หมายเหตุ 4 2 3" xfId="12861" xr:uid="{D72678C6-B8A7-406B-B98F-B3EAA6B65217}"/>
    <cellStyle name="หมายเหตุ 4 2 3 2" xfId="16474" xr:uid="{D854472F-91E5-49A8-AAD8-4E859F04D0BD}"/>
    <cellStyle name="หมายเหตุ 4 2 3 2 2" xfId="22816" xr:uid="{8E220273-4D0D-4F27-99B2-BEFB94D53650}"/>
    <cellStyle name="หมายเหตุ 4 2 3 3" xfId="18016" xr:uid="{DB7CC7E9-23A0-468A-ADF6-F4F18DA547C2}"/>
    <cellStyle name="หมายเหตุ 4 2 3 3 2" xfId="24281" xr:uid="{836A5B48-0887-47AE-87AD-19BCE34D231A}"/>
    <cellStyle name="หมายเหตุ 4 2 3 4" xfId="19683" xr:uid="{342AA298-4454-4A22-9F15-A55ECBFF8D49}"/>
    <cellStyle name="หมายเหตุ 4 2 4" xfId="14867" xr:uid="{B44965F0-87F7-4CAB-9064-ABAC6C42D92A}"/>
    <cellStyle name="หมายเหตุ 4 2 4 2" xfId="21641" xr:uid="{2767DD6F-143B-4BAB-9D84-7FE122E1E9C5}"/>
    <cellStyle name="หมายเหตุ 4 2 5" xfId="13858" xr:uid="{66808613-8040-4FFE-A040-3BEDE725CBD4}"/>
    <cellStyle name="หมายเหตุ 4 3" xfId="11817" xr:uid="{4C477614-0BFF-47FA-9378-754B3BE8A7F5}"/>
    <cellStyle name="หมายเหตุ 4 3 2" xfId="13456" xr:uid="{38A7D7AF-DA5F-48A3-8209-C4E249A38928}"/>
    <cellStyle name="หมายเหตุ 4 3 2 2" xfId="17043" xr:uid="{FA922EDA-A5CC-4172-9E95-904BB4305A50}"/>
    <cellStyle name="หมายเหตุ 4 3 2 2 2" xfId="23381" xr:uid="{CF8BF052-9056-4AE3-9882-240513038AC6}"/>
    <cellStyle name="หมายเหตุ 4 3 2 3" xfId="18610" xr:uid="{6C9AD555-1D17-4927-94DF-21F55D94416D}"/>
    <cellStyle name="หมายเหตุ 4 3 2 3 2" xfId="24875" xr:uid="{6F45AD41-6544-4FE2-A711-CDC72A147D20}"/>
    <cellStyle name="หมายเหตุ 4 3 2 4" xfId="20385" xr:uid="{4A164A9F-94E0-4A69-8A3A-A9A4891BD992}"/>
    <cellStyle name="หมายเหตุ 4 3 3" xfId="15792" xr:uid="{E2C6097B-EBF4-439E-902C-FD3ABC534F66}"/>
    <cellStyle name="หมายเหตุ 4 3 3 2" xfId="22174" xr:uid="{89FEF358-6A11-4791-9E46-C4569AFA27C2}"/>
    <cellStyle name="หมายเหตุ 4 3 4" xfId="15807" xr:uid="{C653AA96-F421-4899-AE74-1FD4D1DF712D}"/>
    <cellStyle name="หมายเหตุ 4 4" xfId="12860" xr:uid="{316CB974-4875-435D-93C8-8FD9A977A9F4}"/>
    <cellStyle name="หมายเหตุ 4 4 2" xfId="16473" xr:uid="{3EA451DB-08AE-46B9-B568-9D0CE1BD360D}"/>
    <cellStyle name="หมายเหตุ 4 4 2 2" xfId="22815" xr:uid="{3715818F-B93A-4B20-BBDD-BB05473CFF7A}"/>
    <cellStyle name="หมายเหตุ 4 4 3" xfId="18015" xr:uid="{3D332479-7F73-431D-B69B-2A947B45B639}"/>
    <cellStyle name="หมายเหตุ 4 4 3 2" xfId="24280" xr:uid="{663C49E8-164D-4A39-9B7A-13FAA0567F3A}"/>
    <cellStyle name="หมายเหตุ 4 4 4" xfId="19682" xr:uid="{162B7799-E738-4B7B-BB25-0B2574E57F71}"/>
    <cellStyle name="หมายเหตุ 4 5" xfId="14866" xr:uid="{028117D2-7F0C-4BC8-B1C6-07E3B9CF6D5A}"/>
    <cellStyle name="หมายเหตุ 4 5 2" xfId="21640" xr:uid="{36B464F9-6EFF-47F1-83A6-3E153D52E76D}"/>
    <cellStyle name="หมายเหตุ 4 6" xfId="14272" xr:uid="{AE90B147-153E-461A-AA82-A1F687810681}"/>
    <cellStyle name="หมายเหตุ 5" xfId="7077" xr:uid="{782DE446-61EA-446B-BA67-144FC2D41772}"/>
    <cellStyle name="หมายเหตุ 5 2" xfId="7078" xr:uid="{60C9A3F3-9FC5-4C57-94D2-A4A64379FC7C}"/>
    <cellStyle name="หมายเหตุ 5 2 2" xfId="11820" xr:uid="{1B88BF92-9E89-444D-953A-091E63D75315}"/>
    <cellStyle name="หมายเหตุ 5 2 2 2" xfId="13459" xr:uid="{37A2762A-E517-4B90-B20E-E8A5905FC726}"/>
    <cellStyle name="หมายเหตุ 5 2 2 2 2" xfId="17046" xr:uid="{76498522-B599-41BA-92D9-B98A06B9A7E8}"/>
    <cellStyle name="หมายเหตุ 5 2 2 2 2 2" xfId="23384" xr:uid="{4DCA3D6E-B24C-4C62-AD8C-477A51E8ACCD}"/>
    <cellStyle name="หมายเหตุ 5 2 2 2 3" xfId="18613" xr:uid="{4FDBDE62-2438-4A28-92D1-42E9A9123896}"/>
    <cellStyle name="หมายเหตุ 5 2 2 2 3 2" xfId="24878" xr:uid="{05FF8411-318C-420E-BC39-4ED9E4D5D18D}"/>
    <cellStyle name="หมายเหตุ 5 2 2 2 4" xfId="20388" xr:uid="{88B1BD51-A6A3-4C87-A4C7-9E93B9AFBBFA}"/>
    <cellStyle name="หมายเหตุ 5 2 2 3" xfId="15795" xr:uid="{126C7510-E240-4850-906D-62617A5633B6}"/>
    <cellStyle name="หมายเหตุ 5 2 2 3 2" xfId="22177" xr:uid="{14C0300B-9244-4393-B1A1-3D2DA00EEADC}"/>
    <cellStyle name="หมายเหตุ 5 2 2 4" xfId="13824" xr:uid="{21A3AB2B-DC62-4EC4-84EE-C1539BD9666E}"/>
    <cellStyle name="หมายเหตุ 5 2 3" xfId="12863" xr:uid="{A23C9D0E-067D-419A-A3D8-1E670C43A72F}"/>
    <cellStyle name="หมายเหตุ 5 2 3 2" xfId="16476" xr:uid="{9FB8FB7E-23DE-4B3C-A536-F2632D754AF6}"/>
    <cellStyle name="หมายเหตุ 5 2 3 2 2" xfId="22818" xr:uid="{A5459D41-077A-4114-8C2A-84DC217FF73A}"/>
    <cellStyle name="หมายเหตุ 5 2 3 3" xfId="18018" xr:uid="{6B636CA6-2204-41B3-B4A2-C18A1192E3AE}"/>
    <cellStyle name="หมายเหตุ 5 2 3 3 2" xfId="24283" xr:uid="{BCFA1D9D-D304-40D4-9A1E-060CA99A4B0A}"/>
    <cellStyle name="หมายเหตุ 5 2 3 4" xfId="19685" xr:uid="{CF15E018-CDE1-494A-BC3C-45776BF45C45}"/>
    <cellStyle name="หมายเหตุ 5 2 4" xfId="14869" xr:uid="{56C25D21-0740-4708-94C5-FD7FB020DE5F}"/>
    <cellStyle name="หมายเหตุ 5 2 4 2" xfId="21643" xr:uid="{D3166A12-4727-4249-9D3E-968B59045FBA}"/>
    <cellStyle name="หมายเหตุ 5 2 5" xfId="14610" xr:uid="{F1CC5FB8-4169-416F-ABE9-6E0D8EA77517}"/>
    <cellStyle name="หมายเหตุ 5 3" xfId="11819" xr:uid="{4BA2D3EC-7227-406A-9E0B-2C6DCF8DDAD8}"/>
    <cellStyle name="หมายเหตุ 5 3 2" xfId="13458" xr:uid="{623CDF49-5041-4D69-B973-D5DA82514444}"/>
    <cellStyle name="หมายเหตุ 5 3 2 2" xfId="17045" xr:uid="{9B50BB77-DF0D-4B74-8E76-BD498327B20E}"/>
    <cellStyle name="หมายเหตุ 5 3 2 2 2" xfId="23383" xr:uid="{96C8812A-05C9-4236-AA52-C28C16F94DD4}"/>
    <cellStyle name="หมายเหตุ 5 3 2 3" xfId="18612" xr:uid="{1544D246-3A07-496D-AA75-423C999361D0}"/>
    <cellStyle name="หมายเหตุ 5 3 2 3 2" xfId="24877" xr:uid="{6865E862-857A-4F68-80E3-0C03B590EE4E}"/>
    <cellStyle name="หมายเหตุ 5 3 2 4" xfId="20387" xr:uid="{B904A20F-212A-4C63-B0A4-EF2F949C5BC9}"/>
    <cellStyle name="หมายเหตุ 5 3 3" xfId="15794" xr:uid="{D2D849BF-2116-4205-9E72-9C788D22FF98}"/>
    <cellStyle name="หมายเหตุ 5 3 3 2" xfId="22176" xr:uid="{4CF4D0DA-5B06-447A-A405-1749C9670CE9}"/>
    <cellStyle name="หมายเหตุ 5 3 4" xfId="16092" xr:uid="{2DAFC436-13B9-434C-9ADB-F94C79CE6B32}"/>
    <cellStyle name="หมายเหตุ 5 4" xfId="12862" xr:uid="{9BA3F097-1806-40D0-9F76-B45464E14AA4}"/>
    <cellStyle name="หมายเหตุ 5 4 2" xfId="16475" xr:uid="{0121BE6C-A6D5-4EB3-96A1-72C08776C90C}"/>
    <cellStyle name="หมายเหตุ 5 4 2 2" xfId="22817" xr:uid="{FF8C80AB-942F-40F6-8EB1-A94596822031}"/>
    <cellStyle name="หมายเหตุ 5 4 3" xfId="18017" xr:uid="{5EFCCEF5-47DB-4FA9-ADA1-CEB3803A6998}"/>
    <cellStyle name="หมายเหตุ 5 4 3 2" xfId="24282" xr:uid="{E20CD398-940F-44BA-9C85-E789A03A3ACE}"/>
    <cellStyle name="หมายเหตุ 5 4 4" xfId="19684" xr:uid="{DA2C2591-9C46-4028-BFCA-964EA173AFB2}"/>
    <cellStyle name="หมายเหตุ 5 5" xfId="14868" xr:uid="{EB9756CF-5344-4B86-9495-563E05BA58BB}"/>
    <cellStyle name="หมายเหตุ 5 5 2" xfId="21642" xr:uid="{862769CC-230B-4F9F-AB88-A5E802533CFC}"/>
    <cellStyle name="หมายเหตุ 5 6" xfId="14605" xr:uid="{3715277A-37B4-439B-B11E-0B0B897CE6BD}"/>
    <cellStyle name="หมายเหตุ 6" xfId="7079" xr:uid="{ED1C3B23-9830-45AC-A1AB-D03A411F0ABF}"/>
    <cellStyle name="หมายเหตุ 6 2" xfId="7080" xr:uid="{9B768520-D2A4-4532-AACC-6291988D8D5A}"/>
    <cellStyle name="หมายเหตุ 6 3" xfId="7081" xr:uid="{F1EC1109-1E67-436E-B056-E58D52E9C6D5}"/>
    <cellStyle name="หมายเหตุ 6 4" xfId="11821" xr:uid="{F88037EE-2A28-4809-BB6E-6FA3FE3D38A1}"/>
    <cellStyle name="หมายเหตุ 6 4 2" xfId="13460" xr:uid="{2DBD678A-BA4E-43CF-AA09-03FC5A8EDDB5}"/>
    <cellStyle name="หมายเหตุ 6 4 2 2" xfId="17047" xr:uid="{9194D82D-E5DB-492B-8666-4116E6F2FAF9}"/>
    <cellStyle name="หมายเหตุ 6 4 2 2 2" xfId="23385" xr:uid="{F5FD2BC5-A85C-4B67-9A9D-AFA4AB1A9083}"/>
    <cellStyle name="หมายเหตุ 6 4 2 3" xfId="18614" xr:uid="{BD56C1CC-55E6-4920-8B84-C09727F85CB7}"/>
    <cellStyle name="หมายเหตุ 6 4 2 3 2" xfId="24879" xr:uid="{25BD5A73-5FF9-47CA-B1F0-B337268EEB4F}"/>
    <cellStyle name="หมายเหตุ 6 4 2 4" xfId="20389" xr:uid="{31404CB7-326B-40F5-B2DB-428A3E59B126}"/>
    <cellStyle name="หมายเหตุ 6 4 3" xfId="15796" xr:uid="{5F5C206D-D6AB-4DF0-A3C5-A6A06B599E6A}"/>
    <cellStyle name="หมายเหตุ 6 4 3 2" xfId="22178" xr:uid="{05B66648-82A5-4117-BDC4-15C2AD13903A}"/>
    <cellStyle name="หมายเหตุ 6 4 4" xfId="14209" xr:uid="{F7D523FE-4723-4E30-A632-7CCD9B0597C6}"/>
    <cellStyle name="หมายเหตุ 6 5" xfId="12864" xr:uid="{AF610BEC-766F-40C7-BAAC-DF1BB82FFB2E}"/>
    <cellStyle name="หมายเหตุ 6 5 2" xfId="16477" xr:uid="{9EBBF6C7-0B8F-4698-94A1-CCB34A0CA5FE}"/>
    <cellStyle name="หมายเหตุ 6 5 2 2" xfId="22819" xr:uid="{A686CFCB-6C6B-45D3-B945-EB1405F11821}"/>
    <cellStyle name="หมายเหตุ 6 5 3" xfId="18019" xr:uid="{B7067207-A4BE-4941-93AD-4034C6F1EEF1}"/>
    <cellStyle name="หมายเหตุ 6 5 3 2" xfId="24284" xr:uid="{C92BD105-C0E6-46C8-B723-6BCC11FA4735}"/>
    <cellStyle name="หมายเหตุ 6 5 4" xfId="19686" xr:uid="{4CBEAF78-8C13-45B6-B182-35B9683F9211}"/>
    <cellStyle name="หมายเหตุ 6 6" xfId="14870" xr:uid="{11D73FB9-AC07-4B83-8457-7F2936315055}"/>
    <cellStyle name="หมายเหตุ 6 6 2" xfId="21644" xr:uid="{57480100-5238-4E0E-ADC9-E14AF43AB90B}"/>
    <cellStyle name="หมายเหตุ 6 7" xfId="14351" xr:uid="{315248DB-9807-4E8B-A465-6FDE64C601C5}"/>
    <cellStyle name="หมายเหตุ 7" xfId="7082" xr:uid="{73201CFE-E0FA-4E7D-90E9-39FE467270CC}"/>
    <cellStyle name="หมายเหตุ 7 2" xfId="7083" xr:uid="{0BBBE984-706E-4CC8-AFD3-8DE90A20D4A4}"/>
    <cellStyle name="หมายเหตุ 7 3" xfId="7084" xr:uid="{42EE86F3-FB5B-49E6-9BDF-AD548EFB6A91}"/>
    <cellStyle name="หมายเหตุ 7 4" xfId="11822" xr:uid="{008CE0F6-78CF-42B6-9D8D-7EDD2CD01928}"/>
    <cellStyle name="หมายเหตุ 7 4 2" xfId="13461" xr:uid="{71E1E3C1-6925-4FBA-BDC6-B627FF489FC1}"/>
    <cellStyle name="หมายเหตุ 7 4 2 2" xfId="17048" xr:uid="{725A4BF9-CB2F-46D3-BCB3-0881A805D537}"/>
    <cellStyle name="หมายเหตุ 7 4 2 2 2" xfId="23386" xr:uid="{DDD2FFE5-F257-4F99-A4F4-899F58384300}"/>
    <cellStyle name="หมายเหตุ 7 4 2 3" xfId="18615" xr:uid="{63CCB30E-43FE-4316-92DA-A7ABB23482B3}"/>
    <cellStyle name="หมายเหตุ 7 4 2 3 2" xfId="24880" xr:uid="{CEED6B07-C83D-472B-89B4-05A225456203}"/>
    <cellStyle name="หมายเหตุ 7 4 2 4" xfId="20390" xr:uid="{4F752073-C7D2-4C1E-A62C-7F40239F58DA}"/>
    <cellStyle name="หมายเหตุ 7 4 3" xfId="15797" xr:uid="{E09AAFA3-F919-488F-B6C8-7E782078BF35}"/>
    <cellStyle name="หมายเหตุ 7 4 3 2" xfId="22179" xr:uid="{0F1FC772-7090-4BEA-908A-0FDCDA140070}"/>
    <cellStyle name="หมายเหตุ 7 4 4" xfId="14210" xr:uid="{94194211-0064-454C-87D6-3816769A1B22}"/>
    <cellStyle name="หมายเหตุ 7 5" xfId="12865" xr:uid="{3320A186-59AA-4F29-8B75-716ECEFAC189}"/>
    <cellStyle name="หมายเหตุ 7 5 2" xfId="16478" xr:uid="{B4E21E72-3B54-4F36-AC48-9AE9B8D4840C}"/>
    <cellStyle name="หมายเหตุ 7 5 2 2" xfId="22820" xr:uid="{8A985D1F-7EB1-4E3D-8E89-5DB6BDEF7A9D}"/>
    <cellStyle name="หมายเหตุ 7 5 3" xfId="18020" xr:uid="{E7F69FB4-A45A-40B1-AD1D-CEFAF3F3C6B5}"/>
    <cellStyle name="หมายเหตุ 7 5 3 2" xfId="24285" xr:uid="{85078C8F-8788-433E-B419-DED63E5600AF}"/>
    <cellStyle name="หมายเหตุ 7 5 4" xfId="19687" xr:uid="{C0C5AB12-0C45-48F6-852C-2E0011547ED4}"/>
    <cellStyle name="หมายเหตุ 7 6" xfId="14871" xr:uid="{12B4B569-876D-479B-9F5B-B7691442EDC0}"/>
    <cellStyle name="หมายเหตุ 7 6 2" xfId="21645" xr:uid="{7E71CB7E-A0B2-4845-ABAA-5DBC9C9DFDC3}"/>
    <cellStyle name="หมายเหตุ 7 7" xfId="13713" xr:uid="{C4C22777-61FD-48E9-965D-D3C8A6D35EB7}"/>
    <cellStyle name="หมายเหตุ 8" xfId="7085" xr:uid="{699EF99F-D764-473C-B910-1F3F0544BCA2}"/>
    <cellStyle name="หมายเหตุ 8 2" xfId="11823" xr:uid="{045D7D23-7C02-4990-89DF-48104252D73A}"/>
    <cellStyle name="หมายเหตุ 8 2 2" xfId="13462" xr:uid="{56E92B6C-F461-4DA0-8BAC-2C4E526525A9}"/>
    <cellStyle name="หมายเหตุ 8 2 2 2" xfId="17049" xr:uid="{ABB63D02-9933-4D3C-89CE-D7BF2281CF4F}"/>
    <cellStyle name="หมายเหตุ 8 2 2 2 2" xfId="23387" xr:uid="{4C97B00E-5F1C-478C-AA0C-A2F016455F4A}"/>
    <cellStyle name="หมายเหตุ 8 2 2 3" xfId="18616" xr:uid="{77A414F8-41B1-4EDE-8EB4-7781FB2A529A}"/>
    <cellStyle name="หมายเหตุ 8 2 2 3 2" xfId="24881" xr:uid="{F8F095CC-845B-46B9-8229-46FB3E06E247}"/>
    <cellStyle name="หมายเหตุ 8 2 2 4" xfId="20391" xr:uid="{1F9CF8BF-C594-4CEE-A6A1-C5FC725330DE}"/>
    <cellStyle name="หมายเหตุ 8 2 3" xfId="15798" xr:uid="{F9D745D7-6125-4C0B-B780-8D9970B71D06}"/>
    <cellStyle name="หมายเหตุ 8 2 3 2" xfId="22180" xr:uid="{5DEF5109-BDC6-4A5C-8472-1E10D7465637}"/>
    <cellStyle name="หมายเหตุ 8 2 4" xfId="13921" xr:uid="{29F48483-9FC3-4B73-9FBD-C13AF0C1836E}"/>
    <cellStyle name="หมายเหตุ 8 3" xfId="12866" xr:uid="{84F86508-FCD6-4A25-92B6-F501D8ADABBD}"/>
    <cellStyle name="หมายเหตุ 8 3 2" xfId="16479" xr:uid="{939CECA6-91DE-4C36-B1E2-BBF69FCE6008}"/>
    <cellStyle name="หมายเหตุ 8 3 2 2" xfId="22821" xr:uid="{D8864FD4-EE95-4526-961E-DFF048D3D5AC}"/>
    <cellStyle name="หมายเหตุ 8 3 3" xfId="18021" xr:uid="{AE80437B-2F2C-4944-A217-4A27E77F4D1D}"/>
    <cellStyle name="หมายเหตุ 8 3 3 2" xfId="24286" xr:uid="{92CC8273-8C4A-4238-8502-B225FC219296}"/>
    <cellStyle name="หมายเหตุ 8 3 4" xfId="19688" xr:uid="{8F17C491-EA02-4EC1-A45B-CE96E22BAF6D}"/>
    <cellStyle name="หมายเหตุ 8 4" xfId="14872" xr:uid="{1135C393-2D8D-46AF-9720-ECF4EB4E882E}"/>
    <cellStyle name="หมายเหตุ 8 4 2" xfId="21646" xr:uid="{D1E39705-12D6-4303-B028-2A6BFCB43E03}"/>
    <cellStyle name="หมายเหตุ 8 5" xfId="15680" xr:uid="{030D4A2D-174F-4524-878B-8A232AF74F4C}"/>
    <cellStyle name="หมายเหตุ 9" xfId="7086" xr:uid="{151A7613-ACBF-4992-8C12-815B7075BEC1}"/>
    <cellStyle name="หมายเหตุ 9 2" xfId="11824" xr:uid="{23EACBBB-A3E7-4612-8699-47819AF47F03}"/>
    <cellStyle name="หมายเหตุ 9 2 2" xfId="13463" xr:uid="{EC3001B5-317A-47CA-BB8F-6737148EC91A}"/>
    <cellStyle name="หมายเหตุ 9 2 2 2" xfId="17050" xr:uid="{284A2E3B-7305-44CA-A3AF-FA785C93E191}"/>
    <cellStyle name="หมายเหตุ 9 2 2 2 2" xfId="23388" xr:uid="{4CEB9C45-E555-4952-9DF2-8F7C347B9725}"/>
    <cellStyle name="หมายเหตุ 9 2 2 3" xfId="18617" xr:uid="{166107BE-445E-45FE-BD5A-D95F79626F16}"/>
    <cellStyle name="หมายเหตุ 9 2 2 3 2" xfId="24882" xr:uid="{51FBE3DA-C6F0-4931-BDD3-675E39806B35}"/>
    <cellStyle name="หมายเหตุ 9 2 2 4" xfId="20392" xr:uid="{7DBA89CE-E828-43FA-96E4-31152AB33EDF}"/>
    <cellStyle name="หมายเหตุ 9 2 3" xfId="15799" xr:uid="{CB4276CE-5006-47C7-BD58-8890D1C27814}"/>
    <cellStyle name="หมายเหตุ 9 2 3 2" xfId="22181" xr:uid="{F9B5D1DD-B47D-476A-9573-88C829F12CF0}"/>
    <cellStyle name="หมายเหตุ 9 2 4" xfId="14073" xr:uid="{9E166990-1E8B-4E9E-9EB6-8675E8D59366}"/>
    <cellStyle name="หมายเหตุ 9 3" xfId="12867" xr:uid="{3CB84BCC-C040-420E-955F-ED0653E2A39F}"/>
    <cellStyle name="หมายเหตุ 9 3 2" xfId="16480" xr:uid="{56488FDC-DB23-4A61-8AB9-DFBDCC36ECC7}"/>
    <cellStyle name="หมายเหตุ 9 3 2 2" xfId="22822" xr:uid="{8391ECA9-ECA3-4AFE-AFC0-659A7D133ED2}"/>
    <cellStyle name="หมายเหตุ 9 3 3" xfId="18022" xr:uid="{8F52586A-11FA-4A4F-B69F-CF2E486936C8}"/>
    <cellStyle name="หมายเหตุ 9 3 3 2" xfId="24287" xr:uid="{3AFD3B46-3D30-4827-BC98-45AB55402DC7}"/>
    <cellStyle name="หมายเหตุ 9 3 4" xfId="19689" xr:uid="{A553B0FF-EBC2-4E9A-A8F3-B9337D0E0659}"/>
    <cellStyle name="หมายเหตุ 9 4" xfId="14873" xr:uid="{0963EA68-8255-4F3F-A6A1-301FAB6C71C9}"/>
    <cellStyle name="หมายเหตุ 9 4 2" xfId="21647" xr:uid="{36AB6013-F5B3-4EF6-8D73-FAABC789F670}"/>
    <cellStyle name="หมายเหตุ 9 5" xfId="15684" xr:uid="{AC5C0625-7F47-4558-8D70-A1DB71B3C63A}"/>
    <cellStyle name="หัวเรื่อง 1" xfId="152" xr:uid="{00000000-0005-0000-0000-0000A2000000}"/>
    <cellStyle name="หัวเรื่อง 1 2" xfId="7087" xr:uid="{9A9B6D9D-6E66-4E8B-8182-50E554691851}"/>
    <cellStyle name="หัวเรื่อง 1 3" xfId="7088" xr:uid="{AB78E7D2-5354-4F94-8FEA-02CDC07A2583}"/>
    <cellStyle name="หัวเรื่อง 1 4" xfId="7089" xr:uid="{EE2FA888-D3BA-41E6-9E16-E7347EFC7580}"/>
    <cellStyle name="หัวเรื่อง 1 5" xfId="7090" xr:uid="{E914FE75-F4C0-4078-A837-8E0A2C6B6040}"/>
    <cellStyle name="หัวเรื่อง 1 6" xfId="7091" xr:uid="{0EFDD1DD-322F-4DC3-B26D-60261D6140AA}"/>
    <cellStyle name="หัวเรื่อง 1 7" xfId="11699" xr:uid="{BF8AC91A-3E9F-472A-8024-318E974FD517}"/>
    <cellStyle name="หัวเรื่อง 1 8" xfId="5485" xr:uid="{8C58149A-9F20-4290-8784-C750229D720D}"/>
    <cellStyle name="หัวเรื่อง 1 9" xfId="19896" xr:uid="{C187A994-822D-4419-97B9-F4B712BB4BDC}"/>
    <cellStyle name="หัวเรื่อง 2" xfId="153" xr:uid="{00000000-0005-0000-0000-0000A3000000}"/>
    <cellStyle name="หัวเรื่อง 2 2" xfId="7092" xr:uid="{52903571-0EC1-408E-A6FA-73F8907F45C9}"/>
    <cellStyle name="หัวเรื่อง 2 3" xfId="7093" xr:uid="{8C27427B-FFAA-4036-BB70-6A4D61D5B27D}"/>
    <cellStyle name="หัวเรื่อง 2 4" xfId="7094" xr:uid="{787943B7-96DD-419C-BCEF-EC5E6F46F807}"/>
    <cellStyle name="หัวเรื่อง 2 5" xfId="7095" xr:uid="{396F2796-A852-4488-B16B-A5BE55DFE8BD}"/>
    <cellStyle name="หัวเรื่อง 2 6" xfId="7096" xr:uid="{0A10AC45-1D72-47EA-BE75-AFD94A84E871}"/>
    <cellStyle name="หัวเรื่อง 2 7" xfId="11700" xr:uid="{BA48BF91-FB50-4053-8F39-B7053C84A903}"/>
    <cellStyle name="หัวเรื่อง 2 8" xfId="5486" xr:uid="{1C6B97CD-7CC2-4F02-A26D-35DE577B9693}"/>
    <cellStyle name="หัวเรื่อง 2 9" xfId="19942" xr:uid="{8E255D70-20EC-4160-A884-D68BB6413E51}"/>
    <cellStyle name="หัวเรื่อง 3" xfId="154" xr:uid="{00000000-0005-0000-0000-0000A4000000}"/>
    <cellStyle name="หัวเรื่อง 3 2" xfId="7097" xr:uid="{4FA5FFC5-3C51-46A7-8A74-CD86197AB481}"/>
    <cellStyle name="หัวเรื่อง 3 2 2" xfId="7098" xr:uid="{2FFAEACC-7557-48B6-8269-7101F63BFBA7}"/>
    <cellStyle name="หัวเรื่อง 3 3" xfId="7099" xr:uid="{09034E16-7F53-4A57-8326-0B830BDEEA23}"/>
    <cellStyle name="หัวเรื่อง 3 4" xfId="7100" xr:uid="{11BE5655-D67A-40FA-9DDF-7DB28D57D738}"/>
    <cellStyle name="หัวเรื่อง 3 5" xfId="7101" xr:uid="{D8317B64-EF64-4D3A-B042-80D7422FF2C7}"/>
    <cellStyle name="หัวเรื่อง 3 6" xfId="7102" xr:uid="{C213B87F-57A2-4A74-B5D3-8C7A945E1D67}"/>
    <cellStyle name="หัวเรื่อง 3 7" xfId="11701" xr:uid="{35C126AE-B7D2-47EB-BB12-1E9EA70EEF07}"/>
    <cellStyle name="หัวเรื่อง 3 8" xfId="5487" xr:uid="{82F38FE1-AC86-426D-8860-A87E31B87BF6}"/>
    <cellStyle name="หัวเรื่อง 3 9" xfId="19178" xr:uid="{4A202398-E5D2-463D-9E45-D7A2B4516AE8}"/>
    <cellStyle name="หัวเรื่อง 4" xfId="155" xr:uid="{00000000-0005-0000-0000-0000A5000000}"/>
    <cellStyle name="หัวเรื่อง 4 2" xfId="7103" xr:uid="{611F4A56-19B1-4EE1-BCAD-A9FE7E8F81E3}"/>
    <cellStyle name="หัวเรื่อง 4 3" xfId="7104" xr:uid="{18A869D0-1B8C-4AB0-8070-24794480B3D8}"/>
    <cellStyle name="หัวเรื่อง 4 4" xfId="7105" xr:uid="{191B164F-31CD-47FB-9568-C75286925946}"/>
    <cellStyle name="หัวเรื่อง 4 5" xfId="7106" xr:uid="{31D3C096-03E1-4F3F-BB01-70FC11763CB9}"/>
    <cellStyle name="หัวเรื่อง 4 6" xfId="7107" xr:uid="{8FD1AF8B-6DBC-4DE3-B666-2D4858B01629}"/>
    <cellStyle name="หัวเรื่อง 4 7" xfId="11702" xr:uid="{58965BC0-92BC-47F4-9AC5-920F749CE88F}"/>
    <cellStyle name="หัวเรื่อง 4 8" xfId="5488" xr:uid="{6F208CD0-1398-489B-9BA5-380FEA1725A7}"/>
    <cellStyle name="หัวเรื่อง 4 9" xfId="20619" xr:uid="{1765D147-BD5E-48B2-A27A-9C192CD7D5C4}"/>
    <cellStyle name="쉼표_MapleSEA_RoyaltyReport_Sep2005_Sample1" xfId="5489" xr:uid="{8A2A08B0-DF25-44B0-982B-DBBCC00B9DAA}"/>
    <cellStyle name="콤마 [0]_BP매입매출명세서" xfId="5490" xr:uid="{37478538-0FAC-402F-A92F-98578E8EE9EB}"/>
    <cellStyle name="콤마_BP매입매출명세서" xfId="5491" xr:uid="{43C46AE3-1272-49AD-9B5C-F21885D5ECD6}"/>
    <cellStyle name="통화 [0]_BP매입매출명세서" xfId="5492" xr:uid="{9571A7E9-9EB7-4587-9AC4-2F6BB4333315}"/>
    <cellStyle name="통화_BP매입매출명세서" xfId="5493" xr:uid="{6C6071A9-CE63-4E33-98EC-9D7CD4D9A700}"/>
    <cellStyle name="표준_DEC99" xfId="5494" xr:uid="{BDAB782D-543F-4C04-B697-441A50631489}"/>
    <cellStyle name="一般_0006(1)" xfId="5495" xr:uid="{D8B59369-AB0C-4D2A-B3C1-060C8B4F3FF0}"/>
    <cellStyle name="千分位[0]_2002CAP" xfId="5496" xr:uid="{DF9DD5FD-1FA4-4BAD-A66B-0A1E11949B57}"/>
    <cellStyle name="千分位_2002CAP" xfId="5497" xr:uid="{722AB308-BABC-41F6-9788-5D0038BB18B8}"/>
    <cellStyle name="未定義" xfId="5498" xr:uid="{4F820515-8B83-4785-B25A-1A6D688FBC6C}"/>
    <cellStyle name="桁区切り [0.00]_AUG98" xfId="5499" xr:uid="{01F1C482-96EC-4CF4-B496-DB6900E2E809}"/>
    <cellStyle name="桁区切り_eve" xfId="5500" xr:uid="{5C5BB331-0D4D-496A-B1C6-B4DAE45084FC}"/>
    <cellStyle name="標準_AR562売上出来高確認表印刷_帳票レイアウト" xfId="5501" xr:uid="{242CAAFD-EFD5-4DE0-95A0-BB2E55A47C74}"/>
    <cellStyle name="爼ﾗ靉ﾁ篦ｧﾋﾅﾒﾂﾁﾔｵﾔ" xfId="5502" xr:uid="{F7BAA28C-1ABA-44DF-B94B-8E7CD99DCE54}"/>
    <cellStyle name="貨幣 [0]_2002CAP" xfId="5503" xr:uid="{83CF95EE-97B7-4452-8ED8-F39AE31EA19B}"/>
    <cellStyle name="貨幣[0]_LC (2)" xfId="5504" xr:uid="{36843E89-8F34-495F-A274-B6417EAF29C2}"/>
    <cellStyle name="貨幣_2002CAP" xfId="5505" xr:uid="{07003A3B-9A9E-45E0-ACA6-FB86349B66DE}"/>
    <cellStyle name="通貨 [0.00]_eve" xfId="5506" xr:uid="{8A0F17DD-7EC7-4B41-A4DA-DF8D02B935A6}"/>
    <cellStyle name="㕃" xfId="5507" xr:uid="{F367FEFA-4565-4EEE-AFE0-86A481C7C4A3}"/>
    <cellStyle name="㕃 2" xfId="5508" xr:uid="{4BE285CA-FE7A-4775-91ED-5E2AC459A468}"/>
    <cellStyle name="㕃 2 2" xfId="11706" xr:uid="{C0CFE7E3-BE32-4751-9898-7880FE95BED2}"/>
    <cellStyle name="㕃 3" xfId="11705" xr:uid="{79DCCC2C-C0B9-4342-84D5-17B76F0648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saelu001/Documents/TRV/Q3'22/T.R.V.%20Rubber%20Product%20Q3-Sep22-E2%20(Version%20Typist%2028.10.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/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2-3"/>
      <sheetName val="EN 4"/>
      <sheetName val="EN 5"/>
      <sheetName val="EN 6"/>
      <sheetName val="EN 7"/>
      <sheetName val="EN 8-9"/>
    </sheetNames>
    <sheetDataSet>
      <sheetData sheetId="0">
        <row r="18">
          <cell r="J18">
            <v>111422672</v>
          </cell>
        </row>
      </sheetData>
      <sheetData sheetId="1" refreshError="1"/>
      <sheetData sheetId="2">
        <row r="3">
          <cell r="A3" t="str">
            <v>For the nine-month period ended 30 September 2022</v>
          </cell>
        </row>
        <row r="26">
          <cell r="J26">
            <v>27573778</v>
          </cell>
        </row>
      </sheetData>
      <sheetData sheetId="3">
        <row r="1">
          <cell r="A1" t="str">
            <v>T.R.V. Rubber Products Public Company Limited</v>
          </cell>
        </row>
        <row r="33">
          <cell r="A33" t="str">
            <v>The accompanying condensed notes form an integral part of this interim financial information.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topLeftCell="A91" zoomScaleNormal="100" workbookViewId="0">
      <selection activeCell="F107" sqref="F107"/>
    </sheetView>
  </sheetViews>
  <sheetFormatPr defaultRowHeight="16.95" customHeight="1"/>
  <cols>
    <col min="1" max="2" width="1.6640625" style="5" customWidth="1"/>
    <col min="3" max="3" width="38" style="5" customWidth="1"/>
    <col min="4" max="4" width="6.88671875" style="6" customWidth="1"/>
    <col min="5" max="5" width="0.88671875" style="6" customWidth="1"/>
    <col min="6" max="6" width="13.6640625" style="26" customWidth="1"/>
    <col min="7" max="7" width="0.88671875" style="26" customWidth="1"/>
    <col min="8" max="8" width="13.6640625" style="26" customWidth="1"/>
    <col min="9" max="9" width="0.88671875" style="26" customWidth="1"/>
    <col min="10" max="10" width="13.6640625" style="26" customWidth="1"/>
    <col min="11" max="66" width="9.33203125" style="5"/>
    <col min="67" max="68" width="2.33203125" style="5" customWidth="1"/>
    <col min="69" max="69" width="45.33203125" style="5" customWidth="1"/>
    <col min="70" max="70" width="6.44140625" style="5" customWidth="1"/>
    <col min="71" max="71" width="0.6640625" style="5" customWidth="1"/>
    <col min="72" max="72" width="14.33203125" style="5" customWidth="1"/>
    <col min="73" max="73" width="0.6640625" style="5" customWidth="1"/>
    <col min="74" max="74" width="14.33203125" style="5" customWidth="1"/>
    <col min="75" max="322" width="9.33203125" style="5"/>
    <col min="323" max="324" width="2.33203125" style="5" customWidth="1"/>
    <col min="325" max="325" width="45.33203125" style="5" customWidth="1"/>
    <col min="326" max="326" width="6.44140625" style="5" customWidth="1"/>
    <col min="327" max="327" width="0.6640625" style="5" customWidth="1"/>
    <col min="328" max="328" width="14.33203125" style="5" customWidth="1"/>
    <col min="329" max="329" width="0.6640625" style="5" customWidth="1"/>
    <col min="330" max="330" width="14.33203125" style="5" customWidth="1"/>
    <col min="331" max="578" width="9.33203125" style="5"/>
    <col min="579" max="580" width="2.33203125" style="5" customWidth="1"/>
    <col min="581" max="581" width="45.33203125" style="5" customWidth="1"/>
    <col min="582" max="582" width="6.44140625" style="5" customWidth="1"/>
    <col min="583" max="583" width="0.6640625" style="5" customWidth="1"/>
    <col min="584" max="584" width="14.33203125" style="5" customWidth="1"/>
    <col min="585" max="585" width="0.6640625" style="5" customWidth="1"/>
    <col min="586" max="586" width="14.33203125" style="5" customWidth="1"/>
    <col min="587" max="834" width="9.33203125" style="5"/>
    <col min="835" max="836" width="2.33203125" style="5" customWidth="1"/>
    <col min="837" max="837" width="45.33203125" style="5" customWidth="1"/>
    <col min="838" max="838" width="6.44140625" style="5" customWidth="1"/>
    <col min="839" max="839" width="0.6640625" style="5" customWidth="1"/>
    <col min="840" max="840" width="14.33203125" style="5" customWidth="1"/>
    <col min="841" max="841" width="0.6640625" style="5" customWidth="1"/>
    <col min="842" max="842" width="14.33203125" style="5" customWidth="1"/>
    <col min="843" max="1090" width="9.33203125" style="5"/>
    <col min="1091" max="1092" width="2.33203125" style="5" customWidth="1"/>
    <col min="1093" max="1093" width="45.33203125" style="5" customWidth="1"/>
    <col min="1094" max="1094" width="6.44140625" style="5" customWidth="1"/>
    <col min="1095" max="1095" width="0.6640625" style="5" customWidth="1"/>
    <col min="1096" max="1096" width="14.33203125" style="5" customWidth="1"/>
    <col min="1097" max="1097" width="0.6640625" style="5" customWidth="1"/>
    <col min="1098" max="1098" width="14.33203125" style="5" customWidth="1"/>
    <col min="1099" max="1346" width="9.33203125" style="5"/>
    <col min="1347" max="1348" width="2.33203125" style="5" customWidth="1"/>
    <col min="1349" max="1349" width="45.33203125" style="5" customWidth="1"/>
    <col min="1350" max="1350" width="6.44140625" style="5" customWidth="1"/>
    <col min="1351" max="1351" width="0.6640625" style="5" customWidth="1"/>
    <col min="1352" max="1352" width="14.33203125" style="5" customWidth="1"/>
    <col min="1353" max="1353" width="0.6640625" style="5" customWidth="1"/>
    <col min="1354" max="1354" width="14.33203125" style="5" customWidth="1"/>
    <col min="1355" max="1602" width="9.33203125" style="5"/>
    <col min="1603" max="1604" width="2.33203125" style="5" customWidth="1"/>
    <col min="1605" max="1605" width="45.33203125" style="5" customWidth="1"/>
    <col min="1606" max="1606" width="6.44140625" style="5" customWidth="1"/>
    <col min="1607" max="1607" width="0.6640625" style="5" customWidth="1"/>
    <col min="1608" max="1608" width="14.33203125" style="5" customWidth="1"/>
    <col min="1609" max="1609" width="0.6640625" style="5" customWidth="1"/>
    <col min="1610" max="1610" width="14.33203125" style="5" customWidth="1"/>
    <col min="1611" max="1858" width="9.33203125" style="5"/>
    <col min="1859" max="1860" width="2.33203125" style="5" customWidth="1"/>
    <col min="1861" max="1861" width="45.33203125" style="5" customWidth="1"/>
    <col min="1862" max="1862" width="6.44140625" style="5" customWidth="1"/>
    <col min="1863" max="1863" width="0.6640625" style="5" customWidth="1"/>
    <col min="1864" max="1864" width="14.33203125" style="5" customWidth="1"/>
    <col min="1865" max="1865" width="0.6640625" style="5" customWidth="1"/>
    <col min="1866" max="1866" width="14.33203125" style="5" customWidth="1"/>
    <col min="1867" max="2114" width="9.33203125" style="5"/>
    <col min="2115" max="2116" width="2.33203125" style="5" customWidth="1"/>
    <col min="2117" max="2117" width="45.33203125" style="5" customWidth="1"/>
    <col min="2118" max="2118" width="6.44140625" style="5" customWidth="1"/>
    <col min="2119" max="2119" width="0.6640625" style="5" customWidth="1"/>
    <col min="2120" max="2120" width="14.33203125" style="5" customWidth="1"/>
    <col min="2121" max="2121" width="0.6640625" style="5" customWidth="1"/>
    <col min="2122" max="2122" width="14.33203125" style="5" customWidth="1"/>
    <col min="2123" max="2370" width="9.33203125" style="5"/>
    <col min="2371" max="2372" width="2.33203125" style="5" customWidth="1"/>
    <col min="2373" max="2373" width="45.33203125" style="5" customWidth="1"/>
    <col min="2374" max="2374" width="6.44140625" style="5" customWidth="1"/>
    <col min="2375" max="2375" width="0.6640625" style="5" customWidth="1"/>
    <col min="2376" max="2376" width="14.33203125" style="5" customWidth="1"/>
    <col min="2377" max="2377" width="0.6640625" style="5" customWidth="1"/>
    <col min="2378" max="2378" width="14.33203125" style="5" customWidth="1"/>
    <col min="2379" max="2626" width="9.33203125" style="5"/>
    <col min="2627" max="2628" width="2.33203125" style="5" customWidth="1"/>
    <col min="2629" max="2629" width="45.33203125" style="5" customWidth="1"/>
    <col min="2630" max="2630" width="6.44140625" style="5" customWidth="1"/>
    <col min="2631" max="2631" width="0.6640625" style="5" customWidth="1"/>
    <col min="2632" max="2632" width="14.33203125" style="5" customWidth="1"/>
    <col min="2633" max="2633" width="0.6640625" style="5" customWidth="1"/>
    <col min="2634" max="2634" width="14.33203125" style="5" customWidth="1"/>
    <col min="2635" max="2882" width="9.33203125" style="5"/>
    <col min="2883" max="2884" width="2.33203125" style="5" customWidth="1"/>
    <col min="2885" max="2885" width="45.33203125" style="5" customWidth="1"/>
    <col min="2886" max="2886" width="6.44140625" style="5" customWidth="1"/>
    <col min="2887" max="2887" width="0.6640625" style="5" customWidth="1"/>
    <col min="2888" max="2888" width="14.33203125" style="5" customWidth="1"/>
    <col min="2889" max="2889" width="0.6640625" style="5" customWidth="1"/>
    <col min="2890" max="2890" width="14.33203125" style="5" customWidth="1"/>
    <col min="2891" max="3138" width="9.33203125" style="5"/>
    <col min="3139" max="3140" width="2.33203125" style="5" customWidth="1"/>
    <col min="3141" max="3141" width="45.33203125" style="5" customWidth="1"/>
    <col min="3142" max="3142" width="6.44140625" style="5" customWidth="1"/>
    <col min="3143" max="3143" width="0.6640625" style="5" customWidth="1"/>
    <col min="3144" max="3144" width="14.33203125" style="5" customWidth="1"/>
    <col min="3145" max="3145" width="0.6640625" style="5" customWidth="1"/>
    <col min="3146" max="3146" width="14.33203125" style="5" customWidth="1"/>
    <col min="3147" max="3394" width="9.33203125" style="5"/>
    <col min="3395" max="3396" width="2.33203125" style="5" customWidth="1"/>
    <col min="3397" max="3397" width="45.33203125" style="5" customWidth="1"/>
    <col min="3398" max="3398" width="6.44140625" style="5" customWidth="1"/>
    <col min="3399" max="3399" width="0.6640625" style="5" customWidth="1"/>
    <col min="3400" max="3400" width="14.33203125" style="5" customWidth="1"/>
    <col min="3401" max="3401" width="0.6640625" style="5" customWidth="1"/>
    <col min="3402" max="3402" width="14.33203125" style="5" customWidth="1"/>
    <col min="3403" max="3650" width="9.33203125" style="5"/>
    <col min="3651" max="3652" width="2.33203125" style="5" customWidth="1"/>
    <col min="3653" max="3653" width="45.33203125" style="5" customWidth="1"/>
    <col min="3654" max="3654" width="6.44140625" style="5" customWidth="1"/>
    <col min="3655" max="3655" width="0.6640625" style="5" customWidth="1"/>
    <col min="3656" max="3656" width="14.33203125" style="5" customWidth="1"/>
    <col min="3657" max="3657" width="0.6640625" style="5" customWidth="1"/>
    <col min="3658" max="3658" width="14.33203125" style="5" customWidth="1"/>
    <col min="3659" max="3906" width="9.33203125" style="5"/>
    <col min="3907" max="3908" width="2.33203125" style="5" customWidth="1"/>
    <col min="3909" max="3909" width="45.33203125" style="5" customWidth="1"/>
    <col min="3910" max="3910" width="6.44140625" style="5" customWidth="1"/>
    <col min="3911" max="3911" width="0.6640625" style="5" customWidth="1"/>
    <col min="3912" max="3912" width="14.33203125" style="5" customWidth="1"/>
    <col min="3913" max="3913" width="0.6640625" style="5" customWidth="1"/>
    <col min="3914" max="3914" width="14.33203125" style="5" customWidth="1"/>
    <col min="3915" max="4162" width="9.33203125" style="5"/>
    <col min="4163" max="4164" width="2.33203125" style="5" customWidth="1"/>
    <col min="4165" max="4165" width="45.33203125" style="5" customWidth="1"/>
    <col min="4166" max="4166" width="6.44140625" style="5" customWidth="1"/>
    <col min="4167" max="4167" width="0.6640625" style="5" customWidth="1"/>
    <col min="4168" max="4168" width="14.33203125" style="5" customWidth="1"/>
    <col min="4169" max="4169" width="0.6640625" style="5" customWidth="1"/>
    <col min="4170" max="4170" width="14.33203125" style="5" customWidth="1"/>
    <col min="4171" max="4418" width="9.33203125" style="5"/>
    <col min="4419" max="4420" width="2.33203125" style="5" customWidth="1"/>
    <col min="4421" max="4421" width="45.33203125" style="5" customWidth="1"/>
    <col min="4422" max="4422" width="6.44140625" style="5" customWidth="1"/>
    <col min="4423" max="4423" width="0.6640625" style="5" customWidth="1"/>
    <col min="4424" max="4424" width="14.33203125" style="5" customWidth="1"/>
    <col min="4425" max="4425" width="0.6640625" style="5" customWidth="1"/>
    <col min="4426" max="4426" width="14.33203125" style="5" customWidth="1"/>
    <col min="4427" max="4674" width="9.33203125" style="5"/>
    <col min="4675" max="4676" width="2.33203125" style="5" customWidth="1"/>
    <col min="4677" max="4677" width="45.33203125" style="5" customWidth="1"/>
    <col min="4678" max="4678" width="6.44140625" style="5" customWidth="1"/>
    <col min="4679" max="4679" width="0.6640625" style="5" customWidth="1"/>
    <col min="4680" max="4680" width="14.33203125" style="5" customWidth="1"/>
    <col min="4681" max="4681" width="0.6640625" style="5" customWidth="1"/>
    <col min="4682" max="4682" width="14.33203125" style="5" customWidth="1"/>
    <col min="4683" max="4930" width="9.33203125" style="5"/>
    <col min="4931" max="4932" width="2.33203125" style="5" customWidth="1"/>
    <col min="4933" max="4933" width="45.33203125" style="5" customWidth="1"/>
    <col min="4934" max="4934" width="6.44140625" style="5" customWidth="1"/>
    <col min="4935" max="4935" width="0.6640625" style="5" customWidth="1"/>
    <col min="4936" max="4936" width="14.33203125" style="5" customWidth="1"/>
    <col min="4937" max="4937" width="0.6640625" style="5" customWidth="1"/>
    <col min="4938" max="4938" width="14.33203125" style="5" customWidth="1"/>
    <col min="4939" max="5186" width="9.33203125" style="5"/>
    <col min="5187" max="5188" width="2.33203125" style="5" customWidth="1"/>
    <col min="5189" max="5189" width="45.33203125" style="5" customWidth="1"/>
    <col min="5190" max="5190" width="6.44140625" style="5" customWidth="1"/>
    <col min="5191" max="5191" width="0.6640625" style="5" customWidth="1"/>
    <col min="5192" max="5192" width="14.33203125" style="5" customWidth="1"/>
    <col min="5193" max="5193" width="0.6640625" style="5" customWidth="1"/>
    <col min="5194" max="5194" width="14.33203125" style="5" customWidth="1"/>
    <col min="5195" max="5442" width="9.33203125" style="5"/>
    <col min="5443" max="5444" width="2.33203125" style="5" customWidth="1"/>
    <col min="5445" max="5445" width="45.33203125" style="5" customWidth="1"/>
    <col min="5446" max="5446" width="6.44140625" style="5" customWidth="1"/>
    <col min="5447" max="5447" width="0.6640625" style="5" customWidth="1"/>
    <col min="5448" max="5448" width="14.33203125" style="5" customWidth="1"/>
    <col min="5449" max="5449" width="0.6640625" style="5" customWidth="1"/>
    <col min="5450" max="5450" width="14.33203125" style="5" customWidth="1"/>
    <col min="5451" max="5698" width="9.33203125" style="5"/>
    <col min="5699" max="5700" width="2.33203125" style="5" customWidth="1"/>
    <col min="5701" max="5701" width="45.33203125" style="5" customWidth="1"/>
    <col min="5702" max="5702" width="6.44140625" style="5" customWidth="1"/>
    <col min="5703" max="5703" width="0.6640625" style="5" customWidth="1"/>
    <col min="5704" max="5704" width="14.33203125" style="5" customWidth="1"/>
    <col min="5705" max="5705" width="0.6640625" style="5" customWidth="1"/>
    <col min="5706" max="5706" width="14.33203125" style="5" customWidth="1"/>
    <col min="5707" max="5954" width="9.33203125" style="5"/>
    <col min="5955" max="5956" width="2.33203125" style="5" customWidth="1"/>
    <col min="5957" max="5957" width="45.33203125" style="5" customWidth="1"/>
    <col min="5958" max="5958" width="6.44140625" style="5" customWidth="1"/>
    <col min="5959" max="5959" width="0.6640625" style="5" customWidth="1"/>
    <col min="5960" max="5960" width="14.33203125" style="5" customWidth="1"/>
    <col min="5961" max="5961" width="0.6640625" style="5" customWidth="1"/>
    <col min="5962" max="5962" width="14.33203125" style="5" customWidth="1"/>
    <col min="5963" max="6210" width="9.33203125" style="5"/>
    <col min="6211" max="6212" width="2.33203125" style="5" customWidth="1"/>
    <col min="6213" max="6213" width="45.33203125" style="5" customWidth="1"/>
    <col min="6214" max="6214" width="6.44140625" style="5" customWidth="1"/>
    <col min="6215" max="6215" width="0.6640625" style="5" customWidth="1"/>
    <col min="6216" max="6216" width="14.33203125" style="5" customWidth="1"/>
    <col min="6217" max="6217" width="0.6640625" style="5" customWidth="1"/>
    <col min="6218" max="6218" width="14.33203125" style="5" customWidth="1"/>
    <col min="6219" max="6466" width="9.33203125" style="5"/>
    <col min="6467" max="6468" width="2.33203125" style="5" customWidth="1"/>
    <col min="6469" max="6469" width="45.33203125" style="5" customWidth="1"/>
    <col min="6470" max="6470" width="6.44140625" style="5" customWidth="1"/>
    <col min="6471" max="6471" width="0.6640625" style="5" customWidth="1"/>
    <col min="6472" max="6472" width="14.33203125" style="5" customWidth="1"/>
    <col min="6473" max="6473" width="0.6640625" style="5" customWidth="1"/>
    <col min="6474" max="6474" width="14.33203125" style="5" customWidth="1"/>
    <col min="6475" max="6722" width="9.33203125" style="5"/>
    <col min="6723" max="6724" width="2.33203125" style="5" customWidth="1"/>
    <col min="6725" max="6725" width="45.33203125" style="5" customWidth="1"/>
    <col min="6726" max="6726" width="6.44140625" style="5" customWidth="1"/>
    <col min="6727" max="6727" width="0.6640625" style="5" customWidth="1"/>
    <col min="6728" max="6728" width="14.33203125" style="5" customWidth="1"/>
    <col min="6729" max="6729" width="0.6640625" style="5" customWidth="1"/>
    <col min="6730" max="6730" width="14.33203125" style="5" customWidth="1"/>
    <col min="6731" max="6978" width="9.33203125" style="5"/>
    <col min="6979" max="6980" width="2.33203125" style="5" customWidth="1"/>
    <col min="6981" max="6981" width="45.33203125" style="5" customWidth="1"/>
    <col min="6982" max="6982" width="6.44140625" style="5" customWidth="1"/>
    <col min="6983" max="6983" width="0.6640625" style="5" customWidth="1"/>
    <col min="6984" max="6984" width="14.33203125" style="5" customWidth="1"/>
    <col min="6985" max="6985" width="0.6640625" style="5" customWidth="1"/>
    <col min="6986" max="6986" width="14.33203125" style="5" customWidth="1"/>
    <col min="6987" max="7234" width="9.33203125" style="5"/>
    <col min="7235" max="7236" width="2.33203125" style="5" customWidth="1"/>
    <col min="7237" max="7237" width="45.33203125" style="5" customWidth="1"/>
    <col min="7238" max="7238" width="6.44140625" style="5" customWidth="1"/>
    <col min="7239" max="7239" width="0.6640625" style="5" customWidth="1"/>
    <col min="7240" max="7240" width="14.33203125" style="5" customWidth="1"/>
    <col min="7241" max="7241" width="0.6640625" style="5" customWidth="1"/>
    <col min="7242" max="7242" width="14.33203125" style="5" customWidth="1"/>
    <col min="7243" max="7490" width="9.33203125" style="5"/>
    <col min="7491" max="7492" width="2.33203125" style="5" customWidth="1"/>
    <col min="7493" max="7493" width="45.33203125" style="5" customWidth="1"/>
    <col min="7494" max="7494" width="6.44140625" style="5" customWidth="1"/>
    <col min="7495" max="7495" width="0.6640625" style="5" customWidth="1"/>
    <col min="7496" max="7496" width="14.33203125" style="5" customWidth="1"/>
    <col min="7497" max="7497" width="0.6640625" style="5" customWidth="1"/>
    <col min="7498" max="7498" width="14.33203125" style="5" customWidth="1"/>
    <col min="7499" max="7746" width="9.33203125" style="5"/>
    <col min="7747" max="7748" width="2.33203125" style="5" customWidth="1"/>
    <col min="7749" max="7749" width="45.33203125" style="5" customWidth="1"/>
    <col min="7750" max="7750" width="6.44140625" style="5" customWidth="1"/>
    <col min="7751" max="7751" width="0.6640625" style="5" customWidth="1"/>
    <col min="7752" max="7752" width="14.33203125" style="5" customWidth="1"/>
    <col min="7753" max="7753" width="0.6640625" style="5" customWidth="1"/>
    <col min="7754" max="7754" width="14.33203125" style="5" customWidth="1"/>
    <col min="7755" max="8002" width="9.33203125" style="5"/>
    <col min="8003" max="8004" width="2.33203125" style="5" customWidth="1"/>
    <col min="8005" max="8005" width="45.33203125" style="5" customWidth="1"/>
    <col min="8006" max="8006" width="6.44140625" style="5" customWidth="1"/>
    <col min="8007" max="8007" width="0.6640625" style="5" customWidth="1"/>
    <col min="8008" max="8008" width="14.33203125" style="5" customWidth="1"/>
    <col min="8009" max="8009" width="0.6640625" style="5" customWidth="1"/>
    <col min="8010" max="8010" width="14.33203125" style="5" customWidth="1"/>
    <col min="8011" max="8258" width="9.33203125" style="5"/>
    <col min="8259" max="8260" width="2.33203125" style="5" customWidth="1"/>
    <col min="8261" max="8261" width="45.33203125" style="5" customWidth="1"/>
    <col min="8262" max="8262" width="6.44140625" style="5" customWidth="1"/>
    <col min="8263" max="8263" width="0.6640625" style="5" customWidth="1"/>
    <col min="8264" max="8264" width="14.33203125" style="5" customWidth="1"/>
    <col min="8265" max="8265" width="0.6640625" style="5" customWidth="1"/>
    <col min="8266" max="8266" width="14.33203125" style="5" customWidth="1"/>
    <col min="8267" max="8514" width="9.33203125" style="5"/>
    <col min="8515" max="8516" width="2.33203125" style="5" customWidth="1"/>
    <col min="8517" max="8517" width="45.33203125" style="5" customWidth="1"/>
    <col min="8518" max="8518" width="6.44140625" style="5" customWidth="1"/>
    <col min="8519" max="8519" width="0.6640625" style="5" customWidth="1"/>
    <col min="8520" max="8520" width="14.33203125" style="5" customWidth="1"/>
    <col min="8521" max="8521" width="0.6640625" style="5" customWidth="1"/>
    <col min="8522" max="8522" width="14.33203125" style="5" customWidth="1"/>
    <col min="8523" max="8770" width="9.33203125" style="5"/>
    <col min="8771" max="8772" width="2.33203125" style="5" customWidth="1"/>
    <col min="8773" max="8773" width="45.33203125" style="5" customWidth="1"/>
    <col min="8774" max="8774" width="6.44140625" style="5" customWidth="1"/>
    <col min="8775" max="8775" width="0.6640625" style="5" customWidth="1"/>
    <col min="8776" max="8776" width="14.33203125" style="5" customWidth="1"/>
    <col min="8777" max="8777" width="0.6640625" style="5" customWidth="1"/>
    <col min="8778" max="8778" width="14.33203125" style="5" customWidth="1"/>
    <col min="8779" max="9026" width="9.33203125" style="5"/>
    <col min="9027" max="9028" width="2.33203125" style="5" customWidth="1"/>
    <col min="9029" max="9029" width="45.33203125" style="5" customWidth="1"/>
    <col min="9030" max="9030" width="6.44140625" style="5" customWidth="1"/>
    <col min="9031" max="9031" width="0.6640625" style="5" customWidth="1"/>
    <col min="9032" max="9032" width="14.33203125" style="5" customWidth="1"/>
    <col min="9033" max="9033" width="0.6640625" style="5" customWidth="1"/>
    <col min="9034" max="9034" width="14.33203125" style="5" customWidth="1"/>
    <col min="9035" max="9282" width="9.33203125" style="5"/>
    <col min="9283" max="9284" width="2.33203125" style="5" customWidth="1"/>
    <col min="9285" max="9285" width="45.33203125" style="5" customWidth="1"/>
    <col min="9286" max="9286" width="6.44140625" style="5" customWidth="1"/>
    <col min="9287" max="9287" width="0.6640625" style="5" customWidth="1"/>
    <col min="9288" max="9288" width="14.33203125" style="5" customWidth="1"/>
    <col min="9289" max="9289" width="0.6640625" style="5" customWidth="1"/>
    <col min="9290" max="9290" width="14.33203125" style="5" customWidth="1"/>
    <col min="9291" max="9538" width="9.33203125" style="5"/>
    <col min="9539" max="9540" width="2.33203125" style="5" customWidth="1"/>
    <col min="9541" max="9541" width="45.33203125" style="5" customWidth="1"/>
    <col min="9542" max="9542" width="6.44140625" style="5" customWidth="1"/>
    <col min="9543" max="9543" width="0.6640625" style="5" customWidth="1"/>
    <col min="9544" max="9544" width="14.33203125" style="5" customWidth="1"/>
    <col min="9545" max="9545" width="0.6640625" style="5" customWidth="1"/>
    <col min="9546" max="9546" width="14.33203125" style="5" customWidth="1"/>
    <col min="9547" max="9794" width="9.33203125" style="5"/>
    <col min="9795" max="9796" width="2.33203125" style="5" customWidth="1"/>
    <col min="9797" max="9797" width="45.33203125" style="5" customWidth="1"/>
    <col min="9798" max="9798" width="6.44140625" style="5" customWidth="1"/>
    <col min="9799" max="9799" width="0.6640625" style="5" customWidth="1"/>
    <col min="9800" max="9800" width="14.33203125" style="5" customWidth="1"/>
    <col min="9801" max="9801" width="0.6640625" style="5" customWidth="1"/>
    <col min="9802" max="9802" width="14.33203125" style="5" customWidth="1"/>
    <col min="9803" max="10050" width="9.33203125" style="5"/>
    <col min="10051" max="10052" width="2.33203125" style="5" customWidth="1"/>
    <col min="10053" max="10053" width="45.33203125" style="5" customWidth="1"/>
    <col min="10054" max="10054" width="6.44140625" style="5" customWidth="1"/>
    <col min="10055" max="10055" width="0.6640625" style="5" customWidth="1"/>
    <col min="10056" max="10056" width="14.33203125" style="5" customWidth="1"/>
    <col min="10057" max="10057" width="0.6640625" style="5" customWidth="1"/>
    <col min="10058" max="10058" width="14.33203125" style="5" customWidth="1"/>
    <col min="10059" max="10306" width="9.33203125" style="5"/>
    <col min="10307" max="10308" width="2.33203125" style="5" customWidth="1"/>
    <col min="10309" max="10309" width="45.33203125" style="5" customWidth="1"/>
    <col min="10310" max="10310" width="6.44140625" style="5" customWidth="1"/>
    <col min="10311" max="10311" width="0.6640625" style="5" customWidth="1"/>
    <col min="10312" max="10312" width="14.33203125" style="5" customWidth="1"/>
    <col min="10313" max="10313" width="0.6640625" style="5" customWidth="1"/>
    <col min="10314" max="10314" width="14.33203125" style="5" customWidth="1"/>
    <col min="10315" max="10562" width="9.33203125" style="5"/>
    <col min="10563" max="10564" width="2.33203125" style="5" customWidth="1"/>
    <col min="10565" max="10565" width="45.33203125" style="5" customWidth="1"/>
    <col min="10566" max="10566" width="6.44140625" style="5" customWidth="1"/>
    <col min="10567" max="10567" width="0.6640625" style="5" customWidth="1"/>
    <col min="10568" max="10568" width="14.33203125" style="5" customWidth="1"/>
    <col min="10569" max="10569" width="0.6640625" style="5" customWidth="1"/>
    <col min="10570" max="10570" width="14.33203125" style="5" customWidth="1"/>
    <col min="10571" max="10818" width="9.33203125" style="5"/>
    <col min="10819" max="10820" width="2.33203125" style="5" customWidth="1"/>
    <col min="10821" max="10821" width="45.33203125" style="5" customWidth="1"/>
    <col min="10822" max="10822" width="6.44140625" style="5" customWidth="1"/>
    <col min="10823" max="10823" width="0.6640625" style="5" customWidth="1"/>
    <col min="10824" max="10824" width="14.33203125" style="5" customWidth="1"/>
    <col min="10825" max="10825" width="0.6640625" style="5" customWidth="1"/>
    <col min="10826" max="10826" width="14.33203125" style="5" customWidth="1"/>
    <col min="10827" max="11074" width="9.33203125" style="5"/>
    <col min="11075" max="11076" width="2.33203125" style="5" customWidth="1"/>
    <col min="11077" max="11077" width="45.33203125" style="5" customWidth="1"/>
    <col min="11078" max="11078" width="6.44140625" style="5" customWidth="1"/>
    <col min="11079" max="11079" width="0.6640625" style="5" customWidth="1"/>
    <col min="11080" max="11080" width="14.33203125" style="5" customWidth="1"/>
    <col min="11081" max="11081" width="0.6640625" style="5" customWidth="1"/>
    <col min="11082" max="11082" width="14.33203125" style="5" customWidth="1"/>
    <col min="11083" max="11330" width="9.33203125" style="5"/>
    <col min="11331" max="11332" width="2.33203125" style="5" customWidth="1"/>
    <col min="11333" max="11333" width="45.33203125" style="5" customWidth="1"/>
    <col min="11334" max="11334" width="6.44140625" style="5" customWidth="1"/>
    <col min="11335" max="11335" width="0.6640625" style="5" customWidth="1"/>
    <col min="11336" max="11336" width="14.33203125" style="5" customWidth="1"/>
    <col min="11337" max="11337" width="0.6640625" style="5" customWidth="1"/>
    <col min="11338" max="11338" width="14.33203125" style="5" customWidth="1"/>
    <col min="11339" max="11586" width="9.33203125" style="5"/>
    <col min="11587" max="11588" width="2.33203125" style="5" customWidth="1"/>
    <col min="11589" max="11589" width="45.33203125" style="5" customWidth="1"/>
    <col min="11590" max="11590" width="6.44140625" style="5" customWidth="1"/>
    <col min="11591" max="11591" width="0.6640625" style="5" customWidth="1"/>
    <col min="11592" max="11592" width="14.33203125" style="5" customWidth="1"/>
    <col min="11593" max="11593" width="0.6640625" style="5" customWidth="1"/>
    <col min="11594" max="11594" width="14.33203125" style="5" customWidth="1"/>
    <col min="11595" max="11842" width="9.33203125" style="5"/>
    <col min="11843" max="11844" width="2.33203125" style="5" customWidth="1"/>
    <col min="11845" max="11845" width="45.33203125" style="5" customWidth="1"/>
    <col min="11846" max="11846" width="6.44140625" style="5" customWidth="1"/>
    <col min="11847" max="11847" width="0.6640625" style="5" customWidth="1"/>
    <col min="11848" max="11848" width="14.33203125" style="5" customWidth="1"/>
    <col min="11849" max="11849" width="0.6640625" style="5" customWidth="1"/>
    <col min="11850" max="11850" width="14.33203125" style="5" customWidth="1"/>
    <col min="11851" max="12098" width="9.33203125" style="5"/>
    <col min="12099" max="12100" width="2.33203125" style="5" customWidth="1"/>
    <col min="12101" max="12101" width="45.33203125" style="5" customWidth="1"/>
    <col min="12102" max="12102" width="6.44140625" style="5" customWidth="1"/>
    <col min="12103" max="12103" width="0.6640625" style="5" customWidth="1"/>
    <col min="12104" max="12104" width="14.33203125" style="5" customWidth="1"/>
    <col min="12105" max="12105" width="0.6640625" style="5" customWidth="1"/>
    <col min="12106" max="12106" width="14.33203125" style="5" customWidth="1"/>
    <col min="12107" max="12354" width="9.33203125" style="5"/>
    <col min="12355" max="12356" width="2.33203125" style="5" customWidth="1"/>
    <col min="12357" max="12357" width="45.33203125" style="5" customWidth="1"/>
    <col min="12358" max="12358" width="6.44140625" style="5" customWidth="1"/>
    <col min="12359" max="12359" width="0.6640625" style="5" customWidth="1"/>
    <col min="12360" max="12360" width="14.33203125" style="5" customWidth="1"/>
    <col min="12361" max="12361" width="0.6640625" style="5" customWidth="1"/>
    <col min="12362" max="12362" width="14.33203125" style="5" customWidth="1"/>
    <col min="12363" max="12610" width="9.33203125" style="5"/>
    <col min="12611" max="12612" width="2.33203125" style="5" customWidth="1"/>
    <col min="12613" max="12613" width="45.33203125" style="5" customWidth="1"/>
    <col min="12614" max="12614" width="6.44140625" style="5" customWidth="1"/>
    <col min="12615" max="12615" width="0.6640625" style="5" customWidth="1"/>
    <col min="12616" max="12616" width="14.33203125" style="5" customWidth="1"/>
    <col min="12617" max="12617" width="0.6640625" style="5" customWidth="1"/>
    <col min="12618" max="12618" width="14.33203125" style="5" customWidth="1"/>
    <col min="12619" max="12866" width="9.33203125" style="5"/>
    <col min="12867" max="12868" width="2.33203125" style="5" customWidth="1"/>
    <col min="12869" max="12869" width="45.33203125" style="5" customWidth="1"/>
    <col min="12870" max="12870" width="6.44140625" style="5" customWidth="1"/>
    <col min="12871" max="12871" width="0.6640625" style="5" customWidth="1"/>
    <col min="12872" max="12872" width="14.33203125" style="5" customWidth="1"/>
    <col min="12873" max="12873" width="0.6640625" style="5" customWidth="1"/>
    <col min="12874" max="12874" width="14.33203125" style="5" customWidth="1"/>
    <col min="12875" max="13122" width="9.33203125" style="5"/>
    <col min="13123" max="13124" width="2.33203125" style="5" customWidth="1"/>
    <col min="13125" max="13125" width="45.33203125" style="5" customWidth="1"/>
    <col min="13126" max="13126" width="6.44140625" style="5" customWidth="1"/>
    <col min="13127" max="13127" width="0.6640625" style="5" customWidth="1"/>
    <col min="13128" max="13128" width="14.33203125" style="5" customWidth="1"/>
    <col min="13129" max="13129" width="0.6640625" style="5" customWidth="1"/>
    <col min="13130" max="13130" width="14.33203125" style="5" customWidth="1"/>
    <col min="13131" max="13378" width="9.33203125" style="5"/>
    <col min="13379" max="13380" width="2.33203125" style="5" customWidth="1"/>
    <col min="13381" max="13381" width="45.33203125" style="5" customWidth="1"/>
    <col min="13382" max="13382" width="6.44140625" style="5" customWidth="1"/>
    <col min="13383" max="13383" width="0.6640625" style="5" customWidth="1"/>
    <col min="13384" max="13384" width="14.33203125" style="5" customWidth="1"/>
    <col min="13385" max="13385" width="0.6640625" style="5" customWidth="1"/>
    <col min="13386" max="13386" width="14.33203125" style="5" customWidth="1"/>
    <col min="13387" max="13634" width="9.33203125" style="5"/>
    <col min="13635" max="13636" width="2.33203125" style="5" customWidth="1"/>
    <col min="13637" max="13637" width="45.33203125" style="5" customWidth="1"/>
    <col min="13638" max="13638" width="6.44140625" style="5" customWidth="1"/>
    <col min="13639" max="13639" width="0.6640625" style="5" customWidth="1"/>
    <col min="13640" max="13640" width="14.33203125" style="5" customWidth="1"/>
    <col min="13641" max="13641" width="0.6640625" style="5" customWidth="1"/>
    <col min="13642" max="13642" width="14.33203125" style="5" customWidth="1"/>
    <col min="13643" max="13890" width="9.33203125" style="5"/>
    <col min="13891" max="13892" width="2.33203125" style="5" customWidth="1"/>
    <col min="13893" max="13893" width="45.33203125" style="5" customWidth="1"/>
    <col min="13894" max="13894" width="6.44140625" style="5" customWidth="1"/>
    <col min="13895" max="13895" width="0.6640625" style="5" customWidth="1"/>
    <col min="13896" max="13896" width="14.33203125" style="5" customWidth="1"/>
    <col min="13897" max="13897" width="0.6640625" style="5" customWidth="1"/>
    <col min="13898" max="13898" width="14.33203125" style="5" customWidth="1"/>
    <col min="13899" max="14146" width="9.33203125" style="5"/>
    <col min="14147" max="14148" width="2.33203125" style="5" customWidth="1"/>
    <col min="14149" max="14149" width="45.33203125" style="5" customWidth="1"/>
    <col min="14150" max="14150" width="6.44140625" style="5" customWidth="1"/>
    <col min="14151" max="14151" width="0.6640625" style="5" customWidth="1"/>
    <col min="14152" max="14152" width="14.33203125" style="5" customWidth="1"/>
    <col min="14153" max="14153" width="0.6640625" style="5" customWidth="1"/>
    <col min="14154" max="14154" width="14.33203125" style="5" customWidth="1"/>
    <col min="14155" max="14402" width="9.33203125" style="5"/>
    <col min="14403" max="14404" width="2.33203125" style="5" customWidth="1"/>
    <col min="14405" max="14405" width="45.33203125" style="5" customWidth="1"/>
    <col min="14406" max="14406" width="6.44140625" style="5" customWidth="1"/>
    <col min="14407" max="14407" width="0.6640625" style="5" customWidth="1"/>
    <col min="14408" max="14408" width="14.33203125" style="5" customWidth="1"/>
    <col min="14409" max="14409" width="0.6640625" style="5" customWidth="1"/>
    <col min="14410" max="14410" width="14.33203125" style="5" customWidth="1"/>
    <col min="14411" max="14658" width="9.33203125" style="5"/>
    <col min="14659" max="14660" width="2.33203125" style="5" customWidth="1"/>
    <col min="14661" max="14661" width="45.33203125" style="5" customWidth="1"/>
    <col min="14662" max="14662" width="6.44140625" style="5" customWidth="1"/>
    <col min="14663" max="14663" width="0.6640625" style="5" customWidth="1"/>
    <col min="14664" max="14664" width="14.33203125" style="5" customWidth="1"/>
    <col min="14665" max="14665" width="0.6640625" style="5" customWidth="1"/>
    <col min="14666" max="14666" width="14.33203125" style="5" customWidth="1"/>
    <col min="14667" max="14914" width="9.33203125" style="5"/>
    <col min="14915" max="14916" width="2.33203125" style="5" customWidth="1"/>
    <col min="14917" max="14917" width="45.33203125" style="5" customWidth="1"/>
    <col min="14918" max="14918" width="6.44140625" style="5" customWidth="1"/>
    <col min="14919" max="14919" width="0.6640625" style="5" customWidth="1"/>
    <col min="14920" max="14920" width="14.33203125" style="5" customWidth="1"/>
    <col min="14921" max="14921" width="0.6640625" style="5" customWidth="1"/>
    <col min="14922" max="14922" width="14.33203125" style="5" customWidth="1"/>
    <col min="14923" max="15170" width="9.33203125" style="5"/>
    <col min="15171" max="15172" width="2.33203125" style="5" customWidth="1"/>
    <col min="15173" max="15173" width="45.33203125" style="5" customWidth="1"/>
    <col min="15174" max="15174" width="6.44140625" style="5" customWidth="1"/>
    <col min="15175" max="15175" width="0.6640625" style="5" customWidth="1"/>
    <col min="15176" max="15176" width="14.33203125" style="5" customWidth="1"/>
    <col min="15177" max="15177" width="0.6640625" style="5" customWidth="1"/>
    <col min="15178" max="15178" width="14.33203125" style="5" customWidth="1"/>
    <col min="15179" max="15426" width="9.33203125" style="5"/>
    <col min="15427" max="15428" width="2.33203125" style="5" customWidth="1"/>
    <col min="15429" max="15429" width="45.33203125" style="5" customWidth="1"/>
    <col min="15430" max="15430" width="6.44140625" style="5" customWidth="1"/>
    <col min="15431" max="15431" width="0.6640625" style="5" customWidth="1"/>
    <col min="15432" max="15432" width="14.33203125" style="5" customWidth="1"/>
    <col min="15433" max="15433" width="0.6640625" style="5" customWidth="1"/>
    <col min="15434" max="15434" width="14.33203125" style="5" customWidth="1"/>
    <col min="15435" max="15682" width="9.33203125" style="5"/>
    <col min="15683" max="15684" width="2.33203125" style="5" customWidth="1"/>
    <col min="15685" max="15685" width="45.33203125" style="5" customWidth="1"/>
    <col min="15686" max="15686" width="6.44140625" style="5" customWidth="1"/>
    <col min="15687" max="15687" width="0.6640625" style="5" customWidth="1"/>
    <col min="15688" max="15688" width="14.33203125" style="5" customWidth="1"/>
    <col min="15689" max="15689" width="0.6640625" style="5" customWidth="1"/>
    <col min="15690" max="15690" width="14.33203125" style="5" customWidth="1"/>
    <col min="15691" max="15938" width="9.33203125" style="5"/>
    <col min="15939" max="15940" width="2.33203125" style="5" customWidth="1"/>
    <col min="15941" max="15941" width="45.33203125" style="5" customWidth="1"/>
    <col min="15942" max="15942" width="6.44140625" style="5" customWidth="1"/>
    <col min="15943" max="15943" width="0.6640625" style="5" customWidth="1"/>
    <col min="15944" max="15944" width="14.33203125" style="5" customWidth="1"/>
    <col min="15945" max="15945" width="0.6640625" style="5" customWidth="1"/>
    <col min="15946" max="15946" width="14.33203125" style="5" customWidth="1"/>
    <col min="15947" max="16203" width="9.33203125" style="5"/>
    <col min="16204" max="16384" width="9.33203125" style="5" customWidth="1"/>
  </cols>
  <sheetData>
    <row r="1" spans="1:10" ht="15.9" customHeight="1">
      <c r="A1" s="3" t="s">
        <v>116</v>
      </c>
      <c r="B1" s="3"/>
      <c r="C1" s="3"/>
    </row>
    <row r="2" spans="1:10" ht="15.9" customHeight="1">
      <c r="A2" s="4" t="s">
        <v>34</v>
      </c>
      <c r="B2" s="4"/>
    </row>
    <row r="3" spans="1:10" ht="15.9" customHeight="1">
      <c r="A3" s="1" t="s">
        <v>129</v>
      </c>
      <c r="B3" s="8"/>
      <c r="C3" s="9"/>
      <c r="D3" s="10"/>
      <c r="E3" s="10"/>
      <c r="F3" s="27"/>
      <c r="G3" s="86"/>
      <c r="H3" s="86"/>
      <c r="I3" s="27"/>
      <c r="J3" s="27"/>
    </row>
    <row r="4" spans="1:10" ht="15.9" customHeight="1">
      <c r="A4" s="4"/>
      <c r="B4" s="4"/>
    </row>
    <row r="5" spans="1:10" ht="15.9" customHeight="1">
      <c r="A5" s="4"/>
      <c r="B5" s="4"/>
    </row>
    <row r="6" spans="1:10" ht="15.9" customHeight="1">
      <c r="A6" s="4"/>
      <c r="B6" s="4"/>
      <c r="F6" s="32" t="s">
        <v>138</v>
      </c>
    </row>
    <row r="7" spans="1:10" ht="15.9" customHeight="1">
      <c r="A7" s="4"/>
      <c r="B7" s="4"/>
      <c r="F7" s="32" t="s">
        <v>139</v>
      </c>
      <c r="H7" s="144" t="s">
        <v>135</v>
      </c>
      <c r="I7" s="144"/>
      <c r="J7" s="144"/>
    </row>
    <row r="8" spans="1:10" ht="15.9" customHeight="1">
      <c r="A8" s="4"/>
      <c r="B8" s="4"/>
      <c r="F8" s="88" t="s">
        <v>140</v>
      </c>
      <c r="G8" s="89"/>
      <c r="H8" s="143" t="s">
        <v>134</v>
      </c>
      <c r="I8" s="143"/>
      <c r="J8" s="143"/>
    </row>
    <row r="9" spans="1:10" ht="15.9" customHeight="1">
      <c r="F9" s="28" t="s">
        <v>44</v>
      </c>
      <c r="G9" s="28"/>
      <c r="H9" s="28" t="s">
        <v>44</v>
      </c>
      <c r="I9" s="28"/>
      <c r="J9" s="28" t="s">
        <v>68</v>
      </c>
    </row>
    <row r="10" spans="1:10" ht="15.9" customHeight="1">
      <c r="F10" s="2" t="s">
        <v>103</v>
      </c>
      <c r="G10" s="2"/>
      <c r="H10" s="2" t="s">
        <v>103</v>
      </c>
      <c r="I10" s="28"/>
      <c r="J10" s="28" t="s">
        <v>42</v>
      </c>
    </row>
    <row r="11" spans="1:10" ht="15.9" customHeight="1">
      <c r="F11" s="2" t="s">
        <v>128</v>
      </c>
      <c r="G11" s="2"/>
      <c r="H11" s="2" t="s">
        <v>128</v>
      </c>
      <c r="I11" s="28"/>
      <c r="J11" s="2" t="s">
        <v>80</v>
      </c>
    </row>
    <row r="12" spans="1:10" ht="15.9" customHeight="1">
      <c r="D12" s="14" t="s">
        <v>0</v>
      </c>
      <c r="E12" s="15"/>
      <c r="F12" s="29" t="s">
        <v>1</v>
      </c>
      <c r="G12" s="32"/>
      <c r="H12" s="29" t="s">
        <v>1</v>
      </c>
      <c r="I12" s="30"/>
      <c r="J12" s="29" t="s">
        <v>1</v>
      </c>
    </row>
    <row r="13" spans="1:10" ht="15.9" customHeight="1">
      <c r="D13" s="15"/>
      <c r="E13" s="15"/>
      <c r="F13" s="31"/>
      <c r="G13" s="32"/>
      <c r="H13" s="31"/>
      <c r="I13" s="30"/>
      <c r="J13" s="32"/>
    </row>
    <row r="14" spans="1:10" ht="15.9" customHeight="1">
      <c r="A14" s="4" t="s">
        <v>2</v>
      </c>
      <c r="F14" s="33"/>
      <c r="G14" s="34"/>
      <c r="H14" s="33"/>
      <c r="I14" s="34"/>
      <c r="J14" s="34"/>
    </row>
    <row r="15" spans="1:10" ht="15.9" customHeight="1">
      <c r="A15" s="4"/>
      <c r="F15" s="35"/>
      <c r="H15" s="35"/>
    </row>
    <row r="16" spans="1:10" ht="15.9" customHeight="1">
      <c r="A16" s="4" t="s">
        <v>3</v>
      </c>
      <c r="F16" s="33"/>
      <c r="G16" s="34"/>
      <c r="H16" s="33"/>
      <c r="I16" s="34"/>
      <c r="J16" s="34"/>
    </row>
    <row r="17" spans="1:10" ht="15.9" customHeight="1">
      <c r="A17" s="4"/>
      <c r="F17" s="33"/>
      <c r="G17" s="34"/>
      <c r="H17" s="33"/>
      <c r="I17" s="34"/>
      <c r="J17" s="34"/>
    </row>
    <row r="18" spans="1:10" ht="15.9" customHeight="1">
      <c r="A18" s="5" t="s">
        <v>4</v>
      </c>
      <c r="F18" s="33">
        <v>215229050</v>
      </c>
      <c r="G18" s="34"/>
      <c r="H18" s="33">
        <v>195368188</v>
      </c>
      <c r="I18" s="34"/>
      <c r="J18" s="34">
        <v>111422672</v>
      </c>
    </row>
    <row r="19" spans="1:10" ht="15.9" customHeight="1">
      <c r="A19" s="5" t="s">
        <v>106</v>
      </c>
      <c r="D19" s="6">
        <v>7</v>
      </c>
      <c r="F19" s="33">
        <v>32075500</v>
      </c>
      <c r="G19" s="34"/>
      <c r="H19" s="33">
        <v>32065230</v>
      </c>
      <c r="I19" s="34"/>
      <c r="J19" s="34">
        <v>41586285</v>
      </c>
    </row>
    <row r="20" spans="1:10" ht="15.9" customHeight="1">
      <c r="A20" s="5" t="s">
        <v>107</v>
      </c>
      <c r="F20" s="33">
        <v>18625635</v>
      </c>
      <c r="G20" s="34"/>
      <c r="H20" s="33">
        <v>18625635</v>
      </c>
      <c r="I20" s="34"/>
      <c r="J20" s="34">
        <v>14460381</v>
      </c>
    </row>
    <row r="21" spans="1:10" ht="15.9" customHeight="1">
      <c r="A21" s="5" t="s">
        <v>5</v>
      </c>
      <c r="F21" s="36">
        <v>123856</v>
      </c>
      <c r="G21" s="34"/>
      <c r="H21" s="36">
        <v>120066</v>
      </c>
      <c r="I21" s="34"/>
      <c r="J21" s="37">
        <v>216417</v>
      </c>
    </row>
    <row r="22" spans="1:10" ht="15.9" customHeight="1">
      <c r="F22" s="33"/>
      <c r="G22" s="34"/>
      <c r="H22" s="33"/>
      <c r="I22" s="34"/>
      <c r="J22" s="34"/>
    </row>
    <row r="23" spans="1:10" ht="15.9" customHeight="1">
      <c r="A23" s="4" t="s">
        <v>6</v>
      </c>
      <c r="F23" s="36">
        <f>SUM(F18:F21)</f>
        <v>266054041</v>
      </c>
      <c r="G23" s="34"/>
      <c r="H23" s="36">
        <f>SUM(H18:H22)</f>
        <v>246179119</v>
      </c>
      <c r="I23" s="34"/>
      <c r="J23" s="37">
        <f>SUM(J18:J22)</f>
        <v>167685755</v>
      </c>
    </row>
    <row r="24" spans="1:10" ht="15.9" customHeight="1">
      <c r="F24" s="33"/>
      <c r="G24" s="34"/>
      <c r="H24" s="33"/>
      <c r="I24" s="34"/>
      <c r="J24" s="34"/>
    </row>
    <row r="25" spans="1:10" ht="15.9" customHeight="1">
      <c r="A25" s="4" t="s">
        <v>7</v>
      </c>
      <c r="F25" s="33"/>
      <c r="G25" s="34"/>
      <c r="H25" s="33"/>
      <c r="I25" s="34"/>
      <c r="J25" s="34"/>
    </row>
    <row r="26" spans="1:10" ht="15.9" customHeight="1">
      <c r="A26" s="4"/>
      <c r="F26" s="33"/>
      <c r="G26" s="34"/>
      <c r="H26" s="33"/>
      <c r="I26" s="34"/>
      <c r="J26" s="34"/>
    </row>
    <row r="27" spans="1:10" ht="15.9" customHeight="1">
      <c r="A27" s="5" t="s">
        <v>161</v>
      </c>
      <c r="D27" s="6">
        <v>8</v>
      </c>
      <c r="F27" s="33">
        <v>0</v>
      </c>
      <c r="G27" s="34"/>
      <c r="H27" s="33">
        <v>19999800</v>
      </c>
      <c r="I27" s="34"/>
      <c r="J27" s="34">
        <v>0</v>
      </c>
    </row>
    <row r="28" spans="1:10" ht="15.9" customHeight="1">
      <c r="A28" s="5" t="s">
        <v>108</v>
      </c>
      <c r="D28" s="6">
        <v>9</v>
      </c>
      <c r="F28" s="33">
        <v>0</v>
      </c>
      <c r="G28" s="34"/>
      <c r="H28" s="33">
        <v>0</v>
      </c>
      <c r="I28" s="34"/>
      <c r="J28" s="34">
        <v>49116500</v>
      </c>
    </row>
    <row r="29" spans="1:10" ht="15.9" customHeight="1">
      <c r="A29" s="5" t="s">
        <v>8</v>
      </c>
      <c r="D29" s="6">
        <v>10</v>
      </c>
      <c r="F29" s="33">
        <v>139607215</v>
      </c>
      <c r="G29" s="34"/>
      <c r="H29" s="33">
        <v>139590546</v>
      </c>
      <c r="I29" s="34"/>
      <c r="J29" s="34">
        <v>142440609</v>
      </c>
    </row>
    <row r="30" spans="1:10" ht="15.9" customHeight="1">
      <c r="A30" s="5" t="s">
        <v>59</v>
      </c>
      <c r="D30" s="6">
        <v>11</v>
      </c>
      <c r="F30" s="33">
        <v>7090742</v>
      </c>
      <c r="G30" s="34"/>
      <c r="H30" s="33">
        <v>7090742</v>
      </c>
      <c r="I30" s="34"/>
      <c r="J30" s="34">
        <v>2484529</v>
      </c>
    </row>
    <row r="31" spans="1:10" ht="15.9" customHeight="1">
      <c r="A31" s="5" t="s">
        <v>9</v>
      </c>
      <c r="F31" s="33">
        <v>2575392</v>
      </c>
      <c r="G31" s="34"/>
      <c r="H31" s="33">
        <v>2544673</v>
      </c>
      <c r="I31" s="34"/>
      <c r="J31" s="34">
        <v>2642445</v>
      </c>
    </row>
    <row r="32" spans="1:10" ht="15.9" customHeight="1">
      <c r="A32" s="5" t="s">
        <v>76</v>
      </c>
      <c r="F32" s="33">
        <v>1523895</v>
      </c>
      <c r="G32" s="34"/>
      <c r="H32" s="33">
        <v>1523895</v>
      </c>
      <c r="I32" s="34"/>
      <c r="J32" s="34">
        <v>1629917</v>
      </c>
    </row>
    <row r="33" spans="1:10" ht="15.9" customHeight="1">
      <c r="A33" s="5" t="s">
        <v>10</v>
      </c>
      <c r="F33" s="36">
        <v>892600</v>
      </c>
      <c r="G33" s="34"/>
      <c r="H33" s="36">
        <v>892600</v>
      </c>
      <c r="I33" s="34"/>
      <c r="J33" s="37">
        <v>892600</v>
      </c>
    </row>
    <row r="34" spans="1:10" ht="15.9" customHeight="1">
      <c r="F34" s="33"/>
      <c r="G34" s="34"/>
      <c r="H34" s="33"/>
      <c r="I34" s="34"/>
      <c r="J34" s="34"/>
    </row>
    <row r="35" spans="1:10" ht="15.9" customHeight="1">
      <c r="A35" s="4" t="s">
        <v>11</v>
      </c>
      <c r="F35" s="36">
        <f>SUM(F27:F34)</f>
        <v>151689844</v>
      </c>
      <c r="G35" s="34"/>
      <c r="H35" s="36">
        <f>SUM(H27:H34)</f>
        <v>171642256</v>
      </c>
      <c r="I35" s="34"/>
      <c r="J35" s="37">
        <f>SUM(J27:J34)</f>
        <v>199206600</v>
      </c>
    </row>
    <row r="36" spans="1:10" ht="15.9" customHeight="1">
      <c r="A36" s="4"/>
      <c r="F36" s="33"/>
      <c r="G36" s="34"/>
      <c r="H36" s="33"/>
      <c r="I36" s="34"/>
      <c r="J36" s="34"/>
    </row>
    <row r="37" spans="1:10" ht="15.9" customHeight="1" thickBot="1">
      <c r="A37" s="4" t="s">
        <v>12</v>
      </c>
      <c r="F37" s="38">
        <f>F35+F23</f>
        <v>417743885</v>
      </c>
      <c r="H37" s="38">
        <f>SUM(H23+H35)</f>
        <v>417821375</v>
      </c>
      <c r="J37" s="39">
        <f>SUM(J23+J35)</f>
        <v>366892355</v>
      </c>
    </row>
    <row r="38" spans="1:10" ht="15.9" customHeight="1" thickTop="1">
      <c r="A38" s="4"/>
    </row>
    <row r="39" spans="1:10" ht="15.9" customHeight="1">
      <c r="A39" s="4"/>
    </row>
    <row r="40" spans="1:10" ht="15.9" customHeight="1">
      <c r="A40" s="4"/>
    </row>
    <row r="41" spans="1:10" ht="15.9" customHeight="1">
      <c r="A41" s="4"/>
    </row>
    <row r="42" spans="1:10" ht="15.9" customHeight="1">
      <c r="A42" s="4"/>
    </row>
    <row r="43" spans="1:10" ht="15.9" customHeight="1">
      <c r="A43" s="4"/>
    </row>
    <row r="44" spans="1:10" ht="15.9" customHeight="1">
      <c r="A44" s="4"/>
    </row>
    <row r="45" spans="1:10" ht="15.9" customHeight="1">
      <c r="A45" s="4"/>
    </row>
    <row r="46" spans="1:10" ht="16.5" customHeight="1">
      <c r="A46" s="81" t="s">
        <v>70</v>
      </c>
      <c r="B46" s="81"/>
      <c r="C46" s="81"/>
      <c r="D46" s="81" t="s">
        <v>70</v>
      </c>
      <c r="E46" s="81"/>
      <c r="F46" s="71"/>
      <c r="G46" s="71"/>
      <c r="H46" s="71"/>
      <c r="I46" s="82"/>
    </row>
    <row r="47" spans="1:10" ht="16.5" customHeight="1">
      <c r="A47" s="81" t="s">
        <v>96</v>
      </c>
      <c r="B47" s="65"/>
      <c r="C47" s="65"/>
      <c r="D47" s="65" t="s">
        <v>95</v>
      </c>
      <c r="E47" s="65"/>
      <c r="F47" s="82"/>
      <c r="G47" s="82"/>
      <c r="H47" s="82"/>
      <c r="I47" s="82"/>
    </row>
    <row r="48" spans="1:10" ht="15.9" customHeight="1">
      <c r="A48" s="81"/>
      <c r="B48" s="65"/>
      <c r="C48" s="65"/>
      <c r="D48" s="65"/>
      <c r="E48" s="65"/>
      <c r="F48" s="82"/>
      <c r="G48" s="82"/>
      <c r="H48" s="82"/>
      <c r="I48" s="82"/>
    </row>
    <row r="49" spans="1:10" ht="15.9" customHeight="1">
      <c r="A49" s="81"/>
      <c r="B49" s="65"/>
      <c r="C49" s="65"/>
      <c r="D49" s="65"/>
      <c r="E49" s="65"/>
      <c r="F49" s="82"/>
      <c r="G49" s="82"/>
      <c r="H49" s="82"/>
      <c r="I49" s="82"/>
    </row>
    <row r="50" spans="1:10" ht="15.9" customHeight="1">
      <c r="A50" s="6"/>
      <c r="B50" s="6"/>
      <c r="C50" s="6"/>
      <c r="F50" s="40"/>
      <c r="G50" s="40"/>
      <c r="H50" s="40"/>
      <c r="I50" s="40"/>
      <c r="J50" s="40"/>
    </row>
    <row r="51" spans="1:10" ht="4.5" customHeight="1">
      <c r="A51" s="6"/>
      <c r="B51" s="6"/>
      <c r="C51" s="6"/>
      <c r="F51" s="40"/>
      <c r="G51" s="40"/>
      <c r="H51" s="40"/>
      <c r="I51" s="40"/>
      <c r="J51" s="40"/>
    </row>
    <row r="52" spans="1:10" s="18" customFormat="1" ht="21.9" customHeight="1">
      <c r="A52" s="9" t="s">
        <v>101</v>
      </c>
      <c r="B52" s="41"/>
      <c r="C52" s="41"/>
      <c r="D52" s="41"/>
      <c r="E52" s="41"/>
      <c r="F52" s="42"/>
      <c r="G52" s="87"/>
      <c r="H52" s="87"/>
      <c r="I52" s="42"/>
      <c r="J52" s="42"/>
    </row>
    <row r="53" spans="1:10" ht="15.9" customHeight="1">
      <c r="A53" s="3" t="str">
        <f>A1</f>
        <v>T.R.V. Rubber Products Public Company Limited</v>
      </c>
    </row>
    <row r="54" spans="1:10" ht="15.9" customHeight="1">
      <c r="A54" s="3" t="s">
        <v>105</v>
      </c>
      <c r="B54" s="4"/>
    </row>
    <row r="55" spans="1:10" ht="15.9" customHeight="1">
      <c r="A55" s="1" t="str">
        <f t="shared" ref="A55" si="0">A3</f>
        <v>As at 30 September 2022</v>
      </c>
      <c r="B55" s="8"/>
      <c r="C55" s="9"/>
      <c r="D55" s="10"/>
      <c r="E55" s="10"/>
      <c r="F55" s="27"/>
      <c r="G55" s="86"/>
      <c r="H55" s="86"/>
      <c r="I55" s="27"/>
      <c r="J55" s="27"/>
    </row>
    <row r="56" spans="1:10" ht="9.75" customHeight="1">
      <c r="A56" s="4"/>
      <c r="B56" s="4"/>
    </row>
    <row r="57" spans="1:10" ht="9.75" customHeight="1">
      <c r="A57" s="4"/>
      <c r="B57" s="4"/>
    </row>
    <row r="58" spans="1:10" ht="15.9" customHeight="1">
      <c r="A58" s="4"/>
      <c r="B58" s="4"/>
      <c r="F58" s="32" t="s">
        <v>138</v>
      </c>
    </row>
    <row r="59" spans="1:10" ht="15.9" customHeight="1">
      <c r="A59" s="4"/>
      <c r="B59" s="4"/>
      <c r="F59" s="32" t="s">
        <v>139</v>
      </c>
      <c r="H59" s="144" t="s">
        <v>135</v>
      </c>
      <c r="I59" s="144"/>
      <c r="J59" s="144"/>
    </row>
    <row r="60" spans="1:10" ht="15.9" customHeight="1">
      <c r="A60" s="4"/>
      <c r="B60" s="4"/>
      <c r="F60" s="88" t="s">
        <v>140</v>
      </c>
      <c r="G60" s="89"/>
      <c r="H60" s="143" t="s">
        <v>134</v>
      </c>
      <c r="I60" s="143"/>
      <c r="J60" s="143"/>
    </row>
    <row r="61" spans="1:10" ht="15.9" customHeight="1">
      <c r="F61" s="28" t="s">
        <v>44</v>
      </c>
      <c r="G61" s="28"/>
      <c r="H61" s="28" t="s">
        <v>44</v>
      </c>
      <c r="I61" s="28"/>
      <c r="J61" s="28" t="s">
        <v>68</v>
      </c>
    </row>
    <row r="62" spans="1:10" ht="15.9" customHeight="1">
      <c r="F62" s="2" t="s">
        <v>103</v>
      </c>
      <c r="G62" s="2"/>
      <c r="H62" s="2" t="s">
        <v>103</v>
      </c>
      <c r="I62" s="28"/>
      <c r="J62" s="28" t="s">
        <v>42</v>
      </c>
    </row>
    <row r="63" spans="1:10" ht="15.9" customHeight="1">
      <c r="F63" s="2" t="s">
        <v>128</v>
      </c>
      <c r="G63" s="2"/>
      <c r="H63" s="2" t="s">
        <v>128</v>
      </c>
      <c r="I63" s="28"/>
      <c r="J63" s="2" t="s">
        <v>80</v>
      </c>
    </row>
    <row r="64" spans="1:10" ht="15.9" customHeight="1">
      <c r="D64" s="14" t="s">
        <v>0</v>
      </c>
      <c r="E64" s="15"/>
      <c r="F64" s="29" t="s">
        <v>1</v>
      </c>
      <c r="G64" s="32"/>
      <c r="H64" s="29" t="s">
        <v>1</v>
      </c>
      <c r="I64" s="30"/>
      <c r="J64" s="29" t="s">
        <v>1</v>
      </c>
    </row>
    <row r="65" spans="1:10" ht="15.9" customHeight="1">
      <c r="A65" s="4" t="s">
        <v>49</v>
      </c>
      <c r="F65" s="35"/>
      <c r="H65" s="35"/>
    </row>
    <row r="66" spans="1:10" ht="6" customHeight="1">
      <c r="A66" s="4"/>
      <c r="F66" s="35"/>
      <c r="H66" s="35"/>
    </row>
    <row r="67" spans="1:10" ht="15.9" customHeight="1">
      <c r="A67" s="4" t="s">
        <v>13</v>
      </c>
      <c r="F67" s="35"/>
      <c r="H67" s="35"/>
    </row>
    <row r="68" spans="1:10" ht="6" customHeight="1">
      <c r="A68" s="4"/>
      <c r="F68" s="35"/>
      <c r="H68" s="35"/>
    </row>
    <row r="69" spans="1:10" ht="15.9" customHeight="1">
      <c r="A69" s="18" t="s">
        <v>14</v>
      </c>
      <c r="D69" s="58">
        <v>12</v>
      </c>
      <c r="F69" s="35">
        <v>64027015</v>
      </c>
      <c r="H69" s="35">
        <v>64008932</v>
      </c>
      <c r="J69" s="26">
        <v>29294642</v>
      </c>
    </row>
    <row r="70" spans="1:10" ht="15.9" customHeight="1">
      <c r="A70" s="18" t="s">
        <v>136</v>
      </c>
      <c r="D70" s="58"/>
      <c r="F70" s="35"/>
      <c r="H70" s="35"/>
    </row>
    <row r="71" spans="1:10" ht="15.9" customHeight="1">
      <c r="B71" s="43" t="s">
        <v>137</v>
      </c>
      <c r="D71" s="58">
        <v>13.1</v>
      </c>
      <c r="F71" s="35">
        <v>7455381</v>
      </c>
      <c r="H71" s="35">
        <v>7455381</v>
      </c>
      <c r="J71" s="26">
        <v>8053940</v>
      </c>
    </row>
    <row r="72" spans="1:10" ht="15.9" customHeight="1">
      <c r="A72" s="18" t="s">
        <v>60</v>
      </c>
      <c r="D72" s="58"/>
      <c r="F72" s="35">
        <v>1134359</v>
      </c>
      <c r="H72" s="35">
        <v>1134359</v>
      </c>
      <c r="J72" s="26">
        <v>466383</v>
      </c>
    </row>
    <row r="73" spans="1:10" ht="15.9" customHeight="1">
      <c r="A73" s="18" t="s">
        <v>117</v>
      </c>
      <c r="D73" s="58"/>
      <c r="F73" s="139">
        <v>8126994</v>
      </c>
      <c r="G73" s="140"/>
      <c r="H73" s="139">
        <v>8126994</v>
      </c>
      <c r="J73" s="26">
        <v>2490982</v>
      </c>
    </row>
    <row r="74" spans="1:10" ht="15.9" customHeight="1">
      <c r="A74" s="18" t="s">
        <v>15</v>
      </c>
      <c r="F74" s="44">
        <v>484944</v>
      </c>
      <c r="H74" s="44">
        <v>484944</v>
      </c>
      <c r="J74" s="27">
        <v>735529</v>
      </c>
    </row>
    <row r="75" spans="1:10" ht="6" customHeight="1">
      <c r="F75" s="35"/>
      <c r="H75" s="35"/>
    </row>
    <row r="76" spans="1:10" ht="15.9" customHeight="1">
      <c r="A76" s="4" t="s">
        <v>16</v>
      </c>
      <c r="F76" s="44">
        <f>SUM(F69:F74)</f>
        <v>81228693</v>
      </c>
      <c r="H76" s="44">
        <f>SUM(H69:H74)</f>
        <v>81210610</v>
      </c>
      <c r="I76" s="45"/>
      <c r="J76" s="27">
        <f>SUM(J69:J74)</f>
        <v>41041476</v>
      </c>
    </row>
    <row r="77" spans="1:10" ht="15.9" customHeight="1">
      <c r="A77" s="4"/>
      <c r="F77" s="35"/>
      <c r="H77" s="35"/>
      <c r="I77" s="45"/>
    </row>
    <row r="78" spans="1:10" ht="15.9" customHeight="1">
      <c r="A78" s="4" t="s">
        <v>17</v>
      </c>
      <c r="F78" s="35"/>
      <c r="H78" s="35"/>
      <c r="I78" s="45"/>
    </row>
    <row r="79" spans="1:10" ht="6" customHeight="1">
      <c r="A79" s="4"/>
      <c r="F79" s="35"/>
      <c r="H79" s="35"/>
      <c r="I79" s="45"/>
    </row>
    <row r="80" spans="1:10" ht="15.9" customHeight="1">
      <c r="A80" s="5" t="s">
        <v>77</v>
      </c>
      <c r="D80" s="58">
        <v>13.1</v>
      </c>
      <c r="F80" s="35">
        <v>10107022</v>
      </c>
      <c r="H80" s="35">
        <v>10107022</v>
      </c>
      <c r="I80" s="45"/>
      <c r="J80" s="26">
        <v>15735039</v>
      </c>
    </row>
    <row r="81" spans="1:10" ht="15.9" customHeight="1">
      <c r="A81" s="5" t="s">
        <v>61</v>
      </c>
      <c r="D81" s="58"/>
      <c r="F81" s="35">
        <v>3463352</v>
      </c>
      <c r="H81" s="35">
        <v>3463352</v>
      </c>
      <c r="I81" s="45"/>
      <c r="J81" s="26">
        <v>1408650</v>
      </c>
    </row>
    <row r="82" spans="1:10" ht="15.9" customHeight="1">
      <c r="A82" s="5" t="s">
        <v>69</v>
      </c>
      <c r="F82" s="44">
        <v>9696955</v>
      </c>
      <c r="H82" s="44">
        <v>9696955</v>
      </c>
      <c r="I82" s="45"/>
      <c r="J82" s="27">
        <v>9006313</v>
      </c>
    </row>
    <row r="83" spans="1:10" ht="6" customHeight="1">
      <c r="A83" s="4"/>
      <c r="F83" s="35"/>
      <c r="H83" s="35"/>
      <c r="I83" s="45"/>
    </row>
    <row r="84" spans="1:10" ht="15.9" customHeight="1">
      <c r="A84" s="4" t="s">
        <v>18</v>
      </c>
      <c r="F84" s="44">
        <f>SUM(F80:F82)</f>
        <v>23267329</v>
      </c>
      <c r="H84" s="44">
        <f>SUM(H80:H82)</f>
        <v>23267329</v>
      </c>
      <c r="I84" s="45"/>
      <c r="J84" s="27">
        <f>SUM(J80:J82)</f>
        <v>26150002</v>
      </c>
    </row>
    <row r="85" spans="1:10" ht="6" customHeight="1">
      <c r="F85" s="35"/>
      <c r="H85" s="35"/>
      <c r="I85" s="45"/>
    </row>
    <row r="86" spans="1:10" ht="15.9" customHeight="1">
      <c r="A86" s="4" t="s">
        <v>58</v>
      </c>
      <c r="F86" s="44">
        <f>SUM(F76+F84)</f>
        <v>104496022</v>
      </c>
      <c r="H86" s="44">
        <f>SUM(H76+H84)</f>
        <v>104477939</v>
      </c>
      <c r="I86" s="45"/>
      <c r="J86" s="27">
        <f>SUM(J76+J84)</f>
        <v>67191478</v>
      </c>
    </row>
    <row r="87" spans="1:10" ht="15.9" customHeight="1">
      <c r="A87" s="4"/>
      <c r="F87" s="35"/>
      <c r="H87" s="35"/>
    </row>
    <row r="88" spans="1:10" ht="16.5" customHeight="1">
      <c r="A88" s="4" t="s">
        <v>50</v>
      </c>
      <c r="F88" s="35"/>
      <c r="H88" s="35"/>
    </row>
    <row r="89" spans="1:10" ht="6" customHeight="1">
      <c r="A89" s="4"/>
      <c r="F89" s="35"/>
      <c r="H89" s="35"/>
    </row>
    <row r="90" spans="1:10" ht="15.9" customHeight="1">
      <c r="A90" s="46" t="s">
        <v>19</v>
      </c>
      <c r="D90" s="6">
        <v>15</v>
      </c>
      <c r="F90" s="35"/>
      <c r="H90" s="35"/>
    </row>
    <row r="91" spans="1:10" ht="15.9" customHeight="1">
      <c r="A91" s="46"/>
      <c r="B91" s="46" t="s">
        <v>20</v>
      </c>
      <c r="F91" s="35"/>
      <c r="H91" s="35"/>
    </row>
    <row r="92" spans="1:10" ht="15.9" customHeight="1" thickBot="1">
      <c r="A92" s="46"/>
      <c r="B92" s="46"/>
      <c r="C92" s="5" t="s">
        <v>125</v>
      </c>
      <c r="F92" s="38">
        <v>105000000</v>
      </c>
      <c r="H92" s="38">
        <v>105000000</v>
      </c>
      <c r="J92" s="39">
        <v>105000000</v>
      </c>
    </row>
    <row r="93" spans="1:10" ht="6" customHeight="1" thickTop="1">
      <c r="A93" s="46"/>
      <c r="B93" s="46"/>
      <c r="C93" s="5" t="s">
        <v>48</v>
      </c>
      <c r="F93" s="33"/>
      <c r="G93" s="34"/>
      <c r="H93" s="33"/>
      <c r="I93" s="34"/>
      <c r="J93" s="34"/>
    </row>
    <row r="94" spans="1:10" ht="15.9" customHeight="1">
      <c r="B94" s="46" t="s">
        <v>21</v>
      </c>
      <c r="F94" s="35"/>
      <c r="H94" s="35"/>
    </row>
    <row r="95" spans="1:10" ht="15.9" customHeight="1">
      <c r="A95" s="46"/>
      <c r="B95" s="46"/>
      <c r="C95" s="5" t="s">
        <v>125</v>
      </c>
      <c r="F95" s="35">
        <v>105000000</v>
      </c>
      <c r="H95" s="35">
        <v>105000000</v>
      </c>
      <c r="J95" s="26">
        <v>105000000</v>
      </c>
    </row>
    <row r="96" spans="1:10" ht="15.9" customHeight="1">
      <c r="A96" s="47" t="s">
        <v>78</v>
      </c>
      <c r="D96" s="5"/>
      <c r="F96" s="33">
        <v>149885643</v>
      </c>
      <c r="G96" s="34"/>
      <c r="H96" s="33">
        <v>149885643</v>
      </c>
      <c r="I96" s="34"/>
      <c r="J96" s="26">
        <v>149885643</v>
      </c>
    </row>
    <row r="97" spans="1:10" ht="15.9" customHeight="1">
      <c r="A97" s="18" t="s">
        <v>22</v>
      </c>
      <c r="F97" s="35"/>
      <c r="H97" s="35"/>
    </row>
    <row r="98" spans="1:10" ht="15.9" customHeight="1">
      <c r="A98" s="46"/>
      <c r="B98" s="47" t="s">
        <v>79</v>
      </c>
      <c r="F98" s="35">
        <v>10500000</v>
      </c>
      <c r="H98" s="35">
        <v>10500000</v>
      </c>
      <c r="J98" s="26">
        <v>8981750</v>
      </c>
    </row>
    <row r="99" spans="1:10" ht="15.9" customHeight="1">
      <c r="A99" s="5" t="s">
        <v>23</v>
      </c>
      <c r="B99" s="46" t="s">
        <v>24</v>
      </c>
      <c r="D99" s="5"/>
      <c r="F99" s="44">
        <f>'EN 6'!L27</f>
        <v>47862020</v>
      </c>
      <c r="H99" s="44">
        <f>'EN 7'!L26</f>
        <v>47957793</v>
      </c>
      <c r="J99" s="37">
        <v>35833484</v>
      </c>
    </row>
    <row r="100" spans="1:10" ht="6" customHeight="1">
      <c r="B100" s="46"/>
      <c r="D100" s="5"/>
      <c r="F100" s="35"/>
      <c r="H100" s="35"/>
    </row>
    <row r="101" spans="1:10" ht="15.9" customHeight="1">
      <c r="A101" s="5" t="s">
        <v>141</v>
      </c>
      <c r="B101" s="46"/>
      <c r="D101" s="5"/>
      <c r="F101" s="35">
        <f>SUM(F95:F99)</f>
        <v>313247663</v>
      </c>
      <c r="H101" s="35">
        <f>SUM(H95:H99)</f>
        <v>313343436</v>
      </c>
      <c r="J101" s="34">
        <f>SUM(J95:J99)</f>
        <v>299700877</v>
      </c>
    </row>
    <row r="102" spans="1:10" ht="15.9" customHeight="1">
      <c r="A102" s="5" t="s">
        <v>142</v>
      </c>
      <c r="B102" s="46"/>
      <c r="D102" s="5"/>
      <c r="F102" s="91">
        <v>200</v>
      </c>
      <c r="G102" s="86"/>
      <c r="H102" s="91">
        <v>0</v>
      </c>
      <c r="I102" s="86"/>
      <c r="J102" s="92">
        <v>0</v>
      </c>
    </row>
    <row r="103" spans="1:10" ht="6" customHeight="1">
      <c r="B103" s="46"/>
      <c r="D103" s="5"/>
      <c r="F103" s="35"/>
      <c r="H103" s="35"/>
    </row>
    <row r="104" spans="1:10" ht="15.9" customHeight="1">
      <c r="A104" s="4" t="s">
        <v>51</v>
      </c>
      <c r="F104" s="44">
        <f>SUM(F101:F102)</f>
        <v>313247863</v>
      </c>
      <c r="H104" s="44">
        <f>SUM(H101:H102)</f>
        <v>313343436</v>
      </c>
      <c r="J104" s="27">
        <f>SUM(J101:J102)</f>
        <v>299700877</v>
      </c>
    </row>
    <row r="105" spans="1:10" ht="6" customHeight="1">
      <c r="B105" s="4"/>
      <c r="F105" s="35"/>
      <c r="H105" s="35"/>
    </row>
    <row r="106" spans="1:10" ht="15.9" customHeight="1" thickBot="1">
      <c r="A106" s="4" t="s">
        <v>52</v>
      </c>
      <c r="F106" s="38">
        <f>+F104+F86</f>
        <v>417743885</v>
      </c>
      <c r="H106" s="38">
        <f>+H104+H86</f>
        <v>417821375</v>
      </c>
      <c r="J106" s="39">
        <f>SUM(J86+J104)</f>
        <v>366892355</v>
      </c>
    </row>
    <row r="107" spans="1:10" ht="15.9" customHeight="1" thickTop="1">
      <c r="A107" s="4"/>
    </row>
    <row r="108" spans="1:10" ht="12" customHeight="1">
      <c r="D108" s="5"/>
      <c r="E108" s="5"/>
      <c r="F108" s="5"/>
      <c r="G108" s="5"/>
      <c r="H108" s="5"/>
      <c r="I108" s="5"/>
      <c r="J108" s="5"/>
    </row>
    <row r="109" spans="1:10" ht="15" customHeight="1">
      <c r="A109" s="81" t="s">
        <v>70</v>
      </c>
      <c r="B109" s="81"/>
      <c r="C109" s="81"/>
      <c r="D109" s="81" t="s">
        <v>70</v>
      </c>
      <c r="E109" s="81"/>
      <c r="F109" s="71"/>
      <c r="G109" s="71"/>
      <c r="H109" s="71"/>
      <c r="I109" s="82"/>
    </row>
    <row r="110" spans="1:10" ht="15" customHeight="1">
      <c r="A110" s="81" t="s">
        <v>96</v>
      </c>
      <c r="B110" s="65"/>
      <c r="C110" s="65"/>
      <c r="D110" s="65" t="s">
        <v>95</v>
      </c>
      <c r="E110" s="65"/>
      <c r="F110" s="82"/>
      <c r="G110" s="82"/>
      <c r="H110" s="82"/>
      <c r="I110" s="82"/>
    </row>
    <row r="111" spans="1:10" ht="5.25" customHeight="1">
      <c r="A111" s="81"/>
      <c r="B111" s="65"/>
      <c r="C111" s="65"/>
      <c r="D111" s="65"/>
      <c r="E111" s="65"/>
      <c r="F111" s="82"/>
      <c r="G111" s="82"/>
      <c r="H111" s="82"/>
      <c r="I111" s="82"/>
    </row>
    <row r="112" spans="1:10" ht="21.9" customHeight="1">
      <c r="A112" s="9" t="str">
        <f>A52</f>
        <v>The accompanying condensed notes form an integral part of this interim financial information.</v>
      </c>
      <c r="B112" s="9"/>
      <c r="C112" s="48"/>
      <c r="D112" s="10"/>
      <c r="E112" s="10"/>
      <c r="F112" s="27"/>
      <c r="G112" s="86"/>
      <c r="H112" s="86"/>
      <c r="I112" s="27"/>
      <c r="J112" s="27"/>
    </row>
  </sheetData>
  <mergeCells count="4">
    <mergeCell ref="H8:J8"/>
    <mergeCell ref="H7:J7"/>
    <mergeCell ref="H59:J59"/>
    <mergeCell ref="H60:J60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opLeftCell="A22" zoomScale="115" zoomScaleNormal="115" workbookViewId="0">
      <selection activeCell="F42" sqref="F42"/>
    </sheetView>
  </sheetViews>
  <sheetFormatPr defaultRowHeight="16.95" customHeight="1"/>
  <cols>
    <col min="1" max="2" width="1.6640625" style="5" customWidth="1"/>
    <col min="3" max="3" width="40.6640625" style="5" customWidth="1"/>
    <col min="4" max="4" width="5.5546875" style="6" customWidth="1"/>
    <col min="5" max="5" width="0.5546875" style="6" customWidth="1"/>
    <col min="6" max="6" width="12.6640625" style="6" customWidth="1"/>
    <col min="7" max="7" width="0.5546875" style="6" customWidth="1"/>
    <col min="8" max="8" width="12.6640625" style="7" customWidth="1"/>
    <col min="9" max="9" width="0.5546875" style="7" customWidth="1"/>
    <col min="10" max="10" width="12.6640625" style="7" customWidth="1"/>
    <col min="11" max="74" width="9.33203125" style="5"/>
    <col min="75" max="76" width="2.33203125" style="5" customWidth="1"/>
    <col min="77" max="77" width="45.33203125" style="5" customWidth="1"/>
    <col min="78" max="78" width="6.44140625" style="5" customWidth="1"/>
    <col min="79" max="79" width="0.6640625" style="5" customWidth="1"/>
    <col min="80" max="80" width="14.33203125" style="5" customWidth="1"/>
    <col min="81" max="81" width="0.6640625" style="5" customWidth="1"/>
    <col min="82" max="82" width="14.33203125" style="5" customWidth="1"/>
    <col min="83" max="330" width="9.33203125" style="5"/>
    <col min="331" max="332" width="2.33203125" style="5" customWidth="1"/>
    <col min="333" max="333" width="45.33203125" style="5" customWidth="1"/>
    <col min="334" max="334" width="6.44140625" style="5" customWidth="1"/>
    <col min="335" max="335" width="0.6640625" style="5" customWidth="1"/>
    <col min="336" max="336" width="14.33203125" style="5" customWidth="1"/>
    <col min="337" max="337" width="0.6640625" style="5" customWidth="1"/>
    <col min="338" max="338" width="14.33203125" style="5" customWidth="1"/>
    <col min="339" max="586" width="9.33203125" style="5"/>
    <col min="587" max="588" width="2.33203125" style="5" customWidth="1"/>
    <col min="589" max="589" width="45.33203125" style="5" customWidth="1"/>
    <col min="590" max="590" width="6.44140625" style="5" customWidth="1"/>
    <col min="591" max="591" width="0.6640625" style="5" customWidth="1"/>
    <col min="592" max="592" width="14.33203125" style="5" customWidth="1"/>
    <col min="593" max="593" width="0.6640625" style="5" customWidth="1"/>
    <col min="594" max="594" width="14.33203125" style="5" customWidth="1"/>
    <col min="595" max="842" width="9.33203125" style="5"/>
    <col min="843" max="844" width="2.33203125" style="5" customWidth="1"/>
    <col min="845" max="845" width="45.33203125" style="5" customWidth="1"/>
    <col min="846" max="846" width="6.44140625" style="5" customWidth="1"/>
    <col min="847" max="847" width="0.6640625" style="5" customWidth="1"/>
    <col min="848" max="848" width="14.33203125" style="5" customWidth="1"/>
    <col min="849" max="849" width="0.6640625" style="5" customWidth="1"/>
    <col min="850" max="850" width="14.33203125" style="5" customWidth="1"/>
    <col min="851" max="1098" width="9.33203125" style="5"/>
    <col min="1099" max="1100" width="2.33203125" style="5" customWidth="1"/>
    <col min="1101" max="1101" width="45.33203125" style="5" customWidth="1"/>
    <col min="1102" max="1102" width="6.44140625" style="5" customWidth="1"/>
    <col min="1103" max="1103" width="0.6640625" style="5" customWidth="1"/>
    <col min="1104" max="1104" width="14.33203125" style="5" customWidth="1"/>
    <col min="1105" max="1105" width="0.6640625" style="5" customWidth="1"/>
    <col min="1106" max="1106" width="14.33203125" style="5" customWidth="1"/>
    <col min="1107" max="1354" width="9.33203125" style="5"/>
    <col min="1355" max="1356" width="2.33203125" style="5" customWidth="1"/>
    <col min="1357" max="1357" width="45.33203125" style="5" customWidth="1"/>
    <col min="1358" max="1358" width="6.44140625" style="5" customWidth="1"/>
    <col min="1359" max="1359" width="0.6640625" style="5" customWidth="1"/>
    <col min="1360" max="1360" width="14.33203125" style="5" customWidth="1"/>
    <col min="1361" max="1361" width="0.6640625" style="5" customWidth="1"/>
    <col min="1362" max="1362" width="14.33203125" style="5" customWidth="1"/>
    <col min="1363" max="1610" width="9.33203125" style="5"/>
    <col min="1611" max="1612" width="2.33203125" style="5" customWidth="1"/>
    <col min="1613" max="1613" width="45.33203125" style="5" customWidth="1"/>
    <col min="1614" max="1614" width="6.44140625" style="5" customWidth="1"/>
    <col min="1615" max="1615" width="0.6640625" style="5" customWidth="1"/>
    <col min="1616" max="1616" width="14.33203125" style="5" customWidth="1"/>
    <col min="1617" max="1617" width="0.6640625" style="5" customWidth="1"/>
    <col min="1618" max="1618" width="14.33203125" style="5" customWidth="1"/>
    <col min="1619" max="1866" width="9.33203125" style="5"/>
    <col min="1867" max="1868" width="2.33203125" style="5" customWidth="1"/>
    <col min="1869" max="1869" width="45.33203125" style="5" customWidth="1"/>
    <col min="1870" max="1870" width="6.44140625" style="5" customWidth="1"/>
    <col min="1871" max="1871" width="0.6640625" style="5" customWidth="1"/>
    <col min="1872" max="1872" width="14.33203125" style="5" customWidth="1"/>
    <col min="1873" max="1873" width="0.6640625" style="5" customWidth="1"/>
    <col min="1874" max="1874" width="14.33203125" style="5" customWidth="1"/>
    <col min="1875" max="2122" width="9.33203125" style="5"/>
    <col min="2123" max="2124" width="2.33203125" style="5" customWidth="1"/>
    <col min="2125" max="2125" width="45.33203125" style="5" customWidth="1"/>
    <col min="2126" max="2126" width="6.44140625" style="5" customWidth="1"/>
    <col min="2127" max="2127" width="0.6640625" style="5" customWidth="1"/>
    <col min="2128" max="2128" width="14.33203125" style="5" customWidth="1"/>
    <col min="2129" max="2129" width="0.6640625" style="5" customWidth="1"/>
    <col min="2130" max="2130" width="14.33203125" style="5" customWidth="1"/>
    <col min="2131" max="2378" width="9.33203125" style="5"/>
    <col min="2379" max="2380" width="2.33203125" style="5" customWidth="1"/>
    <col min="2381" max="2381" width="45.33203125" style="5" customWidth="1"/>
    <col min="2382" max="2382" width="6.44140625" style="5" customWidth="1"/>
    <col min="2383" max="2383" width="0.6640625" style="5" customWidth="1"/>
    <col min="2384" max="2384" width="14.33203125" style="5" customWidth="1"/>
    <col min="2385" max="2385" width="0.6640625" style="5" customWidth="1"/>
    <col min="2386" max="2386" width="14.33203125" style="5" customWidth="1"/>
    <col min="2387" max="2634" width="9.33203125" style="5"/>
    <col min="2635" max="2636" width="2.33203125" style="5" customWidth="1"/>
    <col min="2637" max="2637" width="45.33203125" style="5" customWidth="1"/>
    <col min="2638" max="2638" width="6.44140625" style="5" customWidth="1"/>
    <col min="2639" max="2639" width="0.6640625" style="5" customWidth="1"/>
    <col min="2640" max="2640" width="14.33203125" style="5" customWidth="1"/>
    <col min="2641" max="2641" width="0.6640625" style="5" customWidth="1"/>
    <col min="2642" max="2642" width="14.33203125" style="5" customWidth="1"/>
    <col min="2643" max="2890" width="9.33203125" style="5"/>
    <col min="2891" max="2892" width="2.33203125" style="5" customWidth="1"/>
    <col min="2893" max="2893" width="45.33203125" style="5" customWidth="1"/>
    <col min="2894" max="2894" width="6.44140625" style="5" customWidth="1"/>
    <col min="2895" max="2895" width="0.6640625" style="5" customWidth="1"/>
    <col min="2896" max="2896" width="14.33203125" style="5" customWidth="1"/>
    <col min="2897" max="2897" width="0.6640625" style="5" customWidth="1"/>
    <col min="2898" max="2898" width="14.33203125" style="5" customWidth="1"/>
    <col min="2899" max="3146" width="9.33203125" style="5"/>
    <col min="3147" max="3148" width="2.33203125" style="5" customWidth="1"/>
    <col min="3149" max="3149" width="45.33203125" style="5" customWidth="1"/>
    <col min="3150" max="3150" width="6.44140625" style="5" customWidth="1"/>
    <col min="3151" max="3151" width="0.6640625" style="5" customWidth="1"/>
    <col min="3152" max="3152" width="14.33203125" style="5" customWidth="1"/>
    <col min="3153" max="3153" width="0.6640625" style="5" customWidth="1"/>
    <col min="3154" max="3154" width="14.33203125" style="5" customWidth="1"/>
    <col min="3155" max="3402" width="9.33203125" style="5"/>
    <col min="3403" max="3404" width="2.33203125" style="5" customWidth="1"/>
    <col min="3405" max="3405" width="45.33203125" style="5" customWidth="1"/>
    <col min="3406" max="3406" width="6.44140625" style="5" customWidth="1"/>
    <col min="3407" max="3407" width="0.6640625" style="5" customWidth="1"/>
    <col min="3408" max="3408" width="14.33203125" style="5" customWidth="1"/>
    <col min="3409" max="3409" width="0.6640625" style="5" customWidth="1"/>
    <col min="3410" max="3410" width="14.33203125" style="5" customWidth="1"/>
    <col min="3411" max="3658" width="9.33203125" style="5"/>
    <col min="3659" max="3660" width="2.33203125" style="5" customWidth="1"/>
    <col min="3661" max="3661" width="45.33203125" style="5" customWidth="1"/>
    <col min="3662" max="3662" width="6.44140625" style="5" customWidth="1"/>
    <col min="3663" max="3663" width="0.6640625" style="5" customWidth="1"/>
    <col min="3664" max="3664" width="14.33203125" style="5" customWidth="1"/>
    <col min="3665" max="3665" width="0.6640625" style="5" customWidth="1"/>
    <col min="3666" max="3666" width="14.33203125" style="5" customWidth="1"/>
    <col min="3667" max="3914" width="9.33203125" style="5"/>
    <col min="3915" max="3916" width="2.33203125" style="5" customWidth="1"/>
    <col min="3917" max="3917" width="45.33203125" style="5" customWidth="1"/>
    <col min="3918" max="3918" width="6.44140625" style="5" customWidth="1"/>
    <col min="3919" max="3919" width="0.6640625" style="5" customWidth="1"/>
    <col min="3920" max="3920" width="14.33203125" style="5" customWidth="1"/>
    <col min="3921" max="3921" width="0.6640625" style="5" customWidth="1"/>
    <col min="3922" max="3922" width="14.33203125" style="5" customWidth="1"/>
    <col min="3923" max="4170" width="9.33203125" style="5"/>
    <col min="4171" max="4172" width="2.33203125" style="5" customWidth="1"/>
    <col min="4173" max="4173" width="45.33203125" style="5" customWidth="1"/>
    <col min="4174" max="4174" width="6.44140625" style="5" customWidth="1"/>
    <col min="4175" max="4175" width="0.6640625" style="5" customWidth="1"/>
    <col min="4176" max="4176" width="14.33203125" style="5" customWidth="1"/>
    <col min="4177" max="4177" width="0.6640625" style="5" customWidth="1"/>
    <col min="4178" max="4178" width="14.33203125" style="5" customWidth="1"/>
    <col min="4179" max="4426" width="9.33203125" style="5"/>
    <col min="4427" max="4428" width="2.33203125" style="5" customWidth="1"/>
    <col min="4429" max="4429" width="45.33203125" style="5" customWidth="1"/>
    <col min="4430" max="4430" width="6.44140625" style="5" customWidth="1"/>
    <col min="4431" max="4431" width="0.6640625" style="5" customWidth="1"/>
    <col min="4432" max="4432" width="14.33203125" style="5" customWidth="1"/>
    <col min="4433" max="4433" width="0.6640625" style="5" customWidth="1"/>
    <col min="4434" max="4434" width="14.33203125" style="5" customWidth="1"/>
    <col min="4435" max="4682" width="9.33203125" style="5"/>
    <col min="4683" max="4684" width="2.33203125" style="5" customWidth="1"/>
    <col min="4685" max="4685" width="45.33203125" style="5" customWidth="1"/>
    <col min="4686" max="4686" width="6.44140625" style="5" customWidth="1"/>
    <col min="4687" max="4687" width="0.6640625" style="5" customWidth="1"/>
    <col min="4688" max="4688" width="14.33203125" style="5" customWidth="1"/>
    <col min="4689" max="4689" width="0.6640625" style="5" customWidth="1"/>
    <col min="4690" max="4690" width="14.33203125" style="5" customWidth="1"/>
    <col min="4691" max="4938" width="9.33203125" style="5"/>
    <col min="4939" max="4940" width="2.33203125" style="5" customWidth="1"/>
    <col min="4941" max="4941" width="45.33203125" style="5" customWidth="1"/>
    <col min="4942" max="4942" width="6.44140625" style="5" customWidth="1"/>
    <col min="4943" max="4943" width="0.6640625" style="5" customWidth="1"/>
    <col min="4944" max="4944" width="14.33203125" style="5" customWidth="1"/>
    <col min="4945" max="4945" width="0.6640625" style="5" customWidth="1"/>
    <col min="4946" max="4946" width="14.33203125" style="5" customWidth="1"/>
    <col min="4947" max="5194" width="9.33203125" style="5"/>
    <col min="5195" max="5196" width="2.33203125" style="5" customWidth="1"/>
    <col min="5197" max="5197" width="45.33203125" style="5" customWidth="1"/>
    <col min="5198" max="5198" width="6.44140625" style="5" customWidth="1"/>
    <col min="5199" max="5199" width="0.6640625" style="5" customWidth="1"/>
    <col min="5200" max="5200" width="14.33203125" style="5" customWidth="1"/>
    <col min="5201" max="5201" width="0.6640625" style="5" customWidth="1"/>
    <col min="5202" max="5202" width="14.33203125" style="5" customWidth="1"/>
    <col min="5203" max="5450" width="9.33203125" style="5"/>
    <col min="5451" max="5452" width="2.33203125" style="5" customWidth="1"/>
    <col min="5453" max="5453" width="45.33203125" style="5" customWidth="1"/>
    <col min="5454" max="5454" width="6.44140625" style="5" customWidth="1"/>
    <col min="5455" max="5455" width="0.6640625" style="5" customWidth="1"/>
    <col min="5456" max="5456" width="14.33203125" style="5" customWidth="1"/>
    <col min="5457" max="5457" width="0.6640625" style="5" customWidth="1"/>
    <col min="5458" max="5458" width="14.33203125" style="5" customWidth="1"/>
    <col min="5459" max="5706" width="9.33203125" style="5"/>
    <col min="5707" max="5708" width="2.33203125" style="5" customWidth="1"/>
    <col min="5709" max="5709" width="45.33203125" style="5" customWidth="1"/>
    <col min="5710" max="5710" width="6.44140625" style="5" customWidth="1"/>
    <col min="5711" max="5711" width="0.6640625" style="5" customWidth="1"/>
    <col min="5712" max="5712" width="14.33203125" style="5" customWidth="1"/>
    <col min="5713" max="5713" width="0.6640625" style="5" customWidth="1"/>
    <col min="5714" max="5714" width="14.33203125" style="5" customWidth="1"/>
    <col min="5715" max="5962" width="9.33203125" style="5"/>
    <col min="5963" max="5964" width="2.33203125" style="5" customWidth="1"/>
    <col min="5965" max="5965" width="45.33203125" style="5" customWidth="1"/>
    <col min="5966" max="5966" width="6.44140625" style="5" customWidth="1"/>
    <col min="5967" max="5967" width="0.6640625" style="5" customWidth="1"/>
    <col min="5968" max="5968" width="14.33203125" style="5" customWidth="1"/>
    <col min="5969" max="5969" width="0.6640625" style="5" customWidth="1"/>
    <col min="5970" max="5970" width="14.33203125" style="5" customWidth="1"/>
    <col min="5971" max="6218" width="9.33203125" style="5"/>
    <col min="6219" max="6220" width="2.33203125" style="5" customWidth="1"/>
    <col min="6221" max="6221" width="45.33203125" style="5" customWidth="1"/>
    <col min="6222" max="6222" width="6.44140625" style="5" customWidth="1"/>
    <col min="6223" max="6223" width="0.6640625" style="5" customWidth="1"/>
    <col min="6224" max="6224" width="14.33203125" style="5" customWidth="1"/>
    <col min="6225" max="6225" width="0.6640625" style="5" customWidth="1"/>
    <col min="6226" max="6226" width="14.33203125" style="5" customWidth="1"/>
    <col min="6227" max="6474" width="9.33203125" style="5"/>
    <col min="6475" max="6476" width="2.33203125" style="5" customWidth="1"/>
    <col min="6477" max="6477" width="45.33203125" style="5" customWidth="1"/>
    <col min="6478" max="6478" width="6.44140625" style="5" customWidth="1"/>
    <col min="6479" max="6479" width="0.6640625" style="5" customWidth="1"/>
    <col min="6480" max="6480" width="14.33203125" style="5" customWidth="1"/>
    <col min="6481" max="6481" width="0.6640625" style="5" customWidth="1"/>
    <col min="6482" max="6482" width="14.33203125" style="5" customWidth="1"/>
    <col min="6483" max="6730" width="9.33203125" style="5"/>
    <col min="6731" max="6732" width="2.33203125" style="5" customWidth="1"/>
    <col min="6733" max="6733" width="45.33203125" style="5" customWidth="1"/>
    <col min="6734" max="6734" width="6.44140625" style="5" customWidth="1"/>
    <col min="6735" max="6735" width="0.6640625" style="5" customWidth="1"/>
    <col min="6736" max="6736" width="14.33203125" style="5" customWidth="1"/>
    <col min="6737" max="6737" width="0.6640625" style="5" customWidth="1"/>
    <col min="6738" max="6738" width="14.33203125" style="5" customWidth="1"/>
    <col min="6739" max="6986" width="9.33203125" style="5"/>
    <col min="6987" max="6988" width="2.33203125" style="5" customWidth="1"/>
    <col min="6989" max="6989" width="45.33203125" style="5" customWidth="1"/>
    <col min="6990" max="6990" width="6.44140625" style="5" customWidth="1"/>
    <col min="6991" max="6991" width="0.6640625" style="5" customWidth="1"/>
    <col min="6992" max="6992" width="14.33203125" style="5" customWidth="1"/>
    <col min="6993" max="6993" width="0.6640625" style="5" customWidth="1"/>
    <col min="6994" max="6994" width="14.33203125" style="5" customWidth="1"/>
    <col min="6995" max="7242" width="9.33203125" style="5"/>
    <col min="7243" max="7244" width="2.33203125" style="5" customWidth="1"/>
    <col min="7245" max="7245" width="45.33203125" style="5" customWidth="1"/>
    <col min="7246" max="7246" width="6.44140625" style="5" customWidth="1"/>
    <col min="7247" max="7247" width="0.6640625" style="5" customWidth="1"/>
    <col min="7248" max="7248" width="14.33203125" style="5" customWidth="1"/>
    <col min="7249" max="7249" width="0.6640625" style="5" customWidth="1"/>
    <col min="7250" max="7250" width="14.33203125" style="5" customWidth="1"/>
    <col min="7251" max="7498" width="9.33203125" style="5"/>
    <col min="7499" max="7500" width="2.33203125" style="5" customWidth="1"/>
    <col min="7501" max="7501" width="45.33203125" style="5" customWidth="1"/>
    <col min="7502" max="7502" width="6.44140625" style="5" customWidth="1"/>
    <col min="7503" max="7503" width="0.6640625" style="5" customWidth="1"/>
    <col min="7504" max="7504" width="14.33203125" style="5" customWidth="1"/>
    <col min="7505" max="7505" width="0.6640625" style="5" customWidth="1"/>
    <col min="7506" max="7506" width="14.33203125" style="5" customWidth="1"/>
    <col min="7507" max="7754" width="9.33203125" style="5"/>
    <col min="7755" max="7756" width="2.33203125" style="5" customWidth="1"/>
    <col min="7757" max="7757" width="45.33203125" style="5" customWidth="1"/>
    <col min="7758" max="7758" width="6.44140625" style="5" customWidth="1"/>
    <col min="7759" max="7759" width="0.6640625" style="5" customWidth="1"/>
    <col min="7760" max="7760" width="14.33203125" style="5" customWidth="1"/>
    <col min="7761" max="7761" width="0.6640625" style="5" customWidth="1"/>
    <col min="7762" max="7762" width="14.33203125" style="5" customWidth="1"/>
    <col min="7763" max="8010" width="9.33203125" style="5"/>
    <col min="8011" max="8012" width="2.33203125" style="5" customWidth="1"/>
    <col min="8013" max="8013" width="45.33203125" style="5" customWidth="1"/>
    <col min="8014" max="8014" width="6.44140625" style="5" customWidth="1"/>
    <col min="8015" max="8015" width="0.6640625" style="5" customWidth="1"/>
    <col min="8016" max="8016" width="14.33203125" style="5" customWidth="1"/>
    <col min="8017" max="8017" width="0.6640625" style="5" customWidth="1"/>
    <col min="8018" max="8018" width="14.33203125" style="5" customWidth="1"/>
    <col min="8019" max="8266" width="9.33203125" style="5"/>
    <col min="8267" max="8268" width="2.33203125" style="5" customWidth="1"/>
    <col min="8269" max="8269" width="45.33203125" style="5" customWidth="1"/>
    <col min="8270" max="8270" width="6.44140625" style="5" customWidth="1"/>
    <col min="8271" max="8271" width="0.6640625" style="5" customWidth="1"/>
    <col min="8272" max="8272" width="14.33203125" style="5" customWidth="1"/>
    <col min="8273" max="8273" width="0.6640625" style="5" customWidth="1"/>
    <col min="8274" max="8274" width="14.33203125" style="5" customWidth="1"/>
    <col min="8275" max="8522" width="9.33203125" style="5"/>
    <col min="8523" max="8524" width="2.33203125" style="5" customWidth="1"/>
    <col min="8525" max="8525" width="45.33203125" style="5" customWidth="1"/>
    <col min="8526" max="8526" width="6.44140625" style="5" customWidth="1"/>
    <col min="8527" max="8527" width="0.6640625" style="5" customWidth="1"/>
    <col min="8528" max="8528" width="14.33203125" style="5" customWidth="1"/>
    <col min="8529" max="8529" width="0.6640625" style="5" customWidth="1"/>
    <col min="8530" max="8530" width="14.33203125" style="5" customWidth="1"/>
    <col min="8531" max="8778" width="9.33203125" style="5"/>
    <col min="8779" max="8780" width="2.33203125" style="5" customWidth="1"/>
    <col min="8781" max="8781" width="45.33203125" style="5" customWidth="1"/>
    <col min="8782" max="8782" width="6.44140625" style="5" customWidth="1"/>
    <col min="8783" max="8783" width="0.6640625" style="5" customWidth="1"/>
    <col min="8784" max="8784" width="14.33203125" style="5" customWidth="1"/>
    <col min="8785" max="8785" width="0.6640625" style="5" customWidth="1"/>
    <col min="8786" max="8786" width="14.33203125" style="5" customWidth="1"/>
    <col min="8787" max="9034" width="9.33203125" style="5"/>
    <col min="9035" max="9036" width="2.33203125" style="5" customWidth="1"/>
    <col min="9037" max="9037" width="45.33203125" style="5" customWidth="1"/>
    <col min="9038" max="9038" width="6.44140625" style="5" customWidth="1"/>
    <col min="9039" max="9039" width="0.6640625" style="5" customWidth="1"/>
    <col min="9040" max="9040" width="14.33203125" style="5" customWidth="1"/>
    <col min="9041" max="9041" width="0.6640625" style="5" customWidth="1"/>
    <col min="9042" max="9042" width="14.33203125" style="5" customWidth="1"/>
    <col min="9043" max="9290" width="9.33203125" style="5"/>
    <col min="9291" max="9292" width="2.33203125" style="5" customWidth="1"/>
    <col min="9293" max="9293" width="45.33203125" style="5" customWidth="1"/>
    <col min="9294" max="9294" width="6.44140625" style="5" customWidth="1"/>
    <col min="9295" max="9295" width="0.6640625" style="5" customWidth="1"/>
    <col min="9296" max="9296" width="14.33203125" style="5" customWidth="1"/>
    <col min="9297" max="9297" width="0.6640625" style="5" customWidth="1"/>
    <col min="9298" max="9298" width="14.33203125" style="5" customWidth="1"/>
    <col min="9299" max="9546" width="9.33203125" style="5"/>
    <col min="9547" max="9548" width="2.33203125" style="5" customWidth="1"/>
    <col min="9549" max="9549" width="45.33203125" style="5" customWidth="1"/>
    <col min="9550" max="9550" width="6.44140625" style="5" customWidth="1"/>
    <col min="9551" max="9551" width="0.6640625" style="5" customWidth="1"/>
    <col min="9552" max="9552" width="14.33203125" style="5" customWidth="1"/>
    <col min="9553" max="9553" width="0.6640625" style="5" customWidth="1"/>
    <col min="9554" max="9554" width="14.33203125" style="5" customWidth="1"/>
    <col min="9555" max="9802" width="9.33203125" style="5"/>
    <col min="9803" max="9804" width="2.33203125" style="5" customWidth="1"/>
    <col min="9805" max="9805" width="45.33203125" style="5" customWidth="1"/>
    <col min="9806" max="9806" width="6.44140625" style="5" customWidth="1"/>
    <col min="9807" max="9807" width="0.6640625" style="5" customWidth="1"/>
    <col min="9808" max="9808" width="14.33203125" style="5" customWidth="1"/>
    <col min="9809" max="9809" width="0.6640625" style="5" customWidth="1"/>
    <col min="9810" max="9810" width="14.33203125" style="5" customWidth="1"/>
    <col min="9811" max="10058" width="9.33203125" style="5"/>
    <col min="10059" max="10060" width="2.33203125" style="5" customWidth="1"/>
    <col min="10061" max="10061" width="45.33203125" style="5" customWidth="1"/>
    <col min="10062" max="10062" width="6.44140625" style="5" customWidth="1"/>
    <col min="10063" max="10063" width="0.6640625" style="5" customWidth="1"/>
    <col min="10064" max="10064" width="14.33203125" style="5" customWidth="1"/>
    <col min="10065" max="10065" width="0.6640625" style="5" customWidth="1"/>
    <col min="10066" max="10066" width="14.33203125" style="5" customWidth="1"/>
    <col min="10067" max="10314" width="9.33203125" style="5"/>
    <col min="10315" max="10316" width="2.33203125" style="5" customWidth="1"/>
    <col min="10317" max="10317" width="45.33203125" style="5" customWidth="1"/>
    <col min="10318" max="10318" width="6.44140625" style="5" customWidth="1"/>
    <col min="10319" max="10319" width="0.6640625" style="5" customWidth="1"/>
    <col min="10320" max="10320" width="14.33203125" style="5" customWidth="1"/>
    <col min="10321" max="10321" width="0.6640625" style="5" customWidth="1"/>
    <col min="10322" max="10322" width="14.33203125" style="5" customWidth="1"/>
    <col min="10323" max="10570" width="9.33203125" style="5"/>
    <col min="10571" max="10572" width="2.33203125" style="5" customWidth="1"/>
    <col min="10573" max="10573" width="45.33203125" style="5" customWidth="1"/>
    <col min="10574" max="10574" width="6.44140625" style="5" customWidth="1"/>
    <col min="10575" max="10575" width="0.6640625" style="5" customWidth="1"/>
    <col min="10576" max="10576" width="14.33203125" style="5" customWidth="1"/>
    <col min="10577" max="10577" width="0.6640625" style="5" customWidth="1"/>
    <col min="10578" max="10578" width="14.33203125" style="5" customWidth="1"/>
    <col min="10579" max="10826" width="9.33203125" style="5"/>
    <col min="10827" max="10828" width="2.33203125" style="5" customWidth="1"/>
    <col min="10829" max="10829" width="45.33203125" style="5" customWidth="1"/>
    <col min="10830" max="10830" width="6.44140625" style="5" customWidth="1"/>
    <col min="10831" max="10831" width="0.6640625" style="5" customWidth="1"/>
    <col min="10832" max="10832" width="14.33203125" style="5" customWidth="1"/>
    <col min="10833" max="10833" width="0.6640625" style="5" customWidth="1"/>
    <col min="10834" max="10834" width="14.33203125" style="5" customWidth="1"/>
    <col min="10835" max="11082" width="9.33203125" style="5"/>
    <col min="11083" max="11084" width="2.33203125" style="5" customWidth="1"/>
    <col min="11085" max="11085" width="45.33203125" style="5" customWidth="1"/>
    <col min="11086" max="11086" width="6.44140625" style="5" customWidth="1"/>
    <col min="11087" max="11087" width="0.6640625" style="5" customWidth="1"/>
    <col min="11088" max="11088" width="14.33203125" style="5" customWidth="1"/>
    <col min="11089" max="11089" width="0.6640625" style="5" customWidth="1"/>
    <col min="11090" max="11090" width="14.33203125" style="5" customWidth="1"/>
    <col min="11091" max="11338" width="9.33203125" style="5"/>
    <col min="11339" max="11340" width="2.33203125" style="5" customWidth="1"/>
    <col min="11341" max="11341" width="45.33203125" style="5" customWidth="1"/>
    <col min="11342" max="11342" width="6.44140625" style="5" customWidth="1"/>
    <col min="11343" max="11343" width="0.6640625" style="5" customWidth="1"/>
    <col min="11344" max="11344" width="14.33203125" style="5" customWidth="1"/>
    <col min="11345" max="11345" width="0.6640625" style="5" customWidth="1"/>
    <col min="11346" max="11346" width="14.33203125" style="5" customWidth="1"/>
    <col min="11347" max="11594" width="9.33203125" style="5"/>
    <col min="11595" max="11596" width="2.33203125" style="5" customWidth="1"/>
    <col min="11597" max="11597" width="45.33203125" style="5" customWidth="1"/>
    <col min="11598" max="11598" width="6.44140625" style="5" customWidth="1"/>
    <col min="11599" max="11599" width="0.6640625" style="5" customWidth="1"/>
    <col min="11600" max="11600" width="14.33203125" style="5" customWidth="1"/>
    <col min="11601" max="11601" width="0.6640625" style="5" customWidth="1"/>
    <col min="11602" max="11602" width="14.33203125" style="5" customWidth="1"/>
    <col min="11603" max="11850" width="9.33203125" style="5"/>
    <col min="11851" max="11852" width="2.33203125" style="5" customWidth="1"/>
    <col min="11853" max="11853" width="45.33203125" style="5" customWidth="1"/>
    <col min="11854" max="11854" width="6.44140625" style="5" customWidth="1"/>
    <col min="11855" max="11855" width="0.6640625" style="5" customWidth="1"/>
    <col min="11856" max="11856" width="14.33203125" style="5" customWidth="1"/>
    <col min="11857" max="11857" width="0.6640625" style="5" customWidth="1"/>
    <col min="11858" max="11858" width="14.33203125" style="5" customWidth="1"/>
    <col min="11859" max="12106" width="9.33203125" style="5"/>
    <col min="12107" max="12108" width="2.33203125" style="5" customWidth="1"/>
    <col min="12109" max="12109" width="45.33203125" style="5" customWidth="1"/>
    <col min="12110" max="12110" width="6.44140625" style="5" customWidth="1"/>
    <col min="12111" max="12111" width="0.6640625" style="5" customWidth="1"/>
    <col min="12112" max="12112" width="14.33203125" style="5" customWidth="1"/>
    <col min="12113" max="12113" width="0.6640625" style="5" customWidth="1"/>
    <col min="12114" max="12114" width="14.33203125" style="5" customWidth="1"/>
    <col min="12115" max="12362" width="9.33203125" style="5"/>
    <col min="12363" max="12364" width="2.33203125" style="5" customWidth="1"/>
    <col min="12365" max="12365" width="45.33203125" style="5" customWidth="1"/>
    <col min="12366" max="12366" width="6.44140625" style="5" customWidth="1"/>
    <col min="12367" max="12367" width="0.6640625" style="5" customWidth="1"/>
    <col min="12368" max="12368" width="14.33203125" style="5" customWidth="1"/>
    <col min="12369" max="12369" width="0.6640625" style="5" customWidth="1"/>
    <col min="12370" max="12370" width="14.33203125" style="5" customWidth="1"/>
    <col min="12371" max="12618" width="9.33203125" style="5"/>
    <col min="12619" max="12620" width="2.33203125" style="5" customWidth="1"/>
    <col min="12621" max="12621" width="45.33203125" style="5" customWidth="1"/>
    <col min="12622" max="12622" width="6.44140625" style="5" customWidth="1"/>
    <col min="12623" max="12623" width="0.6640625" style="5" customWidth="1"/>
    <col min="12624" max="12624" width="14.33203125" style="5" customWidth="1"/>
    <col min="12625" max="12625" width="0.6640625" style="5" customWidth="1"/>
    <col min="12626" max="12626" width="14.33203125" style="5" customWidth="1"/>
    <col min="12627" max="12874" width="9.33203125" style="5"/>
    <col min="12875" max="12876" width="2.33203125" style="5" customWidth="1"/>
    <col min="12877" max="12877" width="45.33203125" style="5" customWidth="1"/>
    <col min="12878" max="12878" width="6.44140625" style="5" customWidth="1"/>
    <col min="12879" max="12879" width="0.6640625" style="5" customWidth="1"/>
    <col min="12880" max="12880" width="14.33203125" style="5" customWidth="1"/>
    <col min="12881" max="12881" width="0.6640625" style="5" customWidth="1"/>
    <col min="12882" max="12882" width="14.33203125" style="5" customWidth="1"/>
    <col min="12883" max="13130" width="9.33203125" style="5"/>
    <col min="13131" max="13132" width="2.33203125" style="5" customWidth="1"/>
    <col min="13133" max="13133" width="45.33203125" style="5" customWidth="1"/>
    <col min="13134" max="13134" width="6.44140625" style="5" customWidth="1"/>
    <col min="13135" max="13135" width="0.6640625" style="5" customWidth="1"/>
    <col min="13136" max="13136" width="14.33203125" style="5" customWidth="1"/>
    <col min="13137" max="13137" width="0.6640625" style="5" customWidth="1"/>
    <col min="13138" max="13138" width="14.33203125" style="5" customWidth="1"/>
    <col min="13139" max="13386" width="9.33203125" style="5"/>
    <col min="13387" max="13388" width="2.33203125" style="5" customWidth="1"/>
    <col min="13389" max="13389" width="45.33203125" style="5" customWidth="1"/>
    <col min="13390" max="13390" width="6.44140625" style="5" customWidth="1"/>
    <col min="13391" max="13391" width="0.6640625" style="5" customWidth="1"/>
    <col min="13392" max="13392" width="14.33203125" style="5" customWidth="1"/>
    <col min="13393" max="13393" width="0.6640625" style="5" customWidth="1"/>
    <col min="13394" max="13394" width="14.33203125" style="5" customWidth="1"/>
    <col min="13395" max="13642" width="9.33203125" style="5"/>
    <col min="13643" max="13644" width="2.33203125" style="5" customWidth="1"/>
    <col min="13645" max="13645" width="45.33203125" style="5" customWidth="1"/>
    <col min="13646" max="13646" width="6.44140625" style="5" customWidth="1"/>
    <col min="13647" max="13647" width="0.6640625" style="5" customWidth="1"/>
    <col min="13648" max="13648" width="14.33203125" style="5" customWidth="1"/>
    <col min="13649" max="13649" width="0.6640625" style="5" customWidth="1"/>
    <col min="13650" max="13650" width="14.33203125" style="5" customWidth="1"/>
    <col min="13651" max="13898" width="9.33203125" style="5"/>
    <col min="13899" max="13900" width="2.33203125" style="5" customWidth="1"/>
    <col min="13901" max="13901" width="45.33203125" style="5" customWidth="1"/>
    <col min="13902" max="13902" width="6.44140625" style="5" customWidth="1"/>
    <col min="13903" max="13903" width="0.6640625" style="5" customWidth="1"/>
    <col min="13904" max="13904" width="14.33203125" style="5" customWidth="1"/>
    <col min="13905" max="13905" width="0.6640625" style="5" customWidth="1"/>
    <col min="13906" max="13906" width="14.33203125" style="5" customWidth="1"/>
    <col min="13907" max="14154" width="9.33203125" style="5"/>
    <col min="14155" max="14156" width="2.33203125" style="5" customWidth="1"/>
    <col min="14157" max="14157" width="45.33203125" style="5" customWidth="1"/>
    <col min="14158" max="14158" width="6.44140625" style="5" customWidth="1"/>
    <col min="14159" max="14159" width="0.6640625" style="5" customWidth="1"/>
    <col min="14160" max="14160" width="14.33203125" style="5" customWidth="1"/>
    <col min="14161" max="14161" width="0.6640625" style="5" customWidth="1"/>
    <col min="14162" max="14162" width="14.33203125" style="5" customWidth="1"/>
    <col min="14163" max="14410" width="9.33203125" style="5"/>
    <col min="14411" max="14412" width="2.33203125" style="5" customWidth="1"/>
    <col min="14413" max="14413" width="45.33203125" style="5" customWidth="1"/>
    <col min="14414" max="14414" width="6.44140625" style="5" customWidth="1"/>
    <col min="14415" max="14415" width="0.6640625" style="5" customWidth="1"/>
    <col min="14416" max="14416" width="14.33203125" style="5" customWidth="1"/>
    <col min="14417" max="14417" width="0.6640625" style="5" customWidth="1"/>
    <col min="14418" max="14418" width="14.33203125" style="5" customWidth="1"/>
    <col min="14419" max="14666" width="9.33203125" style="5"/>
    <col min="14667" max="14668" width="2.33203125" style="5" customWidth="1"/>
    <col min="14669" max="14669" width="45.33203125" style="5" customWidth="1"/>
    <col min="14670" max="14670" width="6.44140625" style="5" customWidth="1"/>
    <col min="14671" max="14671" width="0.6640625" style="5" customWidth="1"/>
    <col min="14672" max="14672" width="14.33203125" style="5" customWidth="1"/>
    <col min="14673" max="14673" width="0.6640625" style="5" customWidth="1"/>
    <col min="14674" max="14674" width="14.33203125" style="5" customWidth="1"/>
    <col min="14675" max="14922" width="9.33203125" style="5"/>
    <col min="14923" max="14924" width="2.33203125" style="5" customWidth="1"/>
    <col min="14925" max="14925" width="45.33203125" style="5" customWidth="1"/>
    <col min="14926" max="14926" width="6.44140625" style="5" customWidth="1"/>
    <col min="14927" max="14927" width="0.6640625" style="5" customWidth="1"/>
    <col min="14928" max="14928" width="14.33203125" style="5" customWidth="1"/>
    <col min="14929" max="14929" width="0.6640625" style="5" customWidth="1"/>
    <col min="14930" max="14930" width="14.33203125" style="5" customWidth="1"/>
    <col min="14931" max="15178" width="9.33203125" style="5"/>
    <col min="15179" max="15180" width="2.33203125" style="5" customWidth="1"/>
    <col min="15181" max="15181" width="45.33203125" style="5" customWidth="1"/>
    <col min="15182" max="15182" width="6.44140625" style="5" customWidth="1"/>
    <col min="15183" max="15183" width="0.6640625" style="5" customWidth="1"/>
    <col min="15184" max="15184" width="14.33203125" style="5" customWidth="1"/>
    <col min="15185" max="15185" width="0.6640625" style="5" customWidth="1"/>
    <col min="15186" max="15186" width="14.33203125" style="5" customWidth="1"/>
    <col min="15187" max="15434" width="9.33203125" style="5"/>
    <col min="15435" max="15436" width="2.33203125" style="5" customWidth="1"/>
    <col min="15437" max="15437" width="45.33203125" style="5" customWidth="1"/>
    <col min="15438" max="15438" width="6.44140625" style="5" customWidth="1"/>
    <col min="15439" max="15439" width="0.6640625" style="5" customWidth="1"/>
    <col min="15440" max="15440" width="14.33203125" style="5" customWidth="1"/>
    <col min="15441" max="15441" width="0.6640625" style="5" customWidth="1"/>
    <col min="15442" max="15442" width="14.33203125" style="5" customWidth="1"/>
    <col min="15443" max="15690" width="9.33203125" style="5"/>
    <col min="15691" max="15692" width="2.33203125" style="5" customWidth="1"/>
    <col min="15693" max="15693" width="45.33203125" style="5" customWidth="1"/>
    <col min="15694" max="15694" width="6.44140625" style="5" customWidth="1"/>
    <col min="15695" max="15695" width="0.6640625" style="5" customWidth="1"/>
    <col min="15696" max="15696" width="14.33203125" style="5" customWidth="1"/>
    <col min="15697" max="15697" width="0.6640625" style="5" customWidth="1"/>
    <col min="15698" max="15698" width="14.33203125" style="5" customWidth="1"/>
    <col min="15699" max="15946" width="9.33203125" style="5"/>
    <col min="15947" max="15948" width="2.33203125" style="5" customWidth="1"/>
    <col min="15949" max="15949" width="45.33203125" style="5" customWidth="1"/>
    <col min="15950" max="15950" width="6.44140625" style="5" customWidth="1"/>
    <col min="15951" max="15951" width="0.6640625" style="5" customWidth="1"/>
    <col min="15952" max="15952" width="14.33203125" style="5" customWidth="1"/>
    <col min="15953" max="15953" width="0.6640625" style="5" customWidth="1"/>
    <col min="15954" max="15954" width="14.33203125" style="5" customWidth="1"/>
    <col min="15955" max="16203" width="9.33203125" style="5"/>
    <col min="16204" max="16384" width="9.33203125" style="5" customWidth="1"/>
  </cols>
  <sheetData>
    <row r="1" spans="1:10" ht="15.9" customHeight="1">
      <c r="A1" s="3" t="str">
        <f>'EN 2-3'!A1</f>
        <v>T.R.V. Rubber Products Public Company Limited</v>
      </c>
      <c r="B1" s="4"/>
    </row>
    <row r="2" spans="1:10" ht="15.9" customHeight="1">
      <c r="A2" s="4" t="s">
        <v>120</v>
      </c>
      <c r="B2" s="4"/>
    </row>
    <row r="3" spans="1:10" ht="15.9" customHeight="1">
      <c r="A3" s="8" t="s">
        <v>130</v>
      </c>
      <c r="B3" s="8"/>
      <c r="C3" s="9"/>
      <c r="D3" s="10"/>
      <c r="E3" s="10"/>
      <c r="F3" s="90"/>
      <c r="G3" s="90"/>
      <c r="H3" s="11"/>
      <c r="I3" s="11"/>
      <c r="J3" s="11"/>
    </row>
    <row r="4" spans="1:10" ht="15.9" customHeight="1">
      <c r="A4" s="4"/>
    </row>
    <row r="5" spans="1:10" ht="15.9" customHeight="1">
      <c r="A5" s="4"/>
      <c r="J5" s="12"/>
    </row>
    <row r="6" spans="1:10" ht="15.9" customHeight="1">
      <c r="A6" s="4"/>
      <c r="F6" s="32" t="s">
        <v>138</v>
      </c>
      <c r="G6" s="26"/>
      <c r="H6" s="26"/>
      <c r="I6" s="26"/>
      <c r="J6" s="26"/>
    </row>
    <row r="7" spans="1:10" ht="15.9" customHeight="1">
      <c r="A7" s="4"/>
      <c r="F7" s="32" t="s">
        <v>139</v>
      </c>
      <c r="G7" s="26"/>
      <c r="H7" s="144" t="s">
        <v>135</v>
      </c>
      <c r="I7" s="144"/>
      <c r="J7" s="144"/>
    </row>
    <row r="8" spans="1:10" ht="15.9" customHeight="1">
      <c r="A8" s="4"/>
      <c r="F8" s="88" t="s">
        <v>140</v>
      </c>
      <c r="G8" s="89"/>
      <c r="H8" s="143" t="s">
        <v>134</v>
      </c>
      <c r="I8" s="143"/>
      <c r="J8" s="143"/>
    </row>
    <row r="9" spans="1:10" ht="15.9" customHeight="1">
      <c r="A9" s="4"/>
      <c r="F9" s="28" t="s">
        <v>44</v>
      </c>
      <c r="G9" s="28"/>
      <c r="H9" s="28" t="s">
        <v>44</v>
      </c>
      <c r="I9" s="28"/>
      <c r="J9" s="28" t="s">
        <v>68</v>
      </c>
    </row>
    <row r="10" spans="1:10" ht="15.9" customHeight="1">
      <c r="A10" s="4"/>
      <c r="F10" s="13" t="s">
        <v>103</v>
      </c>
      <c r="H10" s="13" t="s">
        <v>103</v>
      </c>
      <c r="J10" s="13" t="s">
        <v>103</v>
      </c>
    </row>
    <row r="11" spans="1:10" ht="15.9" customHeight="1">
      <c r="F11" s="13" t="s">
        <v>128</v>
      </c>
      <c r="H11" s="13" t="s">
        <v>128</v>
      </c>
      <c r="I11" s="12"/>
      <c r="J11" s="13" t="s">
        <v>80</v>
      </c>
    </row>
    <row r="12" spans="1:10" ht="15.9" customHeight="1">
      <c r="D12" s="14" t="s">
        <v>98</v>
      </c>
      <c r="E12" s="15"/>
      <c r="F12" s="16" t="s">
        <v>1</v>
      </c>
      <c r="G12" s="15"/>
      <c r="H12" s="16" t="s">
        <v>1</v>
      </c>
      <c r="I12" s="12"/>
      <c r="J12" s="16" t="s">
        <v>1</v>
      </c>
    </row>
    <row r="13" spans="1:10" ht="15.9" customHeight="1">
      <c r="D13" s="15"/>
      <c r="E13" s="15"/>
      <c r="F13" s="17"/>
      <c r="G13" s="15"/>
      <c r="H13" s="17"/>
    </row>
    <row r="14" spans="1:10" ht="15.9" customHeight="1">
      <c r="A14" s="5" t="s">
        <v>54</v>
      </c>
      <c r="F14" s="70">
        <v>43083042</v>
      </c>
      <c r="H14" s="70">
        <v>43083042</v>
      </c>
      <c r="I14" s="26"/>
      <c r="J14" s="71">
        <v>40970187</v>
      </c>
    </row>
    <row r="15" spans="1:10" ht="15.9" customHeight="1">
      <c r="A15" s="5" t="s">
        <v>55</v>
      </c>
      <c r="F15" s="83">
        <v>-31096078</v>
      </c>
      <c r="H15" s="83">
        <v>-31096078</v>
      </c>
      <c r="I15" s="26"/>
      <c r="J15" s="42">
        <v>-23988023</v>
      </c>
    </row>
    <row r="16" spans="1:10" ht="15.9" customHeight="1">
      <c r="F16" s="35"/>
      <c r="H16" s="35"/>
      <c r="I16" s="26"/>
      <c r="J16" s="26"/>
    </row>
    <row r="17" spans="1:10" ht="15.9" customHeight="1">
      <c r="A17" s="4" t="s">
        <v>25</v>
      </c>
      <c r="B17" s="4"/>
      <c r="F17" s="35">
        <f>SUM(F14:F16)</f>
        <v>11986964</v>
      </c>
      <c r="H17" s="35">
        <f>SUM(H14:H16)</f>
        <v>11986964</v>
      </c>
      <c r="I17" s="26"/>
      <c r="J17" s="26">
        <f>SUM(J14:J16)</f>
        <v>16982164</v>
      </c>
    </row>
    <row r="18" spans="1:10" ht="15.9" customHeight="1">
      <c r="A18" s="5" t="s">
        <v>26</v>
      </c>
      <c r="D18" s="6">
        <v>9</v>
      </c>
      <c r="F18" s="83">
        <v>44452590</v>
      </c>
      <c r="H18" s="83">
        <v>44442320</v>
      </c>
      <c r="I18" s="26"/>
      <c r="J18" s="42">
        <v>774958</v>
      </c>
    </row>
    <row r="19" spans="1:10" ht="15.9" customHeight="1">
      <c r="F19" s="35"/>
      <c r="H19" s="35"/>
      <c r="I19" s="26"/>
      <c r="J19" s="26"/>
    </row>
    <row r="20" spans="1:10" ht="15.9" customHeight="1">
      <c r="A20" s="4" t="s">
        <v>27</v>
      </c>
      <c r="F20" s="35">
        <f>SUM(F17:F18)</f>
        <v>56439554</v>
      </c>
      <c r="H20" s="35">
        <f>SUM(H17:H18)</f>
        <v>56429284</v>
      </c>
      <c r="I20" s="26"/>
      <c r="J20" s="26">
        <f>SUM(J17:J18)</f>
        <v>17757122</v>
      </c>
    </row>
    <row r="21" spans="1:10" ht="15.9" customHeight="1">
      <c r="A21" s="4"/>
      <c r="F21" s="35"/>
      <c r="H21" s="35"/>
      <c r="I21" s="26"/>
      <c r="J21" s="26"/>
    </row>
    <row r="22" spans="1:10" ht="15.9" customHeight="1">
      <c r="A22" s="5" t="s">
        <v>43</v>
      </c>
      <c r="F22" s="70">
        <v>-2560976</v>
      </c>
      <c r="G22" s="40"/>
      <c r="H22" s="70">
        <v>-2560976</v>
      </c>
      <c r="I22" s="26"/>
      <c r="J22" s="71">
        <v>-2392189</v>
      </c>
    </row>
    <row r="23" spans="1:10" ht="15.9" customHeight="1">
      <c r="A23" s="5" t="s">
        <v>28</v>
      </c>
      <c r="F23" s="70">
        <v>-7399630</v>
      </c>
      <c r="G23" s="40"/>
      <c r="H23" s="70">
        <v>-7293587</v>
      </c>
      <c r="I23" s="26"/>
      <c r="J23" s="71">
        <v>-7340955</v>
      </c>
    </row>
    <row r="24" spans="1:10" ht="15.9" customHeight="1">
      <c r="A24" s="18" t="s">
        <v>35</v>
      </c>
      <c r="B24" s="18"/>
      <c r="F24" s="83">
        <v>-352589</v>
      </c>
      <c r="G24" s="40"/>
      <c r="H24" s="83">
        <v>-352589</v>
      </c>
      <c r="I24" s="26"/>
      <c r="J24" s="42">
        <v>-419036</v>
      </c>
    </row>
    <row r="25" spans="1:10" ht="15.9" customHeight="1">
      <c r="A25" s="4"/>
      <c r="F25" s="35"/>
      <c r="H25" s="35"/>
      <c r="I25" s="26"/>
      <c r="J25" s="26"/>
    </row>
    <row r="26" spans="1:10" ht="15.9" customHeight="1">
      <c r="A26" s="4" t="s">
        <v>56</v>
      </c>
      <c r="B26" s="4"/>
      <c r="F26" s="70">
        <f>SUM(F20:F24)</f>
        <v>46126359</v>
      </c>
      <c r="H26" s="70">
        <f>SUM(H20:H24)</f>
        <v>46222132</v>
      </c>
      <c r="I26" s="26"/>
      <c r="J26" s="71">
        <f>SUM(J20:J24)</f>
        <v>7604942</v>
      </c>
    </row>
    <row r="27" spans="1:10" ht="15.9" customHeight="1">
      <c r="A27" s="5" t="s">
        <v>81</v>
      </c>
      <c r="B27" s="4"/>
      <c r="F27" s="142">
        <v>-9136161</v>
      </c>
      <c r="G27" s="141"/>
      <c r="H27" s="142">
        <v>-9136161</v>
      </c>
      <c r="I27" s="26"/>
      <c r="J27" s="42">
        <v>-1368430</v>
      </c>
    </row>
    <row r="28" spans="1:10" ht="15.9" customHeight="1">
      <c r="B28" s="4"/>
      <c r="F28" s="84"/>
      <c r="H28" s="84"/>
      <c r="I28" s="26"/>
      <c r="J28" s="40"/>
    </row>
    <row r="29" spans="1:10" ht="15.9" customHeight="1">
      <c r="A29" s="4" t="s">
        <v>62</v>
      </c>
      <c r="B29" s="4"/>
      <c r="F29" s="44">
        <f>SUM(F26:F27)</f>
        <v>36990198</v>
      </c>
      <c r="H29" s="44">
        <f>SUM(H26:H27)</f>
        <v>37085971</v>
      </c>
      <c r="I29" s="26"/>
      <c r="J29" s="27">
        <f>SUM(J26:J27)</f>
        <v>6236512</v>
      </c>
    </row>
    <row r="30" spans="1:10" ht="15.9" customHeight="1">
      <c r="A30" s="4"/>
      <c r="B30" s="4"/>
      <c r="F30" s="35"/>
      <c r="H30" s="35"/>
      <c r="I30" s="26"/>
      <c r="J30" s="26"/>
    </row>
    <row r="31" spans="1:10" ht="15.9" customHeight="1">
      <c r="A31" s="4" t="s">
        <v>126</v>
      </c>
      <c r="F31" s="44" t="s">
        <v>33</v>
      </c>
      <c r="H31" s="44" t="s">
        <v>33</v>
      </c>
      <c r="I31" s="26"/>
      <c r="J31" s="27" t="s">
        <v>33</v>
      </c>
    </row>
    <row r="32" spans="1:10" ht="15.9" customHeight="1">
      <c r="F32" s="35"/>
      <c r="H32" s="35"/>
      <c r="I32" s="26"/>
      <c r="J32" s="26"/>
    </row>
    <row r="33" spans="1:10" ht="15.9" customHeight="1">
      <c r="A33" s="4" t="s">
        <v>127</v>
      </c>
      <c r="F33" s="44" t="s">
        <v>33</v>
      </c>
      <c r="H33" s="44" t="s">
        <v>33</v>
      </c>
      <c r="I33" s="34"/>
      <c r="J33" s="27" t="s">
        <v>33</v>
      </c>
    </row>
    <row r="34" spans="1:10" ht="15.9" customHeight="1">
      <c r="A34" s="4"/>
      <c r="F34" s="17"/>
      <c r="H34" s="17"/>
    </row>
    <row r="35" spans="1:10" ht="15.9" customHeight="1" thickBot="1">
      <c r="A35" s="4" t="s">
        <v>45</v>
      </c>
      <c r="F35" s="19">
        <f>SUM(F29:F31)</f>
        <v>36990198</v>
      </c>
      <c r="H35" s="19">
        <f>SUM(H29:H31)</f>
        <v>37085971</v>
      </c>
      <c r="J35" s="20">
        <f>SUM(J29:J31)</f>
        <v>6236512</v>
      </c>
    </row>
    <row r="36" spans="1:10" ht="15.9" customHeight="1" thickTop="1">
      <c r="F36" s="17"/>
      <c r="H36" s="17"/>
    </row>
    <row r="37" spans="1:10" ht="15.9" customHeight="1">
      <c r="A37" s="4" t="s">
        <v>36</v>
      </c>
      <c r="F37" s="17"/>
      <c r="H37" s="17"/>
    </row>
    <row r="38" spans="1:10" ht="15.9" customHeight="1">
      <c r="A38" s="4"/>
      <c r="F38" s="17"/>
      <c r="H38" s="17"/>
    </row>
    <row r="39" spans="1:10" ht="15.9" customHeight="1">
      <c r="A39" s="5" t="s">
        <v>63</v>
      </c>
      <c r="F39" s="21">
        <v>0.18</v>
      </c>
      <c r="H39" s="21">
        <v>0.18</v>
      </c>
      <c r="J39" s="22">
        <v>0.04</v>
      </c>
    </row>
    <row r="40" spans="1:10" ht="15.9" customHeight="1">
      <c r="A40" s="4"/>
    </row>
    <row r="41" spans="1:10" ht="15.9" customHeight="1">
      <c r="A41" s="4"/>
    </row>
    <row r="42" spans="1:10" ht="15.9" customHeight="1">
      <c r="A42" s="4"/>
    </row>
    <row r="44" spans="1:10" ht="15.9" customHeight="1">
      <c r="A44" s="4"/>
    </row>
    <row r="45" spans="1:10" ht="16.5" customHeight="1">
      <c r="A45" s="23" t="s">
        <v>70</v>
      </c>
      <c r="B45" s="23"/>
      <c r="C45" s="23"/>
      <c r="D45" s="23" t="s">
        <v>70</v>
      </c>
      <c r="E45" s="23"/>
      <c r="F45" s="23"/>
      <c r="G45" s="23"/>
      <c r="H45" s="23"/>
      <c r="I45" s="24"/>
    </row>
    <row r="46" spans="1:10" ht="16.5" customHeight="1">
      <c r="A46" s="23" t="s">
        <v>97</v>
      </c>
      <c r="B46" s="24"/>
      <c r="C46" s="24"/>
      <c r="D46" s="24" t="s">
        <v>95</v>
      </c>
      <c r="E46" s="24"/>
      <c r="F46" s="24"/>
      <c r="G46" s="24"/>
      <c r="H46" s="24"/>
      <c r="I46" s="24"/>
    </row>
    <row r="47" spans="1:10" ht="15.9" customHeight="1">
      <c r="A47" s="23"/>
      <c r="B47" s="24"/>
      <c r="C47" s="24"/>
      <c r="D47" s="24"/>
      <c r="E47" s="24"/>
      <c r="F47" s="24"/>
      <c r="G47" s="24"/>
      <c r="H47" s="24"/>
      <c r="I47" s="24"/>
    </row>
    <row r="48" spans="1:10" ht="4.5" customHeight="1">
      <c r="D48" s="5"/>
      <c r="E48" s="5"/>
      <c r="F48" s="5"/>
      <c r="G48" s="5"/>
      <c r="H48" s="5"/>
      <c r="I48" s="5"/>
      <c r="J48" s="5"/>
    </row>
    <row r="49" spans="1:10" ht="21.9" customHeight="1">
      <c r="A49" s="9" t="str">
        <f>'EN 2-3'!A52</f>
        <v>The accompanying condensed notes form an integral part of this interim financial information.</v>
      </c>
      <c r="B49" s="9"/>
      <c r="C49" s="25"/>
      <c r="D49" s="10"/>
      <c r="E49" s="10"/>
      <c r="F49" s="90"/>
      <c r="G49" s="90"/>
      <c r="H49" s="11"/>
      <c r="I49" s="11"/>
      <c r="J49" s="11"/>
    </row>
  </sheetData>
  <mergeCells count="2">
    <mergeCell ref="H7:J7"/>
    <mergeCell ref="H8:J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  <ignoredErrors>
    <ignoredError sqref="I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BF356-17C6-413F-AE6D-1A8A02B50E52}">
  <dimension ref="A1:J48"/>
  <sheetViews>
    <sheetView topLeftCell="A22" zoomScaleNormal="100" workbookViewId="0">
      <selection activeCell="F39" sqref="F39"/>
    </sheetView>
  </sheetViews>
  <sheetFormatPr defaultRowHeight="16.95" customHeight="1"/>
  <cols>
    <col min="1" max="2" width="1.6640625" style="5" customWidth="1"/>
    <col min="3" max="3" width="38.5546875" style="5" customWidth="1"/>
    <col min="4" max="4" width="5.109375" style="6" customWidth="1"/>
    <col min="5" max="5" width="0.5546875" style="6" customWidth="1"/>
    <col min="6" max="6" width="12.6640625" style="6" customWidth="1"/>
    <col min="7" max="7" width="0.5546875" style="6" customWidth="1"/>
    <col min="8" max="8" width="12.6640625" style="7" customWidth="1"/>
    <col min="9" max="9" width="0.5546875" style="7" customWidth="1"/>
    <col min="10" max="10" width="12.6640625" style="7" customWidth="1"/>
    <col min="11" max="104" width="8.88671875" style="5"/>
    <col min="105" max="106" width="2.33203125" style="5" customWidth="1"/>
    <col min="107" max="107" width="45.33203125" style="5" customWidth="1"/>
    <col min="108" max="108" width="6.44140625" style="5" customWidth="1"/>
    <col min="109" max="109" width="0.6640625" style="5" customWidth="1"/>
    <col min="110" max="110" width="14.33203125" style="5" customWidth="1"/>
    <col min="111" max="111" width="0.6640625" style="5" customWidth="1"/>
    <col min="112" max="112" width="14.33203125" style="5" customWidth="1"/>
    <col min="113" max="360" width="8.88671875" style="5"/>
    <col min="361" max="362" width="2.33203125" style="5" customWidth="1"/>
    <col min="363" max="363" width="45.33203125" style="5" customWidth="1"/>
    <col min="364" max="364" width="6.44140625" style="5" customWidth="1"/>
    <col min="365" max="365" width="0.6640625" style="5" customWidth="1"/>
    <col min="366" max="366" width="14.33203125" style="5" customWidth="1"/>
    <col min="367" max="367" width="0.6640625" style="5" customWidth="1"/>
    <col min="368" max="368" width="14.33203125" style="5" customWidth="1"/>
    <col min="369" max="616" width="8.88671875" style="5"/>
    <col min="617" max="618" width="2.33203125" style="5" customWidth="1"/>
    <col min="619" max="619" width="45.33203125" style="5" customWidth="1"/>
    <col min="620" max="620" width="6.44140625" style="5" customWidth="1"/>
    <col min="621" max="621" width="0.6640625" style="5" customWidth="1"/>
    <col min="622" max="622" width="14.33203125" style="5" customWidth="1"/>
    <col min="623" max="623" width="0.6640625" style="5" customWidth="1"/>
    <col min="624" max="624" width="14.33203125" style="5" customWidth="1"/>
    <col min="625" max="872" width="8.88671875" style="5"/>
    <col min="873" max="874" width="2.33203125" style="5" customWidth="1"/>
    <col min="875" max="875" width="45.33203125" style="5" customWidth="1"/>
    <col min="876" max="876" width="6.44140625" style="5" customWidth="1"/>
    <col min="877" max="877" width="0.6640625" style="5" customWidth="1"/>
    <col min="878" max="878" width="14.33203125" style="5" customWidth="1"/>
    <col min="879" max="879" width="0.6640625" style="5" customWidth="1"/>
    <col min="880" max="880" width="14.33203125" style="5" customWidth="1"/>
    <col min="881" max="1128" width="8.88671875" style="5"/>
    <col min="1129" max="1130" width="2.33203125" style="5" customWidth="1"/>
    <col min="1131" max="1131" width="45.33203125" style="5" customWidth="1"/>
    <col min="1132" max="1132" width="6.44140625" style="5" customWidth="1"/>
    <col min="1133" max="1133" width="0.6640625" style="5" customWidth="1"/>
    <col min="1134" max="1134" width="14.33203125" style="5" customWidth="1"/>
    <col min="1135" max="1135" width="0.6640625" style="5" customWidth="1"/>
    <col min="1136" max="1136" width="14.33203125" style="5" customWidth="1"/>
    <col min="1137" max="1384" width="8.88671875" style="5"/>
    <col min="1385" max="1386" width="2.33203125" style="5" customWidth="1"/>
    <col min="1387" max="1387" width="45.33203125" style="5" customWidth="1"/>
    <col min="1388" max="1388" width="6.44140625" style="5" customWidth="1"/>
    <col min="1389" max="1389" width="0.6640625" style="5" customWidth="1"/>
    <col min="1390" max="1390" width="14.33203125" style="5" customWidth="1"/>
    <col min="1391" max="1391" width="0.6640625" style="5" customWidth="1"/>
    <col min="1392" max="1392" width="14.33203125" style="5" customWidth="1"/>
    <col min="1393" max="1640" width="8.88671875" style="5"/>
    <col min="1641" max="1642" width="2.33203125" style="5" customWidth="1"/>
    <col min="1643" max="1643" width="45.33203125" style="5" customWidth="1"/>
    <col min="1644" max="1644" width="6.44140625" style="5" customWidth="1"/>
    <col min="1645" max="1645" width="0.6640625" style="5" customWidth="1"/>
    <col min="1646" max="1646" width="14.33203125" style="5" customWidth="1"/>
    <col min="1647" max="1647" width="0.6640625" style="5" customWidth="1"/>
    <col min="1648" max="1648" width="14.33203125" style="5" customWidth="1"/>
    <col min="1649" max="1896" width="8.88671875" style="5"/>
    <col min="1897" max="1898" width="2.33203125" style="5" customWidth="1"/>
    <col min="1899" max="1899" width="45.33203125" style="5" customWidth="1"/>
    <col min="1900" max="1900" width="6.44140625" style="5" customWidth="1"/>
    <col min="1901" max="1901" width="0.6640625" style="5" customWidth="1"/>
    <col min="1902" max="1902" width="14.33203125" style="5" customWidth="1"/>
    <col min="1903" max="1903" width="0.6640625" style="5" customWidth="1"/>
    <col min="1904" max="1904" width="14.33203125" style="5" customWidth="1"/>
    <col min="1905" max="2152" width="8.88671875" style="5"/>
    <col min="2153" max="2154" width="2.33203125" style="5" customWidth="1"/>
    <col min="2155" max="2155" width="45.33203125" style="5" customWidth="1"/>
    <col min="2156" max="2156" width="6.44140625" style="5" customWidth="1"/>
    <col min="2157" max="2157" width="0.6640625" style="5" customWidth="1"/>
    <col min="2158" max="2158" width="14.33203125" style="5" customWidth="1"/>
    <col min="2159" max="2159" width="0.6640625" style="5" customWidth="1"/>
    <col min="2160" max="2160" width="14.33203125" style="5" customWidth="1"/>
    <col min="2161" max="2408" width="8.88671875" style="5"/>
    <col min="2409" max="2410" width="2.33203125" style="5" customWidth="1"/>
    <col min="2411" max="2411" width="45.33203125" style="5" customWidth="1"/>
    <col min="2412" max="2412" width="6.44140625" style="5" customWidth="1"/>
    <col min="2413" max="2413" width="0.6640625" style="5" customWidth="1"/>
    <col min="2414" max="2414" width="14.33203125" style="5" customWidth="1"/>
    <col min="2415" max="2415" width="0.6640625" style="5" customWidth="1"/>
    <col min="2416" max="2416" width="14.33203125" style="5" customWidth="1"/>
    <col min="2417" max="2664" width="8.88671875" style="5"/>
    <col min="2665" max="2666" width="2.33203125" style="5" customWidth="1"/>
    <col min="2667" max="2667" width="45.33203125" style="5" customWidth="1"/>
    <col min="2668" max="2668" width="6.44140625" style="5" customWidth="1"/>
    <col min="2669" max="2669" width="0.6640625" style="5" customWidth="1"/>
    <col min="2670" max="2670" width="14.33203125" style="5" customWidth="1"/>
    <col min="2671" max="2671" width="0.6640625" style="5" customWidth="1"/>
    <col min="2672" max="2672" width="14.33203125" style="5" customWidth="1"/>
    <col min="2673" max="2920" width="8.88671875" style="5"/>
    <col min="2921" max="2922" width="2.33203125" style="5" customWidth="1"/>
    <col min="2923" max="2923" width="45.33203125" style="5" customWidth="1"/>
    <col min="2924" max="2924" width="6.44140625" style="5" customWidth="1"/>
    <col min="2925" max="2925" width="0.6640625" style="5" customWidth="1"/>
    <col min="2926" max="2926" width="14.33203125" style="5" customWidth="1"/>
    <col min="2927" max="2927" width="0.6640625" style="5" customWidth="1"/>
    <col min="2928" max="2928" width="14.33203125" style="5" customWidth="1"/>
    <col min="2929" max="3176" width="8.88671875" style="5"/>
    <col min="3177" max="3178" width="2.33203125" style="5" customWidth="1"/>
    <col min="3179" max="3179" width="45.33203125" style="5" customWidth="1"/>
    <col min="3180" max="3180" width="6.44140625" style="5" customWidth="1"/>
    <col min="3181" max="3181" width="0.6640625" style="5" customWidth="1"/>
    <col min="3182" max="3182" width="14.33203125" style="5" customWidth="1"/>
    <col min="3183" max="3183" width="0.6640625" style="5" customWidth="1"/>
    <col min="3184" max="3184" width="14.33203125" style="5" customWidth="1"/>
    <col min="3185" max="3432" width="8.88671875" style="5"/>
    <col min="3433" max="3434" width="2.33203125" style="5" customWidth="1"/>
    <col min="3435" max="3435" width="45.33203125" style="5" customWidth="1"/>
    <col min="3436" max="3436" width="6.44140625" style="5" customWidth="1"/>
    <col min="3437" max="3437" width="0.6640625" style="5" customWidth="1"/>
    <col min="3438" max="3438" width="14.33203125" style="5" customWidth="1"/>
    <col min="3439" max="3439" width="0.6640625" style="5" customWidth="1"/>
    <col min="3440" max="3440" width="14.33203125" style="5" customWidth="1"/>
    <col min="3441" max="3688" width="8.88671875" style="5"/>
    <col min="3689" max="3690" width="2.33203125" style="5" customWidth="1"/>
    <col min="3691" max="3691" width="45.33203125" style="5" customWidth="1"/>
    <col min="3692" max="3692" width="6.44140625" style="5" customWidth="1"/>
    <col min="3693" max="3693" width="0.6640625" style="5" customWidth="1"/>
    <col min="3694" max="3694" width="14.33203125" style="5" customWidth="1"/>
    <col min="3695" max="3695" width="0.6640625" style="5" customWidth="1"/>
    <col min="3696" max="3696" width="14.33203125" style="5" customWidth="1"/>
    <col min="3697" max="3944" width="8.88671875" style="5"/>
    <col min="3945" max="3946" width="2.33203125" style="5" customWidth="1"/>
    <col min="3947" max="3947" width="45.33203125" style="5" customWidth="1"/>
    <col min="3948" max="3948" width="6.44140625" style="5" customWidth="1"/>
    <col min="3949" max="3949" width="0.6640625" style="5" customWidth="1"/>
    <col min="3950" max="3950" width="14.33203125" style="5" customWidth="1"/>
    <col min="3951" max="3951" width="0.6640625" style="5" customWidth="1"/>
    <col min="3952" max="3952" width="14.33203125" style="5" customWidth="1"/>
    <col min="3953" max="4200" width="8.88671875" style="5"/>
    <col min="4201" max="4202" width="2.33203125" style="5" customWidth="1"/>
    <col min="4203" max="4203" width="45.33203125" style="5" customWidth="1"/>
    <col min="4204" max="4204" width="6.44140625" style="5" customWidth="1"/>
    <col min="4205" max="4205" width="0.6640625" style="5" customWidth="1"/>
    <col min="4206" max="4206" width="14.33203125" style="5" customWidth="1"/>
    <col min="4207" max="4207" width="0.6640625" style="5" customWidth="1"/>
    <col min="4208" max="4208" width="14.33203125" style="5" customWidth="1"/>
    <col min="4209" max="4456" width="8.88671875" style="5"/>
    <col min="4457" max="4458" width="2.33203125" style="5" customWidth="1"/>
    <col min="4459" max="4459" width="45.33203125" style="5" customWidth="1"/>
    <col min="4460" max="4460" width="6.44140625" style="5" customWidth="1"/>
    <col min="4461" max="4461" width="0.6640625" style="5" customWidth="1"/>
    <col min="4462" max="4462" width="14.33203125" style="5" customWidth="1"/>
    <col min="4463" max="4463" width="0.6640625" style="5" customWidth="1"/>
    <col min="4464" max="4464" width="14.33203125" style="5" customWidth="1"/>
    <col min="4465" max="4712" width="8.88671875" style="5"/>
    <col min="4713" max="4714" width="2.33203125" style="5" customWidth="1"/>
    <col min="4715" max="4715" width="45.33203125" style="5" customWidth="1"/>
    <col min="4716" max="4716" width="6.44140625" style="5" customWidth="1"/>
    <col min="4717" max="4717" width="0.6640625" style="5" customWidth="1"/>
    <col min="4718" max="4718" width="14.33203125" style="5" customWidth="1"/>
    <col min="4719" max="4719" width="0.6640625" style="5" customWidth="1"/>
    <col min="4720" max="4720" width="14.33203125" style="5" customWidth="1"/>
    <col min="4721" max="4968" width="8.88671875" style="5"/>
    <col min="4969" max="4970" width="2.33203125" style="5" customWidth="1"/>
    <col min="4971" max="4971" width="45.33203125" style="5" customWidth="1"/>
    <col min="4972" max="4972" width="6.44140625" style="5" customWidth="1"/>
    <col min="4973" max="4973" width="0.6640625" style="5" customWidth="1"/>
    <col min="4974" max="4974" width="14.33203125" style="5" customWidth="1"/>
    <col min="4975" max="4975" width="0.6640625" style="5" customWidth="1"/>
    <col min="4976" max="4976" width="14.33203125" style="5" customWidth="1"/>
    <col min="4977" max="5224" width="8.88671875" style="5"/>
    <col min="5225" max="5226" width="2.33203125" style="5" customWidth="1"/>
    <col min="5227" max="5227" width="45.33203125" style="5" customWidth="1"/>
    <col min="5228" max="5228" width="6.44140625" style="5" customWidth="1"/>
    <col min="5229" max="5229" width="0.6640625" style="5" customWidth="1"/>
    <col min="5230" max="5230" width="14.33203125" style="5" customWidth="1"/>
    <col min="5231" max="5231" width="0.6640625" style="5" customWidth="1"/>
    <col min="5232" max="5232" width="14.33203125" style="5" customWidth="1"/>
    <col min="5233" max="5480" width="8.88671875" style="5"/>
    <col min="5481" max="5482" width="2.33203125" style="5" customWidth="1"/>
    <col min="5483" max="5483" width="45.33203125" style="5" customWidth="1"/>
    <col min="5484" max="5484" width="6.44140625" style="5" customWidth="1"/>
    <col min="5485" max="5485" width="0.6640625" style="5" customWidth="1"/>
    <col min="5486" max="5486" width="14.33203125" style="5" customWidth="1"/>
    <col min="5487" max="5487" width="0.6640625" style="5" customWidth="1"/>
    <col min="5488" max="5488" width="14.33203125" style="5" customWidth="1"/>
    <col min="5489" max="5736" width="8.88671875" style="5"/>
    <col min="5737" max="5738" width="2.33203125" style="5" customWidth="1"/>
    <col min="5739" max="5739" width="45.33203125" style="5" customWidth="1"/>
    <col min="5740" max="5740" width="6.44140625" style="5" customWidth="1"/>
    <col min="5741" max="5741" width="0.6640625" style="5" customWidth="1"/>
    <col min="5742" max="5742" width="14.33203125" style="5" customWidth="1"/>
    <col min="5743" max="5743" width="0.6640625" style="5" customWidth="1"/>
    <col min="5744" max="5744" width="14.33203125" style="5" customWidth="1"/>
    <col min="5745" max="5992" width="8.88671875" style="5"/>
    <col min="5993" max="5994" width="2.33203125" style="5" customWidth="1"/>
    <col min="5995" max="5995" width="45.33203125" style="5" customWidth="1"/>
    <col min="5996" max="5996" width="6.44140625" style="5" customWidth="1"/>
    <col min="5997" max="5997" width="0.6640625" style="5" customWidth="1"/>
    <col min="5998" max="5998" width="14.33203125" style="5" customWidth="1"/>
    <col min="5999" max="5999" width="0.6640625" style="5" customWidth="1"/>
    <col min="6000" max="6000" width="14.33203125" style="5" customWidth="1"/>
    <col min="6001" max="6248" width="8.88671875" style="5"/>
    <col min="6249" max="6250" width="2.33203125" style="5" customWidth="1"/>
    <col min="6251" max="6251" width="45.33203125" style="5" customWidth="1"/>
    <col min="6252" max="6252" width="6.44140625" style="5" customWidth="1"/>
    <col min="6253" max="6253" width="0.6640625" style="5" customWidth="1"/>
    <col min="6254" max="6254" width="14.33203125" style="5" customWidth="1"/>
    <col min="6255" max="6255" width="0.6640625" style="5" customWidth="1"/>
    <col min="6256" max="6256" width="14.33203125" style="5" customWidth="1"/>
    <col min="6257" max="6504" width="8.88671875" style="5"/>
    <col min="6505" max="6506" width="2.33203125" style="5" customWidth="1"/>
    <col min="6507" max="6507" width="45.33203125" style="5" customWidth="1"/>
    <col min="6508" max="6508" width="6.44140625" style="5" customWidth="1"/>
    <col min="6509" max="6509" width="0.6640625" style="5" customWidth="1"/>
    <col min="6510" max="6510" width="14.33203125" style="5" customWidth="1"/>
    <col min="6511" max="6511" width="0.6640625" style="5" customWidth="1"/>
    <col min="6512" max="6512" width="14.33203125" style="5" customWidth="1"/>
    <col min="6513" max="6760" width="8.88671875" style="5"/>
    <col min="6761" max="6762" width="2.33203125" style="5" customWidth="1"/>
    <col min="6763" max="6763" width="45.33203125" style="5" customWidth="1"/>
    <col min="6764" max="6764" width="6.44140625" style="5" customWidth="1"/>
    <col min="6765" max="6765" width="0.6640625" style="5" customWidth="1"/>
    <col min="6766" max="6766" width="14.33203125" style="5" customWidth="1"/>
    <col min="6767" max="6767" width="0.6640625" style="5" customWidth="1"/>
    <col min="6768" max="6768" width="14.33203125" style="5" customWidth="1"/>
    <col min="6769" max="7016" width="8.88671875" style="5"/>
    <col min="7017" max="7018" width="2.33203125" style="5" customWidth="1"/>
    <col min="7019" max="7019" width="45.33203125" style="5" customWidth="1"/>
    <col min="7020" max="7020" width="6.44140625" style="5" customWidth="1"/>
    <col min="7021" max="7021" width="0.6640625" style="5" customWidth="1"/>
    <col min="7022" max="7022" width="14.33203125" style="5" customWidth="1"/>
    <col min="7023" max="7023" width="0.6640625" style="5" customWidth="1"/>
    <col min="7024" max="7024" width="14.33203125" style="5" customWidth="1"/>
    <col min="7025" max="7272" width="8.88671875" style="5"/>
    <col min="7273" max="7274" width="2.33203125" style="5" customWidth="1"/>
    <col min="7275" max="7275" width="45.33203125" style="5" customWidth="1"/>
    <col min="7276" max="7276" width="6.44140625" style="5" customWidth="1"/>
    <col min="7277" max="7277" width="0.6640625" style="5" customWidth="1"/>
    <col min="7278" max="7278" width="14.33203125" style="5" customWidth="1"/>
    <col min="7279" max="7279" width="0.6640625" style="5" customWidth="1"/>
    <col min="7280" max="7280" width="14.33203125" style="5" customWidth="1"/>
    <col min="7281" max="7528" width="8.88671875" style="5"/>
    <col min="7529" max="7530" width="2.33203125" style="5" customWidth="1"/>
    <col min="7531" max="7531" width="45.33203125" style="5" customWidth="1"/>
    <col min="7532" max="7532" width="6.44140625" style="5" customWidth="1"/>
    <col min="7533" max="7533" width="0.6640625" style="5" customWidth="1"/>
    <col min="7534" max="7534" width="14.33203125" style="5" customWidth="1"/>
    <col min="7535" max="7535" width="0.6640625" style="5" customWidth="1"/>
    <col min="7536" max="7536" width="14.33203125" style="5" customWidth="1"/>
    <col min="7537" max="7784" width="8.88671875" style="5"/>
    <col min="7785" max="7786" width="2.33203125" style="5" customWidth="1"/>
    <col min="7787" max="7787" width="45.33203125" style="5" customWidth="1"/>
    <col min="7788" max="7788" width="6.44140625" style="5" customWidth="1"/>
    <col min="7789" max="7789" width="0.6640625" style="5" customWidth="1"/>
    <col min="7790" max="7790" width="14.33203125" style="5" customWidth="1"/>
    <col min="7791" max="7791" width="0.6640625" style="5" customWidth="1"/>
    <col min="7792" max="7792" width="14.33203125" style="5" customWidth="1"/>
    <col min="7793" max="8040" width="8.88671875" style="5"/>
    <col min="8041" max="8042" width="2.33203125" style="5" customWidth="1"/>
    <col min="8043" max="8043" width="45.33203125" style="5" customWidth="1"/>
    <col min="8044" max="8044" width="6.44140625" style="5" customWidth="1"/>
    <col min="8045" max="8045" width="0.6640625" style="5" customWidth="1"/>
    <col min="8046" max="8046" width="14.33203125" style="5" customWidth="1"/>
    <col min="8047" max="8047" width="0.6640625" style="5" customWidth="1"/>
    <col min="8048" max="8048" width="14.33203125" style="5" customWidth="1"/>
    <col min="8049" max="8296" width="8.88671875" style="5"/>
    <col min="8297" max="8298" width="2.33203125" style="5" customWidth="1"/>
    <col min="8299" max="8299" width="45.33203125" style="5" customWidth="1"/>
    <col min="8300" max="8300" width="6.44140625" style="5" customWidth="1"/>
    <col min="8301" max="8301" width="0.6640625" style="5" customWidth="1"/>
    <col min="8302" max="8302" width="14.33203125" style="5" customWidth="1"/>
    <col min="8303" max="8303" width="0.6640625" style="5" customWidth="1"/>
    <col min="8304" max="8304" width="14.33203125" style="5" customWidth="1"/>
    <col min="8305" max="8552" width="8.88671875" style="5"/>
    <col min="8553" max="8554" width="2.33203125" style="5" customWidth="1"/>
    <col min="8555" max="8555" width="45.33203125" style="5" customWidth="1"/>
    <col min="8556" max="8556" width="6.44140625" style="5" customWidth="1"/>
    <col min="8557" max="8557" width="0.6640625" style="5" customWidth="1"/>
    <col min="8558" max="8558" width="14.33203125" style="5" customWidth="1"/>
    <col min="8559" max="8559" width="0.6640625" style="5" customWidth="1"/>
    <col min="8560" max="8560" width="14.33203125" style="5" customWidth="1"/>
    <col min="8561" max="8808" width="8.88671875" style="5"/>
    <col min="8809" max="8810" width="2.33203125" style="5" customWidth="1"/>
    <col min="8811" max="8811" width="45.33203125" style="5" customWidth="1"/>
    <col min="8812" max="8812" width="6.44140625" style="5" customWidth="1"/>
    <col min="8813" max="8813" width="0.6640625" style="5" customWidth="1"/>
    <col min="8814" max="8814" width="14.33203125" style="5" customWidth="1"/>
    <col min="8815" max="8815" width="0.6640625" style="5" customWidth="1"/>
    <col min="8816" max="8816" width="14.33203125" style="5" customWidth="1"/>
    <col min="8817" max="9064" width="8.88671875" style="5"/>
    <col min="9065" max="9066" width="2.33203125" style="5" customWidth="1"/>
    <col min="9067" max="9067" width="45.33203125" style="5" customWidth="1"/>
    <col min="9068" max="9068" width="6.44140625" style="5" customWidth="1"/>
    <col min="9069" max="9069" width="0.6640625" style="5" customWidth="1"/>
    <col min="9070" max="9070" width="14.33203125" style="5" customWidth="1"/>
    <col min="9071" max="9071" width="0.6640625" style="5" customWidth="1"/>
    <col min="9072" max="9072" width="14.33203125" style="5" customWidth="1"/>
    <col min="9073" max="9320" width="8.88671875" style="5"/>
    <col min="9321" max="9322" width="2.33203125" style="5" customWidth="1"/>
    <col min="9323" max="9323" width="45.33203125" style="5" customWidth="1"/>
    <col min="9324" max="9324" width="6.44140625" style="5" customWidth="1"/>
    <col min="9325" max="9325" width="0.6640625" style="5" customWidth="1"/>
    <col min="9326" max="9326" width="14.33203125" style="5" customWidth="1"/>
    <col min="9327" max="9327" width="0.6640625" style="5" customWidth="1"/>
    <col min="9328" max="9328" width="14.33203125" style="5" customWidth="1"/>
    <col min="9329" max="9576" width="8.88671875" style="5"/>
    <col min="9577" max="9578" width="2.33203125" style="5" customWidth="1"/>
    <col min="9579" max="9579" width="45.33203125" style="5" customWidth="1"/>
    <col min="9580" max="9580" width="6.44140625" style="5" customWidth="1"/>
    <col min="9581" max="9581" width="0.6640625" style="5" customWidth="1"/>
    <col min="9582" max="9582" width="14.33203125" style="5" customWidth="1"/>
    <col min="9583" max="9583" width="0.6640625" style="5" customWidth="1"/>
    <col min="9584" max="9584" width="14.33203125" style="5" customWidth="1"/>
    <col min="9585" max="9832" width="8.88671875" style="5"/>
    <col min="9833" max="9834" width="2.33203125" style="5" customWidth="1"/>
    <col min="9835" max="9835" width="45.33203125" style="5" customWidth="1"/>
    <col min="9836" max="9836" width="6.44140625" style="5" customWidth="1"/>
    <col min="9837" max="9837" width="0.6640625" style="5" customWidth="1"/>
    <col min="9838" max="9838" width="14.33203125" style="5" customWidth="1"/>
    <col min="9839" max="9839" width="0.6640625" style="5" customWidth="1"/>
    <col min="9840" max="9840" width="14.33203125" style="5" customWidth="1"/>
    <col min="9841" max="10088" width="8.88671875" style="5"/>
    <col min="10089" max="10090" width="2.33203125" style="5" customWidth="1"/>
    <col min="10091" max="10091" width="45.33203125" style="5" customWidth="1"/>
    <col min="10092" max="10092" width="6.44140625" style="5" customWidth="1"/>
    <col min="10093" max="10093" width="0.6640625" style="5" customWidth="1"/>
    <col min="10094" max="10094" width="14.33203125" style="5" customWidth="1"/>
    <col min="10095" max="10095" width="0.6640625" style="5" customWidth="1"/>
    <col min="10096" max="10096" width="14.33203125" style="5" customWidth="1"/>
    <col min="10097" max="10344" width="8.88671875" style="5"/>
    <col min="10345" max="10346" width="2.33203125" style="5" customWidth="1"/>
    <col min="10347" max="10347" width="45.33203125" style="5" customWidth="1"/>
    <col min="10348" max="10348" width="6.44140625" style="5" customWidth="1"/>
    <col min="10349" max="10349" width="0.6640625" style="5" customWidth="1"/>
    <col min="10350" max="10350" width="14.33203125" style="5" customWidth="1"/>
    <col min="10351" max="10351" width="0.6640625" style="5" customWidth="1"/>
    <col min="10352" max="10352" width="14.33203125" style="5" customWidth="1"/>
    <col min="10353" max="10600" width="8.88671875" style="5"/>
    <col min="10601" max="10602" width="2.33203125" style="5" customWidth="1"/>
    <col min="10603" max="10603" width="45.33203125" style="5" customWidth="1"/>
    <col min="10604" max="10604" width="6.44140625" style="5" customWidth="1"/>
    <col min="10605" max="10605" width="0.6640625" style="5" customWidth="1"/>
    <col min="10606" max="10606" width="14.33203125" style="5" customWidth="1"/>
    <col min="10607" max="10607" width="0.6640625" style="5" customWidth="1"/>
    <col min="10608" max="10608" width="14.33203125" style="5" customWidth="1"/>
    <col min="10609" max="10856" width="8.88671875" style="5"/>
    <col min="10857" max="10858" width="2.33203125" style="5" customWidth="1"/>
    <col min="10859" max="10859" width="45.33203125" style="5" customWidth="1"/>
    <col min="10860" max="10860" width="6.44140625" style="5" customWidth="1"/>
    <col min="10861" max="10861" width="0.6640625" style="5" customWidth="1"/>
    <col min="10862" max="10862" width="14.33203125" style="5" customWidth="1"/>
    <col min="10863" max="10863" width="0.6640625" style="5" customWidth="1"/>
    <col min="10864" max="10864" width="14.33203125" style="5" customWidth="1"/>
    <col min="10865" max="11112" width="8.88671875" style="5"/>
    <col min="11113" max="11114" width="2.33203125" style="5" customWidth="1"/>
    <col min="11115" max="11115" width="45.33203125" style="5" customWidth="1"/>
    <col min="11116" max="11116" width="6.44140625" style="5" customWidth="1"/>
    <col min="11117" max="11117" width="0.6640625" style="5" customWidth="1"/>
    <col min="11118" max="11118" width="14.33203125" style="5" customWidth="1"/>
    <col min="11119" max="11119" width="0.6640625" style="5" customWidth="1"/>
    <col min="11120" max="11120" width="14.33203125" style="5" customWidth="1"/>
    <col min="11121" max="11368" width="8.88671875" style="5"/>
    <col min="11369" max="11370" width="2.33203125" style="5" customWidth="1"/>
    <col min="11371" max="11371" width="45.33203125" style="5" customWidth="1"/>
    <col min="11372" max="11372" width="6.44140625" style="5" customWidth="1"/>
    <col min="11373" max="11373" width="0.6640625" style="5" customWidth="1"/>
    <col min="11374" max="11374" width="14.33203125" style="5" customWidth="1"/>
    <col min="11375" max="11375" width="0.6640625" style="5" customWidth="1"/>
    <col min="11376" max="11376" width="14.33203125" style="5" customWidth="1"/>
    <col min="11377" max="11624" width="8.88671875" style="5"/>
    <col min="11625" max="11626" width="2.33203125" style="5" customWidth="1"/>
    <col min="11627" max="11627" width="45.33203125" style="5" customWidth="1"/>
    <col min="11628" max="11628" width="6.44140625" style="5" customWidth="1"/>
    <col min="11629" max="11629" width="0.6640625" style="5" customWidth="1"/>
    <col min="11630" max="11630" width="14.33203125" style="5" customWidth="1"/>
    <col min="11631" max="11631" width="0.6640625" style="5" customWidth="1"/>
    <col min="11632" max="11632" width="14.33203125" style="5" customWidth="1"/>
    <col min="11633" max="11880" width="8.88671875" style="5"/>
    <col min="11881" max="11882" width="2.33203125" style="5" customWidth="1"/>
    <col min="11883" max="11883" width="45.33203125" style="5" customWidth="1"/>
    <col min="11884" max="11884" width="6.44140625" style="5" customWidth="1"/>
    <col min="11885" max="11885" width="0.6640625" style="5" customWidth="1"/>
    <col min="11886" max="11886" width="14.33203125" style="5" customWidth="1"/>
    <col min="11887" max="11887" width="0.6640625" style="5" customWidth="1"/>
    <col min="11888" max="11888" width="14.33203125" style="5" customWidth="1"/>
    <col min="11889" max="12136" width="8.88671875" style="5"/>
    <col min="12137" max="12138" width="2.33203125" style="5" customWidth="1"/>
    <col min="12139" max="12139" width="45.33203125" style="5" customWidth="1"/>
    <col min="12140" max="12140" width="6.44140625" style="5" customWidth="1"/>
    <col min="12141" max="12141" width="0.6640625" style="5" customWidth="1"/>
    <col min="12142" max="12142" width="14.33203125" style="5" customWidth="1"/>
    <col min="12143" max="12143" width="0.6640625" style="5" customWidth="1"/>
    <col min="12144" max="12144" width="14.33203125" style="5" customWidth="1"/>
    <col min="12145" max="12392" width="8.88671875" style="5"/>
    <col min="12393" max="12394" width="2.33203125" style="5" customWidth="1"/>
    <col min="12395" max="12395" width="45.33203125" style="5" customWidth="1"/>
    <col min="12396" max="12396" width="6.44140625" style="5" customWidth="1"/>
    <col min="12397" max="12397" width="0.6640625" style="5" customWidth="1"/>
    <col min="12398" max="12398" width="14.33203125" style="5" customWidth="1"/>
    <col min="12399" max="12399" width="0.6640625" style="5" customWidth="1"/>
    <col min="12400" max="12400" width="14.33203125" style="5" customWidth="1"/>
    <col min="12401" max="12648" width="8.88671875" style="5"/>
    <col min="12649" max="12650" width="2.33203125" style="5" customWidth="1"/>
    <col min="12651" max="12651" width="45.33203125" style="5" customWidth="1"/>
    <col min="12652" max="12652" width="6.44140625" style="5" customWidth="1"/>
    <col min="12653" max="12653" width="0.6640625" style="5" customWidth="1"/>
    <col min="12654" max="12654" width="14.33203125" style="5" customWidth="1"/>
    <col min="12655" max="12655" width="0.6640625" style="5" customWidth="1"/>
    <col min="12656" max="12656" width="14.33203125" style="5" customWidth="1"/>
    <col min="12657" max="12904" width="8.88671875" style="5"/>
    <col min="12905" max="12906" width="2.33203125" style="5" customWidth="1"/>
    <col min="12907" max="12907" width="45.33203125" style="5" customWidth="1"/>
    <col min="12908" max="12908" width="6.44140625" style="5" customWidth="1"/>
    <col min="12909" max="12909" width="0.6640625" style="5" customWidth="1"/>
    <col min="12910" max="12910" width="14.33203125" style="5" customWidth="1"/>
    <col min="12911" max="12911" width="0.6640625" style="5" customWidth="1"/>
    <col min="12912" max="12912" width="14.33203125" style="5" customWidth="1"/>
    <col min="12913" max="13160" width="8.88671875" style="5"/>
    <col min="13161" max="13162" width="2.33203125" style="5" customWidth="1"/>
    <col min="13163" max="13163" width="45.33203125" style="5" customWidth="1"/>
    <col min="13164" max="13164" width="6.44140625" style="5" customWidth="1"/>
    <col min="13165" max="13165" width="0.6640625" style="5" customWidth="1"/>
    <col min="13166" max="13166" width="14.33203125" style="5" customWidth="1"/>
    <col min="13167" max="13167" width="0.6640625" style="5" customWidth="1"/>
    <col min="13168" max="13168" width="14.33203125" style="5" customWidth="1"/>
    <col min="13169" max="13416" width="8.88671875" style="5"/>
    <col min="13417" max="13418" width="2.33203125" style="5" customWidth="1"/>
    <col min="13419" max="13419" width="45.33203125" style="5" customWidth="1"/>
    <col min="13420" max="13420" width="6.44140625" style="5" customWidth="1"/>
    <col min="13421" max="13421" width="0.6640625" style="5" customWidth="1"/>
    <col min="13422" max="13422" width="14.33203125" style="5" customWidth="1"/>
    <col min="13423" max="13423" width="0.6640625" style="5" customWidth="1"/>
    <col min="13424" max="13424" width="14.33203125" style="5" customWidth="1"/>
    <col min="13425" max="13672" width="8.88671875" style="5"/>
    <col min="13673" max="13674" width="2.33203125" style="5" customWidth="1"/>
    <col min="13675" max="13675" width="45.33203125" style="5" customWidth="1"/>
    <col min="13676" max="13676" width="6.44140625" style="5" customWidth="1"/>
    <col min="13677" max="13677" width="0.6640625" style="5" customWidth="1"/>
    <col min="13678" max="13678" width="14.33203125" style="5" customWidth="1"/>
    <col min="13679" max="13679" width="0.6640625" style="5" customWidth="1"/>
    <col min="13680" max="13680" width="14.33203125" style="5" customWidth="1"/>
    <col min="13681" max="13928" width="8.88671875" style="5"/>
    <col min="13929" max="13930" width="2.33203125" style="5" customWidth="1"/>
    <col min="13931" max="13931" width="45.33203125" style="5" customWidth="1"/>
    <col min="13932" max="13932" width="6.44140625" style="5" customWidth="1"/>
    <col min="13933" max="13933" width="0.6640625" style="5" customWidth="1"/>
    <col min="13934" max="13934" width="14.33203125" style="5" customWidth="1"/>
    <col min="13935" max="13935" width="0.6640625" style="5" customWidth="1"/>
    <col min="13936" max="13936" width="14.33203125" style="5" customWidth="1"/>
    <col min="13937" max="14184" width="8.88671875" style="5"/>
    <col min="14185" max="14186" width="2.33203125" style="5" customWidth="1"/>
    <col min="14187" max="14187" width="45.33203125" style="5" customWidth="1"/>
    <col min="14188" max="14188" width="6.44140625" style="5" customWidth="1"/>
    <col min="14189" max="14189" width="0.6640625" style="5" customWidth="1"/>
    <col min="14190" max="14190" width="14.33203125" style="5" customWidth="1"/>
    <col min="14191" max="14191" width="0.6640625" style="5" customWidth="1"/>
    <col min="14192" max="14192" width="14.33203125" style="5" customWidth="1"/>
    <col min="14193" max="14440" width="8.88671875" style="5"/>
    <col min="14441" max="14442" width="2.33203125" style="5" customWidth="1"/>
    <col min="14443" max="14443" width="45.33203125" style="5" customWidth="1"/>
    <col min="14444" max="14444" width="6.44140625" style="5" customWidth="1"/>
    <col min="14445" max="14445" width="0.6640625" style="5" customWidth="1"/>
    <col min="14446" max="14446" width="14.33203125" style="5" customWidth="1"/>
    <col min="14447" max="14447" width="0.6640625" style="5" customWidth="1"/>
    <col min="14448" max="14448" width="14.33203125" style="5" customWidth="1"/>
    <col min="14449" max="14696" width="8.88671875" style="5"/>
    <col min="14697" max="14698" width="2.33203125" style="5" customWidth="1"/>
    <col min="14699" max="14699" width="45.33203125" style="5" customWidth="1"/>
    <col min="14700" max="14700" width="6.44140625" style="5" customWidth="1"/>
    <col min="14701" max="14701" width="0.6640625" style="5" customWidth="1"/>
    <col min="14702" max="14702" width="14.33203125" style="5" customWidth="1"/>
    <col min="14703" max="14703" width="0.6640625" style="5" customWidth="1"/>
    <col min="14704" max="14704" width="14.33203125" style="5" customWidth="1"/>
    <col min="14705" max="14952" width="8.88671875" style="5"/>
    <col min="14953" max="14954" width="2.33203125" style="5" customWidth="1"/>
    <col min="14955" max="14955" width="45.33203125" style="5" customWidth="1"/>
    <col min="14956" max="14956" width="6.44140625" style="5" customWidth="1"/>
    <col min="14957" max="14957" width="0.6640625" style="5" customWidth="1"/>
    <col min="14958" max="14958" width="14.33203125" style="5" customWidth="1"/>
    <col min="14959" max="14959" width="0.6640625" style="5" customWidth="1"/>
    <col min="14960" max="14960" width="14.33203125" style="5" customWidth="1"/>
    <col min="14961" max="15208" width="8.88671875" style="5"/>
    <col min="15209" max="15210" width="2.33203125" style="5" customWidth="1"/>
    <col min="15211" max="15211" width="45.33203125" style="5" customWidth="1"/>
    <col min="15212" max="15212" width="6.44140625" style="5" customWidth="1"/>
    <col min="15213" max="15213" width="0.6640625" style="5" customWidth="1"/>
    <col min="15214" max="15214" width="14.33203125" style="5" customWidth="1"/>
    <col min="15215" max="15215" width="0.6640625" style="5" customWidth="1"/>
    <col min="15216" max="15216" width="14.33203125" style="5" customWidth="1"/>
    <col min="15217" max="15464" width="8.88671875" style="5"/>
    <col min="15465" max="15466" width="2.33203125" style="5" customWidth="1"/>
    <col min="15467" max="15467" width="45.33203125" style="5" customWidth="1"/>
    <col min="15468" max="15468" width="6.44140625" style="5" customWidth="1"/>
    <col min="15469" max="15469" width="0.6640625" style="5" customWidth="1"/>
    <col min="15470" max="15470" width="14.33203125" style="5" customWidth="1"/>
    <col min="15471" max="15471" width="0.6640625" style="5" customWidth="1"/>
    <col min="15472" max="15472" width="14.33203125" style="5" customWidth="1"/>
    <col min="15473" max="15720" width="8.88671875" style="5"/>
    <col min="15721" max="15722" width="2.33203125" style="5" customWidth="1"/>
    <col min="15723" max="15723" width="45.33203125" style="5" customWidth="1"/>
    <col min="15724" max="15724" width="6.44140625" style="5" customWidth="1"/>
    <col min="15725" max="15725" width="0.6640625" style="5" customWidth="1"/>
    <col min="15726" max="15726" width="14.33203125" style="5" customWidth="1"/>
    <col min="15727" max="15727" width="0.6640625" style="5" customWidth="1"/>
    <col min="15728" max="15728" width="14.33203125" style="5" customWidth="1"/>
    <col min="15729" max="15976" width="8.88671875" style="5"/>
    <col min="15977" max="15978" width="2.33203125" style="5" customWidth="1"/>
    <col min="15979" max="15979" width="45.33203125" style="5" customWidth="1"/>
    <col min="15980" max="15980" width="6.44140625" style="5" customWidth="1"/>
    <col min="15981" max="15981" width="0.6640625" style="5" customWidth="1"/>
    <col min="15982" max="15982" width="14.33203125" style="5" customWidth="1"/>
    <col min="15983" max="15983" width="0.6640625" style="5" customWidth="1"/>
    <col min="15984" max="15984" width="14.33203125" style="5" customWidth="1"/>
    <col min="15985" max="16233" width="8.88671875" style="5"/>
    <col min="16234" max="16384" width="9.33203125" style="5" customWidth="1"/>
  </cols>
  <sheetData>
    <row r="1" spans="1:10" ht="15.9" customHeight="1">
      <c r="A1" s="3" t="str">
        <f>'EN 2-3'!A1</f>
        <v>T.R.V. Rubber Products Public Company Limited</v>
      </c>
      <c r="B1" s="4"/>
    </row>
    <row r="2" spans="1:10" ht="15.9" customHeight="1">
      <c r="A2" s="4" t="s">
        <v>120</v>
      </c>
      <c r="B2" s="4"/>
    </row>
    <row r="3" spans="1:10" ht="15.9" customHeight="1">
      <c r="A3" s="8" t="s">
        <v>131</v>
      </c>
      <c r="B3" s="8"/>
      <c r="C3" s="9"/>
      <c r="D3" s="10"/>
      <c r="E3" s="90"/>
      <c r="F3" s="90"/>
      <c r="G3" s="10"/>
      <c r="H3" s="11"/>
      <c r="I3" s="11"/>
      <c r="J3" s="11"/>
    </row>
    <row r="4" spans="1:10" ht="15.9" customHeight="1">
      <c r="A4" s="4"/>
    </row>
    <row r="5" spans="1:10" ht="15.9" customHeight="1">
      <c r="A5" s="4"/>
      <c r="J5" s="12"/>
    </row>
    <row r="6" spans="1:10" ht="15.9" customHeight="1">
      <c r="A6" s="4"/>
      <c r="F6" s="32" t="s">
        <v>138</v>
      </c>
      <c r="G6" s="26"/>
      <c r="H6" s="26"/>
      <c r="I6" s="26"/>
      <c r="J6" s="26"/>
    </row>
    <row r="7" spans="1:10" ht="15.9" customHeight="1">
      <c r="A7" s="4"/>
      <c r="F7" s="32" t="s">
        <v>139</v>
      </c>
      <c r="G7" s="26"/>
      <c r="H7" s="144" t="s">
        <v>135</v>
      </c>
      <c r="I7" s="144"/>
      <c r="J7" s="144"/>
    </row>
    <row r="8" spans="1:10" ht="15.9" customHeight="1">
      <c r="A8" s="4"/>
      <c r="F8" s="88" t="s">
        <v>140</v>
      </c>
      <c r="G8" s="89"/>
      <c r="H8" s="143" t="s">
        <v>134</v>
      </c>
      <c r="I8" s="143"/>
      <c r="J8" s="143"/>
    </row>
    <row r="9" spans="1:10" ht="15.9" customHeight="1">
      <c r="A9" s="4"/>
      <c r="F9" s="28" t="s">
        <v>44</v>
      </c>
      <c r="G9" s="28"/>
      <c r="H9" s="28" t="s">
        <v>44</v>
      </c>
      <c r="I9" s="28"/>
      <c r="J9" s="28" t="s">
        <v>68</v>
      </c>
    </row>
    <row r="10" spans="1:10" ht="15.9" customHeight="1">
      <c r="F10" s="12" t="s">
        <v>103</v>
      </c>
      <c r="H10" s="12" t="s">
        <v>103</v>
      </c>
      <c r="J10" s="12" t="s">
        <v>103</v>
      </c>
    </row>
    <row r="11" spans="1:10" ht="15.9" customHeight="1">
      <c r="F11" s="13" t="s">
        <v>128</v>
      </c>
      <c r="H11" s="13" t="s">
        <v>128</v>
      </c>
      <c r="I11" s="12"/>
      <c r="J11" s="13" t="s">
        <v>80</v>
      </c>
    </row>
    <row r="12" spans="1:10" ht="15.9" customHeight="1">
      <c r="D12" s="14" t="s">
        <v>0</v>
      </c>
      <c r="E12" s="15"/>
      <c r="F12" s="16" t="s">
        <v>1</v>
      </c>
      <c r="G12" s="15"/>
      <c r="H12" s="16" t="s">
        <v>1</v>
      </c>
      <c r="I12" s="12"/>
      <c r="J12" s="16" t="s">
        <v>1</v>
      </c>
    </row>
    <row r="13" spans="1:10" ht="15.9" customHeight="1">
      <c r="D13" s="15"/>
      <c r="E13" s="15"/>
      <c r="F13" s="17"/>
      <c r="G13" s="15"/>
      <c r="H13" s="17"/>
    </row>
    <row r="14" spans="1:10" ht="15.9" customHeight="1">
      <c r="A14" s="5" t="s">
        <v>54</v>
      </c>
      <c r="F14" s="70">
        <v>135554472</v>
      </c>
      <c r="H14" s="70">
        <v>135554472</v>
      </c>
      <c r="I14" s="26"/>
      <c r="J14" s="71">
        <v>133279495</v>
      </c>
    </row>
    <row r="15" spans="1:10" ht="15.9" customHeight="1">
      <c r="A15" s="5" t="s">
        <v>55</v>
      </c>
      <c r="F15" s="83">
        <v>-88452817</v>
      </c>
      <c r="H15" s="83">
        <v>-88452817</v>
      </c>
      <c r="I15" s="26"/>
      <c r="J15" s="42">
        <v>-79716340</v>
      </c>
    </row>
    <row r="16" spans="1:10" ht="15.9" customHeight="1">
      <c r="F16" s="35"/>
      <c r="H16" s="35"/>
      <c r="I16" s="26"/>
      <c r="J16" s="26"/>
    </row>
    <row r="17" spans="1:10" ht="15.9" customHeight="1">
      <c r="A17" s="4" t="s">
        <v>25</v>
      </c>
      <c r="B17" s="4"/>
      <c r="F17" s="35">
        <f>SUM(F14:F16)</f>
        <v>47101655</v>
      </c>
      <c r="H17" s="35">
        <f>SUM(H14:H16)</f>
        <v>47101655</v>
      </c>
      <c r="I17" s="26"/>
      <c r="J17" s="26">
        <f>SUM(J14:J16)</f>
        <v>53563155</v>
      </c>
    </row>
    <row r="18" spans="1:10" ht="15.9" customHeight="1">
      <c r="A18" s="5" t="s">
        <v>26</v>
      </c>
      <c r="D18" s="6">
        <v>9</v>
      </c>
      <c r="F18" s="83">
        <v>44639577</v>
      </c>
      <c r="H18" s="83">
        <v>44629307</v>
      </c>
      <c r="I18" s="26"/>
      <c r="J18" s="42">
        <v>927025</v>
      </c>
    </row>
    <row r="19" spans="1:10" ht="15.9" customHeight="1">
      <c r="F19" s="35"/>
      <c r="H19" s="35"/>
      <c r="I19" s="26"/>
      <c r="J19" s="26"/>
    </row>
    <row r="20" spans="1:10" ht="15.9" customHeight="1">
      <c r="A20" s="4" t="s">
        <v>27</v>
      </c>
      <c r="F20" s="35">
        <f>SUM(F17:F18)</f>
        <v>91741232</v>
      </c>
      <c r="H20" s="35">
        <f>SUM(H17:H18)</f>
        <v>91730962</v>
      </c>
      <c r="I20" s="26"/>
      <c r="J20" s="26">
        <f>SUM(J17:J18)</f>
        <v>54490180</v>
      </c>
    </row>
    <row r="21" spans="1:10" ht="15.9" customHeight="1">
      <c r="A21" s="4"/>
      <c r="F21" s="35"/>
      <c r="H21" s="35"/>
      <c r="I21" s="26"/>
      <c r="J21" s="26"/>
    </row>
    <row r="22" spans="1:10" ht="15.9" customHeight="1">
      <c r="A22" s="5" t="s">
        <v>43</v>
      </c>
      <c r="F22" s="70">
        <v>-7528937</v>
      </c>
      <c r="H22" s="70">
        <v>-7528937</v>
      </c>
      <c r="I22" s="26"/>
      <c r="J22" s="71">
        <v>-8044653</v>
      </c>
    </row>
    <row r="23" spans="1:10" ht="15.9" customHeight="1">
      <c r="A23" s="5" t="s">
        <v>28</v>
      </c>
      <c r="F23" s="70">
        <v>-21163987</v>
      </c>
      <c r="H23" s="70">
        <v>-21057944</v>
      </c>
      <c r="I23" s="26"/>
      <c r="J23" s="71">
        <v>-17394904</v>
      </c>
    </row>
    <row r="24" spans="1:10" ht="15.9" customHeight="1">
      <c r="A24" s="18" t="s">
        <v>35</v>
      </c>
      <c r="B24" s="18"/>
      <c r="F24" s="83">
        <v>-1112962</v>
      </c>
      <c r="H24" s="83">
        <v>-1112962</v>
      </c>
      <c r="I24" s="26"/>
      <c r="J24" s="42">
        <v>-1476845</v>
      </c>
    </row>
    <row r="25" spans="1:10" ht="15.9" customHeight="1">
      <c r="B25" s="4"/>
      <c r="F25" s="35"/>
      <c r="H25" s="35"/>
      <c r="I25" s="26"/>
      <c r="J25" s="26"/>
    </row>
    <row r="26" spans="1:10" ht="15.9" customHeight="1">
      <c r="A26" s="4" t="s">
        <v>56</v>
      </c>
      <c r="B26" s="4"/>
      <c r="F26" s="70">
        <f>SUM(F20:F24)</f>
        <v>61935346</v>
      </c>
      <c r="H26" s="70">
        <f>SUM(H20:H24)</f>
        <v>62031119</v>
      </c>
      <c r="I26" s="26"/>
      <c r="J26" s="71">
        <f>SUM(J20:J24)</f>
        <v>27573778</v>
      </c>
    </row>
    <row r="27" spans="1:10" ht="15.9" customHeight="1">
      <c r="A27" s="5" t="s">
        <v>81</v>
      </c>
      <c r="B27" s="4"/>
      <c r="D27" s="6">
        <v>14</v>
      </c>
      <c r="F27" s="142">
        <v>-12688560</v>
      </c>
      <c r="G27" s="141"/>
      <c r="H27" s="142">
        <v>-12688560</v>
      </c>
      <c r="I27" s="26"/>
      <c r="J27" s="42">
        <v>-5547272</v>
      </c>
    </row>
    <row r="28" spans="1:10" ht="15.9" customHeight="1">
      <c r="B28" s="4"/>
      <c r="F28" s="84"/>
      <c r="H28" s="84"/>
      <c r="I28" s="26"/>
      <c r="J28" s="40"/>
    </row>
    <row r="29" spans="1:10" ht="15.9" customHeight="1">
      <c r="A29" s="4" t="s">
        <v>62</v>
      </c>
      <c r="B29" s="4"/>
      <c r="F29" s="83">
        <f>SUM(F26:F27)</f>
        <v>49246786</v>
      </c>
      <c r="H29" s="83">
        <f>SUM(H26:H27)</f>
        <v>49342559</v>
      </c>
      <c r="I29" s="26"/>
      <c r="J29" s="42">
        <f>SUM(J26:J27)</f>
        <v>22026506</v>
      </c>
    </row>
    <row r="30" spans="1:10" ht="15.9" customHeight="1">
      <c r="A30" s="4"/>
      <c r="B30" s="4"/>
      <c r="F30" s="35"/>
      <c r="H30" s="35"/>
      <c r="I30" s="26"/>
      <c r="J30" s="26"/>
    </row>
    <row r="31" spans="1:10" ht="15.9" customHeight="1">
      <c r="A31" s="4" t="s">
        <v>126</v>
      </c>
      <c r="F31" s="44" t="s">
        <v>33</v>
      </c>
      <c r="H31" s="44" t="s">
        <v>33</v>
      </c>
      <c r="I31" s="26"/>
      <c r="J31" s="27" t="s">
        <v>33</v>
      </c>
    </row>
    <row r="32" spans="1:10" ht="15.9" customHeight="1">
      <c r="F32" s="35"/>
      <c r="H32" s="35"/>
      <c r="I32" s="26"/>
      <c r="J32" s="26"/>
    </row>
    <row r="33" spans="1:10" ht="15.9" customHeight="1">
      <c r="A33" s="4" t="s">
        <v>127</v>
      </c>
      <c r="F33" s="44" t="s">
        <v>33</v>
      </c>
      <c r="H33" s="44" t="s">
        <v>33</v>
      </c>
      <c r="I33" s="34"/>
      <c r="J33" s="27" t="s">
        <v>33</v>
      </c>
    </row>
    <row r="34" spans="1:10" ht="15.9" customHeight="1">
      <c r="A34" s="4"/>
      <c r="F34" s="35"/>
      <c r="H34" s="35"/>
      <c r="I34" s="26"/>
      <c r="J34" s="26"/>
    </row>
    <row r="35" spans="1:10" ht="15.9" customHeight="1" thickBot="1">
      <c r="A35" s="4" t="s">
        <v>45</v>
      </c>
      <c r="F35" s="38">
        <f>SUM(F29:F31)</f>
        <v>49246786</v>
      </c>
      <c r="H35" s="38">
        <f>SUM(H29:H31)</f>
        <v>49342559</v>
      </c>
      <c r="I35" s="26"/>
      <c r="J35" s="39">
        <f>SUM(J29:J31)</f>
        <v>22026506</v>
      </c>
    </row>
    <row r="36" spans="1:10" ht="15.9" customHeight="1" thickTop="1">
      <c r="F36" s="35"/>
      <c r="H36" s="35"/>
      <c r="I36" s="26"/>
      <c r="J36" s="26"/>
    </row>
    <row r="37" spans="1:10" ht="15.9" customHeight="1">
      <c r="A37" s="4" t="s">
        <v>36</v>
      </c>
      <c r="F37" s="35"/>
      <c r="H37" s="35"/>
      <c r="I37" s="26"/>
      <c r="J37" s="26"/>
    </row>
    <row r="38" spans="1:10" ht="15.9" customHeight="1">
      <c r="A38" s="4"/>
      <c r="F38" s="17"/>
      <c r="H38" s="17"/>
    </row>
    <row r="39" spans="1:10" ht="15.9" customHeight="1">
      <c r="A39" s="5" t="s">
        <v>63</v>
      </c>
      <c r="F39" s="21">
        <v>0.23</v>
      </c>
      <c r="H39" s="21">
        <v>0.23</v>
      </c>
      <c r="J39" s="22">
        <v>0.14000000000000001</v>
      </c>
    </row>
    <row r="40" spans="1:10" ht="15.9" customHeight="1">
      <c r="A40" s="4"/>
    </row>
    <row r="41" spans="1:10" ht="15.9" customHeight="1">
      <c r="A41" s="4"/>
    </row>
    <row r="44" spans="1:10" ht="16.5" customHeight="1">
      <c r="A44" s="23" t="s">
        <v>70</v>
      </c>
      <c r="B44" s="23"/>
      <c r="C44" s="23"/>
      <c r="D44" s="23" t="s">
        <v>70</v>
      </c>
      <c r="E44" s="23"/>
      <c r="F44" s="23"/>
      <c r="G44" s="23"/>
      <c r="H44" s="23"/>
      <c r="I44" s="24"/>
    </row>
    <row r="45" spans="1:10" ht="16.5" customHeight="1">
      <c r="A45" s="23" t="s">
        <v>97</v>
      </c>
      <c r="B45" s="24"/>
      <c r="C45" s="24"/>
      <c r="D45" s="24" t="s">
        <v>95</v>
      </c>
      <c r="E45" s="24"/>
      <c r="F45" s="24"/>
      <c r="G45" s="24"/>
      <c r="H45" s="24"/>
      <c r="I45" s="24"/>
    </row>
    <row r="46" spans="1:10" ht="15.9" customHeight="1">
      <c r="A46" s="23"/>
      <c r="B46" s="24"/>
      <c r="C46" s="24"/>
      <c r="D46" s="24"/>
      <c r="E46" s="24"/>
      <c r="F46" s="24"/>
      <c r="G46" s="24"/>
      <c r="H46" s="24"/>
      <c r="I46" s="24"/>
    </row>
    <row r="47" spans="1:10" ht="17.25" customHeight="1">
      <c r="D47" s="5"/>
      <c r="E47" s="5"/>
      <c r="F47" s="5"/>
      <c r="G47" s="5"/>
      <c r="H47" s="5"/>
      <c r="I47" s="5"/>
      <c r="J47" s="5"/>
    </row>
    <row r="48" spans="1:10" ht="21.9" customHeight="1">
      <c r="A48" s="9" t="str">
        <f>'EN 2-3'!A52</f>
        <v>The accompanying condensed notes form an integral part of this interim financial information.</v>
      </c>
      <c r="B48" s="9"/>
      <c r="C48" s="25"/>
      <c r="D48" s="10"/>
      <c r="E48" s="90"/>
      <c r="F48" s="90"/>
      <c r="G48" s="10"/>
      <c r="H48" s="11"/>
      <c r="I48" s="11"/>
      <c r="J48" s="11"/>
    </row>
  </sheetData>
  <mergeCells count="2">
    <mergeCell ref="H7:J7"/>
    <mergeCell ref="H8:J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topLeftCell="A7" zoomScaleNormal="100" workbookViewId="0">
      <selection activeCell="L25" sqref="L25"/>
    </sheetView>
  </sheetViews>
  <sheetFormatPr defaultRowHeight="16.95" customHeight="1"/>
  <cols>
    <col min="1" max="2" width="1.6640625" style="49" customWidth="1"/>
    <col min="3" max="3" width="31.109375" style="49" customWidth="1"/>
    <col min="4" max="4" width="4.88671875" style="49" customWidth="1"/>
    <col min="5" max="5" width="0.88671875" style="49" customWidth="1"/>
    <col min="6" max="6" width="12.33203125" style="34" customWidth="1"/>
    <col min="7" max="7" width="0.88671875" style="34" customWidth="1"/>
    <col min="8" max="8" width="14.33203125" style="34" customWidth="1"/>
    <col min="9" max="9" width="0.88671875" style="34" customWidth="1"/>
    <col min="10" max="10" width="13.33203125" style="34" customWidth="1"/>
    <col min="11" max="11" width="0.88671875" style="34" customWidth="1"/>
    <col min="12" max="12" width="14.33203125" style="34" customWidth="1"/>
    <col min="13" max="13" width="0.88671875" style="34" customWidth="1"/>
    <col min="14" max="14" width="12.6640625" style="34" customWidth="1"/>
    <col min="15" max="15" width="0.88671875" style="34" customWidth="1"/>
    <col min="16" max="16" width="12.6640625" style="34" customWidth="1"/>
    <col min="17" max="17" width="0.88671875" style="34" customWidth="1"/>
    <col min="18" max="18" width="12.6640625" style="34" customWidth="1"/>
    <col min="19" max="132" width="9.33203125" style="49"/>
    <col min="133" max="134" width="1.6640625" style="49" customWidth="1"/>
    <col min="135" max="135" width="22.33203125" style="49" customWidth="1"/>
    <col min="136" max="136" width="13.33203125" style="49" customWidth="1"/>
    <col min="137" max="137" width="1.33203125" style="49" customWidth="1"/>
    <col min="138" max="138" width="12.33203125" style="49" customWidth="1"/>
    <col min="139" max="139" width="1.33203125" style="49" customWidth="1"/>
    <col min="140" max="140" width="16.33203125" style="49" customWidth="1"/>
    <col min="141" max="141" width="1.33203125" style="49" customWidth="1"/>
    <col min="142" max="142" width="13.33203125" style="49" customWidth="1"/>
    <col min="143" max="388" width="9.33203125" style="49"/>
    <col min="389" max="390" width="1.6640625" style="49" customWidth="1"/>
    <col min="391" max="391" width="22.33203125" style="49" customWidth="1"/>
    <col min="392" max="392" width="13.33203125" style="49" customWidth="1"/>
    <col min="393" max="393" width="1.33203125" style="49" customWidth="1"/>
    <col min="394" max="394" width="12.33203125" style="49" customWidth="1"/>
    <col min="395" max="395" width="1.33203125" style="49" customWidth="1"/>
    <col min="396" max="396" width="16.33203125" style="49" customWidth="1"/>
    <col min="397" max="397" width="1.33203125" style="49" customWidth="1"/>
    <col min="398" max="398" width="13.33203125" style="49" customWidth="1"/>
    <col min="399" max="644" width="9.33203125" style="49"/>
    <col min="645" max="646" width="1.6640625" style="49" customWidth="1"/>
    <col min="647" max="647" width="22.33203125" style="49" customWidth="1"/>
    <col min="648" max="648" width="13.33203125" style="49" customWidth="1"/>
    <col min="649" max="649" width="1.33203125" style="49" customWidth="1"/>
    <col min="650" max="650" width="12.33203125" style="49" customWidth="1"/>
    <col min="651" max="651" width="1.33203125" style="49" customWidth="1"/>
    <col min="652" max="652" width="16.33203125" style="49" customWidth="1"/>
    <col min="653" max="653" width="1.33203125" style="49" customWidth="1"/>
    <col min="654" max="654" width="13.33203125" style="49" customWidth="1"/>
    <col min="655" max="900" width="9.33203125" style="49"/>
    <col min="901" max="902" width="1.6640625" style="49" customWidth="1"/>
    <col min="903" max="903" width="22.33203125" style="49" customWidth="1"/>
    <col min="904" max="904" width="13.33203125" style="49" customWidth="1"/>
    <col min="905" max="905" width="1.33203125" style="49" customWidth="1"/>
    <col min="906" max="906" width="12.33203125" style="49" customWidth="1"/>
    <col min="907" max="907" width="1.33203125" style="49" customWidth="1"/>
    <col min="908" max="908" width="16.33203125" style="49" customWidth="1"/>
    <col min="909" max="909" width="1.33203125" style="49" customWidth="1"/>
    <col min="910" max="910" width="13.33203125" style="49" customWidth="1"/>
    <col min="911" max="1156" width="9.33203125" style="49"/>
    <col min="1157" max="1158" width="1.6640625" style="49" customWidth="1"/>
    <col min="1159" max="1159" width="22.33203125" style="49" customWidth="1"/>
    <col min="1160" max="1160" width="13.33203125" style="49" customWidth="1"/>
    <col min="1161" max="1161" width="1.33203125" style="49" customWidth="1"/>
    <col min="1162" max="1162" width="12.33203125" style="49" customWidth="1"/>
    <col min="1163" max="1163" width="1.33203125" style="49" customWidth="1"/>
    <col min="1164" max="1164" width="16.33203125" style="49" customWidth="1"/>
    <col min="1165" max="1165" width="1.33203125" style="49" customWidth="1"/>
    <col min="1166" max="1166" width="13.33203125" style="49" customWidth="1"/>
    <col min="1167" max="1412" width="9.33203125" style="49"/>
    <col min="1413" max="1414" width="1.6640625" style="49" customWidth="1"/>
    <col min="1415" max="1415" width="22.33203125" style="49" customWidth="1"/>
    <col min="1416" max="1416" width="13.33203125" style="49" customWidth="1"/>
    <col min="1417" max="1417" width="1.33203125" style="49" customWidth="1"/>
    <col min="1418" max="1418" width="12.33203125" style="49" customWidth="1"/>
    <col min="1419" max="1419" width="1.33203125" style="49" customWidth="1"/>
    <col min="1420" max="1420" width="16.33203125" style="49" customWidth="1"/>
    <col min="1421" max="1421" width="1.33203125" style="49" customWidth="1"/>
    <col min="1422" max="1422" width="13.33203125" style="49" customWidth="1"/>
    <col min="1423" max="1668" width="9.33203125" style="49"/>
    <col min="1669" max="1670" width="1.6640625" style="49" customWidth="1"/>
    <col min="1671" max="1671" width="22.33203125" style="49" customWidth="1"/>
    <col min="1672" max="1672" width="13.33203125" style="49" customWidth="1"/>
    <col min="1673" max="1673" width="1.33203125" style="49" customWidth="1"/>
    <col min="1674" max="1674" width="12.33203125" style="49" customWidth="1"/>
    <col min="1675" max="1675" width="1.33203125" style="49" customWidth="1"/>
    <col min="1676" max="1676" width="16.33203125" style="49" customWidth="1"/>
    <col min="1677" max="1677" width="1.33203125" style="49" customWidth="1"/>
    <col min="1678" max="1678" width="13.33203125" style="49" customWidth="1"/>
    <col min="1679" max="1924" width="9.33203125" style="49"/>
    <col min="1925" max="1926" width="1.6640625" style="49" customWidth="1"/>
    <col min="1927" max="1927" width="22.33203125" style="49" customWidth="1"/>
    <col min="1928" max="1928" width="13.33203125" style="49" customWidth="1"/>
    <col min="1929" max="1929" width="1.33203125" style="49" customWidth="1"/>
    <col min="1930" max="1930" width="12.33203125" style="49" customWidth="1"/>
    <col min="1931" max="1931" width="1.33203125" style="49" customWidth="1"/>
    <col min="1932" max="1932" width="16.33203125" style="49" customWidth="1"/>
    <col min="1933" max="1933" width="1.33203125" style="49" customWidth="1"/>
    <col min="1934" max="1934" width="13.33203125" style="49" customWidth="1"/>
    <col min="1935" max="2180" width="9.33203125" style="49"/>
    <col min="2181" max="2182" width="1.6640625" style="49" customWidth="1"/>
    <col min="2183" max="2183" width="22.33203125" style="49" customWidth="1"/>
    <col min="2184" max="2184" width="13.33203125" style="49" customWidth="1"/>
    <col min="2185" max="2185" width="1.33203125" style="49" customWidth="1"/>
    <col min="2186" max="2186" width="12.33203125" style="49" customWidth="1"/>
    <col min="2187" max="2187" width="1.33203125" style="49" customWidth="1"/>
    <col min="2188" max="2188" width="16.33203125" style="49" customWidth="1"/>
    <col min="2189" max="2189" width="1.33203125" style="49" customWidth="1"/>
    <col min="2190" max="2190" width="13.33203125" style="49" customWidth="1"/>
    <col min="2191" max="2436" width="9.33203125" style="49"/>
    <col min="2437" max="2438" width="1.6640625" style="49" customWidth="1"/>
    <col min="2439" max="2439" width="22.33203125" style="49" customWidth="1"/>
    <col min="2440" max="2440" width="13.33203125" style="49" customWidth="1"/>
    <col min="2441" max="2441" width="1.33203125" style="49" customWidth="1"/>
    <col min="2442" max="2442" width="12.33203125" style="49" customWidth="1"/>
    <col min="2443" max="2443" width="1.33203125" style="49" customWidth="1"/>
    <col min="2444" max="2444" width="16.33203125" style="49" customWidth="1"/>
    <col min="2445" max="2445" width="1.33203125" style="49" customWidth="1"/>
    <col min="2446" max="2446" width="13.33203125" style="49" customWidth="1"/>
    <col min="2447" max="2692" width="9.33203125" style="49"/>
    <col min="2693" max="2694" width="1.6640625" style="49" customWidth="1"/>
    <col min="2695" max="2695" width="22.33203125" style="49" customWidth="1"/>
    <col min="2696" max="2696" width="13.33203125" style="49" customWidth="1"/>
    <col min="2697" max="2697" width="1.33203125" style="49" customWidth="1"/>
    <col min="2698" max="2698" width="12.33203125" style="49" customWidth="1"/>
    <col min="2699" max="2699" width="1.33203125" style="49" customWidth="1"/>
    <col min="2700" max="2700" width="16.33203125" style="49" customWidth="1"/>
    <col min="2701" max="2701" width="1.33203125" style="49" customWidth="1"/>
    <col min="2702" max="2702" width="13.33203125" style="49" customWidth="1"/>
    <col min="2703" max="2948" width="9.33203125" style="49"/>
    <col min="2949" max="2950" width="1.6640625" style="49" customWidth="1"/>
    <col min="2951" max="2951" width="22.33203125" style="49" customWidth="1"/>
    <col min="2952" max="2952" width="13.33203125" style="49" customWidth="1"/>
    <col min="2953" max="2953" width="1.33203125" style="49" customWidth="1"/>
    <col min="2954" max="2954" width="12.33203125" style="49" customWidth="1"/>
    <col min="2955" max="2955" width="1.33203125" style="49" customWidth="1"/>
    <col min="2956" max="2956" width="16.33203125" style="49" customWidth="1"/>
    <col min="2957" max="2957" width="1.33203125" style="49" customWidth="1"/>
    <col min="2958" max="2958" width="13.33203125" style="49" customWidth="1"/>
    <col min="2959" max="3204" width="9.33203125" style="49"/>
    <col min="3205" max="3206" width="1.6640625" style="49" customWidth="1"/>
    <col min="3207" max="3207" width="22.33203125" style="49" customWidth="1"/>
    <col min="3208" max="3208" width="13.33203125" style="49" customWidth="1"/>
    <col min="3209" max="3209" width="1.33203125" style="49" customWidth="1"/>
    <col min="3210" max="3210" width="12.33203125" style="49" customWidth="1"/>
    <col min="3211" max="3211" width="1.33203125" style="49" customWidth="1"/>
    <col min="3212" max="3212" width="16.33203125" style="49" customWidth="1"/>
    <col min="3213" max="3213" width="1.33203125" style="49" customWidth="1"/>
    <col min="3214" max="3214" width="13.33203125" style="49" customWidth="1"/>
    <col min="3215" max="3460" width="9.33203125" style="49"/>
    <col min="3461" max="3462" width="1.6640625" style="49" customWidth="1"/>
    <col min="3463" max="3463" width="22.33203125" style="49" customWidth="1"/>
    <col min="3464" max="3464" width="13.33203125" style="49" customWidth="1"/>
    <col min="3465" max="3465" width="1.33203125" style="49" customWidth="1"/>
    <col min="3466" max="3466" width="12.33203125" style="49" customWidth="1"/>
    <col min="3467" max="3467" width="1.33203125" style="49" customWidth="1"/>
    <col min="3468" max="3468" width="16.33203125" style="49" customWidth="1"/>
    <col min="3469" max="3469" width="1.33203125" style="49" customWidth="1"/>
    <col min="3470" max="3470" width="13.33203125" style="49" customWidth="1"/>
    <col min="3471" max="3716" width="9.33203125" style="49"/>
    <col min="3717" max="3718" width="1.6640625" style="49" customWidth="1"/>
    <col min="3719" max="3719" width="22.33203125" style="49" customWidth="1"/>
    <col min="3720" max="3720" width="13.33203125" style="49" customWidth="1"/>
    <col min="3721" max="3721" width="1.33203125" style="49" customWidth="1"/>
    <col min="3722" max="3722" width="12.33203125" style="49" customWidth="1"/>
    <col min="3723" max="3723" width="1.33203125" style="49" customWidth="1"/>
    <col min="3724" max="3724" width="16.33203125" style="49" customWidth="1"/>
    <col min="3725" max="3725" width="1.33203125" style="49" customWidth="1"/>
    <col min="3726" max="3726" width="13.33203125" style="49" customWidth="1"/>
    <col min="3727" max="3972" width="9.33203125" style="49"/>
    <col min="3973" max="3974" width="1.6640625" style="49" customWidth="1"/>
    <col min="3975" max="3975" width="22.33203125" style="49" customWidth="1"/>
    <col min="3976" max="3976" width="13.33203125" style="49" customWidth="1"/>
    <col min="3977" max="3977" width="1.33203125" style="49" customWidth="1"/>
    <col min="3978" max="3978" width="12.33203125" style="49" customWidth="1"/>
    <col min="3979" max="3979" width="1.33203125" style="49" customWidth="1"/>
    <col min="3980" max="3980" width="16.33203125" style="49" customWidth="1"/>
    <col min="3981" max="3981" width="1.33203125" style="49" customWidth="1"/>
    <col min="3982" max="3982" width="13.33203125" style="49" customWidth="1"/>
    <col min="3983" max="4228" width="9.33203125" style="49"/>
    <col min="4229" max="4230" width="1.6640625" style="49" customWidth="1"/>
    <col min="4231" max="4231" width="22.33203125" style="49" customWidth="1"/>
    <col min="4232" max="4232" width="13.33203125" style="49" customWidth="1"/>
    <col min="4233" max="4233" width="1.33203125" style="49" customWidth="1"/>
    <col min="4234" max="4234" width="12.33203125" style="49" customWidth="1"/>
    <col min="4235" max="4235" width="1.33203125" style="49" customWidth="1"/>
    <col min="4236" max="4236" width="16.33203125" style="49" customWidth="1"/>
    <col min="4237" max="4237" width="1.33203125" style="49" customWidth="1"/>
    <col min="4238" max="4238" width="13.33203125" style="49" customWidth="1"/>
    <col min="4239" max="4484" width="9.33203125" style="49"/>
    <col min="4485" max="4486" width="1.6640625" style="49" customWidth="1"/>
    <col min="4487" max="4487" width="22.33203125" style="49" customWidth="1"/>
    <col min="4488" max="4488" width="13.33203125" style="49" customWidth="1"/>
    <col min="4489" max="4489" width="1.33203125" style="49" customWidth="1"/>
    <col min="4490" max="4490" width="12.33203125" style="49" customWidth="1"/>
    <col min="4491" max="4491" width="1.33203125" style="49" customWidth="1"/>
    <col min="4492" max="4492" width="16.33203125" style="49" customWidth="1"/>
    <col min="4493" max="4493" width="1.33203125" style="49" customWidth="1"/>
    <col min="4494" max="4494" width="13.33203125" style="49" customWidth="1"/>
    <col min="4495" max="4740" width="9.33203125" style="49"/>
    <col min="4741" max="4742" width="1.6640625" style="49" customWidth="1"/>
    <col min="4743" max="4743" width="22.33203125" style="49" customWidth="1"/>
    <col min="4744" max="4744" width="13.33203125" style="49" customWidth="1"/>
    <col min="4745" max="4745" width="1.33203125" style="49" customWidth="1"/>
    <col min="4746" max="4746" width="12.33203125" style="49" customWidth="1"/>
    <col min="4747" max="4747" width="1.33203125" style="49" customWidth="1"/>
    <col min="4748" max="4748" width="16.33203125" style="49" customWidth="1"/>
    <col min="4749" max="4749" width="1.33203125" style="49" customWidth="1"/>
    <col min="4750" max="4750" width="13.33203125" style="49" customWidth="1"/>
    <col min="4751" max="4996" width="9.33203125" style="49"/>
    <col min="4997" max="4998" width="1.6640625" style="49" customWidth="1"/>
    <col min="4999" max="4999" width="22.33203125" style="49" customWidth="1"/>
    <col min="5000" max="5000" width="13.33203125" style="49" customWidth="1"/>
    <col min="5001" max="5001" width="1.33203125" style="49" customWidth="1"/>
    <col min="5002" max="5002" width="12.33203125" style="49" customWidth="1"/>
    <col min="5003" max="5003" width="1.33203125" style="49" customWidth="1"/>
    <col min="5004" max="5004" width="16.33203125" style="49" customWidth="1"/>
    <col min="5005" max="5005" width="1.33203125" style="49" customWidth="1"/>
    <col min="5006" max="5006" width="13.33203125" style="49" customWidth="1"/>
    <col min="5007" max="5252" width="9.33203125" style="49"/>
    <col min="5253" max="5254" width="1.6640625" style="49" customWidth="1"/>
    <col min="5255" max="5255" width="22.33203125" style="49" customWidth="1"/>
    <col min="5256" max="5256" width="13.33203125" style="49" customWidth="1"/>
    <col min="5257" max="5257" width="1.33203125" style="49" customWidth="1"/>
    <col min="5258" max="5258" width="12.33203125" style="49" customWidth="1"/>
    <col min="5259" max="5259" width="1.33203125" style="49" customWidth="1"/>
    <col min="5260" max="5260" width="16.33203125" style="49" customWidth="1"/>
    <col min="5261" max="5261" width="1.33203125" style="49" customWidth="1"/>
    <col min="5262" max="5262" width="13.33203125" style="49" customWidth="1"/>
    <col min="5263" max="5508" width="9.33203125" style="49"/>
    <col min="5509" max="5510" width="1.6640625" style="49" customWidth="1"/>
    <col min="5511" max="5511" width="22.33203125" style="49" customWidth="1"/>
    <col min="5512" max="5512" width="13.33203125" style="49" customWidth="1"/>
    <col min="5513" max="5513" width="1.33203125" style="49" customWidth="1"/>
    <col min="5514" max="5514" width="12.33203125" style="49" customWidth="1"/>
    <col min="5515" max="5515" width="1.33203125" style="49" customWidth="1"/>
    <col min="5516" max="5516" width="16.33203125" style="49" customWidth="1"/>
    <col min="5517" max="5517" width="1.33203125" style="49" customWidth="1"/>
    <col min="5518" max="5518" width="13.33203125" style="49" customWidth="1"/>
    <col min="5519" max="5764" width="9.33203125" style="49"/>
    <col min="5765" max="5766" width="1.6640625" style="49" customWidth="1"/>
    <col min="5767" max="5767" width="22.33203125" style="49" customWidth="1"/>
    <col min="5768" max="5768" width="13.33203125" style="49" customWidth="1"/>
    <col min="5769" max="5769" width="1.33203125" style="49" customWidth="1"/>
    <col min="5770" max="5770" width="12.33203125" style="49" customWidth="1"/>
    <col min="5771" max="5771" width="1.33203125" style="49" customWidth="1"/>
    <col min="5772" max="5772" width="16.33203125" style="49" customWidth="1"/>
    <col min="5773" max="5773" width="1.33203125" style="49" customWidth="1"/>
    <col min="5774" max="5774" width="13.33203125" style="49" customWidth="1"/>
    <col min="5775" max="6020" width="9.33203125" style="49"/>
    <col min="6021" max="6022" width="1.6640625" style="49" customWidth="1"/>
    <col min="6023" max="6023" width="22.33203125" style="49" customWidth="1"/>
    <col min="6024" max="6024" width="13.33203125" style="49" customWidth="1"/>
    <col min="6025" max="6025" width="1.33203125" style="49" customWidth="1"/>
    <col min="6026" max="6026" width="12.33203125" style="49" customWidth="1"/>
    <col min="6027" max="6027" width="1.33203125" style="49" customWidth="1"/>
    <col min="6028" max="6028" width="16.33203125" style="49" customWidth="1"/>
    <col min="6029" max="6029" width="1.33203125" style="49" customWidth="1"/>
    <col min="6030" max="6030" width="13.33203125" style="49" customWidth="1"/>
    <col min="6031" max="6276" width="9.33203125" style="49"/>
    <col min="6277" max="6278" width="1.6640625" style="49" customWidth="1"/>
    <col min="6279" max="6279" width="22.33203125" style="49" customWidth="1"/>
    <col min="6280" max="6280" width="13.33203125" style="49" customWidth="1"/>
    <col min="6281" max="6281" width="1.33203125" style="49" customWidth="1"/>
    <col min="6282" max="6282" width="12.33203125" style="49" customWidth="1"/>
    <col min="6283" max="6283" width="1.33203125" style="49" customWidth="1"/>
    <col min="6284" max="6284" width="16.33203125" style="49" customWidth="1"/>
    <col min="6285" max="6285" width="1.33203125" style="49" customWidth="1"/>
    <col min="6286" max="6286" width="13.33203125" style="49" customWidth="1"/>
    <col min="6287" max="6532" width="9.33203125" style="49"/>
    <col min="6533" max="6534" width="1.6640625" style="49" customWidth="1"/>
    <col min="6535" max="6535" width="22.33203125" style="49" customWidth="1"/>
    <col min="6536" max="6536" width="13.33203125" style="49" customWidth="1"/>
    <col min="6537" max="6537" width="1.33203125" style="49" customWidth="1"/>
    <col min="6538" max="6538" width="12.33203125" style="49" customWidth="1"/>
    <col min="6539" max="6539" width="1.33203125" style="49" customWidth="1"/>
    <col min="6540" max="6540" width="16.33203125" style="49" customWidth="1"/>
    <col min="6541" max="6541" width="1.33203125" style="49" customWidth="1"/>
    <col min="6542" max="6542" width="13.33203125" style="49" customWidth="1"/>
    <col min="6543" max="6788" width="9.33203125" style="49"/>
    <col min="6789" max="6790" width="1.6640625" style="49" customWidth="1"/>
    <col min="6791" max="6791" width="22.33203125" style="49" customWidth="1"/>
    <col min="6792" max="6792" width="13.33203125" style="49" customWidth="1"/>
    <col min="6793" max="6793" width="1.33203125" style="49" customWidth="1"/>
    <col min="6794" max="6794" width="12.33203125" style="49" customWidth="1"/>
    <col min="6795" max="6795" width="1.33203125" style="49" customWidth="1"/>
    <col min="6796" max="6796" width="16.33203125" style="49" customWidth="1"/>
    <col min="6797" max="6797" width="1.33203125" style="49" customWidth="1"/>
    <col min="6798" max="6798" width="13.33203125" style="49" customWidth="1"/>
    <col min="6799" max="7044" width="9.33203125" style="49"/>
    <col min="7045" max="7046" width="1.6640625" style="49" customWidth="1"/>
    <col min="7047" max="7047" width="22.33203125" style="49" customWidth="1"/>
    <col min="7048" max="7048" width="13.33203125" style="49" customWidth="1"/>
    <col min="7049" max="7049" width="1.33203125" style="49" customWidth="1"/>
    <col min="7050" max="7050" width="12.33203125" style="49" customWidth="1"/>
    <col min="7051" max="7051" width="1.33203125" style="49" customWidth="1"/>
    <col min="7052" max="7052" width="16.33203125" style="49" customWidth="1"/>
    <col min="7053" max="7053" width="1.33203125" style="49" customWidth="1"/>
    <col min="7054" max="7054" width="13.33203125" style="49" customWidth="1"/>
    <col min="7055" max="7300" width="9.33203125" style="49"/>
    <col min="7301" max="7302" width="1.6640625" style="49" customWidth="1"/>
    <col min="7303" max="7303" width="22.33203125" style="49" customWidth="1"/>
    <col min="7304" max="7304" width="13.33203125" style="49" customWidth="1"/>
    <col min="7305" max="7305" width="1.33203125" style="49" customWidth="1"/>
    <col min="7306" max="7306" width="12.33203125" style="49" customWidth="1"/>
    <col min="7307" max="7307" width="1.33203125" style="49" customWidth="1"/>
    <col min="7308" max="7308" width="16.33203125" style="49" customWidth="1"/>
    <col min="7309" max="7309" width="1.33203125" style="49" customWidth="1"/>
    <col min="7310" max="7310" width="13.33203125" style="49" customWidth="1"/>
    <col min="7311" max="7556" width="9.33203125" style="49"/>
    <col min="7557" max="7558" width="1.6640625" style="49" customWidth="1"/>
    <col min="7559" max="7559" width="22.33203125" style="49" customWidth="1"/>
    <col min="7560" max="7560" width="13.33203125" style="49" customWidth="1"/>
    <col min="7561" max="7561" width="1.33203125" style="49" customWidth="1"/>
    <col min="7562" max="7562" width="12.33203125" style="49" customWidth="1"/>
    <col min="7563" max="7563" width="1.33203125" style="49" customWidth="1"/>
    <col min="7564" max="7564" width="16.33203125" style="49" customWidth="1"/>
    <col min="7565" max="7565" width="1.33203125" style="49" customWidth="1"/>
    <col min="7566" max="7566" width="13.33203125" style="49" customWidth="1"/>
    <col min="7567" max="7812" width="9.33203125" style="49"/>
    <col min="7813" max="7814" width="1.6640625" style="49" customWidth="1"/>
    <col min="7815" max="7815" width="22.33203125" style="49" customWidth="1"/>
    <col min="7816" max="7816" width="13.33203125" style="49" customWidth="1"/>
    <col min="7817" max="7817" width="1.33203125" style="49" customWidth="1"/>
    <col min="7818" max="7818" width="12.33203125" style="49" customWidth="1"/>
    <col min="7819" max="7819" width="1.33203125" style="49" customWidth="1"/>
    <col min="7820" max="7820" width="16.33203125" style="49" customWidth="1"/>
    <col min="7821" max="7821" width="1.33203125" style="49" customWidth="1"/>
    <col min="7822" max="7822" width="13.33203125" style="49" customWidth="1"/>
    <col min="7823" max="8068" width="9.33203125" style="49"/>
    <col min="8069" max="8070" width="1.6640625" style="49" customWidth="1"/>
    <col min="8071" max="8071" width="22.33203125" style="49" customWidth="1"/>
    <col min="8072" max="8072" width="13.33203125" style="49" customWidth="1"/>
    <col min="8073" max="8073" width="1.33203125" style="49" customWidth="1"/>
    <col min="8074" max="8074" width="12.33203125" style="49" customWidth="1"/>
    <col min="8075" max="8075" width="1.33203125" style="49" customWidth="1"/>
    <col min="8076" max="8076" width="16.33203125" style="49" customWidth="1"/>
    <col min="8077" max="8077" width="1.33203125" style="49" customWidth="1"/>
    <col min="8078" max="8078" width="13.33203125" style="49" customWidth="1"/>
    <col min="8079" max="8324" width="9.33203125" style="49"/>
    <col min="8325" max="8326" width="1.6640625" style="49" customWidth="1"/>
    <col min="8327" max="8327" width="22.33203125" style="49" customWidth="1"/>
    <col min="8328" max="8328" width="13.33203125" style="49" customWidth="1"/>
    <col min="8329" max="8329" width="1.33203125" style="49" customWidth="1"/>
    <col min="8330" max="8330" width="12.33203125" style="49" customWidth="1"/>
    <col min="8331" max="8331" width="1.33203125" style="49" customWidth="1"/>
    <col min="8332" max="8332" width="16.33203125" style="49" customWidth="1"/>
    <col min="8333" max="8333" width="1.33203125" style="49" customWidth="1"/>
    <col min="8334" max="8334" width="13.33203125" style="49" customWidth="1"/>
    <col min="8335" max="8580" width="9.33203125" style="49"/>
    <col min="8581" max="8582" width="1.6640625" style="49" customWidth="1"/>
    <col min="8583" max="8583" width="22.33203125" style="49" customWidth="1"/>
    <col min="8584" max="8584" width="13.33203125" style="49" customWidth="1"/>
    <col min="8585" max="8585" width="1.33203125" style="49" customWidth="1"/>
    <col min="8586" max="8586" width="12.33203125" style="49" customWidth="1"/>
    <col min="8587" max="8587" width="1.33203125" style="49" customWidth="1"/>
    <col min="8588" max="8588" width="16.33203125" style="49" customWidth="1"/>
    <col min="8589" max="8589" width="1.33203125" style="49" customWidth="1"/>
    <col min="8590" max="8590" width="13.33203125" style="49" customWidth="1"/>
    <col min="8591" max="8836" width="9.33203125" style="49"/>
    <col min="8837" max="8838" width="1.6640625" style="49" customWidth="1"/>
    <col min="8839" max="8839" width="22.33203125" style="49" customWidth="1"/>
    <col min="8840" max="8840" width="13.33203125" style="49" customWidth="1"/>
    <col min="8841" max="8841" width="1.33203125" style="49" customWidth="1"/>
    <col min="8842" max="8842" width="12.33203125" style="49" customWidth="1"/>
    <col min="8843" max="8843" width="1.33203125" style="49" customWidth="1"/>
    <col min="8844" max="8844" width="16.33203125" style="49" customWidth="1"/>
    <col min="8845" max="8845" width="1.33203125" style="49" customWidth="1"/>
    <col min="8846" max="8846" width="13.33203125" style="49" customWidth="1"/>
    <col min="8847" max="9092" width="9.33203125" style="49"/>
    <col min="9093" max="9094" width="1.6640625" style="49" customWidth="1"/>
    <col min="9095" max="9095" width="22.33203125" style="49" customWidth="1"/>
    <col min="9096" max="9096" width="13.33203125" style="49" customWidth="1"/>
    <col min="9097" max="9097" width="1.33203125" style="49" customWidth="1"/>
    <col min="9098" max="9098" width="12.33203125" style="49" customWidth="1"/>
    <col min="9099" max="9099" width="1.33203125" style="49" customWidth="1"/>
    <col min="9100" max="9100" width="16.33203125" style="49" customWidth="1"/>
    <col min="9101" max="9101" width="1.33203125" style="49" customWidth="1"/>
    <col min="9102" max="9102" width="13.33203125" style="49" customWidth="1"/>
    <col min="9103" max="9348" width="9.33203125" style="49"/>
    <col min="9349" max="9350" width="1.6640625" style="49" customWidth="1"/>
    <col min="9351" max="9351" width="22.33203125" style="49" customWidth="1"/>
    <col min="9352" max="9352" width="13.33203125" style="49" customWidth="1"/>
    <col min="9353" max="9353" width="1.33203125" style="49" customWidth="1"/>
    <col min="9354" max="9354" width="12.33203125" style="49" customWidth="1"/>
    <col min="9355" max="9355" width="1.33203125" style="49" customWidth="1"/>
    <col min="9356" max="9356" width="16.33203125" style="49" customWidth="1"/>
    <col min="9357" max="9357" width="1.33203125" style="49" customWidth="1"/>
    <col min="9358" max="9358" width="13.33203125" style="49" customWidth="1"/>
    <col min="9359" max="9604" width="9.33203125" style="49"/>
    <col min="9605" max="9606" width="1.6640625" style="49" customWidth="1"/>
    <col min="9607" max="9607" width="22.33203125" style="49" customWidth="1"/>
    <col min="9608" max="9608" width="13.33203125" style="49" customWidth="1"/>
    <col min="9609" max="9609" width="1.33203125" style="49" customWidth="1"/>
    <col min="9610" max="9610" width="12.33203125" style="49" customWidth="1"/>
    <col min="9611" max="9611" width="1.33203125" style="49" customWidth="1"/>
    <col min="9612" max="9612" width="16.33203125" style="49" customWidth="1"/>
    <col min="9613" max="9613" width="1.33203125" style="49" customWidth="1"/>
    <col min="9614" max="9614" width="13.33203125" style="49" customWidth="1"/>
    <col min="9615" max="9860" width="9.33203125" style="49"/>
    <col min="9861" max="9862" width="1.6640625" style="49" customWidth="1"/>
    <col min="9863" max="9863" width="22.33203125" style="49" customWidth="1"/>
    <col min="9864" max="9864" width="13.33203125" style="49" customWidth="1"/>
    <col min="9865" max="9865" width="1.33203125" style="49" customWidth="1"/>
    <col min="9866" max="9866" width="12.33203125" style="49" customWidth="1"/>
    <col min="9867" max="9867" width="1.33203125" style="49" customWidth="1"/>
    <col min="9868" max="9868" width="16.33203125" style="49" customWidth="1"/>
    <col min="9869" max="9869" width="1.33203125" style="49" customWidth="1"/>
    <col min="9870" max="9870" width="13.33203125" style="49" customWidth="1"/>
    <col min="9871" max="10116" width="9.33203125" style="49"/>
    <col min="10117" max="10118" width="1.6640625" style="49" customWidth="1"/>
    <col min="10119" max="10119" width="22.33203125" style="49" customWidth="1"/>
    <col min="10120" max="10120" width="13.33203125" style="49" customWidth="1"/>
    <col min="10121" max="10121" width="1.33203125" style="49" customWidth="1"/>
    <col min="10122" max="10122" width="12.33203125" style="49" customWidth="1"/>
    <col min="10123" max="10123" width="1.33203125" style="49" customWidth="1"/>
    <col min="10124" max="10124" width="16.33203125" style="49" customWidth="1"/>
    <col min="10125" max="10125" width="1.33203125" style="49" customWidth="1"/>
    <col min="10126" max="10126" width="13.33203125" style="49" customWidth="1"/>
    <col min="10127" max="10372" width="9.33203125" style="49"/>
    <col min="10373" max="10374" width="1.6640625" style="49" customWidth="1"/>
    <col min="10375" max="10375" width="22.33203125" style="49" customWidth="1"/>
    <col min="10376" max="10376" width="13.33203125" style="49" customWidth="1"/>
    <col min="10377" max="10377" width="1.33203125" style="49" customWidth="1"/>
    <col min="10378" max="10378" width="12.33203125" style="49" customWidth="1"/>
    <col min="10379" max="10379" width="1.33203125" style="49" customWidth="1"/>
    <col min="10380" max="10380" width="16.33203125" style="49" customWidth="1"/>
    <col min="10381" max="10381" width="1.33203125" style="49" customWidth="1"/>
    <col min="10382" max="10382" width="13.33203125" style="49" customWidth="1"/>
    <col min="10383" max="10628" width="9.33203125" style="49"/>
    <col min="10629" max="10630" width="1.6640625" style="49" customWidth="1"/>
    <col min="10631" max="10631" width="22.33203125" style="49" customWidth="1"/>
    <col min="10632" max="10632" width="13.33203125" style="49" customWidth="1"/>
    <col min="10633" max="10633" width="1.33203125" style="49" customWidth="1"/>
    <col min="10634" max="10634" width="12.33203125" style="49" customWidth="1"/>
    <col min="10635" max="10635" width="1.33203125" style="49" customWidth="1"/>
    <col min="10636" max="10636" width="16.33203125" style="49" customWidth="1"/>
    <col min="10637" max="10637" width="1.33203125" style="49" customWidth="1"/>
    <col min="10638" max="10638" width="13.33203125" style="49" customWidth="1"/>
    <col min="10639" max="10884" width="9.33203125" style="49"/>
    <col min="10885" max="10886" width="1.6640625" style="49" customWidth="1"/>
    <col min="10887" max="10887" width="22.33203125" style="49" customWidth="1"/>
    <col min="10888" max="10888" width="13.33203125" style="49" customWidth="1"/>
    <col min="10889" max="10889" width="1.33203125" style="49" customWidth="1"/>
    <col min="10890" max="10890" width="12.33203125" style="49" customWidth="1"/>
    <col min="10891" max="10891" width="1.33203125" style="49" customWidth="1"/>
    <col min="10892" max="10892" width="16.33203125" style="49" customWidth="1"/>
    <col min="10893" max="10893" width="1.33203125" style="49" customWidth="1"/>
    <col min="10894" max="10894" width="13.33203125" style="49" customWidth="1"/>
    <col min="10895" max="11140" width="9.33203125" style="49"/>
    <col min="11141" max="11142" width="1.6640625" style="49" customWidth="1"/>
    <col min="11143" max="11143" width="22.33203125" style="49" customWidth="1"/>
    <col min="11144" max="11144" width="13.33203125" style="49" customWidth="1"/>
    <col min="11145" max="11145" width="1.33203125" style="49" customWidth="1"/>
    <col min="11146" max="11146" width="12.33203125" style="49" customWidth="1"/>
    <col min="11147" max="11147" width="1.33203125" style="49" customWidth="1"/>
    <col min="11148" max="11148" width="16.33203125" style="49" customWidth="1"/>
    <col min="11149" max="11149" width="1.33203125" style="49" customWidth="1"/>
    <col min="11150" max="11150" width="13.33203125" style="49" customWidth="1"/>
    <col min="11151" max="11396" width="9.33203125" style="49"/>
    <col min="11397" max="11398" width="1.6640625" style="49" customWidth="1"/>
    <col min="11399" max="11399" width="22.33203125" style="49" customWidth="1"/>
    <col min="11400" max="11400" width="13.33203125" style="49" customWidth="1"/>
    <col min="11401" max="11401" width="1.33203125" style="49" customWidth="1"/>
    <col min="11402" max="11402" width="12.33203125" style="49" customWidth="1"/>
    <col min="11403" max="11403" width="1.33203125" style="49" customWidth="1"/>
    <col min="11404" max="11404" width="16.33203125" style="49" customWidth="1"/>
    <col min="11405" max="11405" width="1.33203125" style="49" customWidth="1"/>
    <col min="11406" max="11406" width="13.33203125" style="49" customWidth="1"/>
    <col min="11407" max="11652" width="9.33203125" style="49"/>
    <col min="11653" max="11654" width="1.6640625" style="49" customWidth="1"/>
    <col min="11655" max="11655" width="22.33203125" style="49" customWidth="1"/>
    <col min="11656" max="11656" width="13.33203125" style="49" customWidth="1"/>
    <col min="11657" max="11657" width="1.33203125" style="49" customWidth="1"/>
    <col min="11658" max="11658" width="12.33203125" style="49" customWidth="1"/>
    <col min="11659" max="11659" width="1.33203125" style="49" customWidth="1"/>
    <col min="11660" max="11660" width="16.33203125" style="49" customWidth="1"/>
    <col min="11661" max="11661" width="1.33203125" style="49" customWidth="1"/>
    <col min="11662" max="11662" width="13.33203125" style="49" customWidth="1"/>
    <col min="11663" max="11908" width="9.33203125" style="49"/>
    <col min="11909" max="11910" width="1.6640625" style="49" customWidth="1"/>
    <col min="11911" max="11911" width="22.33203125" style="49" customWidth="1"/>
    <col min="11912" max="11912" width="13.33203125" style="49" customWidth="1"/>
    <col min="11913" max="11913" width="1.33203125" style="49" customWidth="1"/>
    <col min="11914" max="11914" width="12.33203125" style="49" customWidth="1"/>
    <col min="11915" max="11915" width="1.33203125" style="49" customWidth="1"/>
    <col min="11916" max="11916" width="16.33203125" style="49" customWidth="1"/>
    <col min="11917" max="11917" width="1.33203125" style="49" customWidth="1"/>
    <col min="11918" max="11918" width="13.33203125" style="49" customWidth="1"/>
    <col min="11919" max="12164" width="9.33203125" style="49"/>
    <col min="12165" max="12166" width="1.6640625" style="49" customWidth="1"/>
    <col min="12167" max="12167" width="22.33203125" style="49" customWidth="1"/>
    <col min="12168" max="12168" width="13.33203125" style="49" customWidth="1"/>
    <col min="12169" max="12169" width="1.33203125" style="49" customWidth="1"/>
    <col min="12170" max="12170" width="12.33203125" style="49" customWidth="1"/>
    <col min="12171" max="12171" width="1.33203125" style="49" customWidth="1"/>
    <col min="12172" max="12172" width="16.33203125" style="49" customWidth="1"/>
    <col min="12173" max="12173" width="1.33203125" style="49" customWidth="1"/>
    <col min="12174" max="12174" width="13.33203125" style="49" customWidth="1"/>
    <col min="12175" max="12420" width="9.33203125" style="49"/>
    <col min="12421" max="12422" width="1.6640625" style="49" customWidth="1"/>
    <col min="12423" max="12423" width="22.33203125" style="49" customWidth="1"/>
    <col min="12424" max="12424" width="13.33203125" style="49" customWidth="1"/>
    <col min="12425" max="12425" width="1.33203125" style="49" customWidth="1"/>
    <col min="12426" max="12426" width="12.33203125" style="49" customWidth="1"/>
    <col min="12427" max="12427" width="1.33203125" style="49" customWidth="1"/>
    <col min="12428" max="12428" width="16.33203125" style="49" customWidth="1"/>
    <col min="12429" max="12429" width="1.33203125" style="49" customWidth="1"/>
    <col min="12430" max="12430" width="13.33203125" style="49" customWidth="1"/>
    <col min="12431" max="12676" width="9.33203125" style="49"/>
    <col min="12677" max="12678" width="1.6640625" style="49" customWidth="1"/>
    <col min="12679" max="12679" width="22.33203125" style="49" customWidth="1"/>
    <col min="12680" max="12680" width="13.33203125" style="49" customWidth="1"/>
    <col min="12681" max="12681" width="1.33203125" style="49" customWidth="1"/>
    <col min="12682" max="12682" width="12.33203125" style="49" customWidth="1"/>
    <col min="12683" max="12683" width="1.33203125" style="49" customWidth="1"/>
    <col min="12684" max="12684" width="16.33203125" style="49" customWidth="1"/>
    <col min="12685" max="12685" width="1.33203125" style="49" customWidth="1"/>
    <col min="12686" max="12686" width="13.33203125" style="49" customWidth="1"/>
    <col min="12687" max="12932" width="9.33203125" style="49"/>
    <col min="12933" max="12934" width="1.6640625" style="49" customWidth="1"/>
    <col min="12935" max="12935" width="22.33203125" style="49" customWidth="1"/>
    <col min="12936" max="12936" width="13.33203125" style="49" customWidth="1"/>
    <col min="12937" max="12937" width="1.33203125" style="49" customWidth="1"/>
    <col min="12938" max="12938" width="12.33203125" style="49" customWidth="1"/>
    <col min="12939" max="12939" width="1.33203125" style="49" customWidth="1"/>
    <col min="12940" max="12940" width="16.33203125" style="49" customWidth="1"/>
    <col min="12941" max="12941" width="1.33203125" style="49" customWidth="1"/>
    <col min="12942" max="12942" width="13.33203125" style="49" customWidth="1"/>
    <col min="12943" max="13188" width="9.33203125" style="49"/>
    <col min="13189" max="13190" width="1.6640625" style="49" customWidth="1"/>
    <col min="13191" max="13191" width="22.33203125" style="49" customWidth="1"/>
    <col min="13192" max="13192" width="13.33203125" style="49" customWidth="1"/>
    <col min="13193" max="13193" width="1.33203125" style="49" customWidth="1"/>
    <col min="13194" max="13194" width="12.33203125" style="49" customWidth="1"/>
    <col min="13195" max="13195" width="1.33203125" style="49" customWidth="1"/>
    <col min="13196" max="13196" width="16.33203125" style="49" customWidth="1"/>
    <col min="13197" max="13197" width="1.33203125" style="49" customWidth="1"/>
    <col min="13198" max="13198" width="13.33203125" style="49" customWidth="1"/>
    <col min="13199" max="13444" width="9.33203125" style="49"/>
    <col min="13445" max="13446" width="1.6640625" style="49" customWidth="1"/>
    <col min="13447" max="13447" width="22.33203125" style="49" customWidth="1"/>
    <col min="13448" max="13448" width="13.33203125" style="49" customWidth="1"/>
    <col min="13449" max="13449" width="1.33203125" style="49" customWidth="1"/>
    <col min="13450" max="13450" width="12.33203125" style="49" customWidth="1"/>
    <col min="13451" max="13451" width="1.33203125" style="49" customWidth="1"/>
    <col min="13452" max="13452" width="16.33203125" style="49" customWidth="1"/>
    <col min="13453" max="13453" width="1.33203125" style="49" customWidth="1"/>
    <col min="13454" max="13454" width="13.33203125" style="49" customWidth="1"/>
    <col min="13455" max="13700" width="9.33203125" style="49"/>
    <col min="13701" max="13702" width="1.6640625" style="49" customWidth="1"/>
    <col min="13703" max="13703" width="22.33203125" style="49" customWidth="1"/>
    <col min="13704" max="13704" width="13.33203125" style="49" customWidth="1"/>
    <col min="13705" max="13705" width="1.33203125" style="49" customWidth="1"/>
    <col min="13706" max="13706" width="12.33203125" style="49" customWidth="1"/>
    <col min="13707" max="13707" width="1.33203125" style="49" customWidth="1"/>
    <col min="13708" max="13708" width="16.33203125" style="49" customWidth="1"/>
    <col min="13709" max="13709" width="1.33203125" style="49" customWidth="1"/>
    <col min="13710" max="13710" width="13.33203125" style="49" customWidth="1"/>
    <col min="13711" max="13956" width="9.33203125" style="49"/>
    <col min="13957" max="13958" width="1.6640625" style="49" customWidth="1"/>
    <col min="13959" max="13959" width="22.33203125" style="49" customWidth="1"/>
    <col min="13960" max="13960" width="13.33203125" style="49" customWidth="1"/>
    <col min="13961" max="13961" width="1.33203125" style="49" customWidth="1"/>
    <col min="13962" max="13962" width="12.33203125" style="49" customWidth="1"/>
    <col min="13963" max="13963" width="1.33203125" style="49" customWidth="1"/>
    <col min="13964" max="13964" width="16.33203125" style="49" customWidth="1"/>
    <col min="13965" max="13965" width="1.33203125" style="49" customWidth="1"/>
    <col min="13966" max="13966" width="13.33203125" style="49" customWidth="1"/>
    <col min="13967" max="14212" width="9.33203125" style="49"/>
    <col min="14213" max="14214" width="1.6640625" style="49" customWidth="1"/>
    <col min="14215" max="14215" width="22.33203125" style="49" customWidth="1"/>
    <col min="14216" max="14216" width="13.33203125" style="49" customWidth="1"/>
    <col min="14217" max="14217" width="1.33203125" style="49" customWidth="1"/>
    <col min="14218" max="14218" width="12.33203125" style="49" customWidth="1"/>
    <col min="14219" max="14219" width="1.33203125" style="49" customWidth="1"/>
    <col min="14220" max="14220" width="16.33203125" style="49" customWidth="1"/>
    <col min="14221" max="14221" width="1.33203125" style="49" customWidth="1"/>
    <col min="14222" max="14222" width="13.33203125" style="49" customWidth="1"/>
    <col min="14223" max="14468" width="9.33203125" style="49"/>
    <col min="14469" max="14470" width="1.6640625" style="49" customWidth="1"/>
    <col min="14471" max="14471" width="22.33203125" style="49" customWidth="1"/>
    <col min="14472" max="14472" width="13.33203125" style="49" customWidth="1"/>
    <col min="14473" max="14473" width="1.33203125" style="49" customWidth="1"/>
    <col min="14474" max="14474" width="12.33203125" style="49" customWidth="1"/>
    <col min="14475" max="14475" width="1.33203125" style="49" customWidth="1"/>
    <col min="14476" max="14476" width="16.33203125" style="49" customWidth="1"/>
    <col min="14477" max="14477" width="1.33203125" style="49" customWidth="1"/>
    <col min="14478" max="14478" width="13.33203125" style="49" customWidth="1"/>
    <col min="14479" max="14724" width="9.33203125" style="49"/>
    <col min="14725" max="14726" width="1.6640625" style="49" customWidth="1"/>
    <col min="14727" max="14727" width="22.33203125" style="49" customWidth="1"/>
    <col min="14728" max="14728" width="13.33203125" style="49" customWidth="1"/>
    <col min="14729" max="14729" width="1.33203125" style="49" customWidth="1"/>
    <col min="14730" max="14730" width="12.33203125" style="49" customWidth="1"/>
    <col min="14731" max="14731" width="1.33203125" style="49" customWidth="1"/>
    <col min="14732" max="14732" width="16.33203125" style="49" customWidth="1"/>
    <col min="14733" max="14733" width="1.33203125" style="49" customWidth="1"/>
    <col min="14734" max="14734" width="13.33203125" style="49" customWidth="1"/>
    <col min="14735" max="14980" width="9.33203125" style="49"/>
    <col min="14981" max="14982" width="1.6640625" style="49" customWidth="1"/>
    <col min="14983" max="14983" width="22.33203125" style="49" customWidth="1"/>
    <col min="14984" max="14984" width="13.33203125" style="49" customWidth="1"/>
    <col min="14985" max="14985" width="1.33203125" style="49" customWidth="1"/>
    <col min="14986" max="14986" width="12.33203125" style="49" customWidth="1"/>
    <col min="14987" max="14987" width="1.33203125" style="49" customWidth="1"/>
    <col min="14988" max="14988" width="16.33203125" style="49" customWidth="1"/>
    <col min="14989" max="14989" width="1.33203125" style="49" customWidth="1"/>
    <col min="14990" max="14990" width="13.33203125" style="49" customWidth="1"/>
    <col min="14991" max="15236" width="9.33203125" style="49"/>
    <col min="15237" max="15238" width="1.6640625" style="49" customWidth="1"/>
    <col min="15239" max="15239" width="22.33203125" style="49" customWidth="1"/>
    <col min="15240" max="15240" width="13.33203125" style="49" customWidth="1"/>
    <col min="15241" max="15241" width="1.33203125" style="49" customWidth="1"/>
    <col min="15242" max="15242" width="12.33203125" style="49" customWidth="1"/>
    <col min="15243" max="15243" width="1.33203125" style="49" customWidth="1"/>
    <col min="15244" max="15244" width="16.33203125" style="49" customWidth="1"/>
    <col min="15245" max="15245" width="1.33203125" style="49" customWidth="1"/>
    <col min="15246" max="15246" width="13.33203125" style="49" customWidth="1"/>
    <col min="15247" max="15492" width="9.33203125" style="49"/>
    <col min="15493" max="15494" width="1.6640625" style="49" customWidth="1"/>
    <col min="15495" max="15495" width="22.33203125" style="49" customWidth="1"/>
    <col min="15496" max="15496" width="13.33203125" style="49" customWidth="1"/>
    <col min="15497" max="15497" width="1.33203125" style="49" customWidth="1"/>
    <col min="15498" max="15498" width="12.33203125" style="49" customWidth="1"/>
    <col min="15499" max="15499" width="1.33203125" style="49" customWidth="1"/>
    <col min="15500" max="15500" width="16.33203125" style="49" customWidth="1"/>
    <col min="15501" max="15501" width="1.33203125" style="49" customWidth="1"/>
    <col min="15502" max="15502" width="13.33203125" style="49" customWidth="1"/>
    <col min="15503" max="15748" width="9.33203125" style="49"/>
    <col min="15749" max="15750" width="1.6640625" style="49" customWidth="1"/>
    <col min="15751" max="15751" width="22.33203125" style="49" customWidth="1"/>
    <col min="15752" max="15752" width="13.33203125" style="49" customWidth="1"/>
    <col min="15753" max="15753" width="1.33203125" style="49" customWidth="1"/>
    <col min="15754" max="15754" width="12.33203125" style="49" customWidth="1"/>
    <col min="15755" max="15755" width="1.33203125" style="49" customWidth="1"/>
    <col min="15756" max="15756" width="16.33203125" style="49" customWidth="1"/>
    <col min="15757" max="15757" width="1.33203125" style="49" customWidth="1"/>
    <col min="15758" max="15758" width="13.33203125" style="49" customWidth="1"/>
    <col min="15759" max="16004" width="9.33203125" style="49"/>
    <col min="16005" max="16006" width="1.6640625" style="49" customWidth="1"/>
    <col min="16007" max="16007" width="22.33203125" style="49" customWidth="1"/>
    <col min="16008" max="16008" width="13.33203125" style="49" customWidth="1"/>
    <col min="16009" max="16009" width="1.33203125" style="49" customWidth="1"/>
    <col min="16010" max="16010" width="12.33203125" style="49" customWidth="1"/>
    <col min="16011" max="16011" width="1.33203125" style="49" customWidth="1"/>
    <col min="16012" max="16012" width="16.33203125" style="49" customWidth="1"/>
    <col min="16013" max="16013" width="1.33203125" style="49" customWidth="1"/>
    <col min="16014" max="16014" width="13.33203125" style="49" customWidth="1"/>
    <col min="16015" max="16256" width="9.33203125" style="49"/>
    <col min="16257" max="16384" width="9.33203125" style="49" customWidth="1"/>
  </cols>
  <sheetData>
    <row r="1" spans="1:18" ht="15.9" customHeight="1">
      <c r="A1" s="3" t="str">
        <f>'EN 4'!A1</f>
        <v>T.R.V. Rubber Products Public Company Limited</v>
      </c>
      <c r="B1" s="3"/>
      <c r="G1" s="50"/>
      <c r="K1" s="50"/>
      <c r="M1" s="50"/>
      <c r="O1" s="50"/>
      <c r="Q1" s="50"/>
    </row>
    <row r="2" spans="1:18" ht="15.9" customHeight="1">
      <c r="A2" s="3" t="s">
        <v>47</v>
      </c>
      <c r="B2" s="3"/>
      <c r="G2" s="50"/>
      <c r="K2" s="50"/>
      <c r="M2" s="50"/>
      <c r="O2" s="50"/>
      <c r="Q2" s="50"/>
    </row>
    <row r="3" spans="1:18" ht="15.9" customHeight="1">
      <c r="A3" s="8" t="str">
        <f>'EN 5'!A3</f>
        <v>For the nine-month period ended 30 September 2022</v>
      </c>
      <c r="B3" s="51"/>
      <c r="C3" s="51"/>
      <c r="D3" s="51"/>
      <c r="E3" s="51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15.9" customHeight="1">
      <c r="A4" s="4"/>
    </row>
    <row r="5" spans="1:18" ht="15.9" customHeight="1"/>
    <row r="6" spans="1:18" ht="15.9" customHeight="1">
      <c r="F6" s="143" t="s">
        <v>149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ht="15.9" customHeight="1">
      <c r="F7" s="146" t="s">
        <v>147</v>
      </c>
      <c r="G7" s="146"/>
      <c r="H7" s="146"/>
      <c r="I7" s="146"/>
      <c r="J7" s="146"/>
      <c r="K7" s="146"/>
      <c r="L7" s="146"/>
      <c r="M7" s="146"/>
      <c r="N7" s="146"/>
      <c r="O7" s="49"/>
      <c r="P7" s="49"/>
      <c r="Q7" s="49"/>
      <c r="R7" s="49"/>
    </row>
    <row r="8" spans="1:18" ht="15.9" customHeight="1">
      <c r="F8" s="32"/>
      <c r="H8" s="32"/>
      <c r="I8" s="32"/>
      <c r="J8" s="145" t="s">
        <v>22</v>
      </c>
      <c r="K8" s="145"/>
      <c r="L8" s="145"/>
      <c r="N8" s="32"/>
      <c r="P8" s="32"/>
      <c r="R8" s="32"/>
    </row>
    <row r="9" spans="1:18" ht="15.9" customHeight="1">
      <c r="F9" s="32" t="s">
        <v>29</v>
      </c>
      <c r="H9" s="32"/>
      <c r="I9" s="32"/>
      <c r="J9" s="94"/>
      <c r="K9" s="94"/>
      <c r="L9" s="94"/>
      <c r="N9" s="32"/>
      <c r="P9" s="32"/>
      <c r="R9" s="32"/>
    </row>
    <row r="10" spans="1:18" ht="15.9" customHeight="1">
      <c r="B10" s="6"/>
      <c r="C10" s="52"/>
      <c r="E10" s="52"/>
      <c r="F10" s="32" t="s">
        <v>30</v>
      </c>
      <c r="G10" s="40"/>
      <c r="H10" s="32" t="s">
        <v>71</v>
      </c>
      <c r="I10" s="32"/>
      <c r="J10" s="53" t="s">
        <v>82</v>
      </c>
      <c r="K10" s="40"/>
      <c r="L10" s="54"/>
      <c r="M10" s="40"/>
      <c r="N10" s="32" t="s">
        <v>143</v>
      </c>
      <c r="O10" s="40"/>
      <c r="P10" s="32" t="s">
        <v>145</v>
      </c>
      <c r="Q10" s="40"/>
      <c r="R10" s="32" t="s">
        <v>32</v>
      </c>
    </row>
    <row r="11" spans="1:18" ht="15.9" customHeight="1">
      <c r="B11" s="6"/>
      <c r="C11" s="52"/>
      <c r="E11" s="52"/>
      <c r="F11" s="32" t="s">
        <v>31</v>
      </c>
      <c r="G11" s="40"/>
      <c r="H11" s="32" t="s">
        <v>72</v>
      </c>
      <c r="I11" s="32"/>
      <c r="J11" s="55" t="s">
        <v>83</v>
      </c>
      <c r="K11" s="40"/>
      <c r="L11" s="32" t="s">
        <v>24</v>
      </c>
      <c r="M11" s="40"/>
      <c r="N11" s="32" t="s">
        <v>144</v>
      </c>
      <c r="O11" s="40"/>
      <c r="P11" s="32" t="s">
        <v>146</v>
      </c>
      <c r="Q11" s="40"/>
      <c r="R11" s="32" t="s">
        <v>41</v>
      </c>
    </row>
    <row r="12" spans="1:18" ht="15.9" customHeight="1">
      <c r="B12" s="15"/>
      <c r="C12" s="52"/>
      <c r="D12" s="93" t="s">
        <v>98</v>
      </c>
      <c r="E12" s="52"/>
      <c r="F12" s="29" t="s">
        <v>1</v>
      </c>
      <c r="G12" s="97"/>
      <c r="H12" s="29" t="s">
        <v>1</v>
      </c>
      <c r="I12" s="32"/>
      <c r="J12" s="56" t="s">
        <v>1</v>
      </c>
      <c r="K12" s="97"/>
      <c r="L12" s="29" t="s">
        <v>1</v>
      </c>
      <c r="M12" s="97"/>
      <c r="N12" s="29" t="s">
        <v>1</v>
      </c>
      <c r="O12" s="97"/>
      <c r="P12" s="29" t="s">
        <v>1</v>
      </c>
      <c r="Q12" s="97"/>
      <c r="R12" s="29" t="s">
        <v>1</v>
      </c>
    </row>
    <row r="13" spans="1:18" ht="15.9" customHeight="1">
      <c r="B13" s="6"/>
      <c r="C13" s="52"/>
      <c r="E13" s="52"/>
      <c r="F13" s="26"/>
      <c r="G13" s="26"/>
      <c r="H13" s="26"/>
      <c r="I13" s="26"/>
      <c r="J13" s="26"/>
      <c r="K13" s="26"/>
      <c r="L13" s="26"/>
      <c r="N13" s="26"/>
      <c r="P13" s="26"/>
      <c r="R13" s="26"/>
    </row>
    <row r="14" spans="1:18" ht="15.9" customHeight="1">
      <c r="A14" s="57" t="s">
        <v>84</v>
      </c>
      <c r="B14" s="52"/>
      <c r="F14" s="59">
        <v>77717500</v>
      </c>
      <c r="G14" s="59"/>
      <c r="H14" s="59">
        <v>57714853</v>
      </c>
      <c r="I14" s="60"/>
      <c r="J14" s="60">
        <v>7771750</v>
      </c>
      <c r="K14" s="59"/>
      <c r="L14" s="59">
        <v>30102864</v>
      </c>
      <c r="N14" s="26">
        <f>SUM(F14:L14)</f>
        <v>173306967</v>
      </c>
      <c r="P14" s="26">
        <v>0</v>
      </c>
      <c r="R14" s="26">
        <f>SUM(N14:P14)</f>
        <v>173306967</v>
      </c>
    </row>
    <row r="15" spans="1:18" ht="15.9" customHeight="1">
      <c r="A15" s="52" t="s">
        <v>46</v>
      </c>
      <c r="B15" s="52"/>
      <c r="D15" s="58"/>
      <c r="F15" s="26"/>
      <c r="G15" s="26"/>
      <c r="H15" s="26"/>
      <c r="I15" s="26"/>
      <c r="J15" s="26"/>
      <c r="K15" s="26"/>
      <c r="L15" s="26"/>
      <c r="N15" s="26"/>
      <c r="P15" s="26"/>
      <c r="R15" s="26"/>
    </row>
    <row r="16" spans="1:18" ht="15.9" customHeight="1">
      <c r="A16" s="49" t="s">
        <v>64</v>
      </c>
      <c r="B16" s="6"/>
      <c r="D16" s="58"/>
      <c r="F16" s="27" t="s">
        <v>33</v>
      </c>
      <c r="G16" s="26"/>
      <c r="H16" s="27" t="s">
        <v>33</v>
      </c>
      <c r="J16" s="27" t="s">
        <v>33</v>
      </c>
      <c r="L16" s="27">
        <v>22026506</v>
      </c>
      <c r="N16" s="27">
        <f>SUM(F16:L16)</f>
        <v>22026506</v>
      </c>
      <c r="P16" s="27">
        <v>0</v>
      </c>
      <c r="R16" s="27">
        <f>SUM(N16:P16)</f>
        <v>22026506</v>
      </c>
    </row>
    <row r="17" spans="1:18" ht="6" customHeight="1">
      <c r="B17" s="6"/>
      <c r="D17" s="58"/>
      <c r="F17" s="26"/>
      <c r="H17" s="26"/>
      <c r="J17" s="26"/>
      <c r="M17" s="40"/>
      <c r="O17" s="40"/>
      <c r="Q17" s="40"/>
    </row>
    <row r="18" spans="1:18" ht="15.9" customHeight="1" thickBot="1">
      <c r="A18" s="52" t="s">
        <v>104</v>
      </c>
      <c r="B18" s="52"/>
      <c r="D18" s="58"/>
      <c r="F18" s="61">
        <f>SUM(F14:F16)</f>
        <v>77717500</v>
      </c>
      <c r="H18" s="61">
        <f>SUM(H14:H16)</f>
        <v>57714853</v>
      </c>
      <c r="J18" s="61">
        <f>SUM(J14:J16)</f>
        <v>7771750</v>
      </c>
      <c r="L18" s="61">
        <f>SUM(L14:L16)</f>
        <v>52129370</v>
      </c>
      <c r="N18" s="61">
        <f>SUM(N14:N16)</f>
        <v>195333473</v>
      </c>
      <c r="P18" s="61">
        <f>SUM(P14:P16)</f>
        <v>0</v>
      </c>
      <c r="R18" s="61">
        <f>SUM(R14:R16)</f>
        <v>195333473</v>
      </c>
    </row>
    <row r="19" spans="1:18" ht="15.9" customHeight="1" thickTop="1">
      <c r="B19" s="6"/>
      <c r="D19" s="58"/>
      <c r="G19" s="40"/>
      <c r="K19" s="40"/>
      <c r="M19" s="40"/>
      <c r="O19" s="40"/>
      <c r="Q19" s="40"/>
    </row>
    <row r="20" spans="1:18" ht="15.9" customHeight="1">
      <c r="A20" s="52" t="s">
        <v>132</v>
      </c>
      <c r="B20" s="52"/>
      <c r="D20" s="58"/>
      <c r="F20" s="33">
        <v>105000000</v>
      </c>
      <c r="H20" s="33">
        <v>149885643</v>
      </c>
      <c r="J20" s="33">
        <v>8981750</v>
      </c>
      <c r="L20" s="33">
        <v>35833484</v>
      </c>
      <c r="N20" s="33">
        <f>SUM(F20:L20)</f>
        <v>299700877</v>
      </c>
      <c r="P20" s="33">
        <v>0</v>
      </c>
      <c r="R20" s="33">
        <f>SUM(N20:P20)</f>
        <v>299700877</v>
      </c>
    </row>
    <row r="21" spans="1:18" ht="15.9" customHeight="1">
      <c r="A21" s="52" t="s">
        <v>46</v>
      </c>
      <c r="B21" s="52"/>
      <c r="D21" s="58"/>
      <c r="F21" s="33"/>
      <c r="H21" s="33"/>
      <c r="J21" s="33"/>
      <c r="L21" s="33"/>
      <c r="N21" s="33"/>
      <c r="P21" s="33"/>
      <c r="R21" s="33"/>
    </row>
    <row r="22" spans="1:18" ht="15.9" customHeight="1">
      <c r="A22" s="49" t="s">
        <v>148</v>
      </c>
      <c r="B22" s="52"/>
      <c r="D22" s="58"/>
      <c r="F22" s="33">
        <v>0</v>
      </c>
      <c r="H22" s="33">
        <v>0</v>
      </c>
      <c r="J22" s="33">
        <v>1518250</v>
      </c>
      <c r="L22" s="33">
        <v>-1518250</v>
      </c>
      <c r="N22" s="33">
        <v>0</v>
      </c>
      <c r="P22" s="33">
        <v>0</v>
      </c>
      <c r="R22" s="33">
        <f t="shared" ref="R22:R24" si="0">SUM(N22:P22)</f>
        <v>0</v>
      </c>
    </row>
    <row r="23" spans="1:18" ht="15.9" customHeight="1">
      <c r="A23" s="49" t="s">
        <v>102</v>
      </c>
      <c r="B23" s="52"/>
      <c r="D23" s="58">
        <v>16</v>
      </c>
      <c r="F23" s="33">
        <v>0</v>
      </c>
      <c r="H23" s="33">
        <v>0</v>
      </c>
      <c r="J23" s="33">
        <v>0</v>
      </c>
      <c r="L23" s="33">
        <v>-35700000</v>
      </c>
      <c r="N23" s="33">
        <v>-35700000</v>
      </c>
      <c r="P23" s="33">
        <v>0</v>
      </c>
      <c r="R23" s="33">
        <f t="shared" si="0"/>
        <v>-35700000</v>
      </c>
    </row>
    <row r="24" spans="1:18" ht="15.9" customHeight="1">
      <c r="A24" s="49" t="s">
        <v>155</v>
      </c>
      <c r="B24" s="52"/>
      <c r="D24" s="58"/>
      <c r="F24" s="33">
        <v>0</v>
      </c>
      <c r="H24" s="33">
        <v>0</v>
      </c>
      <c r="J24" s="33">
        <v>0</v>
      </c>
      <c r="L24" s="33">
        <v>0</v>
      </c>
      <c r="N24" s="33">
        <v>0</v>
      </c>
      <c r="P24" s="33">
        <v>200</v>
      </c>
      <c r="R24" s="33">
        <f t="shared" si="0"/>
        <v>200</v>
      </c>
    </row>
    <row r="25" spans="1:18" ht="15.9" customHeight="1">
      <c r="A25" s="49" t="s">
        <v>45</v>
      </c>
      <c r="B25" s="6"/>
      <c r="D25" s="58"/>
      <c r="F25" s="44" t="s">
        <v>33</v>
      </c>
      <c r="G25" s="26"/>
      <c r="H25" s="44" t="s">
        <v>33</v>
      </c>
      <c r="I25" s="26"/>
      <c r="J25" s="44" t="s">
        <v>33</v>
      </c>
      <c r="L25" s="36">
        <f>'EN 5'!F35</f>
        <v>49246786</v>
      </c>
      <c r="N25" s="36">
        <f>SUM(F25:L25)</f>
        <v>49246786</v>
      </c>
      <c r="P25" s="36">
        <v>0</v>
      </c>
      <c r="R25" s="36">
        <f>SUM(N25:P25)</f>
        <v>49246786</v>
      </c>
    </row>
    <row r="26" spans="1:18" ht="6" customHeight="1">
      <c r="B26" s="6"/>
      <c r="D26" s="58"/>
      <c r="F26" s="35"/>
      <c r="G26" s="40"/>
      <c r="H26" s="35"/>
      <c r="I26" s="26"/>
      <c r="J26" s="35"/>
      <c r="K26" s="40"/>
      <c r="L26" s="35"/>
      <c r="M26" s="40"/>
      <c r="N26" s="35"/>
      <c r="O26" s="40"/>
      <c r="P26" s="35"/>
      <c r="Q26" s="40"/>
      <c r="R26" s="35"/>
    </row>
    <row r="27" spans="1:18" ht="15.9" customHeight="1" thickBot="1">
      <c r="A27" s="52" t="s">
        <v>133</v>
      </c>
      <c r="B27" s="52"/>
      <c r="D27" s="58"/>
      <c r="F27" s="62">
        <f>SUM(F20:F25)</f>
        <v>105000000</v>
      </c>
      <c r="H27" s="62">
        <f>SUM(H20:H25)</f>
        <v>149885643</v>
      </c>
      <c r="J27" s="62">
        <f>SUM(J20:J25)</f>
        <v>10500000</v>
      </c>
      <c r="L27" s="62">
        <f>SUM(L20:L25)</f>
        <v>47862020</v>
      </c>
      <c r="N27" s="62">
        <f>SUM(N20:N25)</f>
        <v>313247663</v>
      </c>
      <c r="P27" s="62">
        <f>SUM(P20:P25)</f>
        <v>200</v>
      </c>
      <c r="R27" s="62">
        <f>SUM(R20:R25)</f>
        <v>313247863</v>
      </c>
    </row>
    <row r="28" spans="1:18" ht="15.9" customHeight="1" thickTop="1">
      <c r="B28" s="6"/>
      <c r="D28" s="58"/>
    </row>
    <row r="29" spans="1:18" ht="15.9" customHeight="1">
      <c r="B29" s="6"/>
      <c r="D29" s="58"/>
    </row>
    <row r="30" spans="1:18" ht="15.9" customHeight="1">
      <c r="B30" s="6"/>
      <c r="D30" s="58"/>
    </row>
    <row r="31" spans="1:18" ht="15.9" customHeight="1">
      <c r="B31" s="6"/>
      <c r="D31" s="58"/>
    </row>
    <row r="32" spans="1:18" ht="15.9" customHeight="1">
      <c r="B32" s="6"/>
      <c r="D32" s="58"/>
    </row>
    <row r="33" spans="1:18" ht="10.5" customHeight="1">
      <c r="B33" s="24"/>
      <c r="C33" s="23"/>
      <c r="D33" s="24"/>
      <c r="E33" s="63"/>
      <c r="L33" s="98"/>
      <c r="M33" s="98"/>
      <c r="N33" s="98"/>
      <c r="O33" s="98"/>
      <c r="P33" s="98"/>
      <c r="Q33" s="98"/>
      <c r="R33" s="98"/>
    </row>
    <row r="34" spans="1:18" ht="22.35" customHeight="1">
      <c r="A34" s="51" t="str">
        <f>'EN 2-3'!A52</f>
        <v>The accompanying condensed notes form an integral part of this interim financial information.</v>
      </c>
      <c r="B34" s="51"/>
      <c r="C34" s="51"/>
      <c r="D34" s="51"/>
      <c r="E34" s="51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</sheetData>
  <mergeCells count="3">
    <mergeCell ref="J8:L8"/>
    <mergeCell ref="F6:R6"/>
    <mergeCell ref="F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D6E-58AD-4A4E-94FE-4136B6682D2A}">
  <dimension ref="A1:N33"/>
  <sheetViews>
    <sheetView topLeftCell="A7" zoomScaleNormal="100" workbookViewId="0">
      <selection activeCell="D26" sqref="D26"/>
    </sheetView>
  </sheetViews>
  <sheetFormatPr defaultRowHeight="16.95" customHeight="1"/>
  <cols>
    <col min="1" max="2" width="1.6640625" style="49" customWidth="1"/>
    <col min="3" max="3" width="40.33203125" style="49" customWidth="1"/>
    <col min="4" max="4" width="5.6640625" style="49" customWidth="1"/>
    <col min="5" max="5" width="0.88671875" style="49" customWidth="1"/>
    <col min="6" max="6" width="13.5546875" style="34" customWidth="1"/>
    <col min="7" max="7" width="0.88671875" style="34" customWidth="1"/>
    <col min="8" max="8" width="15.109375" style="34" customWidth="1"/>
    <col min="9" max="9" width="0.88671875" style="34" customWidth="1"/>
    <col min="10" max="10" width="13.6640625" style="34" customWidth="1"/>
    <col min="11" max="11" width="0.88671875" style="34" customWidth="1"/>
    <col min="12" max="12" width="15" style="34" customWidth="1"/>
    <col min="13" max="13" width="0.88671875" style="34" customWidth="1"/>
    <col min="14" max="14" width="13.5546875" style="34" customWidth="1"/>
    <col min="15" max="128" width="8.6640625" style="49"/>
    <col min="129" max="130" width="1.6640625" style="49" customWidth="1"/>
    <col min="131" max="131" width="22.33203125" style="49" customWidth="1"/>
    <col min="132" max="132" width="13.33203125" style="49" customWidth="1"/>
    <col min="133" max="133" width="1.33203125" style="49" customWidth="1"/>
    <col min="134" max="134" width="12.33203125" style="49" customWidth="1"/>
    <col min="135" max="135" width="1.33203125" style="49" customWidth="1"/>
    <col min="136" max="136" width="16.33203125" style="49" customWidth="1"/>
    <col min="137" max="137" width="1.33203125" style="49" customWidth="1"/>
    <col min="138" max="138" width="13.33203125" style="49" customWidth="1"/>
    <col min="139" max="384" width="8.6640625" style="49"/>
    <col min="385" max="386" width="1.6640625" style="49" customWidth="1"/>
    <col min="387" max="387" width="22.33203125" style="49" customWidth="1"/>
    <col min="388" max="388" width="13.33203125" style="49" customWidth="1"/>
    <col min="389" max="389" width="1.33203125" style="49" customWidth="1"/>
    <col min="390" max="390" width="12.33203125" style="49" customWidth="1"/>
    <col min="391" max="391" width="1.33203125" style="49" customWidth="1"/>
    <col min="392" max="392" width="16.33203125" style="49" customWidth="1"/>
    <col min="393" max="393" width="1.33203125" style="49" customWidth="1"/>
    <col min="394" max="394" width="13.33203125" style="49" customWidth="1"/>
    <col min="395" max="640" width="8.6640625" style="49"/>
    <col min="641" max="642" width="1.6640625" style="49" customWidth="1"/>
    <col min="643" max="643" width="22.33203125" style="49" customWidth="1"/>
    <col min="644" max="644" width="13.33203125" style="49" customWidth="1"/>
    <col min="645" max="645" width="1.33203125" style="49" customWidth="1"/>
    <col min="646" max="646" width="12.33203125" style="49" customWidth="1"/>
    <col min="647" max="647" width="1.33203125" style="49" customWidth="1"/>
    <col min="648" max="648" width="16.33203125" style="49" customWidth="1"/>
    <col min="649" max="649" width="1.33203125" style="49" customWidth="1"/>
    <col min="650" max="650" width="13.33203125" style="49" customWidth="1"/>
    <col min="651" max="896" width="8.6640625" style="49"/>
    <col min="897" max="898" width="1.6640625" style="49" customWidth="1"/>
    <col min="899" max="899" width="22.33203125" style="49" customWidth="1"/>
    <col min="900" max="900" width="13.33203125" style="49" customWidth="1"/>
    <col min="901" max="901" width="1.33203125" style="49" customWidth="1"/>
    <col min="902" max="902" width="12.33203125" style="49" customWidth="1"/>
    <col min="903" max="903" width="1.33203125" style="49" customWidth="1"/>
    <col min="904" max="904" width="16.33203125" style="49" customWidth="1"/>
    <col min="905" max="905" width="1.33203125" style="49" customWidth="1"/>
    <col min="906" max="906" width="13.33203125" style="49" customWidth="1"/>
    <col min="907" max="1152" width="8.6640625" style="49"/>
    <col min="1153" max="1154" width="1.6640625" style="49" customWidth="1"/>
    <col min="1155" max="1155" width="22.33203125" style="49" customWidth="1"/>
    <col min="1156" max="1156" width="13.33203125" style="49" customWidth="1"/>
    <col min="1157" max="1157" width="1.33203125" style="49" customWidth="1"/>
    <col min="1158" max="1158" width="12.33203125" style="49" customWidth="1"/>
    <col min="1159" max="1159" width="1.33203125" style="49" customWidth="1"/>
    <col min="1160" max="1160" width="16.33203125" style="49" customWidth="1"/>
    <col min="1161" max="1161" width="1.33203125" style="49" customWidth="1"/>
    <col min="1162" max="1162" width="13.33203125" style="49" customWidth="1"/>
    <col min="1163" max="1408" width="8.6640625" style="49"/>
    <col min="1409" max="1410" width="1.6640625" style="49" customWidth="1"/>
    <col min="1411" max="1411" width="22.33203125" style="49" customWidth="1"/>
    <col min="1412" max="1412" width="13.33203125" style="49" customWidth="1"/>
    <col min="1413" max="1413" width="1.33203125" style="49" customWidth="1"/>
    <col min="1414" max="1414" width="12.33203125" style="49" customWidth="1"/>
    <col min="1415" max="1415" width="1.33203125" style="49" customWidth="1"/>
    <col min="1416" max="1416" width="16.33203125" style="49" customWidth="1"/>
    <col min="1417" max="1417" width="1.33203125" style="49" customWidth="1"/>
    <col min="1418" max="1418" width="13.33203125" style="49" customWidth="1"/>
    <col min="1419" max="1664" width="8.6640625" style="49"/>
    <col min="1665" max="1666" width="1.6640625" style="49" customWidth="1"/>
    <col min="1667" max="1667" width="22.33203125" style="49" customWidth="1"/>
    <col min="1668" max="1668" width="13.33203125" style="49" customWidth="1"/>
    <col min="1669" max="1669" width="1.33203125" style="49" customWidth="1"/>
    <col min="1670" max="1670" width="12.33203125" style="49" customWidth="1"/>
    <col min="1671" max="1671" width="1.33203125" style="49" customWidth="1"/>
    <col min="1672" max="1672" width="16.33203125" style="49" customWidth="1"/>
    <col min="1673" max="1673" width="1.33203125" style="49" customWidth="1"/>
    <col min="1674" max="1674" width="13.33203125" style="49" customWidth="1"/>
    <col min="1675" max="1920" width="8.6640625" style="49"/>
    <col min="1921" max="1922" width="1.6640625" style="49" customWidth="1"/>
    <col min="1923" max="1923" width="22.33203125" style="49" customWidth="1"/>
    <col min="1924" max="1924" width="13.33203125" style="49" customWidth="1"/>
    <col min="1925" max="1925" width="1.33203125" style="49" customWidth="1"/>
    <col min="1926" max="1926" width="12.33203125" style="49" customWidth="1"/>
    <col min="1927" max="1927" width="1.33203125" style="49" customWidth="1"/>
    <col min="1928" max="1928" width="16.33203125" style="49" customWidth="1"/>
    <col min="1929" max="1929" width="1.33203125" style="49" customWidth="1"/>
    <col min="1930" max="1930" width="13.33203125" style="49" customWidth="1"/>
    <col min="1931" max="2176" width="8.6640625" style="49"/>
    <col min="2177" max="2178" width="1.6640625" style="49" customWidth="1"/>
    <col min="2179" max="2179" width="22.33203125" style="49" customWidth="1"/>
    <col min="2180" max="2180" width="13.33203125" style="49" customWidth="1"/>
    <col min="2181" max="2181" width="1.33203125" style="49" customWidth="1"/>
    <col min="2182" max="2182" width="12.33203125" style="49" customWidth="1"/>
    <col min="2183" max="2183" width="1.33203125" style="49" customWidth="1"/>
    <col min="2184" max="2184" width="16.33203125" style="49" customWidth="1"/>
    <col min="2185" max="2185" width="1.33203125" style="49" customWidth="1"/>
    <col min="2186" max="2186" width="13.33203125" style="49" customWidth="1"/>
    <col min="2187" max="2432" width="8.6640625" style="49"/>
    <col min="2433" max="2434" width="1.6640625" style="49" customWidth="1"/>
    <col min="2435" max="2435" width="22.33203125" style="49" customWidth="1"/>
    <col min="2436" max="2436" width="13.33203125" style="49" customWidth="1"/>
    <col min="2437" max="2437" width="1.33203125" style="49" customWidth="1"/>
    <col min="2438" max="2438" width="12.33203125" style="49" customWidth="1"/>
    <col min="2439" max="2439" width="1.33203125" style="49" customWidth="1"/>
    <col min="2440" max="2440" width="16.33203125" style="49" customWidth="1"/>
    <col min="2441" max="2441" width="1.33203125" style="49" customWidth="1"/>
    <col min="2442" max="2442" width="13.33203125" style="49" customWidth="1"/>
    <col min="2443" max="2688" width="8.6640625" style="49"/>
    <col min="2689" max="2690" width="1.6640625" style="49" customWidth="1"/>
    <col min="2691" max="2691" width="22.33203125" style="49" customWidth="1"/>
    <col min="2692" max="2692" width="13.33203125" style="49" customWidth="1"/>
    <col min="2693" max="2693" width="1.33203125" style="49" customWidth="1"/>
    <col min="2694" max="2694" width="12.33203125" style="49" customWidth="1"/>
    <col min="2695" max="2695" width="1.33203125" style="49" customWidth="1"/>
    <col min="2696" max="2696" width="16.33203125" style="49" customWidth="1"/>
    <col min="2697" max="2697" width="1.33203125" style="49" customWidth="1"/>
    <col min="2698" max="2698" width="13.33203125" style="49" customWidth="1"/>
    <col min="2699" max="2944" width="8.6640625" style="49"/>
    <col min="2945" max="2946" width="1.6640625" style="49" customWidth="1"/>
    <col min="2947" max="2947" width="22.33203125" style="49" customWidth="1"/>
    <col min="2948" max="2948" width="13.33203125" style="49" customWidth="1"/>
    <col min="2949" max="2949" width="1.33203125" style="49" customWidth="1"/>
    <col min="2950" max="2950" width="12.33203125" style="49" customWidth="1"/>
    <col min="2951" max="2951" width="1.33203125" style="49" customWidth="1"/>
    <col min="2952" max="2952" width="16.33203125" style="49" customWidth="1"/>
    <col min="2953" max="2953" width="1.33203125" style="49" customWidth="1"/>
    <col min="2954" max="2954" width="13.33203125" style="49" customWidth="1"/>
    <col min="2955" max="3200" width="8.6640625" style="49"/>
    <col min="3201" max="3202" width="1.6640625" style="49" customWidth="1"/>
    <col min="3203" max="3203" width="22.33203125" style="49" customWidth="1"/>
    <col min="3204" max="3204" width="13.33203125" style="49" customWidth="1"/>
    <col min="3205" max="3205" width="1.33203125" style="49" customWidth="1"/>
    <col min="3206" max="3206" width="12.33203125" style="49" customWidth="1"/>
    <col min="3207" max="3207" width="1.33203125" style="49" customWidth="1"/>
    <col min="3208" max="3208" width="16.33203125" style="49" customWidth="1"/>
    <col min="3209" max="3209" width="1.33203125" style="49" customWidth="1"/>
    <col min="3210" max="3210" width="13.33203125" style="49" customWidth="1"/>
    <col min="3211" max="3456" width="8.6640625" style="49"/>
    <col min="3457" max="3458" width="1.6640625" style="49" customWidth="1"/>
    <col min="3459" max="3459" width="22.33203125" style="49" customWidth="1"/>
    <col min="3460" max="3460" width="13.33203125" style="49" customWidth="1"/>
    <col min="3461" max="3461" width="1.33203125" style="49" customWidth="1"/>
    <col min="3462" max="3462" width="12.33203125" style="49" customWidth="1"/>
    <col min="3463" max="3463" width="1.33203125" style="49" customWidth="1"/>
    <col min="3464" max="3464" width="16.33203125" style="49" customWidth="1"/>
    <col min="3465" max="3465" width="1.33203125" style="49" customWidth="1"/>
    <col min="3466" max="3466" width="13.33203125" style="49" customWidth="1"/>
    <col min="3467" max="3712" width="8.6640625" style="49"/>
    <col min="3713" max="3714" width="1.6640625" style="49" customWidth="1"/>
    <col min="3715" max="3715" width="22.33203125" style="49" customWidth="1"/>
    <col min="3716" max="3716" width="13.33203125" style="49" customWidth="1"/>
    <col min="3717" max="3717" width="1.33203125" style="49" customWidth="1"/>
    <col min="3718" max="3718" width="12.33203125" style="49" customWidth="1"/>
    <col min="3719" max="3719" width="1.33203125" style="49" customWidth="1"/>
    <col min="3720" max="3720" width="16.33203125" style="49" customWidth="1"/>
    <col min="3721" max="3721" width="1.33203125" style="49" customWidth="1"/>
    <col min="3722" max="3722" width="13.33203125" style="49" customWidth="1"/>
    <col min="3723" max="3968" width="8.6640625" style="49"/>
    <col min="3969" max="3970" width="1.6640625" style="49" customWidth="1"/>
    <col min="3971" max="3971" width="22.33203125" style="49" customWidth="1"/>
    <col min="3972" max="3972" width="13.33203125" style="49" customWidth="1"/>
    <col min="3973" max="3973" width="1.33203125" style="49" customWidth="1"/>
    <col min="3974" max="3974" width="12.33203125" style="49" customWidth="1"/>
    <col min="3975" max="3975" width="1.33203125" style="49" customWidth="1"/>
    <col min="3976" max="3976" width="16.33203125" style="49" customWidth="1"/>
    <col min="3977" max="3977" width="1.33203125" style="49" customWidth="1"/>
    <col min="3978" max="3978" width="13.33203125" style="49" customWidth="1"/>
    <col min="3979" max="4224" width="8.6640625" style="49"/>
    <col min="4225" max="4226" width="1.6640625" style="49" customWidth="1"/>
    <col min="4227" max="4227" width="22.33203125" style="49" customWidth="1"/>
    <col min="4228" max="4228" width="13.33203125" style="49" customWidth="1"/>
    <col min="4229" max="4229" width="1.33203125" style="49" customWidth="1"/>
    <col min="4230" max="4230" width="12.33203125" style="49" customWidth="1"/>
    <col min="4231" max="4231" width="1.33203125" style="49" customWidth="1"/>
    <col min="4232" max="4232" width="16.33203125" style="49" customWidth="1"/>
    <col min="4233" max="4233" width="1.33203125" style="49" customWidth="1"/>
    <col min="4234" max="4234" width="13.33203125" style="49" customWidth="1"/>
    <col min="4235" max="4480" width="8.6640625" style="49"/>
    <col min="4481" max="4482" width="1.6640625" style="49" customWidth="1"/>
    <col min="4483" max="4483" width="22.33203125" style="49" customWidth="1"/>
    <col min="4484" max="4484" width="13.33203125" style="49" customWidth="1"/>
    <col min="4485" max="4485" width="1.33203125" style="49" customWidth="1"/>
    <col min="4486" max="4486" width="12.33203125" style="49" customWidth="1"/>
    <col min="4487" max="4487" width="1.33203125" style="49" customWidth="1"/>
    <col min="4488" max="4488" width="16.33203125" style="49" customWidth="1"/>
    <col min="4489" max="4489" width="1.33203125" style="49" customWidth="1"/>
    <col min="4490" max="4490" width="13.33203125" style="49" customWidth="1"/>
    <col min="4491" max="4736" width="8.6640625" style="49"/>
    <col min="4737" max="4738" width="1.6640625" style="49" customWidth="1"/>
    <col min="4739" max="4739" width="22.33203125" style="49" customWidth="1"/>
    <col min="4740" max="4740" width="13.33203125" style="49" customWidth="1"/>
    <col min="4741" max="4741" width="1.33203125" style="49" customWidth="1"/>
    <col min="4742" max="4742" width="12.33203125" style="49" customWidth="1"/>
    <col min="4743" max="4743" width="1.33203125" style="49" customWidth="1"/>
    <col min="4744" max="4744" width="16.33203125" style="49" customWidth="1"/>
    <col min="4745" max="4745" width="1.33203125" style="49" customWidth="1"/>
    <col min="4746" max="4746" width="13.33203125" style="49" customWidth="1"/>
    <col min="4747" max="4992" width="8.6640625" style="49"/>
    <col min="4993" max="4994" width="1.6640625" style="49" customWidth="1"/>
    <col min="4995" max="4995" width="22.33203125" style="49" customWidth="1"/>
    <col min="4996" max="4996" width="13.33203125" style="49" customWidth="1"/>
    <col min="4997" max="4997" width="1.33203125" style="49" customWidth="1"/>
    <col min="4998" max="4998" width="12.33203125" style="49" customWidth="1"/>
    <col min="4999" max="4999" width="1.33203125" style="49" customWidth="1"/>
    <col min="5000" max="5000" width="16.33203125" style="49" customWidth="1"/>
    <col min="5001" max="5001" width="1.33203125" style="49" customWidth="1"/>
    <col min="5002" max="5002" width="13.33203125" style="49" customWidth="1"/>
    <col min="5003" max="5248" width="8.6640625" style="49"/>
    <col min="5249" max="5250" width="1.6640625" style="49" customWidth="1"/>
    <col min="5251" max="5251" width="22.33203125" style="49" customWidth="1"/>
    <col min="5252" max="5252" width="13.33203125" style="49" customWidth="1"/>
    <col min="5253" max="5253" width="1.33203125" style="49" customWidth="1"/>
    <col min="5254" max="5254" width="12.33203125" style="49" customWidth="1"/>
    <col min="5255" max="5255" width="1.33203125" style="49" customWidth="1"/>
    <col min="5256" max="5256" width="16.33203125" style="49" customWidth="1"/>
    <col min="5257" max="5257" width="1.33203125" style="49" customWidth="1"/>
    <col min="5258" max="5258" width="13.33203125" style="49" customWidth="1"/>
    <col min="5259" max="5504" width="8.6640625" style="49"/>
    <col min="5505" max="5506" width="1.6640625" style="49" customWidth="1"/>
    <col min="5507" max="5507" width="22.33203125" style="49" customWidth="1"/>
    <col min="5508" max="5508" width="13.33203125" style="49" customWidth="1"/>
    <col min="5509" max="5509" width="1.33203125" style="49" customWidth="1"/>
    <col min="5510" max="5510" width="12.33203125" style="49" customWidth="1"/>
    <col min="5511" max="5511" width="1.33203125" style="49" customWidth="1"/>
    <col min="5512" max="5512" width="16.33203125" style="49" customWidth="1"/>
    <col min="5513" max="5513" width="1.33203125" style="49" customWidth="1"/>
    <col min="5514" max="5514" width="13.33203125" style="49" customWidth="1"/>
    <col min="5515" max="5760" width="8.6640625" style="49"/>
    <col min="5761" max="5762" width="1.6640625" style="49" customWidth="1"/>
    <col min="5763" max="5763" width="22.33203125" style="49" customWidth="1"/>
    <col min="5764" max="5764" width="13.33203125" style="49" customWidth="1"/>
    <col min="5765" max="5765" width="1.33203125" style="49" customWidth="1"/>
    <col min="5766" max="5766" width="12.33203125" style="49" customWidth="1"/>
    <col min="5767" max="5767" width="1.33203125" style="49" customWidth="1"/>
    <col min="5768" max="5768" width="16.33203125" style="49" customWidth="1"/>
    <col min="5769" max="5769" width="1.33203125" style="49" customWidth="1"/>
    <col min="5770" max="5770" width="13.33203125" style="49" customWidth="1"/>
    <col min="5771" max="6016" width="8.6640625" style="49"/>
    <col min="6017" max="6018" width="1.6640625" style="49" customWidth="1"/>
    <col min="6019" max="6019" width="22.33203125" style="49" customWidth="1"/>
    <col min="6020" max="6020" width="13.33203125" style="49" customWidth="1"/>
    <col min="6021" max="6021" width="1.33203125" style="49" customWidth="1"/>
    <col min="6022" max="6022" width="12.33203125" style="49" customWidth="1"/>
    <col min="6023" max="6023" width="1.33203125" style="49" customWidth="1"/>
    <col min="6024" max="6024" width="16.33203125" style="49" customWidth="1"/>
    <col min="6025" max="6025" width="1.33203125" style="49" customWidth="1"/>
    <col min="6026" max="6026" width="13.33203125" style="49" customWidth="1"/>
    <col min="6027" max="6272" width="8.6640625" style="49"/>
    <col min="6273" max="6274" width="1.6640625" style="49" customWidth="1"/>
    <col min="6275" max="6275" width="22.33203125" style="49" customWidth="1"/>
    <col min="6276" max="6276" width="13.33203125" style="49" customWidth="1"/>
    <col min="6277" max="6277" width="1.33203125" style="49" customWidth="1"/>
    <col min="6278" max="6278" width="12.33203125" style="49" customWidth="1"/>
    <col min="6279" max="6279" width="1.33203125" style="49" customWidth="1"/>
    <col min="6280" max="6280" width="16.33203125" style="49" customWidth="1"/>
    <col min="6281" max="6281" width="1.33203125" style="49" customWidth="1"/>
    <col min="6282" max="6282" width="13.33203125" style="49" customWidth="1"/>
    <col min="6283" max="6528" width="8.6640625" style="49"/>
    <col min="6529" max="6530" width="1.6640625" style="49" customWidth="1"/>
    <col min="6531" max="6531" width="22.33203125" style="49" customWidth="1"/>
    <col min="6532" max="6532" width="13.33203125" style="49" customWidth="1"/>
    <col min="6533" max="6533" width="1.33203125" style="49" customWidth="1"/>
    <col min="6534" max="6534" width="12.33203125" style="49" customWidth="1"/>
    <col min="6535" max="6535" width="1.33203125" style="49" customWidth="1"/>
    <col min="6536" max="6536" width="16.33203125" style="49" customWidth="1"/>
    <col min="6537" max="6537" width="1.33203125" style="49" customWidth="1"/>
    <col min="6538" max="6538" width="13.33203125" style="49" customWidth="1"/>
    <col min="6539" max="6784" width="8.6640625" style="49"/>
    <col min="6785" max="6786" width="1.6640625" style="49" customWidth="1"/>
    <col min="6787" max="6787" width="22.33203125" style="49" customWidth="1"/>
    <col min="6788" max="6788" width="13.33203125" style="49" customWidth="1"/>
    <col min="6789" max="6789" width="1.33203125" style="49" customWidth="1"/>
    <col min="6790" max="6790" width="12.33203125" style="49" customWidth="1"/>
    <col min="6791" max="6791" width="1.33203125" style="49" customWidth="1"/>
    <col min="6792" max="6792" width="16.33203125" style="49" customWidth="1"/>
    <col min="6793" max="6793" width="1.33203125" style="49" customWidth="1"/>
    <col min="6794" max="6794" width="13.33203125" style="49" customWidth="1"/>
    <col min="6795" max="7040" width="8.6640625" style="49"/>
    <col min="7041" max="7042" width="1.6640625" style="49" customWidth="1"/>
    <col min="7043" max="7043" width="22.33203125" style="49" customWidth="1"/>
    <col min="7044" max="7044" width="13.33203125" style="49" customWidth="1"/>
    <col min="7045" max="7045" width="1.33203125" style="49" customWidth="1"/>
    <col min="7046" max="7046" width="12.33203125" style="49" customWidth="1"/>
    <col min="7047" max="7047" width="1.33203125" style="49" customWidth="1"/>
    <col min="7048" max="7048" width="16.33203125" style="49" customWidth="1"/>
    <col min="7049" max="7049" width="1.33203125" style="49" customWidth="1"/>
    <col min="7050" max="7050" width="13.33203125" style="49" customWidth="1"/>
    <col min="7051" max="7296" width="8.6640625" style="49"/>
    <col min="7297" max="7298" width="1.6640625" style="49" customWidth="1"/>
    <col min="7299" max="7299" width="22.33203125" style="49" customWidth="1"/>
    <col min="7300" max="7300" width="13.33203125" style="49" customWidth="1"/>
    <col min="7301" max="7301" width="1.33203125" style="49" customWidth="1"/>
    <col min="7302" max="7302" width="12.33203125" style="49" customWidth="1"/>
    <col min="7303" max="7303" width="1.33203125" style="49" customWidth="1"/>
    <col min="7304" max="7304" width="16.33203125" style="49" customWidth="1"/>
    <col min="7305" max="7305" width="1.33203125" style="49" customWidth="1"/>
    <col min="7306" max="7306" width="13.33203125" style="49" customWidth="1"/>
    <col min="7307" max="7552" width="8.6640625" style="49"/>
    <col min="7553" max="7554" width="1.6640625" style="49" customWidth="1"/>
    <col min="7555" max="7555" width="22.33203125" style="49" customWidth="1"/>
    <col min="7556" max="7556" width="13.33203125" style="49" customWidth="1"/>
    <col min="7557" max="7557" width="1.33203125" style="49" customWidth="1"/>
    <col min="7558" max="7558" width="12.33203125" style="49" customWidth="1"/>
    <col min="7559" max="7559" width="1.33203125" style="49" customWidth="1"/>
    <col min="7560" max="7560" width="16.33203125" style="49" customWidth="1"/>
    <col min="7561" max="7561" width="1.33203125" style="49" customWidth="1"/>
    <col min="7562" max="7562" width="13.33203125" style="49" customWidth="1"/>
    <col min="7563" max="7808" width="8.6640625" style="49"/>
    <col min="7809" max="7810" width="1.6640625" style="49" customWidth="1"/>
    <col min="7811" max="7811" width="22.33203125" style="49" customWidth="1"/>
    <col min="7812" max="7812" width="13.33203125" style="49" customWidth="1"/>
    <col min="7813" max="7813" width="1.33203125" style="49" customWidth="1"/>
    <col min="7814" max="7814" width="12.33203125" style="49" customWidth="1"/>
    <col min="7815" max="7815" width="1.33203125" style="49" customWidth="1"/>
    <col min="7816" max="7816" width="16.33203125" style="49" customWidth="1"/>
    <col min="7817" max="7817" width="1.33203125" style="49" customWidth="1"/>
    <col min="7818" max="7818" width="13.33203125" style="49" customWidth="1"/>
    <col min="7819" max="8064" width="8.6640625" style="49"/>
    <col min="8065" max="8066" width="1.6640625" style="49" customWidth="1"/>
    <col min="8067" max="8067" width="22.33203125" style="49" customWidth="1"/>
    <col min="8068" max="8068" width="13.33203125" style="49" customWidth="1"/>
    <col min="8069" max="8069" width="1.33203125" style="49" customWidth="1"/>
    <col min="8070" max="8070" width="12.33203125" style="49" customWidth="1"/>
    <col min="8071" max="8071" width="1.33203125" style="49" customWidth="1"/>
    <col min="8072" max="8072" width="16.33203125" style="49" customWidth="1"/>
    <col min="8073" max="8073" width="1.33203125" style="49" customWidth="1"/>
    <col min="8074" max="8074" width="13.33203125" style="49" customWidth="1"/>
    <col min="8075" max="8320" width="8.6640625" style="49"/>
    <col min="8321" max="8322" width="1.6640625" style="49" customWidth="1"/>
    <col min="8323" max="8323" width="22.33203125" style="49" customWidth="1"/>
    <col min="8324" max="8324" width="13.33203125" style="49" customWidth="1"/>
    <col min="8325" max="8325" width="1.33203125" style="49" customWidth="1"/>
    <col min="8326" max="8326" width="12.33203125" style="49" customWidth="1"/>
    <col min="8327" max="8327" width="1.33203125" style="49" customWidth="1"/>
    <col min="8328" max="8328" width="16.33203125" style="49" customWidth="1"/>
    <col min="8329" max="8329" width="1.33203125" style="49" customWidth="1"/>
    <col min="8330" max="8330" width="13.33203125" style="49" customWidth="1"/>
    <col min="8331" max="8576" width="8.6640625" style="49"/>
    <col min="8577" max="8578" width="1.6640625" style="49" customWidth="1"/>
    <col min="8579" max="8579" width="22.33203125" style="49" customWidth="1"/>
    <col min="8580" max="8580" width="13.33203125" style="49" customWidth="1"/>
    <col min="8581" max="8581" width="1.33203125" style="49" customWidth="1"/>
    <col min="8582" max="8582" width="12.33203125" style="49" customWidth="1"/>
    <col min="8583" max="8583" width="1.33203125" style="49" customWidth="1"/>
    <col min="8584" max="8584" width="16.33203125" style="49" customWidth="1"/>
    <col min="8585" max="8585" width="1.33203125" style="49" customWidth="1"/>
    <col min="8586" max="8586" width="13.33203125" style="49" customWidth="1"/>
    <col min="8587" max="8832" width="8.6640625" style="49"/>
    <col min="8833" max="8834" width="1.6640625" style="49" customWidth="1"/>
    <col min="8835" max="8835" width="22.33203125" style="49" customWidth="1"/>
    <col min="8836" max="8836" width="13.33203125" style="49" customWidth="1"/>
    <col min="8837" max="8837" width="1.33203125" style="49" customWidth="1"/>
    <col min="8838" max="8838" width="12.33203125" style="49" customWidth="1"/>
    <col min="8839" max="8839" width="1.33203125" style="49" customWidth="1"/>
    <col min="8840" max="8840" width="16.33203125" style="49" customWidth="1"/>
    <col min="8841" max="8841" width="1.33203125" style="49" customWidth="1"/>
    <col min="8842" max="8842" width="13.33203125" style="49" customWidth="1"/>
    <col min="8843" max="9088" width="8.6640625" style="49"/>
    <col min="9089" max="9090" width="1.6640625" style="49" customWidth="1"/>
    <col min="9091" max="9091" width="22.33203125" style="49" customWidth="1"/>
    <col min="9092" max="9092" width="13.33203125" style="49" customWidth="1"/>
    <col min="9093" max="9093" width="1.33203125" style="49" customWidth="1"/>
    <col min="9094" max="9094" width="12.33203125" style="49" customWidth="1"/>
    <col min="9095" max="9095" width="1.33203125" style="49" customWidth="1"/>
    <col min="9096" max="9096" width="16.33203125" style="49" customWidth="1"/>
    <col min="9097" max="9097" width="1.33203125" style="49" customWidth="1"/>
    <col min="9098" max="9098" width="13.33203125" style="49" customWidth="1"/>
    <col min="9099" max="9344" width="8.6640625" style="49"/>
    <col min="9345" max="9346" width="1.6640625" style="49" customWidth="1"/>
    <col min="9347" max="9347" width="22.33203125" style="49" customWidth="1"/>
    <col min="9348" max="9348" width="13.33203125" style="49" customWidth="1"/>
    <col min="9349" max="9349" width="1.33203125" style="49" customWidth="1"/>
    <col min="9350" max="9350" width="12.33203125" style="49" customWidth="1"/>
    <col min="9351" max="9351" width="1.33203125" style="49" customWidth="1"/>
    <col min="9352" max="9352" width="16.33203125" style="49" customWidth="1"/>
    <col min="9353" max="9353" width="1.33203125" style="49" customWidth="1"/>
    <col min="9354" max="9354" width="13.33203125" style="49" customWidth="1"/>
    <col min="9355" max="9600" width="8.6640625" style="49"/>
    <col min="9601" max="9602" width="1.6640625" style="49" customWidth="1"/>
    <col min="9603" max="9603" width="22.33203125" style="49" customWidth="1"/>
    <col min="9604" max="9604" width="13.33203125" style="49" customWidth="1"/>
    <col min="9605" max="9605" width="1.33203125" style="49" customWidth="1"/>
    <col min="9606" max="9606" width="12.33203125" style="49" customWidth="1"/>
    <col min="9607" max="9607" width="1.33203125" style="49" customWidth="1"/>
    <col min="9608" max="9608" width="16.33203125" style="49" customWidth="1"/>
    <col min="9609" max="9609" width="1.33203125" style="49" customWidth="1"/>
    <col min="9610" max="9610" width="13.33203125" style="49" customWidth="1"/>
    <col min="9611" max="9856" width="8.6640625" style="49"/>
    <col min="9857" max="9858" width="1.6640625" style="49" customWidth="1"/>
    <col min="9859" max="9859" width="22.33203125" style="49" customWidth="1"/>
    <col min="9860" max="9860" width="13.33203125" style="49" customWidth="1"/>
    <col min="9861" max="9861" width="1.33203125" style="49" customWidth="1"/>
    <col min="9862" max="9862" width="12.33203125" style="49" customWidth="1"/>
    <col min="9863" max="9863" width="1.33203125" style="49" customWidth="1"/>
    <col min="9864" max="9864" width="16.33203125" style="49" customWidth="1"/>
    <col min="9865" max="9865" width="1.33203125" style="49" customWidth="1"/>
    <col min="9866" max="9866" width="13.33203125" style="49" customWidth="1"/>
    <col min="9867" max="10112" width="8.6640625" style="49"/>
    <col min="10113" max="10114" width="1.6640625" style="49" customWidth="1"/>
    <col min="10115" max="10115" width="22.33203125" style="49" customWidth="1"/>
    <col min="10116" max="10116" width="13.33203125" style="49" customWidth="1"/>
    <col min="10117" max="10117" width="1.33203125" style="49" customWidth="1"/>
    <col min="10118" max="10118" width="12.33203125" style="49" customWidth="1"/>
    <col min="10119" max="10119" width="1.33203125" style="49" customWidth="1"/>
    <col min="10120" max="10120" width="16.33203125" style="49" customWidth="1"/>
    <col min="10121" max="10121" width="1.33203125" style="49" customWidth="1"/>
    <col min="10122" max="10122" width="13.33203125" style="49" customWidth="1"/>
    <col min="10123" max="10368" width="8.6640625" style="49"/>
    <col min="10369" max="10370" width="1.6640625" style="49" customWidth="1"/>
    <col min="10371" max="10371" width="22.33203125" style="49" customWidth="1"/>
    <col min="10372" max="10372" width="13.33203125" style="49" customWidth="1"/>
    <col min="10373" max="10373" width="1.33203125" style="49" customWidth="1"/>
    <col min="10374" max="10374" width="12.33203125" style="49" customWidth="1"/>
    <col min="10375" max="10375" width="1.33203125" style="49" customWidth="1"/>
    <col min="10376" max="10376" width="16.33203125" style="49" customWidth="1"/>
    <col min="10377" max="10377" width="1.33203125" style="49" customWidth="1"/>
    <col min="10378" max="10378" width="13.33203125" style="49" customWidth="1"/>
    <col min="10379" max="10624" width="8.6640625" style="49"/>
    <col min="10625" max="10626" width="1.6640625" style="49" customWidth="1"/>
    <col min="10627" max="10627" width="22.33203125" style="49" customWidth="1"/>
    <col min="10628" max="10628" width="13.33203125" style="49" customWidth="1"/>
    <col min="10629" max="10629" width="1.33203125" style="49" customWidth="1"/>
    <col min="10630" max="10630" width="12.33203125" style="49" customWidth="1"/>
    <col min="10631" max="10631" width="1.33203125" style="49" customWidth="1"/>
    <col min="10632" max="10632" width="16.33203125" style="49" customWidth="1"/>
    <col min="10633" max="10633" width="1.33203125" style="49" customWidth="1"/>
    <col min="10634" max="10634" width="13.33203125" style="49" customWidth="1"/>
    <col min="10635" max="10880" width="8.6640625" style="49"/>
    <col min="10881" max="10882" width="1.6640625" style="49" customWidth="1"/>
    <col min="10883" max="10883" width="22.33203125" style="49" customWidth="1"/>
    <col min="10884" max="10884" width="13.33203125" style="49" customWidth="1"/>
    <col min="10885" max="10885" width="1.33203125" style="49" customWidth="1"/>
    <col min="10886" max="10886" width="12.33203125" style="49" customWidth="1"/>
    <col min="10887" max="10887" width="1.33203125" style="49" customWidth="1"/>
    <col min="10888" max="10888" width="16.33203125" style="49" customWidth="1"/>
    <col min="10889" max="10889" width="1.33203125" style="49" customWidth="1"/>
    <col min="10890" max="10890" width="13.33203125" style="49" customWidth="1"/>
    <col min="10891" max="11136" width="8.6640625" style="49"/>
    <col min="11137" max="11138" width="1.6640625" style="49" customWidth="1"/>
    <col min="11139" max="11139" width="22.33203125" style="49" customWidth="1"/>
    <col min="11140" max="11140" width="13.33203125" style="49" customWidth="1"/>
    <col min="11141" max="11141" width="1.33203125" style="49" customWidth="1"/>
    <col min="11142" max="11142" width="12.33203125" style="49" customWidth="1"/>
    <col min="11143" max="11143" width="1.33203125" style="49" customWidth="1"/>
    <col min="11144" max="11144" width="16.33203125" style="49" customWidth="1"/>
    <col min="11145" max="11145" width="1.33203125" style="49" customWidth="1"/>
    <col min="11146" max="11146" width="13.33203125" style="49" customWidth="1"/>
    <col min="11147" max="11392" width="8.6640625" style="49"/>
    <col min="11393" max="11394" width="1.6640625" style="49" customWidth="1"/>
    <col min="11395" max="11395" width="22.33203125" style="49" customWidth="1"/>
    <col min="11396" max="11396" width="13.33203125" style="49" customWidth="1"/>
    <col min="11397" max="11397" width="1.33203125" style="49" customWidth="1"/>
    <col min="11398" max="11398" width="12.33203125" style="49" customWidth="1"/>
    <col min="11399" max="11399" width="1.33203125" style="49" customWidth="1"/>
    <col min="11400" max="11400" width="16.33203125" style="49" customWidth="1"/>
    <col min="11401" max="11401" width="1.33203125" style="49" customWidth="1"/>
    <col min="11402" max="11402" width="13.33203125" style="49" customWidth="1"/>
    <col min="11403" max="11648" width="8.6640625" style="49"/>
    <col min="11649" max="11650" width="1.6640625" style="49" customWidth="1"/>
    <col min="11651" max="11651" width="22.33203125" style="49" customWidth="1"/>
    <col min="11652" max="11652" width="13.33203125" style="49" customWidth="1"/>
    <col min="11653" max="11653" width="1.33203125" style="49" customWidth="1"/>
    <col min="11654" max="11654" width="12.33203125" style="49" customWidth="1"/>
    <col min="11655" max="11655" width="1.33203125" style="49" customWidth="1"/>
    <col min="11656" max="11656" width="16.33203125" style="49" customWidth="1"/>
    <col min="11657" max="11657" width="1.33203125" style="49" customWidth="1"/>
    <col min="11658" max="11658" width="13.33203125" style="49" customWidth="1"/>
    <col min="11659" max="11904" width="8.6640625" style="49"/>
    <col min="11905" max="11906" width="1.6640625" style="49" customWidth="1"/>
    <col min="11907" max="11907" width="22.33203125" style="49" customWidth="1"/>
    <col min="11908" max="11908" width="13.33203125" style="49" customWidth="1"/>
    <col min="11909" max="11909" width="1.33203125" style="49" customWidth="1"/>
    <col min="11910" max="11910" width="12.33203125" style="49" customWidth="1"/>
    <col min="11911" max="11911" width="1.33203125" style="49" customWidth="1"/>
    <col min="11912" max="11912" width="16.33203125" style="49" customWidth="1"/>
    <col min="11913" max="11913" width="1.33203125" style="49" customWidth="1"/>
    <col min="11914" max="11914" width="13.33203125" style="49" customWidth="1"/>
    <col min="11915" max="12160" width="8.6640625" style="49"/>
    <col min="12161" max="12162" width="1.6640625" style="49" customWidth="1"/>
    <col min="12163" max="12163" width="22.33203125" style="49" customWidth="1"/>
    <col min="12164" max="12164" width="13.33203125" style="49" customWidth="1"/>
    <col min="12165" max="12165" width="1.33203125" style="49" customWidth="1"/>
    <col min="12166" max="12166" width="12.33203125" style="49" customWidth="1"/>
    <col min="12167" max="12167" width="1.33203125" style="49" customWidth="1"/>
    <col min="12168" max="12168" width="16.33203125" style="49" customWidth="1"/>
    <col min="12169" max="12169" width="1.33203125" style="49" customWidth="1"/>
    <col min="12170" max="12170" width="13.33203125" style="49" customWidth="1"/>
    <col min="12171" max="12416" width="8.6640625" style="49"/>
    <col min="12417" max="12418" width="1.6640625" style="49" customWidth="1"/>
    <col min="12419" max="12419" width="22.33203125" style="49" customWidth="1"/>
    <col min="12420" max="12420" width="13.33203125" style="49" customWidth="1"/>
    <col min="12421" max="12421" width="1.33203125" style="49" customWidth="1"/>
    <col min="12422" max="12422" width="12.33203125" style="49" customWidth="1"/>
    <col min="12423" max="12423" width="1.33203125" style="49" customWidth="1"/>
    <col min="12424" max="12424" width="16.33203125" style="49" customWidth="1"/>
    <col min="12425" max="12425" width="1.33203125" style="49" customWidth="1"/>
    <col min="12426" max="12426" width="13.33203125" style="49" customWidth="1"/>
    <col min="12427" max="12672" width="8.6640625" style="49"/>
    <col min="12673" max="12674" width="1.6640625" style="49" customWidth="1"/>
    <col min="12675" max="12675" width="22.33203125" style="49" customWidth="1"/>
    <col min="12676" max="12676" width="13.33203125" style="49" customWidth="1"/>
    <col min="12677" max="12677" width="1.33203125" style="49" customWidth="1"/>
    <col min="12678" max="12678" width="12.33203125" style="49" customWidth="1"/>
    <col min="12679" max="12679" width="1.33203125" style="49" customWidth="1"/>
    <col min="12680" max="12680" width="16.33203125" style="49" customWidth="1"/>
    <col min="12681" max="12681" width="1.33203125" style="49" customWidth="1"/>
    <col min="12682" max="12682" width="13.33203125" style="49" customWidth="1"/>
    <col min="12683" max="12928" width="8.6640625" style="49"/>
    <col min="12929" max="12930" width="1.6640625" style="49" customWidth="1"/>
    <col min="12931" max="12931" width="22.33203125" style="49" customWidth="1"/>
    <col min="12932" max="12932" width="13.33203125" style="49" customWidth="1"/>
    <col min="12933" max="12933" width="1.33203125" style="49" customWidth="1"/>
    <col min="12934" max="12934" width="12.33203125" style="49" customWidth="1"/>
    <col min="12935" max="12935" width="1.33203125" style="49" customWidth="1"/>
    <col min="12936" max="12936" width="16.33203125" style="49" customWidth="1"/>
    <col min="12937" max="12937" width="1.33203125" style="49" customWidth="1"/>
    <col min="12938" max="12938" width="13.33203125" style="49" customWidth="1"/>
    <col min="12939" max="13184" width="8.6640625" style="49"/>
    <col min="13185" max="13186" width="1.6640625" style="49" customWidth="1"/>
    <col min="13187" max="13187" width="22.33203125" style="49" customWidth="1"/>
    <col min="13188" max="13188" width="13.33203125" style="49" customWidth="1"/>
    <col min="13189" max="13189" width="1.33203125" style="49" customWidth="1"/>
    <col min="13190" max="13190" width="12.33203125" style="49" customWidth="1"/>
    <col min="13191" max="13191" width="1.33203125" style="49" customWidth="1"/>
    <col min="13192" max="13192" width="16.33203125" style="49" customWidth="1"/>
    <col min="13193" max="13193" width="1.33203125" style="49" customWidth="1"/>
    <col min="13194" max="13194" width="13.33203125" style="49" customWidth="1"/>
    <col min="13195" max="13440" width="8.6640625" style="49"/>
    <col min="13441" max="13442" width="1.6640625" style="49" customWidth="1"/>
    <col min="13443" max="13443" width="22.33203125" style="49" customWidth="1"/>
    <col min="13444" max="13444" width="13.33203125" style="49" customWidth="1"/>
    <col min="13445" max="13445" width="1.33203125" style="49" customWidth="1"/>
    <col min="13446" max="13446" width="12.33203125" style="49" customWidth="1"/>
    <col min="13447" max="13447" width="1.33203125" style="49" customWidth="1"/>
    <col min="13448" max="13448" width="16.33203125" style="49" customWidth="1"/>
    <col min="13449" max="13449" width="1.33203125" style="49" customWidth="1"/>
    <col min="13450" max="13450" width="13.33203125" style="49" customWidth="1"/>
    <col min="13451" max="13696" width="8.6640625" style="49"/>
    <col min="13697" max="13698" width="1.6640625" style="49" customWidth="1"/>
    <col min="13699" max="13699" width="22.33203125" style="49" customWidth="1"/>
    <col min="13700" max="13700" width="13.33203125" style="49" customWidth="1"/>
    <col min="13701" max="13701" width="1.33203125" style="49" customWidth="1"/>
    <col min="13702" max="13702" width="12.33203125" style="49" customWidth="1"/>
    <col min="13703" max="13703" width="1.33203125" style="49" customWidth="1"/>
    <col min="13704" max="13704" width="16.33203125" style="49" customWidth="1"/>
    <col min="13705" max="13705" width="1.33203125" style="49" customWidth="1"/>
    <col min="13706" max="13706" width="13.33203125" style="49" customWidth="1"/>
    <col min="13707" max="13952" width="8.6640625" style="49"/>
    <col min="13953" max="13954" width="1.6640625" style="49" customWidth="1"/>
    <col min="13955" max="13955" width="22.33203125" style="49" customWidth="1"/>
    <col min="13956" max="13956" width="13.33203125" style="49" customWidth="1"/>
    <col min="13957" max="13957" width="1.33203125" style="49" customWidth="1"/>
    <col min="13958" max="13958" width="12.33203125" style="49" customWidth="1"/>
    <col min="13959" max="13959" width="1.33203125" style="49" customWidth="1"/>
    <col min="13960" max="13960" width="16.33203125" style="49" customWidth="1"/>
    <col min="13961" max="13961" width="1.33203125" style="49" customWidth="1"/>
    <col min="13962" max="13962" width="13.33203125" style="49" customWidth="1"/>
    <col min="13963" max="14208" width="8.6640625" style="49"/>
    <col min="14209" max="14210" width="1.6640625" style="49" customWidth="1"/>
    <col min="14211" max="14211" width="22.33203125" style="49" customWidth="1"/>
    <col min="14212" max="14212" width="13.33203125" style="49" customWidth="1"/>
    <col min="14213" max="14213" width="1.33203125" style="49" customWidth="1"/>
    <col min="14214" max="14214" width="12.33203125" style="49" customWidth="1"/>
    <col min="14215" max="14215" width="1.33203125" style="49" customWidth="1"/>
    <col min="14216" max="14216" width="16.33203125" style="49" customWidth="1"/>
    <col min="14217" max="14217" width="1.33203125" style="49" customWidth="1"/>
    <col min="14218" max="14218" width="13.33203125" style="49" customWidth="1"/>
    <col min="14219" max="14464" width="8.6640625" style="49"/>
    <col min="14465" max="14466" width="1.6640625" style="49" customWidth="1"/>
    <col min="14467" max="14467" width="22.33203125" style="49" customWidth="1"/>
    <col min="14468" max="14468" width="13.33203125" style="49" customWidth="1"/>
    <col min="14469" max="14469" width="1.33203125" style="49" customWidth="1"/>
    <col min="14470" max="14470" width="12.33203125" style="49" customWidth="1"/>
    <col min="14471" max="14471" width="1.33203125" style="49" customWidth="1"/>
    <col min="14472" max="14472" width="16.33203125" style="49" customWidth="1"/>
    <col min="14473" max="14473" width="1.33203125" style="49" customWidth="1"/>
    <col min="14474" max="14474" width="13.33203125" style="49" customWidth="1"/>
    <col min="14475" max="14720" width="8.6640625" style="49"/>
    <col min="14721" max="14722" width="1.6640625" style="49" customWidth="1"/>
    <col min="14723" max="14723" width="22.33203125" style="49" customWidth="1"/>
    <col min="14724" max="14724" width="13.33203125" style="49" customWidth="1"/>
    <col min="14725" max="14725" width="1.33203125" style="49" customWidth="1"/>
    <col min="14726" max="14726" width="12.33203125" style="49" customWidth="1"/>
    <col min="14727" max="14727" width="1.33203125" style="49" customWidth="1"/>
    <col min="14728" max="14728" width="16.33203125" style="49" customWidth="1"/>
    <col min="14729" max="14729" width="1.33203125" style="49" customWidth="1"/>
    <col min="14730" max="14730" width="13.33203125" style="49" customWidth="1"/>
    <col min="14731" max="14976" width="8.6640625" style="49"/>
    <col min="14977" max="14978" width="1.6640625" style="49" customWidth="1"/>
    <col min="14979" max="14979" width="22.33203125" style="49" customWidth="1"/>
    <col min="14980" max="14980" width="13.33203125" style="49" customWidth="1"/>
    <col min="14981" max="14981" width="1.33203125" style="49" customWidth="1"/>
    <col min="14982" max="14982" width="12.33203125" style="49" customWidth="1"/>
    <col min="14983" max="14983" width="1.33203125" style="49" customWidth="1"/>
    <col min="14984" max="14984" width="16.33203125" style="49" customWidth="1"/>
    <col min="14985" max="14985" width="1.33203125" style="49" customWidth="1"/>
    <col min="14986" max="14986" width="13.33203125" style="49" customWidth="1"/>
    <col min="14987" max="15232" width="8.6640625" style="49"/>
    <col min="15233" max="15234" width="1.6640625" style="49" customWidth="1"/>
    <col min="15235" max="15235" width="22.33203125" style="49" customWidth="1"/>
    <col min="15236" max="15236" width="13.33203125" style="49" customWidth="1"/>
    <col min="15237" max="15237" width="1.33203125" style="49" customWidth="1"/>
    <col min="15238" max="15238" width="12.33203125" style="49" customWidth="1"/>
    <col min="15239" max="15239" width="1.33203125" style="49" customWidth="1"/>
    <col min="15240" max="15240" width="16.33203125" style="49" customWidth="1"/>
    <col min="15241" max="15241" width="1.33203125" style="49" customWidth="1"/>
    <col min="15242" max="15242" width="13.33203125" style="49" customWidth="1"/>
    <col min="15243" max="15488" width="8.6640625" style="49"/>
    <col min="15489" max="15490" width="1.6640625" style="49" customWidth="1"/>
    <col min="15491" max="15491" width="22.33203125" style="49" customWidth="1"/>
    <col min="15492" max="15492" width="13.33203125" style="49" customWidth="1"/>
    <col min="15493" max="15493" width="1.33203125" style="49" customWidth="1"/>
    <col min="15494" max="15494" width="12.33203125" style="49" customWidth="1"/>
    <col min="15495" max="15495" width="1.33203125" style="49" customWidth="1"/>
    <col min="15496" max="15496" width="16.33203125" style="49" customWidth="1"/>
    <col min="15497" max="15497" width="1.33203125" style="49" customWidth="1"/>
    <col min="15498" max="15498" width="13.33203125" style="49" customWidth="1"/>
    <col min="15499" max="15744" width="8.6640625" style="49"/>
    <col min="15745" max="15746" width="1.6640625" style="49" customWidth="1"/>
    <col min="15747" max="15747" width="22.33203125" style="49" customWidth="1"/>
    <col min="15748" max="15748" width="13.33203125" style="49" customWidth="1"/>
    <col min="15749" max="15749" width="1.33203125" style="49" customWidth="1"/>
    <col min="15750" max="15750" width="12.33203125" style="49" customWidth="1"/>
    <col min="15751" max="15751" width="1.33203125" style="49" customWidth="1"/>
    <col min="15752" max="15752" width="16.33203125" style="49" customWidth="1"/>
    <col min="15753" max="15753" width="1.33203125" style="49" customWidth="1"/>
    <col min="15754" max="15754" width="13.33203125" style="49" customWidth="1"/>
    <col min="15755" max="16000" width="8.6640625" style="49"/>
    <col min="16001" max="16002" width="1.6640625" style="49" customWidth="1"/>
    <col min="16003" max="16003" width="22.33203125" style="49" customWidth="1"/>
    <col min="16004" max="16004" width="13.33203125" style="49" customWidth="1"/>
    <col min="16005" max="16005" width="1.33203125" style="49" customWidth="1"/>
    <col min="16006" max="16006" width="12.33203125" style="49" customWidth="1"/>
    <col min="16007" max="16007" width="1.33203125" style="49" customWidth="1"/>
    <col min="16008" max="16008" width="16.33203125" style="49" customWidth="1"/>
    <col min="16009" max="16009" width="1.33203125" style="49" customWidth="1"/>
    <col min="16010" max="16010" width="13.33203125" style="49" customWidth="1"/>
    <col min="16011" max="16252" width="8.6640625" style="49"/>
    <col min="16253" max="16384" width="9.33203125" style="49" customWidth="1"/>
  </cols>
  <sheetData>
    <row r="1" spans="1:14" ht="15.9" customHeight="1">
      <c r="A1" s="3" t="str">
        <f>'EN 4'!A1</f>
        <v>T.R.V. Rubber Products Public Company Limited</v>
      </c>
      <c r="B1" s="3"/>
      <c r="G1" s="50"/>
      <c r="K1" s="50"/>
      <c r="M1" s="50"/>
    </row>
    <row r="2" spans="1:14" ht="15.9" customHeight="1">
      <c r="A2" s="3" t="s">
        <v>47</v>
      </c>
      <c r="B2" s="3"/>
      <c r="G2" s="50"/>
      <c r="K2" s="50"/>
      <c r="M2" s="50"/>
    </row>
    <row r="3" spans="1:14" ht="15.9" customHeight="1">
      <c r="A3" s="8" t="str">
        <f>'EN 5'!A3</f>
        <v>For the nine-month period ended 30 September 2022</v>
      </c>
      <c r="B3" s="51"/>
      <c r="C3" s="51"/>
      <c r="D3" s="51"/>
      <c r="E3" s="51"/>
      <c r="F3" s="37"/>
      <c r="G3" s="37"/>
      <c r="H3" s="37"/>
      <c r="I3" s="37"/>
      <c r="J3" s="37"/>
      <c r="K3" s="37"/>
      <c r="L3" s="37"/>
      <c r="M3" s="37"/>
      <c r="N3" s="37"/>
    </row>
    <row r="4" spans="1:14" ht="15.9" customHeight="1">
      <c r="A4" s="4"/>
    </row>
    <row r="5" spans="1:14" ht="15.9" customHeight="1"/>
    <row r="6" spans="1:14" ht="15.9" customHeight="1">
      <c r="F6" s="143" t="s">
        <v>150</v>
      </c>
      <c r="G6" s="143"/>
      <c r="H6" s="143"/>
      <c r="I6" s="143"/>
      <c r="J6" s="143"/>
      <c r="K6" s="143"/>
      <c r="L6" s="143"/>
      <c r="M6" s="143"/>
      <c r="N6" s="143"/>
    </row>
    <row r="7" spans="1:14" ht="15.9" customHeight="1">
      <c r="F7" s="32"/>
      <c r="H7" s="32"/>
      <c r="I7" s="32"/>
      <c r="J7" s="145" t="s">
        <v>22</v>
      </c>
      <c r="K7" s="145"/>
      <c r="L7" s="145"/>
      <c r="N7" s="32"/>
    </row>
    <row r="8" spans="1:14" ht="15.9" customHeight="1">
      <c r="F8" s="32" t="s">
        <v>29</v>
      </c>
      <c r="H8" s="32"/>
      <c r="I8" s="32"/>
      <c r="J8" s="94"/>
      <c r="K8" s="94"/>
      <c r="L8" s="94"/>
      <c r="N8" s="32"/>
    </row>
    <row r="9" spans="1:14" ht="15.9" customHeight="1">
      <c r="B9" s="6"/>
      <c r="C9" s="52"/>
      <c r="E9" s="52"/>
      <c r="F9" s="32" t="s">
        <v>30</v>
      </c>
      <c r="G9" s="40"/>
      <c r="H9" s="32" t="s">
        <v>71</v>
      </c>
      <c r="I9" s="32"/>
      <c r="J9" s="53" t="s">
        <v>82</v>
      </c>
      <c r="K9" s="40"/>
      <c r="L9" s="54"/>
      <c r="M9" s="40"/>
      <c r="N9" s="32" t="s">
        <v>32</v>
      </c>
    </row>
    <row r="10" spans="1:14" ht="15.9" customHeight="1">
      <c r="B10" s="6"/>
      <c r="C10" s="52"/>
      <c r="E10" s="52"/>
      <c r="F10" s="32" t="s">
        <v>31</v>
      </c>
      <c r="G10" s="40"/>
      <c r="H10" s="32" t="s">
        <v>72</v>
      </c>
      <c r="I10" s="32"/>
      <c r="J10" s="55" t="s">
        <v>83</v>
      </c>
      <c r="K10" s="40"/>
      <c r="L10" s="32" t="s">
        <v>24</v>
      </c>
      <c r="M10" s="40"/>
      <c r="N10" s="32" t="s">
        <v>41</v>
      </c>
    </row>
    <row r="11" spans="1:14" ht="15.9" customHeight="1">
      <c r="B11" s="15"/>
      <c r="C11" s="52"/>
      <c r="D11" s="93" t="s">
        <v>98</v>
      </c>
      <c r="E11" s="52"/>
      <c r="F11" s="29" t="s">
        <v>1</v>
      </c>
      <c r="G11" s="97"/>
      <c r="H11" s="29" t="s">
        <v>1</v>
      </c>
      <c r="I11" s="32"/>
      <c r="J11" s="56" t="s">
        <v>1</v>
      </c>
      <c r="K11" s="97"/>
      <c r="L11" s="29" t="s">
        <v>1</v>
      </c>
      <c r="M11" s="97"/>
      <c r="N11" s="29" t="s">
        <v>1</v>
      </c>
    </row>
    <row r="12" spans="1:14" ht="15.9" customHeight="1">
      <c r="B12" s="6"/>
      <c r="C12" s="52"/>
      <c r="E12" s="52"/>
      <c r="F12" s="26"/>
      <c r="G12" s="26"/>
      <c r="H12" s="26"/>
      <c r="I12" s="26"/>
      <c r="J12" s="26"/>
      <c r="K12" s="26"/>
      <c r="L12" s="26"/>
      <c r="N12" s="26"/>
    </row>
    <row r="13" spans="1:14" ht="15.9" customHeight="1">
      <c r="A13" s="57" t="s">
        <v>84</v>
      </c>
      <c r="B13" s="52"/>
      <c r="F13" s="59">
        <v>77717500</v>
      </c>
      <c r="G13" s="59"/>
      <c r="H13" s="59">
        <v>57714853</v>
      </c>
      <c r="I13" s="60"/>
      <c r="J13" s="60">
        <v>7771750</v>
      </c>
      <c r="K13" s="59"/>
      <c r="L13" s="59">
        <v>30102864</v>
      </c>
      <c r="N13" s="26">
        <f>SUM(F13:L13)</f>
        <v>173306967</v>
      </c>
    </row>
    <row r="14" spans="1:14" ht="15.9" customHeight="1">
      <c r="A14" s="52" t="s">
        <v>46</v>
      </c>
      <c r="B14" s="52"/>
      <c r="D14" s="58"/>
      <c r="F14" s="26"/>
      <c r="G14" s="26"/>
      <c r="H14" s="26"/>
      <c r="I14" s="26"/>
      <c r="J14" s="26"/>
      <c r="K14" s="26"/>
      <c r="L14" s="26"/>
      <c r="N14" s="26"/>
    </row>
    <row r="15" spans="1:14" ht="15.9" customHeight="1">
      <c r="A15" s="49" t="s">
        <v>64</v>
      </c>
      <c r="B15" s="6"/>
      <c r="D15" s="58"/>
      <c r="F15" s="27" t="s">
        <v>33</v>
      </c>
      <c r="G15" s="26"/>
      <c r="H15" s="27" t="s">
        <v>33</v>
      </c>
      <c r="J15" s="27" t="s">
        <v>33</v>
      </c>
      <c r="L15" s="27">
        <v>22026506</v>
      </c>
      <c r="N15" s="27">
        <f>SUM(F15:L15)</f>
        <v>22026506</v>
      </c>
    </row>
    <row r="16" spans="1:14" ht="15.9" customHeight="1">
      <c r="B16" s="6"/>
      <c r="D16" s="58"/>
      <c r="F16" s="26"/>
      <c r="H16" s="26"/>
      <c r="J16" s="26"/>
      <c r="M16" s="40"/>
    </row>
    <row r="17" spans="1:14" ht="15.9" customHeight="1" thickBot="1">
      <c r="A17" s="52" t="s">
        <v>104</v>
      </c>
      <c r="B17" s="52"/>
      <c r="D17" s="58"/>
      <c r="F17" s="61">
        <f>SUM(F13:F15)</f>
        <v>77717500</v>
      </c>
      <c r="H17" s="61">
        <f>SUM(H13:H15)</f>
        <v>57714853</v>
      </c>
      <c r="J17" s="61">
        <f>SUM(J13:J15)</f>
        <v>7771750</v>
      </c>
      <c r="L17" s="61">
        <f>SUM(L13:L15)</f>
        <v>52129370</v>
      </c>
      <c r="N17" s="61">
        <f>SUM(N13:N15)</f>
        <v>195333473</v>
      </c>
    </row>
    <row r="18" spans="1:14" ht="15.9" customHeight="1" thickTop="1">
      <c r="B18" s="6"/>
      <c r="D18" s="58"/>
      <c r="G18" s="40"/>
      <c r="K18" s="40"/>
      <c r="M18" s="40"/>
    </row>
    <row r="19" spans="1:14" ht="15.9" customHeight="1">
      <c r="B19" s="6"/>
      <c r="C19" s="52"/>
      <c r="D19" s="52"/>
      <c r="E19" s="52"/>
      <c r="F19" s="32"/>
      <c r="G19" s="40"/>
      <c r="H19" s="32"/>
      <c r="I19" s="32"/>
      <c r="J19" s="32"/>
      <c r="K19" s="40"/>
      <c r="L19" s="32"/>
      <c r="M19" s="40"/>
      <c r="N19" s="32"/>
    </row>
    <row r="20" spans="1:14" ht="15.9" customHeight="1">
      <c r="A20" s="52" t="s">
        <v>132</v>
      </c>
      <c r="B20" s="52"/>
      <c r="D20" s="58"/>
      <c r="F20" s="33">
        <v>105000000</v>
      </c>
      <c r="H20" s="33">
        <v>149885643</v>
      </c>
      <c r="J20" s="33">
        <v>8981750</v>
      </c>
      <c r="L20" s="33">
        <v>35833484</v>
      </c>
      <c r="N20" s="33">
        <f>SUM(F20:L20)</f>
        <v>299700877</v>
      </c>
    </row>
    <row r="21" spans="1:14" ht="15.9" customHeight="1">
      <c r="A21" s="52" t="s">
        <v>46</v>
      </c>
      <c r="B21" s="52"/>
      <c r="D21" s="58"/>
      <c r="F21" s="33"/>
      <c r="H21" s="33"/>
      <c r="J21" s="33"/>
      <c r="L21" s="33"/>
      <c r="N21" s="33"/>
    </row>
    <row r="22" spans="1:14" ht="15.9" customHeight="1">
      <c r="A22" s="49" t="s">
        <v>148</v>
      </c>
      <c r="B22" s="52"/>
      <c r="D22" s="58"/>
      <c r="F22" s="33">
        <v>0</v>
      </c>
      <c r="H22" s="33">
        <v>0</v>
      </c>
      <c r="J22" s="33">
        <v>1518250</v>
      </c>
      <c r="L22" s="33">
        <v>-1518250</v>
      </c>
      <c r="N22" s="33">
        <v>0</v>
      </c>
    </row>
    <row r="23" spans="1:14" ht="15.9" customHeight="1">
      <c r="A23" s="49" t="s">
        <v>102</v>
      </c>
      <c r="B23" s="52"/>
      <c r="D23" s="58">
        <v>16</v>
      </c>
      <c r="F23" s="33">
        <v>0</v>
      </c>
      <c r="H23" s="33">
        <v>0</v>
      </c>
      <c r="J23" s="33">
        <v>0</v>
      </c>
      <c r="L23" s="33">
        <v>-35700000</v>
      </c>
      <c r="N23" s="33">
        <v>-35700000</v>
      </c>
    </row>
    <row r="24" spans="1:14" ht="15.9" customHeight="1">
      <c r="A24" s="49" t="s">
        <v>45</v>
      </c>
      <c r="B24" s="6"/>
      <c r="D24" s="58"/>
      <c r="F24" s="44" t="s">
        <v>33</v>
      </c>
      <c r="G24" s="26"/>
      <c r="H24" s="44" t="s">
        <v>33</v>
      </c>
      <c r="I24" s="26"/>
      <c r="J24" s="44" t="s">
        <v>33</v>
      </c>
      <c r="L24" s="36">
        <f>'EN 5'!H35</f>
        <v>49342559</v>
      </c>
      <c r="N24" s="36">
        <f>SUM(F24:L24)</f>
        <v>49342559</v>
      </c>
    </row>
    <row r="25" spans="1:14" ht="15.9" customHeight="1">
      <c r="B25" s="6"/>
      <c r="D25" s="58"/>
      <c r="F25" s="35"/>
      <c r="G25" s="40"/>
      <c r="H25" s="35"/>
      <c r="I25" s="26"/>
      <c r="J25" s="35"/>
      <c r="K25" s="40"/>
      <c r="L25" s="35"/>
      <c r="M25" s="40"/>
      <c r="N25" s="35"/>
    </row>
    <row r="26" spans="1:14" ht="15.9" customHeight="1" thickBot="1">
      <c r="A26" s="52" t="s">
        <v>133</v>
      </c>
      <c r="B26" s="52"/>
      <c r="D26" s="58"/>
      <c r="F26" s="62">
        <f>SUM(F20:F24)</f>
        <v>105000000</v>
      </c>
      <c r="H26" s="62">
        <f>SUM(H20:H24)</f>
        <v>149885643</v>
      </c>
      <c r="J26" s="62">
        <f>SUM(J20:J24)</f>
        <v>10500000</v>
      </c>
      <c r="L26" s="62">
        <f>SUM(L20:L24)</f>
        <v>47957793</v>
      </c>
      <c r="N26" s="62">
        <f>SUM(N20:N24)</f>
        <v>313343436</v>
      </c>
    </row>
    <row r="27" spans="1:14" ht="15.9" customHeight="1" thickTop="1">
      <c r="B27" s="6"/>
      <c r="D27" s="58"/>
    </row>
    <row r="28" spans="1:14" ht="15.9" customHeight="1">
      <c r="B28" s="6"/>
      <c r="D28" s="58"/>
    </row>
    <row r="29" spans="1:14" ht="15.9" customHeight="1">
      <c r="B29" s="6"/>
      <c r="D29" s="58"/>
    </row>
    <row r="30" spans="1:14" ht="15.9" customHeight="1">
      <c r="B30" s="6"/>
      <c r="D30" s="58"/>
    </row>
    <row r="31" spans="1:14" ht="15.9" customHeight="1">
      <c r="B31" s="6"/>
      <c r="D31" s="58"/>
    </row>
    <row r="32" spans="1:14" ht="8.25" customHeight="1">
      <c r="B32" s="5"/>
    </row>
    <row r="33" spans="1:14" ht="22.35" customHeight="1">
      <c r="A33" s="51" t="str">
        <f>'EN 2-3'!A52</f>
        <v>The accompanying condensed notes form an integral part of this interim financial information.</v>
      </c>
      <c r="B33" s="51"/>
      <c r="C33" s="51"/>
      <c r="D33" s="51"/>
      <c r="E33" s="51"/>
      <c r="F33" s="37"/>
      <c r="G33" s="37"/>
      <c r="H33" s="37"/>
      <c r="I33" s="37"/>
      <c r="J33" s="37"/>
      <c r="K33" s="37"/>
      <c r="L33" s="37"/>
      <c r="M33" s="37"/>
      <c r="N33" s="37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2"/>
  <sheetViews>
    <sheetView topLeftCell="A73" zoomScaleNormal="100" workbookViewId="0">
      <selection activeCell="F87" sqref="F87"/>
    </sheetView>
  </sheetViews>
  <sheetFormatPr defaultColWidth="9.33203125" defaultRowHeight="16.95" customHeight="1"/>
  <cols>
    <col min="1" max="2" width="1.6640625" style="96" customWidth="1"/>
    <col min="3" max="3" width="45.44140625" style="96" customWidth="1"/>
    <col min="4" max="4" width="6" style="96" customWidth="1"/>
    <col min="5" max="5" width="0.5546875" style="96" customWidth="1"/>
    <col min="6" max="6" width="12.6640625" style="96" customWidth="1"/>
    <col min="7" max="7" width="0.5546875" style="96" customWidth="1"/>
    <col min="8" max="8" width="12.6640625" style="96" customWidth="1"/>
    <col min="9" max="9" width="0.5546875" style="96" customWidth="1"/>
    <col min="10" max="10" width="12.6640625" style="96" customWidth="1"/>
    <col min="11" max="16384" width="9.33203125" style="96"/>
  </cols>
  <sheetData>
    <row r="1" spans="1:10" ht="16.2" customHeight="1">
      <c r="A1" s="3" t="str">
        <f>'[2]EN 6'!A1</f>
        <v>T.R.V. Rubber Products Public Company Limited</v>
      </c>
      <c r="B1" s="3"/>
    </row>
    <row r="2" spans="1:10" ht="16.2" customHeight="1">
      <c r="A2" s="99" t="s">
        <v>121</v>
      </c>
      <c r="B2" s="99"/>
    </row>
    <row r="3" spans="1:10" ht="16.2" customHeight="1">
      <c r="A3" s="100" t="str">
        <f>'[2]EN 5'!A3</f>
        <v>For the nine-month period ended 30 September 2022</v>
      </c>
      <c r="B3" s="100"/>
      <c r="C3" s="101"/>
      <c r="D3" s="101"/>
      <c r="E3" s="101"/>
      <c r="F3" s="101"/>
      <c r="G3" s="101"/>
      <c r="H3" s="101"/>
      <c r="I3" s="101"/>
      <c r="J3" s="101"/>
    </row>
    <row r="4" spans="1:10" ht="16.2" customHeight="1">
      <c r="A4" s="99"/>
      <c r="B4" s="99"/>
    </row>
    <row r="5" spans="1:10" ht="16.2" customHeight="1">
      <c r="A5" s="99"/>
      <c r="B5" s="99"/>
    </row>
    <row r="6" spans="1:10" ht="16.2" customHeight="1">
      <c r="A6" s="99"/>
      <c r="B6" s="99"/>
      <c r="F6" s="32" t="s">
        <v>138</v>
      </c>
      <c r="G6" s="26"/>
      <c r="H6" s="26"/>
      <c r="I6" s="26"/>
      <c r="J6" s="26"/>
    </row>
    <row r="7" spans="1:10" ht="16.2" customHeight="1">
      <c r="A7" s="99"/>
      <c r="B7" s="99"/>
      <c r="F7" s="32" t="s">
        <v>139</v>
      </c>
      <c r="G7" s="26"/>
      <c r="H7" s="144" t="s">
        <v>135</v>
      </c>
      <c r="I7" s="144"/>
      <c r="J7" s="144"/>
    </row>
    <row r="8" spans="1:10" ht="16.2" customHeight="1">
      <c r="A8" s="99"/>
      <c r="B8" s="99"/>
      <c r="F8" s="88" t="s">
        <v>140</v>
      </c>
      <c r="G8" s="89"/>
      <c r="H8" s="143" t="s">
        <v>134</v>
      </c>
      <c r="I8" s="143"/>
      <c r="J8" s="143"/>
    </row>
    <row r="9" spans="1:10" ht="16.2" customHeight="1">
      <c r="A9" s="99"/>
      <c r="B9" s="99"/>
      <c r="F9" s="28" t="s">
        <v>44</v>
      </c>
      <c r="G9" s="28"/>
      <c r="H9" s="28" t="s">
        <v>44</v>
      </c>
      <c r="I9" s="28"/>
      <c r="J9" s="28" t="s">
        <v>44</v>
      </c>
    </row>
    <row r="10" spans="1:10" ht="16.2" customHeight="1">
      <c r="E10" s="102"/>
      <c r="F10" s="12" t="s">
        <v>103</v>
      </c>
      <c r="G10" s="102"/>
      <c r="H10" s="12" t="s">
        <v>103</v>
      </c>
      <c r="I10" s="7"/>
      <c r="J10" s="12" t="s">
        <v>103</v>
      </c>
    </row>
    <row r="11" spans="1:10" ht="16.2" customHeight="1">
      <c r="F11" s="13" t="s">
        <v>128</v>
      </c>
      <c r="H11" s="13" t="s">
        <v>128</v>
      </c>
      <c r="I11" s="12"/>
      <c r="J11" s="13" t="s">
        <v>80</v>
      </c>
    </row>
    <row r="12" spans="1:10" ht="16.2" customHeight="1">
      <c r="D12" s="103" t="s">
        <v>0</v>
      </c>
      <c r="F12" s="104" t="s">
        <v>1</v>
      </c>
      <c r="H12" s="104" t="s">
        <v>1</v>
      </c>
      <c r="I12" s="105"/>
      <c r="J12" s="104" t="s">
        <v>1</v>
      </c>
    </row>
    <row r="13" spans="1:10" ht="16.2" customHeight="1">
      <c r="D13" s="106"/>
      <c r="F13" s="107"/>
      <c r="H13" s="107"/>
      <c r="I13" s="105"/>
      <c r="J13" s="109"/>
    </row>
    <row r="14" spans="1:10" ht="16.2" customHeight="1">
      <c r="A14" s="99" t="s">
        <v>37</v>
      </c>
      <c r="B14" s="99"/>
      <c r="D14" s="108"/>
      <c r="F14" s="64"/>
      <c r="H14" s="64"/>
      <c r="I14" s="109"/>
      <c r="J14" s="109"/>
    </row>
    <row r="15" spans="1:10" ht="16.2" customHeight="1">
      <c r="A15" s="96" t="s">
        <v>85</v>
      </c>
      <c r="D15" s="108"/>
      <c r="F15" s="110">
        <f>'EN 5'!F26</f>
        <v>61935346</v>
      </c>
      <c r="H15" s="110">
        <f>'EN 5'!H26</f>
        <v>62031119</v>
      </c>
      <c r="I15" s="65"/>
      <c r="J15" s="111">
        <f>'[2]EN 5'!J26</f>
        <v>27573778</v>
      </c>
    </row>
    <row r="16" spans="1:10" ht="16.2" customHeight="1">
      <c r="A16" s="66" t="s">
        <v>86</v>
      </c>
      <c r="D16" s="108"/>
      <c r="F16" s="110"/>
      <c r="H16" s="110"/>
      <c r="I16" s="65"/>
      <c r="J16" s="111"/>
    </row>
    <row r="17" spans="1:10" ht="16.2" customHeight="1">
      <c r="B17" s="96" t="s">
        <v>87</v>
      </c>
      <c r="D17" s="108"/>
      <c r="F17" s="110"/>
      <c r="H17" s="110"/>
      <c r="I17" s="65"/>
      <c r="J17" s="111"/>
    </row>
    <row r="18" spans="1:10" ht="16.2" customHeight="1">
      <c r="B18" s="67" t="s">
        <v>111</v>
      </c>
      <c r="C18" s="78"/>
      <c r="D18" s="68" t="s">
        <v>153</v>
      </c>
      <c r="F18" s="112">
        <v>8920921</v>
      </c>
      <c r="H18" s="112">
        <v>8920690</v>
      </c>
      <c r="I18" s="65"/>
      <c r="J18" s="60">
        <v>8127565</v>
      </c>
    </row>
    <row r="19" spans="1:10" ht="16.2" customHeight="1">
      <c r="B19" s="67" t="s">
        <v>112</v>
      </c>
      <c r="C19" s="78"/>
      <c r="D19" s="68"/>
      <c r="F19" s="112">
        <v>290953</v>
      </c>
      <c r="H19" s="112">
        <v>290672</v>
      </c>
      <c r="I19" s="65"/>
      <c r="J19" s="60">
        <v>251231</v>
      </c>
    </row>
    <row r="20" spans="1:10" ht="16.2" customHeight="1">
      <c r="B20" s="67" t="s">
        <v>122</v>
      </c>
      <c r="C20" s="78"/>
      <c r="D20" s="68"/>
      <c r="F20" s="112">
        <v>0</v>
      </c>
      <c r="H20" s="112">
        <v>0</v>
      </c>
      <c r="I20" s="65"/>
      <c r="J20" s="60">
        <v>6133</v>
      </c>
    </row>
    <row r="21" spans="1:10" ht="16.2" customHeight="1">
      <c r="B21" s="67" t="s">
        <v>160</v>
      </c>
      <c r="C21" s="78"/>
      <c r="D21" s="68"/>
      <c r="F21" s="112">
        <v>-281478</v>
      </c>
      <c r="H21" s="112">
        <v>-281478</v>
      </c>
      <c r="I21" s="65"/>
      <c r="J21" s="60">
        <v>-747663</v>
      </c>
    </row>
    <row r="22" spans="1:10" ht="16.2" customHeight="1">
      <c r="B22" s="67" t="s">
        <v>151</v>
      </c>
      <c r="C22" s="78"/>
      <c r="D22" s="68"/>
      <c r="F22" s="112">
        <v>-44015079</v>
      </c>
      <c r="H22" s="112">
        <v>-44015079</v>
      </c>
      <c r="I22" s="65"/>
      <c r="J22" s="60">
        <v>0</v>
      </c>
    </row>
    <row r="23" spans="1:10" ht="16.2" customHeight="1">
      <c r="B23" s="67" t="s">
        <v>118</v>
      </c>
      <c r="C23" s="113"/>
      <c r="D23" s="68"/>
      <c r="F23" s="112">
        <v>214947</v>
      </c>
      <c r="H23" s="112">
        <v>214947</v>
      </c>
      <c r="I23" s="65"/>
      <c r="J23" s="60">
        <v>91328</v>
      </c>
    </row>
    <row r="24" spans="1:10" ht="16.2" customHeight="1">
      <c r="B24" s="67" t="s">
        <v>113</v>
      </c>
      <c r="D24" s="114"/>
      <c r="F24" s="115">
        <v>690642</v>
      </c>
      <c r="H24" s="115">
        <v>690642</v>
      </c>
      <c r="I24" s="65"/>
      <c r="J24" s="81">
        <v>561625</v>
      </c>
    </row>
    <row r="25" spans="1:10" ht="16.2" customHeight="1">
      <c r="B25" s="67" t="s">
        <v>109</v>
      </c>
      <c r="D25" s="108"/>
      <c r="F25" s="112">
        <v>-113503</v>
      </c>
      <c r="H25" s="112">
        <v>-103233</v>
      </c>
      <c r="I25" s="65"/>
      <c r="J25" s="60">
        <v>-1701</v>
      </c>
    </row>
    <row r="26" spans="1:10" ht="16.2" customHeight="1">
      <c r="B26" s="67" t="s">
        <v>114</v>
      </c>
      <c r="F26" s="116">
        <v>1112962</v>
      </c>
      <c r="H26" s="116">
        <v>1112962</v>
      </c>
      <c r="I26" s="65"/>
      <c r="J26" s="117">
        <v>1476845</v>
      </c>
    </row>
    <row r="27" spans="1:10" ht="16.2" customHeight="1">
      <c r="C27" s="69"/>
      <c r="F27" s="115"/>
      <c r="H27" s="115"/>
      <c r="I27" s="65"/>
      <c r="J27" s="81"/>
    </row>
    <row r="28" spans="1:10" ht="16.2" customHeight="1">
      <c r="A28" s="96" t="s">
        <v>57</v>
      </c>
      <c r="C28" s="118"/>
      <c r="D28" s="114"/>
      <c r="F28" s="110">
        <f>SUM(F15:F26)</f>
        <v>28755711</v>
      </c>
      <c r="H28" s="110">
        <f>SUM(H15:H26)</f>
        <v>28861242</v>
      </c>
      <c r="I28" s="65"/>
      <c r="J28" s="111">
        <f>SUM(J15:J26)</f>
        <v>37339141</v>
      </c>
    </row>
    <row r="29" spans="1:10" ht="16.2" customHeight="1">
      <c r="B29" s="118" t="s">
        <v>38</v>
      </c>
      <c r="C29" s="114"/>
      <c r="F29" s="110"/>
      <c r="H29" s="110"/>
      <c r="I29" s="65"/>
      <c r="J29" s="111"/>
    </row>
    <row r="30" spans="1:10" ht="16.2" customHeight="1">
      <c r="B30" s="67" t="s">
        <v>88</v>
      </c>
      <c r="F30" s="70">
        <v>9568032</v>
      </c>
      <c r="H30" s="70">
        <v>9568032</v>
      </c>
      <c r="J30" s="71">
        <v>6707614</v>
      </c>
    </row>
    <row r="31" spans="1:10" ht="16.2" customHeight="1">
      <c r="B31" s="67" t="s">
        <v>89</v>
      </c>
      <c r="E31" s="119"/>
      <c r="F31" s="70">
        <v>-4380201</v>
      </c>
      <c r="G31" s="119"/>
      <c r="H31" s="70">
        <v>-4380201</v>
      </c>
      <c r="I31" s="65"/>
      <c r="J31" s="71">
        <v>-6761596</v>
      </c>
    </row>
    <row r="32" spans="1:10" ht="16.2" customHeight="1">
      <c r="B32" s="67" t="s">
        <v>90</v>
      </c>
      <c r="E32" s="119"/>
      <c r="F32" s="70">
        <v>92561</v>
      </c>
      <c r="G32" s="119"/>
      <c r="H32" s="70">
        <v>96351</v>
      </c>
      <c r="I32" s="65"/>
      <c r="J32" s="71">
        <v>-8897</v>
      </c>
    </row>
    <row r="33" spans="1:10" ht="16.2" customHeight="1">
      <c r="B33" s="67" t="s">
        <v>91</v>
      </c>
      <c r="E33" s="119"/>
      <c r="F33" s="70">
        <v>0</v>
      </c>
      <c r="G33" s="119"/>
      <c r="H33" s="70">
        <v>0</v>
      </c>
      <c r="I33" s="65"/>
      <c r="J33" s="120">
        <v>-1406600</v>
      </c>
    </row>
    <row r="34" spans="1:10" ht="16.2" customHeight="1">
      <c r="B34" s="67" t="s">
        <v>92</v>
      </c>
      <c r="E34" s="119"/>
      <c r="F34" s="72">
        <v>-787669</v>
      </c>
      <c r="G34" s="119"/>
      <c r="H34" s="72">
        <v>-787669</v>
      </c>
      <c r="I34" s="65"/>
      <c r="J34" s="120">
        <v>2969121</v>
      </c>
    </row>
    <row r="35" spans="1:10" ht="16.2" customHeight="1">
      <c r="B35" s="67" t="s">
        <v>93</v>
      </c>
      <c r="E35" s="119"/>
      <c r="F35" s="74">
        <v>-250585</v>
      </c>
      <c r="G35" s="119"/>
      <c r="H35" s="74">
        <v>-250585</v>
      </c>
      <c r="I35" s="65"/>
      <c r="J35" s="121">
        <v>-1288009</v>
      </c>
    </row>
    <row r="36" spans="1:10" ht="16.2" customHeight="1">
      <c r="C36" s="118"/>
      <c r="D36" s="118"/>
      <c r="E36" s="119"/>
      <c r="F36" s="110"/>
      <c r="G36" s="119"/>
      <c r="H36" s="110"/>
      <c r="I36" s="65"/>
      <c r="J36" s="111"/>
    </row>
    <row r="37" spans="1:10" ht="16.2" customHeight="1">
      <c r="A37" s="43" t="s">
        <v>94</v>
      </c>
      <c r="B37" s="67"/>
      <c r="C37" s="43"/>
      <c r="D37" s="118"/>
      <c r="E37" s="119"/>
      <c r="F37" s="110">
        <f>SUM(F28:F35)</f>
        <v>32997849</v>
      </c>
      <c r="G37" s="119"/>
      <c r="H37" s="110">
        <f>SUM(H28:H35)</f>
        <v>33107170</v>
      </c>
      <c r="I37" s="65"/>
      <c r="J37" s="111">
        <f>SUM(J28:J35)</f>
        <v>37550774</v>
      </c>
    </row>
    <row r="38" spans="1:10" ht="16.2" customHeight="1">
      <c r="A38" s="43"/>
      <c r="B38" s="67" t="s">
        <v>115</v>
      </c>
      <c r="D38" s="118"/>
      <c r="E38" s="119"/>
      <c r="F38" s="73">
        <v>56256</v>
      </c>
      <c r="G38" s="119"/>
      <c r="H38" s="73">
        <v>56256</v>
      </c>
      <c r="I38" s="65"/>
      <c r="J38" s="59">
        <v>968</v>
      </c>
    </row>
    <row r="39" spans="1:10" ht="16.2" customHeight="1">
      <c r="A39" s="43"/>
      <c r="B39" s="67" t="s">
        <v>110</v>
      </c>
      <c r="D39" s="118"/>
      <c r="E39" s="119"/>
      <c r="F39" s="72">
        <v>-1079626</v>
      </c>
      <c r="G39" s="119"/>
      <c r="H39" s="72">
        <v>-1079626</v>
      </c>
      <c r="I39" s="65"/>
      <c r="J39" s="120">
        <v>-1430643</v>
      </c>
    </row>
    <row r="40" spans="1:10" ht="16.2" customHeight="1">
      <c r="A40" s="43"/>
      <c r="B40" s="67" t="s">
        <v>65</v>
      </c>
      <c r="D40" s="118"/>
      <c r="E40" s="119"/>
      <c r="F40" s="74">
        <v>-6946526</v>
      </c>
      <c r="G40" s="119"/>
      <c r="H40" s="74">
        <v>-6946526</v>
      </c>
      <c r="I40" s="65"/>
      <c r="J40" s="121">
        <v>-5806801</v>
      </c>
    </row>
    <row r="41" spans="1:10" ht="16.2" customHeight="1">
      <c r="C41" s="122"/>
      <c r="D41" s="118"/>
      <c r="E41" s="119"/>
      <c r="F41" s="110"/>
      <c r="G41" s="119"/>
      <c r="H41" s="110"/>
      <c r="I41" s="65"/>
      <c r="J41" s="111"/>
    </row>
    <row r="42" spans="1:10" ht="16.2" customHeight="1">
      <c r="A42" s="43" t="s">
        <v>66</v>
      </c>
      <c r="C42" s="118"/>
      <c r="D42" s="118"/>
      <c r="E42" s="119"/>
      <c r="F42" s="116">
        <f>SUM(F37:F40)</f>
        <v>25027953</v>
      </c>
      <c r="G42" s="119"/>
      <c r="H42" s="116">
        <f>SUM(H37:H40)</f>
        <v>25137274</v>
      </c>
      <c r="I42" s="65"/>
      <c r="J42" s="117">
        <f>SUM(J37:J40)</f>
        <v>30314298</v>
      </c>
    </row>
    <row r="43" spans="1:10" ht="16.2" customHeight="1">
      <c r="A43" s="99"/>
      <c r="B43" s="99"/>
      <c r="D43" s="99"/>
      <c r="E43" s="119"/>
      <c r="F43" s="119"/>
      <c r="G43" s="119"/>
      <c r="H43" s="109"/>
      <c r="I43" s="109"/>
      <c r="J43" s="109"/>
    </row>
    <row r="44" spans="1:10" ht="16.2" customHeight="1">
      <c r="A44" s="99"/>
      <c r="B44" s="99"/>
      <c r="D44" s="99"/>
      <c r="E44" s="119"/>
      <c r="F44" s="119"/>
      <c r="G44" s="119"/>
      <c r="H44" s="109"/>
      <c r="I44" s="109"/>
      <c r="J44" s="109"/>
    </row>
    <row r="45" spans="1:10" ht="16.2" customHeight="1">
      <c r="A45" s="99"/>
      <c r="B45" s="99"/>
      <c r="D45" s="99"/>
      <c r="E45" s="119"/>
      <c r="F45" s="119"/>
      <c r="G45" s="119"/>
      <c r="H45" s="109"/>
      <c r="I45" s="109"/>
      <c r="J45" s="109"/>
    </row>
    <row r="46" spans="1:10" ht="16.2" customHeight="1">
      <c r="A46" s="123"/>
      <c r="B46" s="123"/>
      <c r="D46" s="123"/>
      <c r="E46" s="119"/>
      <c r="F46" s="119"/>
      <c r="G46" s="119"/>
      <c r="H46" s="124"/>
      <c r="I46" s="124"/>
      <c r="J46" s="124"/>
    </row>
    <row r="47" spans="1:10" ht="11.25" customHeight="1">
      <c r="A47" s="123"/>
      <c r="B47" s="123"/>
      <c r="D47" s="123"/>
      <c r="E47" s="119"/>
      <c r="F47" s="119"/>
      <c r="G47" s="119"/>
      <c r="H47" s="124"/>
      <c r="I47" s="124"/>
      <c r="J47" s="124"/>
    </row>
    <row r="48" spans="1:10" ht="16.5" customHeight="1">
      <c r="A48" s="23" t="s">
        <v>70</v>
      </c>
      <c r="B48" s="23"/>
      <c r="C48" s="23"/>
      <c r="D48" s="23" t="s">
        <v>70</v>
      </c>
      <c r="E48" s="23"/>
      <c r="F48" s="23"/>
      <c r="G48" s="23"/>
      <c r="H48" s="23"/>
      <c r="I48" s="24"/>
      <c r="J48" s="7"/>
    </row>
    <row r="49" spans="1:10" ht="16.5" customHeight="1">
      <c r="A49" s="23" t="s">
        <v>96</v>
      </c>
      <c r="B49" s="24"/>
      <c r="C49" s="24"/>
      <c r="D49" s="24" t="s">
        <v>95</v>
      </c>
      <c r="E49" s="24"/>
      <c r="F49" s="24"/>
      <c r="G49" s="24"/>
      <c r="H49" s="24"/>
      <c r="I49" s="24"/>
      <c r="J49" s="7"/>
    </row>
    <row r="50" spans="1:10" ht="12.75" customHeight="1">
      <c r="A50" s="23"/>
      <c r="B50" s="24"/>
      <c r="C50" s="24"/>
      <c r="D50" s="24"/>
      <c r="E50" s="24"/>
      <c r="F50" s="24"/>
      <c r="G50" s="24"/>
      <c r="H50" s="24"/>
      <c r="I50" s="24"/>
      <c r="J50" s="7"/>
    </row>
    <row r="51" spans="1:10" ht="22.2" customHeight="1">
      <c r="A51" s="125" t="str">
        <f>'[2]EN 6'!A33</f>
        <v>The accompanying condensed notes form an integral part of this interim financial information.</v>
      </c>
      <c r="B51" s="125"/>
      <c r="C51" s="125"/>
      <c r="D51" s="125"/>
      <c r="E51" s="126"/>
      <c r="F51" s="126"/>
      <c r="G51" s="126"/>
      <c r="H51" s="127"/>
      <c r="I51" s="127"/>
      <c r="J51" s="127"/>
    </row>
    <row r="52" spans="1:10" ht="16.2" customHeight="1">
      <c r="A52" s="3" t="str">
        <f>A1</f>
        <v>T.R.V. Rubber Products Public Company Limited</v>
      </c>
      <c r="B52" s="3"/>
    </row>
    <row r="53" spans="1:10" ht="16.2" customHeight="1">
      <c r="A53" s="99" t="s">
        <v>121</v>
      </c>
      <c r="B53" s="99"/>
    </row>
    <row r="54" spans="1:10" ht="16.2" customHeight="1">
      <c r="A54" s="100" t="str">
        <f>A3</f>
        <v>For the nine-month period ended 30 September 2022</v>
      </c>
      <c r="B54" s="100"/>
      <c r="C54" s="101"/>
      <c r="D54" s="101"/>
      <c r="E54" s="101"/>
      <c r="F54" s="101"/>
      <c r="G54" s="101"/>
      <c r="H54" s="101"/>
      <c r="I54" s="101"/>
      <c r="J54" s="101"/>
    </row>
    <row r="55" spans="1:10" ht="16.2" customHeight="1"/>
    <row r="56" spans="1:10" ht="16.2" customHeight="1"/>
    <row r="57" spans="1:10" ht="16.2" customHeight="1">
      <c r="F57" s="32" t="s">
        <v>138</v>
      </c>
      <c r="G57" s="26"/>
      <c r="H57" s="26"/>
      <c r="I57" s="26"/>
      <c r="J57" s="26"/>
    </row>
    <row r="58" spans="1:10" ht="16.2" customHeight="1">
      <c r="F58" s="32" t="s">
        <v>139</v>
      </c>
      <c r="G58" s="26"/>
      <c r="H58" s="144" t="s">
        <v>135</v>
      </c>
      <c r="I58" s="144"/>
      <c r="J58" s="144"/>
    </row>
    <row r="59" spans="1:10" ht="16.2" customHeight="1">
      <c r="F59" s="88" t="s">
        <v>140</v>
      </c>
      <c r="G59" s="89"/>
      <c r="H59" s="143" t="s">
        <v>134</v>
      </c>
      <c r="I59" s="143"/>
      <c r="J59" s="143"/>
    </row>
    <row r="60" spans="1:10" ht="16.2" customHeight="1">
      <c r="F60" s="28" t="s">
        <v>44</v>
      </c>
      <c r="G60" s="28"/>
      <c r="H60" s="28" t="s">
        <v>44</v>
      </c>
      <c r="I60" s="28"/>
      <c r="J60" s="28" t="s">
        <v>44</v>
      </c>
    </row>
    <row r="61" spans="1:10" ht="16.2" customHeight="1">
      <c r="E61" s="102"/>
      <c r="F61" s="12" t="s">
        <v>103</v>
      </c>
      <c r="G61" s="102"/>
      <c r="H61" s="12" t="s">
        <v>103</v>
      </c>
      <c r="I61" s="7"/>
      <c r="J61" s="12" t="s">
        <v>103</v>
      </c>
    </row>
    <row r="62" spans="1:10" ht="16.2" customHeight="1">
      <c r="F62" s="13" t="s">
        <v>128</v>
      </c>
      <c r="H62" s="13" t="s">
        <v>128</v>
      </c>
      <c r="I62" s="12"/>
      <c r="J62" s="13" t="s">
        <v>80</v>
      </c>
    </row>
    <row r="63" spans="1:10" ht="16.2" customHeight="1">
      <c r="D63" s="103" t="s">
        <v>0</v>
      </c>
      <c r="F63" s="104" t="s">
        <v>1</v>
      </c>
      <c r="H63" s="104" t="s">
        <v>1</v>
      </c>
      <c r="I63" s="105"/>
      <c r="J63" s="104" t="s">
        <v>1</v>
      </c>
    </row>
    <row r="64" spans="1:10" ht="16.2" customHeight="1">
      <c r="D64" s="106"/>
      <c r="F64" s="107"/>
      <c r="H64" s="107"/>
      <c r="I64" s="105"/>
      <c r="J64" s="109"/>
    </row>
    <row r="65" spans="1:10" ht="16.2" customHeight="1">
      <c r="A65" s="99" t="s">
        <v>39</v>
      </c>
      <c r="B65" s="99"/>
      <c r="D65" s="99"/>
      <c r="E65" s="119"/>
      <c r="F65" s="64"/>
      <c r="G65" s="119"/>
      <c r="H65" s="64"/>
      <c r="I65" s="109"/>
      <c r="J65" s="109"/>
    </row>
    <row r="66" spans="1:10" ht="16.2" customHeight="1">
      <c r="A66" s="43" t="s">
        <v>164</v>
      </c>
      <c r="C66" s="118"/>
      <c r="D66" s="108"/>
      <c r="E66" s="119"/>
      <c r="F66" s="73">
        <v>0</v>
      </c>
      <c r="G66" s="119"/>
      <c r="H66" s="73">
        <v>-19999800</v>
      </c>
      <c r="I66" s="130"/>
      <c r="J66" s="59">
        <v>0</v>
      </c>
    </row>
    <row r="67" spans="1:10" ht="16.2" customHeight="1">
      <c r="A67" s="43" t="s">
        <v>159</v>
      </c>
      <c r="B67" s="128"/>
      <c r="D67" s="138"/>
      <c r="E67" s="119"/>
      <c r="F67" s="73">
        <v>281486</v>
      </c>
      <c r="G67" s="119"/>
      <c r="H67" s="73">
        <v>281486</v>
      </c>
      <c r="I67" s="129"/>
      <c r="J67" s="59">
        <v>747664</v>
      </c>
    </row>
    <row r="68" spans="1:10" ht="16.2" customHeight="1">
      <c r="A68" s="43" t="s">
        <v>152</v>
      </c>
      <c r="B68" s="128"/>
      <c r="D68" s="99"/>
      <c r="E68" s="119"/>
      <c r="F68" s="73">
        <v>93131579</v>
      </c>
      <c r="G68" s="119"/>
      <c r="H68" s="73">
        <v>93131579</v>
      </c>
      <c r="I68" s="129"/>
      <c r="J68" s="59">
        <v>0</v>
      </c>
    </row>
    <row r="69" spans="1:10" ht="16.2" customHeight="1">
      <c r="A69" s="43" t="s">
        <v>162</v>
      </c>
      <c r="C69" s="118"/>
      <c r="D69" s="108"/>
      <c r="E69" s="119"/>
      <c r="F69" s="72">
        <v>-5163001</v>
      </c>
      <c r="G69" s="119"/>
      <c r="H69" s="72">
        <v>-5164184</v>
      </c>
      <c r="I69" s="130"/>
      <c r="J69" s="120">
        <v>-2562083</v>
      </c>
    </row>
    <row r="70" spans="1:10" ht="16.2" customHeight="1">
      <c r="A70" s="43" t="s">
        <v>163</v>
      </c>
      <c r="B70" s="128"/>
      <c r="C70" s="118"/>
      <c r="D70" s="108"/>
      <c r="E70" s="119"/>
      <c r="F70" s="74">
        <v>-223900</v>
      </c>
      <c r="G70" s="119"/>
      <c r="H70" s="74">
        <v>-192900</v>
      </c>
      <c r="I70" s="131"/>
      <c r="J70" s="121">
        <v>-433028</v>
      </c>
    </row>
    <row r="71" spans="1:10" ht="16.2" customHeight="1">
      <c r="A71" s="118"/>
      <c r="B71" s="118"/>
      <c r="D71" s="118"/>
      <c r="E71" s="119"/>
      <c r="F71" s="75"/>
      <c r="G71" s="119"/>
      <c r="H71" s="75"/>
      <c r="I71" s="124"/>
      <c r="J71" s="124"/>
    </row>
    <row r="72" spans="1:10" ht="16.2" customHeight="1">
      <c r="A72" s="96" t="s">
        <v>158</v>
      </c>
      <c r="B72" s="99"/>
      <c r="D72" s="99"/>
      <c r="E72" s="119"/>
      <c r="F72" s="76">
        <f>SUM(F66:F71)</f>
        <v>88026164</v>
      </c>
      <c r="G72" s="119"/>
      <c r="H72" s="76">
        <f>SUM(H66:H71)</f>
        <v>68056181</v>
      </c>
      <c r="I72" s="124"/>
      <c r="J72" s="132">
        <f>SUM(J66:J71)</f>
        <v>-2247447</v>
      </c>
    </row>
    <row r="73" spans="1:10" ht="16.2" customHeight="1">
      <c r="A73" s="99"/>
      <c r="B73" s="99"/>
      <c r="D73" s="99"/>
      <c r="E73" s="119"/>
      <c r="F73" s="75"/>
      <c r="G73" s="119"/>
      <c r="H73" s="75"/>
      <c r="I73" s="124"/>
      <c r="J73" s="124"/>
    </row>
    <row r="74" spans="1:10" ht="16.2" customHeight="1">
      <c r="A74" s="99" t="s">
        <v>40</v>
      </c>
      <c r="B74" s="99"/>
      <c r="D74" s="99"/>
      <c r="E74" s="119"/>
      <c r="F74" s="64"/>
      <c r="G74" s="119"/>
      <c r="H74" s="64"/>
      <c r="I74" s="109"/>
      <c r="J74" s="109"/>
    </row>
    <row r="75" spans="1:10" ht="16.2" customHeight="1">
      <c r="A75" s="43" t="s">
        <v>53</v>
      </c>
      <c r="D75" s="99"/>
      <c r="E75" s="119"/>
      <c r="F75" s="70">
        <v>0</v>
      </c>
      <c r="G75" s="119"/>
      <c r="H75" s="70">
        <v>0</v>
      </c>
      <c r="I75" s="109"/>
      <c r="J75" s="71">
        <v>-2040794</v>
      </c>
    </row>
    <row r="76" spans="1:10" ht="16.2" customHeight="1">
      <c r="A76" s="67" t="s">
        <v>156</v>
      </c>
      <c r="D76" s="99"/>
      <c r="E76" s="119"/>
      <c r="F76" s="70"/>
      <c r="G76" s="119"/>
      <c r="H76" s="70"/>
      <c r="I76" s="109"/>
      <c r="J76" s="71"/>
    </row>
    <row r="77" spans="1:10" ht="16.2" customHeight="1">
      <c r="A77" s="43"/>
      <c r="B77" s="96" t="s">
        <v>157</v>
      </c>
      <c r="D77" s="99"/>
      <c r="E77" s="119"/>
      <c r="F77" s="70">
        <v>200</v>
      </c>
      <c r="G77" s="119"/>
      <c r="H77" s="70">
        <v>0</v>
      </c>
      <c r="I77" s="109"/>
      <c r="J77" s="71">
        <v>0</v>
      </c>
    </row>
    <row r="78" spans="1:10" ht="16.2" customHeight="1">
      <c r="A78" s="43" t="s">
        <v>119</v>
      </c>
      <c r="D78" s="108">
        <v>13.1</v>
      </c>
      <c r="E78" s="119"/>
      <c r="F78" s="73">
        <v>-6281617</v>
      </c>
      <c r="G78" s="119"/>
      <c r="H78" s="73">
        <v>-6281617</v>
      </c>
      <c r="I78" s="109"/>
      <c r="J78" s="59">
        <v>-11813946</v>
      </c>
    </row>
    <row r="79" spans="1:10" ht="16.2" customHeight="1">
      <c r="A79" s="43" t="s">
        <v>73</v>
      </c>
      <c r="D79" s="99"/>
      <c r="E79" s="119"/>
      <c r="F79" s="73">
        <v>-2966322</v>
      </c>
      <c r="G79" s="119"/>
      <c r="H79" s="73">
        <v>-2966322</v>
      </c>
      <c r="I79" s="109"/>
      <c r="J79" s="59">
        <v>-3624666</v>
      </c>
    </row>
    <row r="80" spans="1:10" ht="16.2" customHeight="1">
      <c r="A80" s="43" t="s">
        <v>102</v>
      </c>
      <c r="C80" s="118"/>
      <c r="D80" s="108"/>
      <c r="F80" s="80">
        <v>0</v>
      </c>
      <c r="G80" s="119"/>
      <c r="H80" s="80">
        <v>0</v>
      </c>
      <c r="J80" s="133">
        <v>-6339817</v>
      </c>
    </row>
    <row r="81" spans="1:10" ht="16.2" customHeight="1">
      <c r="A81" s="118"/>
      <c r="B81" s="118"/>
      <c r="D81" s="118"/>
      <c r="F81" s="75"/>
      <c r="H81" s="75"/>
      <c r="I81" s="124"/>
      <c r="J81" s="124"/>
    </row>
    <row r="82" spans="1:10" ht="16.2" customHeight="1">
      <c r="A82" s="118" t="s">
        <v>67</v>
      </c>
      <c r="B82" s="123"/>
      <c r="D82" s="118"/>
      <c r="F82" s="76">
        <f>SUM(F75:F80)</f>
        <v>-9247739</v>
      </c>
      <c r="H82" s="76">
        <f>SUM(H75:H80)</f>
        <v>-9247939</v>
      </c>
      <c r="I82" s="124"/>
      <c r="J82" s="132">
        <f>SUM(J75:J80)</f>
        <v>-23819223</v>
      </c>
    </row>
    <row r="83" spans="1:10" ht="16.2" customHeight="1">
      <c r="A83" s="123"/>
      <c r="B83" s="123"/>
      <c r="D83" s="118"/>
      <c r="F83" s="75"/>
      <c r="H83" s="75"/>
      <c r="I83" s="124"/>
      <c r="J83" s="124"/>
    </row>
    <row r="84" spans="1:10" ht="16.2" customHeight="1">
      <c r="A84" s="99" t="s">
        <v>123</v>
      </c>
      <c r="B84" s="99"/>
      <c r="D84" s="99"/>
      <c r="F84" s="70">
        <f>F42+F72+F82</f>
        <v>103806378</v>
      </c>
      <c r="H84" s="70">
        <f>H42+H72+H82</f>
        <v>83945516</v>
      </c>
      <c r="I84" s="124"/>
      <c r="J84" s="71">
        <f>J42+J72+J82</f>
        <v>4247628</v>
      </c>
    </row>
    <row r="85" spans="1:10" ht="16.2" customHeight="1">
      <c r="A85" s="96" t="s">
        <v>74</v>
      </c>
      <c r="C85" s="118"/>
      <c r="D85" s="118"/>
      <c r="F85" s="134">
        <f>'[2]EN 2-3'!J18</f>
        <v>111422672</v>
      </c>
      <c r="H85" s="134">
        <f>'[2]EN 2-3'!J18</f>
        <v>111422672</v>
      </c>
      <c r="I85" s="65"/>
      <c r="J85" s="135">
        <v>4247330</v>
      </c>
    </row>
    <row r="86" spans="1:10" ht="16.2" customHeight="1">
      <c r="A86" s="118"/>
      <c r="B86" s="118"/>
      <c r="D86" s="118"/>
      <c r="F86" s="75"/>
      <c r="H86" s="75"/>
      <c r="I86" s="124"/>
      <c r="J86" s="124"/>
    </row>
    <row r="87" spans="1:10" ht="16.2" customHeight="1" thickBot="1">
      <c r="A87" s="99" t="s">
        <v>75</v>
      </c>
      <c r="B87" s="123"/>
      <c r="D87" s="108"/>
      <c r="F87" s="77">
        <f>SUM(F84:F85)</f>
        <v>215229050</v>
      </c>
      <c r="H87" s="77">
        <f>SUM(H84:H85)</f>
        <v>195368188</v>
      </c>
      <c r="I87" s="111"/>
      <c r="J87" s="136">
        <f>SUM(J84:J85)</f>
        <v>8494958</v>
      </c>
    </row>
    <row r="88" spans="1:10" ht="16.2" customHeight="1" thickTop="1">
      <c r="A88" s="123"/>
      <c r="B88" s="123"/>
      <c r="D88" s="108"/>
      <c r="F88" s="75"/>
      <c r="H88" s="75"/>
      <c r="I88" s="111"/>
      <c r="J88" s="124"/>
    </row>
    <row r="89" spans="1:10" ht="16.2" customHeight="1">
      <c r="A89" s="57" t="s">
        <v>99</v>
      </c>
      <c r="B89" s="123"/>
      <c r="C89" s="78"/>
      <c r="D89" s="108"/>
      <c r="E89" s="78"/>
      <c r="F89" s="110"/>
      <c r="G89" s="78"/>
      <c r="H89" s="110"/>
      <c r="I89" s="111"/>
      <c r="J89" s="111"/>
    </row>
    <row r="90" spans="1:10" ht="16.2" customHeight="1">
      <c r="A90" s="123"/>
      <c r="B90" s="123"/>
      <c r="C90" s="78"/>
      <c r="D90" s="108"/>
      <c r="E90" s="78"/>
      <c r="F90" s="110"/>
      <c r="G90" s="78"/>
      <c r="H90" s="110"/>
      <c r="I90" s="111"/>
      <c r="J90" s="111"/>
    </row>
    <row r="91" spans="1:10" ht="16.2" customHeight="1">
      <c r="A91" s="118" t="s">
        <v>100</v>
      </c>
      <c r="B91" s="123"/>
      <c r="C91" s="78"/>
      <c r="D91" s="108"/>
      <c r="E91" s="78"/>
      <c r="F91" s="75"/>
      <c r="G91" s="78"/>
      <c r="H91" s="75"/>
      <c r="I91" s="124"/>
      <c r="J91" s="124"/>
    </row>
    <row r="92" spans="1:10" ht="6" customHeight="1">
      <c r="A92" s="123"/>
      <c r="B92" s="123"/>
      <c r="C92" s="78"/>
      <c r="D92" s="108"/>
      <c r="E92" s="78"/>
      <c r="F92" s="75"/>
      <c r="G92" s="78"/>
      <c r="H92" s="75"/>
      <c r="I92" s="124"/>
      <c r="J92" s="124"/>
    </row>
    <row r="93" spans="1:10" ht="16.2" customHeight="1">
      <c r="A93" s="95" t="s">
        <v>33</v>
      </c>
      <c r="B93" s="96" t="s">
        <v>124</v>
      </c>
      <c r="D93" s="108"/>
      <c r="F93" s="79">
        <v>102292</v>
      </c>
      <c r="H93" s="79">
        <v>84209</v>
      </c>
      <c r="I93" s="137"/>
      <c r="J93" s="85">
        <v>176015</v>
      </c>
    </row>
    <row r="94" spans="1:10" ht="16.2" customHeight="1">
      <c r="A94" s="95" t="s">
        <v>33</v>
      </c>
      <c r="B94" s="96" t="s">
        <v>154</v>
      </c>
      <c r="D94" s="108">
        <v>11</v>
      </c>
      <c r="F94" s="79">
        <v>5689000</v>
      </c>
      <c r="H94" s="79">
        <v>5689000</v>
      </c>
      <c r="I94" s="137"/>
      <c r="J94" s="59">
        <v>0</v>
      </c>
    </row>
    <row r="95" spans="1:10" ht="16.2" customHeight="1">
      <c r="D95" s="108"/>
      <c r="H95" s="137"/>
      <c r="I95" s="137"/>
      <c r="J95" s="137"/>
    </row>
    <row r="96" spans="1:10" ht="18" customHeight="1">
      <c r="A96" s="23"/>
      <c r="B96" s="24"/>
      <c r="C96" s="24"/>
      <c r="D96" s="24"/>
      <c r="E96" s="24"/>
      <c r="G96" s="24"/>
      <c r="H96" s="24"/>
      <c r="I96" s="24"/>
      <c r="J96" s="24"/>
    </row>
    <row r="97" spans="1:10" ht="16.2" customHeight="1">
      <c r="C97" s="118"/>
      <c r="D97" s="108"/>
      <c r="H97" s="111"/>
      <c r="J97" s="111"/>
    </row>
    <row r="98" spans="1:10" ht="16.5" customHeight="1">
      <c r="A98" s="23" t="s">
        <v>70</v>
      </c>
      <c r="B98" s="23"/>
      <c r="C98" s="23"/>
      <c r="D98" s="23" t="s">
        <v>70</v>
      </c>
      <c r="E98" s="23"/>
      <c r="F98" s="23"/>
      <c r="G98" s="23"/>
      <c r="H98" s="23"/>
      <c r="I98" s="24"/>
      <c r="J98" s="7"/>
    </row>
    <row r="99" spans="1:10" ht="16.5" customHeight="1">
      <c r="A99" s="23" t="s">
        <v>96</v>
      </c>
      <c r="B99" s="24"/>
      <c r="C99" s="24"/>
      <c r="D99" s="24" t="s">
        <v>95</v>
      </c>
      <c r="E99" s="24"/>
      <c r="F99" s="24"/>
      <c r="G99" s="24"/>
      <c r="H99" s="24"/>
      <c r="I99" s="24"/>
      <c r="J99" s="7"/>
    </row>
    <row r="100" spans="1:10" ht="16.5" customHeight="1">
      <c r="A100" s="23"/>
      <c r="B100" s="24"/>
      <c r="C100" s="24"/>
      <c r="D100" s="24"/>
      <c r="E100" s="24"/>
      <c r="F100" s="24"/>
      <c r="G100" s="24"/>
      <c r="H100" s="24"/>
      <c r="I100" s="24"/>
      <c r="J100" s="7"/>
    </row>
    <row r="101" spans="1:10" ht="16.2" customHeight="1">
      <c r="A101" s="23"/>
      <c r="B101" s="24"/>
      <c r="C101" s="24"/>
      <c r="D101" s="24"/>
      <c r="E101" s="24"/>
      <c r="F101" s="24"/>
      <c r="G101" s="24"/>
      <c r="H101" s="24"/>
      <c r="I101" s="24"/>
      <c r="J101" s="7"/>
    </row>
    <row r="102" spans="1:10" ht="22.2" customHeight="1">
      <c r="A102" s="125" t="str">
        <f>'[2]EN 6'!A33</f>
        <v>The accompanying condensed notes form an integral part of this interim financial information.</v>
      </c>
      <c r="B102" s="125"/>
      <c r="C102" s="125"/>
      <c r="D102" s="125"/>
      <c r="E102" s="125"/>
      <c r="F102" s="125"/>
      <c r="G102" s="125"/>
      <c r="H102" s="125"/>
      <c r="I102" s="125"/>
      <c r="J102" s="125"/>
    </row>
  </sheetData>
  <mergeCells count="4">
    <mergeCell ref="H7:J7"/>
    <mergeCell ref="H8:J8"/>
    <mergeCell ref="H58:J58"/>
    <mergeCell ref="H59:J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 2-3</vt:lpstr>
      <vt:lpstr>EN 4</vt:lpstr>
      <vt:lpstr>EN 5</vt:lpstr>
      <vt:lpstr>EN 6</vt:lpstr>
      <vt:lpstr>EN 7</vt:lpstr>
      <vt:lpstr>EN 8-9</vt:lpstr>
      <vt:lpstr>'EN 2-3'!Print_Area</vt:lpstr>
      <vt:lpstr>'EN 6'!Print_Area</vt:lpstr>
      <vt:lpstr>'EN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20008 RATTANAPORN KONGKUM</cp:lastModifiedBy>
  <cp:lastPrinted>2022-11-01T01:29:41Z</cp:lastPrinted>
  <dcterms:created xsi:type="dcterms:W3CDTF">2007-05-04T07:57:47Z</dcterms:created>
  <dcterms:modified xsi:type="dcterms:W3CDTF">2022-11-14T11:39:02Z</dcterms:modified>
</cp:coreProperties>
</file>