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5\Qt3\"/>
    </mc:Choice>
  </mc:AlternateContent>
  <bookViews>
    <workbookView xWindow="-120" yWindow="-120" windowWidth="20730" windowHeight="11160" tabRatio="883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Print_Area" localSheetId="0">BS!$A$1:$K$99</definedName>
    <definedName name="_xlnm.Print_Area" localSheetId="4">CF!$A$1:$I$82</definedName>
    <definedName name="_xlnm.Print_Area" localSheetId="2">Consolidated!$A$1:$V$27</definedName>
    <definedName name="_xlnm.Print_Area" localSheetId="1">PL!$A$1:$K$117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5" l="1"/>
  <c r="E48" i="5"/>
  <c r="S21" i="6" l="1"/>
  <c r="S22" i="6"/>
  <c r="L12" i="8" l="1"/>
  <c r="O16" i="6"/>
  <c r="Q16" i="6" s="1"/>
  <c r="O20" i="6"/>
  <c r="Q20" i="6" s="1"/>
  <c r="U20" i="6" s="1"/>
  <c r="E17" i="6"/>
  <c r="O15" i="6"/>
  <c r="Q15" i="6" s="1"/>
  <c r="U15" i="6" s="1"/>
  <c r="O14" i="6"/>
  <c r="Q14" i="6"/>
  <c r="U14" i="6" s="1"/>
  <c r="G92" i="5"/>
  <c r="G56" i="5"/>
  <c r="K55" i="1"/>
  <c r="K64" i="1"/>
  <c r="K88" i="1"/>
  <c r="K90" i="1"/>
  <c r="K17" i="1"/>
  <c r="K31" i="1"/>
  <c r="I55" i="1"/>
  <c r="I64" i="1"/>
  <c r="I17" i="1"/>
  <c r="I31" i="1"/>
  <c r="G55" i="1"/>
  <c r="G64" i="1"/>
  <c r="G88" i="1"/>
  <c r="G90" i="1"/>
  <c r="G17" i="1"/>
  <c r="G31" i="1"/>
  <c r="G32" i="1" s="1"/>
  <c r="E55" i="1"/>
  <c r="E64" i="1"/>
  <c r="E17" i="1"/>
  <c r="E31" i="1"/>
  <c r="I70" i="10"/>
  <c r="G70" i="10"/>
  <c r="E70" i="10"/>
  <c r="C70" i="10"/>
  <c r="I60" i="10"/>
  <c r="G60" i="10"/>
  <c r="E60" i="10"/>
  <c r="C60" i="10"/>
  <c r="K103" i="5"/>
  <c r="I103" i="5"/>
  <c r="K92" i="5"/>
  <c r="I92" i="5"/>
  <c r="E92" i="5"/>
  <c r="K79" i="5"/>
  <c r="I79" i="5"/>
  <c r="G79" i="5"/>
  <c r="E79" i="5"/>
  <c r="K73" i="5"/>
  <c r="K80" i="5" s="1"/>
  <c r="K84" i="5" s="1"/>
  <c r="I73" i="5"/>
  <c r="G73" i="5"/>
  <c r="G80" i="5" s="1"/>
  <c r="G84" i="5" s="1"/>
  <c r="E73" i="5"/>
  <c r="K65" i="5"/>
  <c r="I65" i="5"/>
  <c r="K44" i="5"/>
  <c r="I44" i="5"/>
  <c r="O21" i="6"/>
  <c r="L16" i="8"/>
  <c r="D14" i="8"/>
  <c r="G33" i="5"/>
  <c r="S23" i="6"/>
  <c r="S24" i="6" s="1"/>
  <c r="E89" i="1" s="1"/>
  <c r="M23" i="6"/>
  <c r="M24" i="6" s="1"/>
  <c r="G23" i="6"/>
  <c r="G24" i="6" s="1"/>
  <c r="E85" i="1" s="1"/>
  <c r="E23" i="6"/>
  <c r="E24" i="6" s="1"/>
  <c r="E83" i="1" s="1"/>
  <c r="J14" i="8"/>
  <c r="F14" i="8"/>
  <c r="L14" i="8"/>
  <c r="M17" i="6"/>
  <c r="M18" i="6" s="1"/>
  <c r="G17" i="6"/>
  <c r="I20" i="5"/>
  <c r="I14" i="5"/>
  <c r="G18" i="6"/>
  <c r="E18" i="6"/>
  <c r="S17" i="6"/>
  <c r="S18" i="6" s="1"/>
  <c r="K7" i="5"/>
  <c r="I7" i="5"/>
  <c r="J18" i="8"/>
  <c r="F18" i="8"/>
  <c r="D18" i="8"/>
  <c r="K20" i="5"/>
  <c r="G20" i="5"/>
  <c r="E20" i="5"/>
  <c r="K14" i="5"/>
  <c r="G14" i="5"/>
  <c r="E14" i="5"/>
  <c r="K33" i="5"/>
  <c r="I33" i="5"/>
  <c r="E33" i="5"/>
  <c r="L13" i="8"/>
  <c r="I17" i="6"/>
  <c r="I18" i="6" s="1"/>
  <c r="H14" i="8"/>
  <c r="K17" i="6"/>
  <c r="K18" i="6"/>
  <c r="G21" i="5" l="1"/>
  <c r="G25" i="5" s="1"/>
  <c r="G27" i="5" s="1"/>
  <c r="G35" i="5" s="1"/>
  <c r="G52" i="5" s="1"/>
  <c r="K65" i="1"/>
  <c r="K91" i="1" s="1"/>
  <c r="G65" i="1"/>
  <c r="G91" i="1" s="1"/>
  <c r="K32" i="1"/>
  <c r="E21" i="5"/>
  <c r="E25" i="5" s="1"/>
  <c r="E27" i="5" s="1"/>
  <c r="E56" i="5" s="1"/>
  <c r="K21" i="5"/>
  <c r="K25" i="5" s="1"/>
  <c r="K27" i="5" s="1"/>
  <c r="K35" i="5" s="1"/>
  <c r="K50" i="5" s="1"/>
  <c r="K92" i="1"/>
  <c r="G92" i="1"/>
  <c r="E65" i="1"/>
  <c r="E32" i="1"/>
  <c r="E80" i="5"/>
  <c r="K86" i="5"/>
  <c r="I9" i="10"/>
  <c r="I25" i="10" s="1"/>
  <c r="I37" i="10" s="1"/>
  <c r="G86" i="5"/>
  <c r="E9" i="10"/>
  <c r="E25" i="10" s="1"/>
  <c r="E37" i="10" s="1"/>
  <c r="I65" i="1"/>
  <c r="I32" i="1"/>
  <c r="I80" i="5"/>
  <c r="I21" i="5"/>
  <c r="I25" i="5" s="1"/>
  <c r="I27" i="5" s="1"/>
  <c r="I35" i="5" s="1"/>
  <c r="I50" i="5" s="1"/>
  <c r="Q17" i="6"/>
  <c r="Q18" i="6" s="1"/>
  <c r="U16" i="6"/>
  <c r="U17" i="6" s="1"/>
  <c r="U18" i="6" s="1"/>
  <c r="O17" i="6"/>
  <c r="O18" i="6" s="1"/>
  <c r="G48" i="5" l="1"/>
  <c r="K46" i="5"/>
  <c r="K56" i="5" s="1"/>
  <c r="I84" i="5"/>
  <c r="I86" i="5" s="1"/>
  <c r="E35" i="5"/>
  <c r="E84" i="5"/>
  <c r="C9" i="10" s="1"/>
  <c r="C25" i="10" s="1"/>
  <c r="C37" i="10" s="1"/>
  <c r="I41" i="10"/>
  <c r="I72" i="10" s="1"/>
  <c r="I74" i="10" s="1"/>
  <c r="E41" i="10"/>
  <c r="E72" i="10" s="1"/>
  <c r="E74" i="10" s="1"/>
  <c r="K94" i="5"/>
  <c r="K109" i="5" s="1"/>
  <c r="K105" i="5"/>
  <c r="K115" i="5" s="1"/>
  <c r="G94" i="5"/>
  <c r="G111" i="5" s="1"/>
  <c r="G109" i="5" s="1"/>
  <c r="G107" i="5"/>
  <c r="G105" i="5" s="1"/>
  <c r="G115" i="5" s="1"/>
  <c r="I46" i="5"/>
  <c r="I56" i="5" s="1"/>
  <c r="G9" i="10" l="1"/>
  <c r="G25" i="10" s="1"/>
  <c r="G37" i="10" s="1"/>
  <c r="H17" i="8"/>
  <c r="I105" i="5"/>
  <c r="I115" i="5" s="1"/>
  <c r="I94" i="5"/>
  <c r="I109" i="5" s="1"/>
  <c r="C41" i="10"/>
  <c r="C72" i="10" s="1"/>
  <c r="C74" i="10" s="1"/>
  <c r="C75" i="10" s="1"/>
  <c r="E86" i="5"/>
  <c r="E94" i="5" s="1"/>
  <c r="E111" i="5" s="1"/>
  <c r="E109" i="5" s="1"/>
  <c r="L17" i="8" l="1"/>
  <c r="L18" i="8" s="1"/>
  <c r="H18" i="8"/>
  <c r="I86" i="1" s="1"/>
  <c r="I88" i="1" s="1"/>
  <c r="I90" i="1" s="1"/>
  <c r="I91" i="1" s="1"/>
  <c r="I92" i="1" s="1"/>
  <c r="G41" i="10"/>
  <c r="G72" i="10" s="1"/>
  <c r="G74" i="10" s="1"/>
  <c r="G75" i="10" s="1"/>
  <c r="E107" i="5"/>
  <c r="E105" i="5" s="1"/>
  <c r="E115" i="5" s="1"/>
  <c r="L19" i="8" l="1"/>
  <c r="I21" i="6"/>
  <c r="I23" i="6" s="1"/>
  <c r="I24" i="6" s="1"/>
  <c r="E86" i="1" s="1"/>
  <c r="K22" i="6" l="1"/>
  <c r="K23" i="6" s="1"/>
  <c r="K24" i="6" s="1"/>
  <c r="Q21" i="6"/>
  <c r="U21" i="6" s="1"/>
  <c r="O22" i="6" l="1"/>
  <c r="Q22" i="6" s="1"/>
  <c r="O23" i="6" l="1"/>
  <c r="O24" i="6" s="1"/>
  <c r="E87" i="1" s="1"/>
  <c r="E88" i="1" s="1"/>
  <c r="E90" i="1" s="1"/>
  <c r="E91" i="1" s="1"/>
  <c r="E92" i="1" s="1"/>
  <c r="Q23" i="6"/>
  <c r="Q24" i="6" s="1"/>
  <c r="U22" i="6"/>
  <c r="U23" i="6" s="1"/>
  <c r="U24" i="6" s="1"/>
  <c r="U25" i="6" l="1"/>
</calcChain>
</file>

<file path=xl/sharedStrings.xml><?xml version="1.0" encoding="utf-8"?>
<sst xmlns="http://schemas.openxmlformats.org/spreadsheetml/2006/main" count="376" uniqueCount="213">
  <si>
    <t>บริษัท มาลีกรุ๊ป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</si>
  <si>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</si>
  <si>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</si>
  <si>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</si>
  <si>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</si>
  <si>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</si>
  <si>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</si>
  <si>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</si>
  <si>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</si>
  <si>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</si>
  <si>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</si>
  <si>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</si>
  <si>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</si>
  <si>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</si>
  <si>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</si>
  <si>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</si>
  <si>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</si>
  <si>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</si>
  <si>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</si>
  <si>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</si>
  <si>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</si>
  <si>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</si>
  <si>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</si>
  <si>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</si>
  <si>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</si>
  <si>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</si>
  <si>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</si>
  <si>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</si>
  <si>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</si>
  <si>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</si>
  <si>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</si>
  <si>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</si>
  <si>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สิทธิเรียกร้องจากผู้ถือหุ้นเดิม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</si>
  <si>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</si>
  <si>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</si>
  <si>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</si>
  <si>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</si>
  <si>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</si>
  <si>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</si>
  <si>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</si>
  <si>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</si>
  <si>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</si>
  <si>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เงินรับล่วงหน้าค่าสินค้า</t>
  </si>
  <si>
    <t>เงินรับล่วงหน้าค่าบริการจากกิจการที่เกี่ยวข้องกัน</t>
  </si>
  <si>
    <t>เงินกู้ยืมระยะสั้นจากกิจการที่เกี่ยวข้องกัน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</si>
  <si>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</si>
  <si>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</si>
  <si>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</si>
  <si>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</si>
  <si>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</si>
  <si>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</si>
  <si>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</si>
  <si>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</si>
  <si>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สำรองผลประโยชน์ระยะยาวของพนักงาน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</si>
  <si>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</si>
  <si>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</si>
  <si>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</si>
  <si>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</si>
  <si>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</si>
  <si>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</si>
  <si>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</si>
  <si>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</si>
  <si>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552,000,000 หุ้น มูลค่าหุ้นละ 0.5 บาท</t>
  </si>
  <si>
    <t xml:space="preserve">         (31 ธันวาคม 2564: หุ้นสามัญ 276,000,000 หุ้น </t>
  </si>
  <si>
    <t xml:space="preserve">           มูลค่าหุ้นละ 0.5 บาท)</t>
  </si>
  <si>
    <t xml:space="preserve">   ทุนออกจำหน่ายและชำระเต็มมูลค่าแล้ว</t>
  </si>
  <si>
    <t xml:space="preserve">      หุ้นสามัญ 276,000,000 หุ้น มูลค่าหุ้นละ 0.5 บาท</t>
  </si>
  <si>
    <t>กำไรสะสม</t>
  </si>
  <si>
    <t xml:space="preserve">      จัดสรรแล้ว - 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</si>
  <si>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</si>
  <si>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</si>
  <si>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</si>
  <si>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</si>
  <si>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</si>
  <si>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</si>
  <si>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</si>
  <si>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</si>
  <si>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</si>
  <si>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</si>
  <si>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</si>
  <si>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</si>
  <si>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</si>
  <si>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</si>
  <si>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</si>
  <si>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รายได้เงินปันผล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</si>
  <si>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</si>
  <si>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</si>
  <si>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</si>
  <si>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</si>
  <si>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</si>
  <si>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</si>
  <si>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</si>
  <si>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</si>
  <si>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รายได้ทางการเงิน</t>
  </si>
  <si>
    <t>ต้นทุนทางการเงิน</t>
  </si>
  <si>
    <t>ภาษีเงินได้</t>
  </si>
  <si>
    <t>ขาดทุนสำหรับงวด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</si>
  <si>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</si>
  <si>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</si>
  <si>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</si>
  <si>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</si>
  <si>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</si>
  <si>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</si>
  <si>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</si>
  <si>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</si>
  <si>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</si>
  <si>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</si>
  <si>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</si>
  <si>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</si>
  <si>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</si>
  <si>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สำหรับงวดเก้าเดือนสิ้นสุดวันที่ 30 กันยายน 2565</t>
  </si>
  <si>
    <t>กำไร (ขาดทุน) จากการดำเนินงาน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</si>
  <si>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</si>
  <si>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</si>
  <si>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</si>
  <si>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ส่วนของผู้มี</t>
  </si>
  <si>
    <t>การแปลงค่า</t>
  </si>
  <si>
    <t>ส่วนเกินทุน</t>
  </si>
  <si>
    <t>รวม</t>
  </si>
  <si>
    <t>ส่วนได้เสียที่</t>
  </si>
  <si>
    <t>ที่ออกและชำระ</t>
  </si>
  <si>
    <t>จัดสรรแล้ว -</t>
  </si>
  <si>
    <t>งบการเงินที่เป็น</t>
  </si>
  <si>
    <t>จากการตีราคา</t>
  </si>
  <si>
    <t>องค์ประกอบอื่น</t>
  </si>
  <si>
    <t>ไม่มีอำนาจควบคุม</t>
  </si>
  <si>
    <t>ส่วนของ</t>
  </si>
  <si>
    <t>เต็มมูลค่าแล้ว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</si>
  <si>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</si>
  <si>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</si>
  <si>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</si>
  <si>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</si>
  <si>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</si>
  <si>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</si>
  <si>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</si>
  <si>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</si>
  <si>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</si>
  <si>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</si>
  <si>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</si>
  <si>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</si>
  <si>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องค์ประกอบอื่นของ</t>
  </si>
  <si>
    <t>ส่วนเกินทุนจาก</t>
  </si>
  <si>
    <t>การตีราคาสินทรัพย์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</si>
  <si>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</si>
  <si>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</si>
  <si>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</si>
  <si>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</si>
  <si>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</si>
  <si>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โอนกลับรายการปรับลดราคาทุนของสินค้าคงเหลือ</t>
  </si>
  <si>
    <t xml:space="preserve">      เป็นมูลค่าสุทธิที่จะได้รับ</t>
  </si>
  <si>
    <t xml:space="preserve">   ตัดจำหน่ายภาษีเงินได้หัก ณ ที่จ่าย</t>
  </si>
  <si>
    <t xml:space="preserve">   กำไรจากการจำหน่ายอุปกรณ์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</si>
  <si>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</si>
  <si>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</si>
  <si>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</si>
  <si>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</si>
  <si>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</si>
  <si>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</si>
  <si>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</si>
  <si>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</si>
  <si>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</si>
  <si>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</si>
  <si>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</si>
  <si>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</si>
  <si>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</si>
  <si>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</si>
  <si>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</si>
  <si>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</si>
  <si>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</si>
  <si>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</si>
  <si>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</si>
  <si>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</si>
  <si>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</si>
  <si>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รับชำระคืนเงินให้กู้ยืมระยะยาวแก่กิจการที่เกี่ยวข้องกัน</t>
  </si>
  <si>
    <t>เงินสดรับจากลูกหนี้ตามสัญญาเช่าเงินทุน</t>
  </si>
  <si>
    <t>เงินสดรับจากการลดทุนในบริษัทย่อย</t>
  </si>
  <si>
    <t>เงินสดจ่ายเพื่อลงทุนในบริษัทย่อย</t>
  </si>
  <si>
    <t>เงินสดรับจากเงินปันผลจากบริษัทย่อย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</si>
  <si>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</si>
  <si>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</si>
  <si>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</si>
  <si>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</si>
  <si>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</si>
  <si>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</si>
  <si>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</si>
  <si>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</si>
  <si>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</si>
  <si>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</si>
  <si>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</si>
  <si>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</si>
  <si>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</si>
  <si>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</si>
  <si>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</si>
  <si>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</si>
  <si>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</si>
  <si>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</si>
  <si>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</si>
  <si>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สินทรัพย์สิทธิการใช้ลดลงจากการเปลี่ยนแปลงสัญญาเช่า</t>
  </si>
  <si>
    <t>กำไร (ขาดทุน) สำหรับงวด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</si>
  <si>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</si>
  <si>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</si>
  <si>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</si>
  <si>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</si>
  <si>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</si>
  <si>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</si>
  <si>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>ส่วนแบ่งกำไรจากเงินลงทุนในการร่วมค้า</t>
  </si>
  <si>
    <t xml:space="preserve">   ส่วนแบ่ง (กำไร) ขาดทุนจากเงินลงทุนในการร่วมค้า</t>
  </si>
  <si>
    <t xml:space="preserve">เงินเบิกเกินบัญชีเพิ่มขึ้น 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</si>
  <si>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</si>
  <si>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</si>
  <si>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 xml:space="preserve">   รายได้ค่าบริหารจัดการ</t>
  </si>
  <si>
    <t>รายการปรับกระทบยอดกำไร (ขาดทุน) ก่อนภาษีเป็นเงินสดรับ (จ่าย)</t>
  </si>
  <si>
    <t xml:space="preserve">   เงินรับล่วงหน้าค่าสินค้า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</si>
</sst>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color rgb="FFFFFF00"/>
      <name val="Angsana New"/>
      <family val="1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2" fillId="0" borderId="0"/>
    <xf numFmtId="43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vertical="top"/>
    </xf>
    <xf numFmtId="164" fontId="11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/>
    </xf>
    <xf numFmtId="41" fontId="4" fillId="0" borderId="1" xfId="2" applyNumberFormat="1" applyFont="1" applyBorder="1" applyAlignment="1">
      <alignment horizontal="center" vertical="top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41" fontId="9" fillId="0" borderId="1" xfId="2" applyNumberFormat="1" applyFont="1" applyBorder="1" applyAlignment="1">
      <alignment horizontal="center" vertical="top"/>
    </xf>
    <xf numFmtId="41" fontId="9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left" vertical="top"/>
    </xf>
    <xf numFmtId="164" fontId="4" fillId="0" borderId="8" xfId="0" applyNumberFormat="1" applyFont="1" applyBorder="1" applyAlignment="1">
      <alignment horizontal="center" vertical="top"/>
    </xf>
    <xf numFmtId="38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41" fontId="9" fillId="0" borderId="0" xfId="3" applyNumberFormat="1" applyFont="1" applyFill="1" applyBorder="1" applyAlignment="1">
      <alignment horizontal="right" vertical="top"/>
    </xf>
    <xf numFmtId="41" fontId="9" fillId="0" borderId="0" xfId="3" applyNumberFormat="1" applyFont="1" applyFill="1" applyAlignment="1">
      <alignment vertical="top"/>
    </xf>
    <xf numFmtId="41" fontId="9" fillId="0" borderId="3" xfId="3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center" vertical="top"/>
    </xf>
    <xf numFmtId="41" fontId="4" fillId="0" borderId="8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4" fillId="0" borderId="0" xfId="3" applyNumberFormat="1" applyFont="1" applyFill="1" applyBorder="1" applyAlignment="1">
      <alignment horizontal="right" vertical="top"/>
    </xf>
    <xf numFmtId="41" fontId="9" fillId="0" borderId="0" xfId="3" applyNumberFormat="1" applyFont="1" applyFill="1" applyAlignment="1">
      <alignment horizontal="right" vertical="top"/>
    </xf>
    <xf numFmtId="41" fontId="4" fillId="0" borderId="0" xfId="2" applyNumberFormat="1" applyFont="1" applyAlignment="1">
      <alignment vertical="top"/>
    </xf>
    <xf numFmtId="41" fontId="9" fillId="0" borderId="0" xfId="2" applyNumberFormat="1" applyFont="1" applyAlignment="1">
      <alignment vertical="top"/>
    </xf>
    <xf numFmtId="9" fontId="9" fillId="0" borderId="0" xfId="4" quotePrefix="1" applyFont="1" applyFill="1" applyAlignment="1">
      <alignment horizontal="left" vertical="center" indent="1"/>
    </xf>
    <xf numFmtId="164" fontId="16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3" fontId="4" fillId="0" borderId="4" xfId="3" applyFont="1" applyFill="1" applyBorder="1" applyAlignment="1">
      <alignment horizontal="right" vertical="top"/>
    </xf>
    <xf numFmtId="37" fontId="4" fillId="0" borderId="0" xfId="1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43" fontId="4" fillId="0" borderId="0" xfId="3" applyFont="1" applyFill="1" applyAlignment="1">
      <alignment horizontal="left" vertical="top"/>
    </xf>
    <xf numFmtId="43" fontId="17" fillId="0" borderId="0" xfId="3" applyFont="1" applyFill="1" applyAlignment="1">
      <alignment horizontal="left"/>
    </xf>
    <xf numFmtId="43" fontId="4" fillId="0" borderId="0" xfId="3" applyFont="1" applyFill="1" applyAlignment="1">
      <alignment vertical="top"/>
    </xf>
    <xf numFmtId="43" fontId="9" fillId="0" borderId="0" xfId="3" applyFont="1" applyFill="1" applyAlignment="1">
      <alignment vertical="top"/>
    </xf>
    <xf numFmtId="43" fontId="7" fillId="0" borderId="0" xfId="3" applyFont="1" applyFill="1" applyAlignment="1">
      <alignment vertical="top"/>
    </xf>
    <xf numFmtId="43" fontId="7" fillId="0" borderId="0" xfId="3" applyFont="1" applyFill="1" applyBorder="1" applyAlignment="1">
      <alignment vertical="top"/>
    </xf>
    <xf numFmtId="0" fontId="4" fillId="0" borderId="0" xfId="3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41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41" fontId="4" fillId="0" borderId="1" xfId="2" applyNumberFormat="1" applyFont="1" applyFill="1" applyBorder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41" fontId="4" fillId="0" borderId="2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43" fontId="4" fillId="0" borderId="0" xfId="0" applyNumberFormat="1" applyFont="1" applyFill="1" applyAlignment="1">
      <alignment horizontal="centerContinuous" vertical="top"/>
    </xf>
    <xf numFmtId="43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43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center" vertical="top"/>
    </xf>
    <xf numFmtId="43" fontId="3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Alignment="1">
      <alignment horizontal="center" vertical="top"/>
    </xf>
    <xf numFmtId="43" fontId="4" fillId="0" borderId="8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Alignment="1">
      <alignment vertical="top"/>
    </xf>
    <xf numFmtId="41" fontId="4" fillId="0" borderId="6" xfId="0" applyNumberFormat="1" applyFont="1" applyFill="1" applyBorder="1" applyAlignment="1">
      <alignment horizontal="right" vertical="top"/>
    </xf>
    <xf numFmtId="41" fontId="4" fillId="0" borderId="6" xfId="0" applyNumberFormat="1" applyFont="1" applyFill="1" applyBorder="1" applyAlignment="1">
      <alignment horizontal="center" vertical="top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center" vertical="top"/>
    </xf>
    <xf numFmtId="41" fontId="4" fillId="0" borderId="3" xfId="0" applyNumberFormat="1" applyFont="1" applyFill="1" applyBorder="1" applyAlignment="1">
      <alignment horizontal="center" vertical="top"/>
    </xf>
    <xf numFmtId="0" fontId="4" fillId="0" borderId="0" xfId="0" quotePrefix="1" applyFont="1" applyFill="1" applyAlignment="1">
      <alignment horizontal="left" vertical="top"/>
    </xf>
    <xf numFmtId="43" fontId="10" fillId="0" borderId="0" xfId="0" applyNumberFormat="1" applyFont="1" applyFill="1" applyAlignment="1">
      <alignment vertical="top"/>
    </xf>
    <xf numFmtId="43" fontId="11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Continuous" vertical="top"/>
    </xf>
    <xf numFmtId="0" fontId="5" fillId="0" borderId="0" xfId="0" quotePrefix="1" applyFont="1" applyFill="1" applyAlignment="1">
      <alignment horizontal="center" vertical="top"/>
    </xf>
    <xf numFmtId="0" fontId="4" fillId="0" borderId="0" xfId="0" quotePrefix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18" fillId="0" borderId="0" xfId="0" applyFont="1"/>
    <xf numFmtId="41" fontId="18" fillId="0" borderId="0" xfId="0" applyNumberFormat="1" applyFont="1"/>
    <xf numFmtId="3" fontId="18" fillId="0" borderId="0" xfId="0" applyNumberFormat="1" applyFont="1"/>
    <xf numFmtId="0" fontId="6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Border="1" applyAlignment="1">
      <alignment horizontal="right" vertical="top"/>
    </xf>
    <xf numFmtId="41" fontId="4" fillId="0" borderId="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38" fontId="4" fillId="0" borderId="0" xfId="0" applyNumberFormat="1" applyFont="1" applyAlignment="1">
      <alignment horizontal="right" vertical="top"/>
    </xf>
    <xf numFmtId="43" fontId="4" fillId="0" borderId="8" xfId="0" applyNumberFormat="1" applyFont="1" applyFill="1" applyBorder="1" applyAlignment="1">
      <alignment horizontal="center" vertical="top"/>
    </xf>
    <xf numFmtId="43" fontId="3" fillId="0" borderId="1" xfId="0" applyNumberFormat="1" applyFont="1" applyFill="1" applyBorder="1" applyAlignment="1">
      <alignment horizontal="center" vertical="top"/>
    </xf>
    <xf numFmtId="43" fontId="4" fillId="0" borderId="2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164" fontId="4" fillId="0" borderId="8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6">
    <cellStyle name="Comma" xfId="3" builtinId="3"/>
    <cellStyle name="Normal" xfId="0" builtinId="0"/>
    <cellStyle name="Normal 2" xfId="2"/>
    <cellStyle name="Normal 2 2" xfId="5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66FF33"/>
      <color rgb="FFFF66FF"/>
      <color rgb="FF66FF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tabSelected="1" view="pageBreakPreview" zoomScale="130" zoomScaleNormal="60" zoomScaleSheetLayoutView="130" workbookViewId="0"/>
  </sheetViews>
  <sheetFormatPr defaultColWidth="10.5703125" defaultRowHeight="24" customHeight="1" x14ac:dyDescent="0.3"/>
  <cols>
    <col min="1" max="1" width="45.42578125" style="8" customWidth="1"/>
    <col min="2" max="2" width="2.28515625" style="9" customWidth="1"/>
    <col min="3" max="3" width="7.7109375" style="8" customWidth="1"/>
    <col min="4" max="4" width="1.42578125" style="9" customWidth="1"/>
    <col min="5" max="5" width="15.28515625" style="108" customWidth="1"/>
    <col min="6" max="6" width="1.42578125" style="9" customWidth="1"/>
    <col min="7" max="7" width="15.28515625" style="9" customWidth="1"/>
    <col min="8" max="8" width="1.42578125" style="9" customWidth="1"/>
    <col min="9" max="9" width="15.28515625" style="9" customWidth="1"/>
    <col min="10" max="10" width="1.42578125" style="9" customWidth="1"/>
    <col min="11" max="11" width="15.28515625" style="9" customWidth="1"/>
    <col min="12" max="12" width="10.5703125" style="9"/>
    <col min="13" max="13" width="18" style="139" bestFit="1" customWidth="1"/>
    <col min="14" max="14" width="12.5703125" style="139" bestFit="1" customWidth="1"/>
    <col min="15" max="16" width="10.5703125" style="139"/>
    <col min="17" max="17" width="21.7109375" style="139" bestFit="1" customWidth="1"/>
    <col min="18" max="20" width="10.5703125" style="139"/>
    <col min="21" max="16384" width="10.5703125" style="9"/>
  </cols>
  <sheetData>
    <row r="1" spans="1:20" s="7" customFormat="1" ht="24" customHeight="1" x14ac:dyDescent="0.3">
      <c r="A1" s="3" t="s">
        <v>0</v>
      </c>
      <c r="B1" s="4"/>
      <c r="C1" s="5"/>
      <c r="D1" s="6"/>
      <c r="E1" s="133"/>
      <c r="F1" s="6"/>
      <c r="G1" s="6"/>
      <c r="H1" s="6"/>
      <c r="I1" s="6"/>
      <c r="J1" s="6"/>
      <c r="K1" s="6"/>
      <c r="M1" s="139"/>
      <c r="N1" s="139"/>
      <c r="O1" s="139"/>
      <c r="P1" s="139"/>
      <c r="Q1" s="139"/>
      <c r="R1" s="139"/>
      <c r="S1" s="139"/>
      <c r="T1" s="139"/>
    </row>
    <row r="2" spans="1:20" s="7" customFormat="1" ht="24" customHeight="1" x14ac:dyDescent="0.3">
      <c r="A2" s="35" t="s">
        <v>1</v>
      </c>
      <c r="B2" s="4"/>
      <c r="C2" s="5"/>
      <c r="D2" s="6"/>
      <c r="E2" s="133"/>
      <c r="F2" s="6"/>
      <c r="G2" s="6"/>
      <c r="H2" s="6"/>
      <c r="I2" s="4"/>
      <c r="J2" s="6"/>
      <c r="K2" s="4"/>
      <c r="M2" s="139"/>
      <c r="N2" s="139"/>
      <c r="O2" s="139"/>
      <c r="P2" s="139"/>
      <c r="Q2" s="139"/>
      <c r="R2" s="139"/>
      <c r="S2" s="139"/>
      <c r="T2" s="139"/>
    </row>
    <row r="3" spans="1:20" s="80" customFormat="1" ht="24" customHeight="1" x14ac:dyDescent="0.3">
      <c r="A3" s="15" t="s">
        <v>2</v>
      </c>
      <c r="B3" s="15"/>
      <c r="C3" s="15"/>
      <c r="D3" s="15"/>
      <c r="E3" s="103"/>
      <c r="F3" s="15"/>
      <c r="G3" s="10"/>
      <c r="H3" s="15"/>
      <c r="I3" s="15"/>
      <c r="J3" s="15"/>
      <c r="K3" s="10"/>
      <c r="M3" s="139"/>
      <c r="N3" s="139"/>
      <c r="O3" s="139"/>
      <c r="P3" s="139"/>
      <c r="Q3" s="139"/>
      <c r="R3" s="139"/>
      <c r="S3" s="139"/>
      <c r="T3" s="139"/>
    </row>
    <row r="4" spans="1:20" ht="24" customHeight="1" x14ac:dyDescent="0.3">
      <c r="A4" s="5"/>
      <c r="B4" s="6"/>
      <c r="C4" s="5"/>
      <c r="D4" s="6"/>
      <c r="E4" s="133"/>
      <c r="F4" s="6"/>
      <c r="G4" s="6"/>
      <c r="H4" s="6"/>
      <c r="I4" s="6"/>
      <c r="J4" s="6"/>
      <c r="K4" s="32" t="s">
        <v>3</v>
      </c>
    </row>
    <row r="5" spans="1:20" ht="24" customHeight="1" x14ac:dyDescent="0.3">
      <c r="E5" s="147" t="s">
        <v>4</v>
      </c>
      <c r="F5" s="147"/>
      <c r="G5" s="147"/>
      <c r="H5" s="10"/>
      <c r="I5" s="147" t="s">
        <v>5</v>
      </c>
      <c r="J5" s="147"/>
      <c r="K5" s="147"/>
    </row>
    <row r="6" spans="1:20" ht="24" customHeight="1" x14ac:dyDescent="0.3">
      <c r="C6" s="11" t="s">
        <v>6</v>
      </c>
      <c r="D6" s="12"/>
      <c r="E6" s="134" t="s">
        <v>7</v>
      </c>
      <c r="F6" s="13"/>
      <c r="G6" s="81" t="s">
        <v>8</v>
      </c>
      <c r="H6" s="14"/>
      <c r="I6" s="81" t="s">
        <v>7</v>
      </c>
      <c r="J6" s="13"/>
      <c r="K6" s="81" t="s">
        <v>8</v>
      </c>
    </row>
    <row r="7" spans="1:20" ht="24" customHeight="1" x14ac:dyDescent="0.3">
      <c r="C7" s="82"/>
      <c r="D7" s="32"/>
      <c r="E7" s="135" t="s">
        <v>9</v>
      </c>
      <c r="F7" s="84"/>
      <c r="G7" s="83" t="s">
        <v>10</v>
      </c>
      <c r="H7" s="14"/>
      <c r="I7" s="83" t="s">
        <v>9</v>
      </c>
      <c r="J7" s="84"/>
      <c r="K7" s="83" t="s">
        <v>10</v>
      </c>
    </row>
    <row r="8" spans="1:20" ht="24" customHeight="1" x14ac:dyDescent="0.3">
      <c r="C8" s="82"/>
      <c r="D8" s="32"/>
      <c r="E8" s="135" t="s">
        <v>11</v>
      </c>
      <c r="F8" s="84"/>
      <c r="G8" s="83"/>
      <c r="H8" s="14"/>
      <c r="I8" s="83" t="s">
        <v>11</v>
      </c>
      <c r="J8" s="84"/>
      <c r="K8" s="83"/>
    </row>
    <row r="9" spans="1:20" ht="24" customHeight="1" x14ac:dyDescent="0.3">
      <c r="A9" s="15" t="s">
        <v>12</v>
      </c>
    </row>
    <row r="10" spans="1:20" ht="24" customHeight="1" x14ac:dyDescent="0.3">
      <c r="A10" s="15" t="s">
        <v>13</v>
      </c>
      <c r="C10" s="18"/>
    </row>
    <row r="11" spans="1:20" ht="24" customHeight="1" x14ac:dyDescent="0.3">
      <c r="A11" s="8" t="s">
        <v>14</v>
      </c>
      <c r="C11" s="18"/>
      <c r="E11" s="96">
        <v>17378</v>
      </c>
      <c r="F11" s="96"/>
      <c r="G11" s="96">
        <v>80321</v>
      </c>
      <c r="H11" s="96"/>
      <c r="I11" s="96">
        <v>3066</v>
      </c>
      <c r="J11" s="38"/>
      <c r="K11" s="38">
        <v>39557</v>
      </c>
    </row>
    <row r="12" spans="1:20" ht="24" customHeight="1" x14ac:dyDescent="0.3">
      <c r="A12" s="8" t="s">
        <v>15</v>
      </c>
      <c r="C12" s="18">
        <v>3</v>
      </c>
      <c r="D12" s="85"/>
      <c r="E12" s="96">
        <v>587813</v>
      </c>
      <c r="F12" s="96"/>
      <c r="G12" s="96">
        <v>650186</v>
      </c>
      <c r="H12" s="96"/>
      <c r="I12" s="96">
        <v>499786</v>
      </c>
      <c r="J12" s="38"/>
      <c r="K12" s="38">
        <v>491330</v>
      </c>
    </row>
    <row r="13" spans="1:20" ht="24" customHeight="1" x14ac:dyDescent="0.3">
      <c r="A13" s="8" t="s">
        <v>16</v>
      </c>
      <c r="C13" s="18"/>
      <c r="D13" s="85"/>
      <c r="E13" s="96"/>
      <c r="F13" s="96"/>
      <c r="G13" s="96"/>
      <c r="H13" s="96"/>
      <c r="I13" s="96"/>
      <c r="J13" s="38"/>
      <c r="K13" s="38"/>
    </row>
    <row r="14" spans="1:20" ht="24" customHeight="1" x14ac:dyDescent="0.3">
      <c r="A14" s="8" t="s">
        <v>17</v>
      </c>
      <c r="C14" s="18">
        <v>10</v>
      </c>
      <c r="D14" s="85"/>
      <c r="E14" s="96">
        <v>0</v>
      </c>
      <c r="F14" s="96"/>
      <c r="G14" s="96">
        <v>0</v>
      </c>
      <c r="H14" s="96"/>
      <c r="I14" s="96">
        <v>2488</v>
      </c>
      <c r="J14" s="38"/>
      <c r="K14" s="38">
        <v>2431</v>
      </c>
    </row>
    <row r="15" spans="1:20" ht="24" customHeight="1" x14ac:dyDescent="0.3">
      <c r="A15" s="39" t="s">
        <v>18</v>
      </c>
      <c r="B15" s="17"/>
      <c r="C15" s="18">
        <v>4</v>
      </c>
      <c r="E15" s="96">
        <v>746625</v>
      </c>
      <c r="F15" s="96"/>
      <c r="G15" s="96">
        <v>553713</v>
      </c>
      <c r="H15" s="96"/>
      <c r="I15" s="96">
        <v>478812</v>
      </c>
      <c r="J15" s="38"/>
      <c r="K15" s="38">
        <v>350503</v>
      </c>
    </row>
    <row r="16" spans="1:20" ht="24" customHeight="1" x14ac:dyDescent="0.3">
      <c r="A16" s="8" t="s">
        <v>19</v>
      </c>
      <c r="C16" s="18"/>
      <c r="E16" s="97">
        <v>100221</v>
      </c>
      <c r="F16" s="96"/>
      <c r="G16" s="98">
        <v>53216</v>
      </c>
      <c r="H16" s="96"/>
      <c r="I16" s="96">
        <v>36736</v>
      </c>
      <c r="J16" s="38"/>
      <c r="K16" s="38">
        <v>21109</v>
      </c>
      <c r="N16" s="140"/>
    </row>
    <row r="17" spans="1:11" ht="24" customHeight="1" x14ac:dyDescent="0.3">
      <c r="A17" s="15" t="s">
        <v>20</v>
      </c>
      <c r="C17" s="18"/>
      <c r="E17" s="107">
        <f>SUM(E11:E16)</f>
        <v>1452037</v>
      </c>
      <c r="F17" s="38"/>
      <c r="G17" s="41">
        <f>SUM(G11:G16)</f>
        <v>1337436</v>
      </c>
      <c r="H17" s="38"/>
      <c r="I17" s="41">
        <f>SUM(I11:I16)</f>
        <v>1020888</v>
      </c>
      <c r="J17" s="38"/>
      <c r="K17" s="41">
        <f>SUM(K11:K16)</f>
        <v>904930</v>
      </c>
    </row>
    <row r="18" spans="1:11" ht="24" customHeight="1" x14ac:dyDescent="0.3">
      <c r="A18" s="15" t="s">
        <v>21</v>
      </c>
      <c r="C18" s="18"/>
      <c r="E18" s="96"/>
      <c r="F18" s="38"/>
      <c r="G18" s="38"/>
      <c r="H18" s="38"/>
      <c r="I18" s="38"/>
      <c r="J18" s="38"/>
      <c r="K18" s="38"/>
    </row>
    <row r="19" spans="1:11" ht="24" customHeight="1" x14ac:dyDescent="0.3">
      <c r="A19" s="8" t="s">
        <v>22</v>
      </c>
      <c r="C19" s="18"/>
      <c r="E19" s="96"/>
      <c r="F19" s="38"/>
      <c r="G19" s="38"/>
      <c r="H19" s="38"/>
      <c r="I19" s="38"/>
      <c r="J19" s="38"/>
      <c r="K19" s="38"/>
    </row>
    <row r="20" spans="1:11" ht="24" customHeight="1" x14ac:dyDescent="0.3">
      <c r="A20" s="8" t="s">
        <v>23</v>
      </c>
      <c r="C20" s="18">
        <v>10</v>
      </c>
      <c r="E20" s="96">
        <v>0</v>
      </c>
      <c r="F20" s="38"/>
      <c r="G20" s="38">
        <v>0</v>
      </c>
      <c r="H20" s="38"/>
      <c r="I20" s="96">
        <v>42318</v>
      </c>
      <c r="J20" s="38"/>
      <c r="K20" s="38">
        <v>44191</v>
      </c>
    </row>
    <row r="21" spans="1:11" ht="24" customHeight="1" x14ac:dyDescent="0.3">
      <c r="A21" s="8" t="s">
        <v>24</v>
      </c>
      <c r="C21" s="18"/>
      <c r="E21" s="96">
        <v>0</v>
      </c>
      <c r="F21" s="38"/>
      <c r="G21" s="38">
        <v>0</v>
      </c>
      <c r="H21" s="38"/>
      <c r="I21" s="96">
        <v>542126</v>
      </c>
      <c r="J21" s="38"/>
      <c r="K21" s="38">
        <v>542126</v>
      </c>
    </row>
    <row r="22" spans="1:11" ht="24" customHeight="1" x14ac:dyDescent="0.3">
      <c r="A22" s="8" t="s">
        <v>25</v>
      </c>
      <c r="C22" s="18"/>
      <c r="E22" s="96">
        <v>17156</v>
      </c>
      <c r="F22" s="38"/>
      <c r="G22" s="38">
        <v>14121</v>
      </c>
      <c r="H22" s="38"/>
      <c r="I22" s="96">
        <v>0</v>
      </c>
      <c r="J22" s="38"/>
      <c r="K22" s="38">
        <v>0</v>
      </c>
    </row>
    <row r="23" spans="1:11" ht="24" customHeight="1" x14ac:dyDescent="0.3">
      <c r="A23" s="8" t="s">
        <v>26</v>
      </c>
      <c r="C23" s="18"/>
      <c r="E23" s="96">
        <v>31657</v>
      </c>
      <c r="F23" s="38"/>
      <c r="G23" s="38">
        <v>31657</v>
      </c>
      <c r="H23" s="38"/>
      <c r="I23" s="96">
        <v>0</v>
      </c>
      <c r="J23" s="38"/>
      <c r="K23" s="38">
        <v>0</v>
      </c>
    </row>
    <row r="24" spans="1:11" ht="24" customHeight="1" x14ac:dyDescent="0.3">
      <c r="A24" s="8" t="s">
        <v>27</v>
      </c>
      <c r="C24" s="18">
        <v>5</v>
      </c>
      <c r="E24" s="96">
        <v>1560142</v>
      </c>
      <c r="F24" s="38"/>
      <c r="G24" s="38">
        <v>1581616</v>
      </c>
      <c r="H24" s="38"/>
      <c r="I24" s="96">
        <v>1405010</v>
      </c>
      <c r="J24" s="38"/>
      <c r="K24" s="38">
        <v>1415747</v>
      </c>
    </row>
    <row r="25" spans="1:11" ht="24" customHeight="1" x14ac:dyDescent="0.3">
      <c r="A25" s="39" t="s">
        <v>28</v>
      </c>
      <c r="B25" s="17"/>
      <c r="C25" s="18">
        <v>10</v>
      </c>
      <c r="E25" s="96">
        <v>449303</v>
      </c>
      <c r="F25" s="38"/>
      <c r="G25" s="38">
        <v>438821</v>
      </c>
      <c r="H25" s="38"/>
      <c r="I25" s="96">
        <v>291090</v>
      </c>
      <c r="J25" s="57"/>
      <c r="K25" s="38">
        <v>286309</v>
      </c>
    </row>
    <row r="26" spans="1:11" ht="24" customHeight="1" x14ac:dyDescent="0.3">
      <c r="A26" s="16" t="s">
        <v>29</v>
      </c>
      <c r="B26" s="17"/>
      <c r="C26" s="18"/>
      <c r="E26" s="96">
        <v>212177</v>
      </c>
      <c r="F26" s="38"/>
      <c r="G26" s="38">
        <v>197444</v>
      </c>
      <c r="H26" s="38"/>
      <c r="I26" s="96">
        <v>11769</v>
      </c>
      <c r="J26" s="38"/>
      <c r="K26" s="38">
        <v>12784</v>
      </c>
    </row>
    <row r="27" spans="1:11" ht="24" customHeight="1" x14ac:dyDescent="0.3">
      <c r="A27" s="16" t="s">
        <v>30</v>
      </c>
      <c r="B27" s="17"/>
      <c r="C27" s="18"/>
      <c r="E27" s="96">
        <v>59440</v>
      </c>
      <c r="F27" s="38"/>
      <c r="G27" s="38">
        <v>54606</v>
      </c>
      <c r="H27" s="38"/>
      <c r="I27" s="96">
        <v>0</v>
      </c>
      <c r="J27" s="38"/>
      <c r="K27" s="38">
        <v>0</v>
      </c>
    </row>
    <row r="28" spans="1:11" ht="24" customHeight="1" x14ac:dyDescent="0.3">
      <c r="A28" s="16" t="s">
        <v>31</v>
      </c>
      <c r="B28" s="17"/>
      <c r="C28" s="18"/>
      <c r="E28" s="96">
        <v>324341</v>
      </c>
      <c r="F28" s="38"/>
      <c r="G28" s="38">
        <v>325512</v>
      </c>
      <c r="H28" s="38"/>
      <c r="I28" s="96">
        <v>277263</v>
      </c>
      <c r="J28" s="38"/>
      <c r="K28" s="38">
        <v>278153</v>
      </c>
    </row>
    <row r="29" spans="1:11" ht="24" customHeight="1" x14ac:dyDescent="0.3">
      <c r="A29" s="16" t="s">
        <v>32</v>
      </c>
      <c r="B29" s="17"/>
      <c r="C29" s="18"/>
      <c r="E29" s="96">
        <v>38002</v>
      </c>
      <c r="F29" s="38"/>
      <c r="G29" s="38">
        <v>34992</v>
      </c>
      <c r="H29" s="38"/>
      <c r="I29" s="96">
        <v>0</v>
      </c>
      <c r="J29" s="38"/>
      <c r="K29" s="38">
        <v>0</v>
      </c>
    </row>
    <row r="30" spans="1:11" ht="24" customHeight="1" x14ac:dyDescent="0.3">
      <c r="A30" s="8" t="s">
        <v>33</v>
      </c>
      <c r="C30" s="18"/>
      <c r="E30" s="98">
        <v>34083</v>
      </c>
      <c r="F30" s="38"/>
      <c r="G30" s="40">
        <v>29297</v>
      </c>
      <c r="H30" s="38"/>
      <c r="I30" s="98">
        <v>31550</v>
      </c>
      <c r="J30" s="38"/>
      <c r="K30" s="40">
        <v>25158</v>
      </c>
    </row>
    <row r="31" spans="1:11" ht="24" customHeight="1" x14ac:dyDescent="0.3">
      <c r="A31" s="15" t="s">
        <v>34</v>
      </c>
      <c r="C31" s="18"/>
      <c r="E31" s="96">
        <f>SUM(E18:E30)</f>
        <v>2726301</v>
      </c>
      <c r="F31" s="38"/>
      <c r="G31" s="38">
        <f>SUM(G18:G30)</f>
        <v>2708066</v>
      </c>
      <c r="H31" s="38"/>
      <c r="I31" s="96">
        <f>SUM(I18:I30)</f>
        <v>2601126</v>
      </c>
      <c r="J31" s="38"/>
      <c r="K31" s="38">
        <f>SUM(K18:K30)</f>
        <v>2604468</v>
      </c>
    </row>
    <row r="32" spans="1:11" ht="24" customHeight="1" thickBot="1" x14ac:dyDescent="0.35">
      <c r="A32" s="15" t="s">
        <v>35</v>
      </c>
      <c r="E32" s="99">
        <f>E17+E31</f>
        <v>4178338</v>
      </c>
      <c r="F32" s="38"/>
      <c r="G32" s="86">
        <f>G17+G31</f>
        <v>4045502</v>
      </c>
      <c r="H32" s="38"/>
      <c r="I32" s="86">
        <f>I17+I31</f>
        <v>3622014</v>
      </c>
      <c r="J32" s="38"/>
      <c r="K32" s="86">
        <f>K17+K31</f>
        <v>3509398</v>
      </c>
    </row>
    <row r="33" spans="1:20" ht="24" customHeight="1" thickTop="1" x14ac:dyDescent="0.3"/>
    <row r="34" spans="1:20" ht="24" customHeight="1" x14ac:dyDescent="0.3">
      <c r="A34" s="8" t="s">
        <v>36</v>
      </c>
    </row>
    <row r="35" spans="1:20" s="7" customFormat="1" ht="24" customHeight="1" x14ac:dyDescent="0.3">
      <c r="A35" s="3" t="s">
        <v>0</v>
      </c>
      <c r="B35" s="4"/>
      <c r="C35" s="5"/>
      <c r="D35" s="6"/>
      <c r="E35" s="133"/>
      <c r="F35" s="6"/>
      <c r="G35" s="6"/>
      <c r="H35" s="6"/>
      <c r="I35" s="6"/>
      <c r="J35" s="6"/>
      <c r="K35" s="6"/>
      <c r="M35" s="139"/>
      <c r="N35" s="139"/>
      <c r="O35" s="139"/>
      <c r="P35" s="139"/>
      <c r="Q35" s="139"/>
      <c r="R35" s="139"/>
      <c r="S35" s="139"/>
      <c r="T35" s="139"/>
    </row>
    <row r="36" spans="1:20" s="7" customFormat="1" ht="24" customHeight="1" x14ac:dyDescent="0.3">
      <c r="A36" s="20" t="s">
        <v>37</v>
      </c>
      <c r="B36" s="4"/>
      <c r="C36" s="5"/>
      <c r="D36" s="6"/>
      <c r="E36" s="133"/>
      <c r="F36" s="6"/>
      <c r="G36" s="6"/>
      <c r="H36" s="6"/>
      <c r="I36" s="4"/>
      <c r="J36" s="6"/>
      <c r="K36" s="4"/>
      <c r="M36" s="139"/>
      <c r="N36" s="139"/>
      <c r="O36" s="139"/>
      <c r="P36" s="139"/>
      <c r="Q36" s="139"/>
      <c r="R36" s="139"/>
      <c r="S36" s="139"/>
      <c r="T36" s="139"/>
    </row>
    <row r="37" spans="1:20" s="80" customFormat="1" ht="24" customHeight="1" x14ac:dyDescent="0.3">
      <c r="A37" s="15" t="s">
        <v>2</v>
      </c>
      <c r="B37" s="15"/>
      <c r="C37" s="15"/>
      <c r="D37" s="15"/>
      <c r="E37" s="103"/>
      <c r="F37" s="15"/>
      <c r="G37" s="10"/>
      <c r="H37" s="15"/>
      <c r="I37" s="15"/>
      <c r="J37" s="15"/>
      <c r="K37" s="10"/>
      <c r="M37" s="139"/>
      <c r="N37" s="139"/>
      <c r="O37" s="139"/>
      <c r="P37" s="139"/>
      <c r="Q37" s="139"/>
      <c r="R37" s="139"/>
      <c r="S37" s="139"/>
      <c r="T37" s="139"/>
    </row>
    <row r="38" spans="1:20" ht="24" customHeight="1" x14ac:dyDescent="0.3">
      <c r="A38" s="5"/>
      <c r="B38" s="6"/>
      <c r="C38" s="5"/>
      <c r="D38" s="6"/>
      <c r="E38" s="133"/>
      <c r="F38" s="6"/>
      <c r="G38" s="6"/>
      <c r="H38" s="6"/>
      <c r="I38" s="6"/>
      <c r="J38" s="6"/>
      <c r="K38" s="32" t="s">
        <v>3</v>
      </c>
      <c r="Q38" s="141"/>
    </row>
    <row r="39" spans="1:20" ht="24" customHeight="1" x14ac:dyDescent="0.3">
      <c r="E39" s="147" t="s">
        <v>4</v>
      </c>
      <c r="F39" s="147"/>
      <c r="G39" s="147"/>
      <c r="H39" s="10"/>
      <c r="I39" s="147" t="s">
        <v>5</v>
      </c>
      <c r="J39" s="147"/>
      <c r="K39" s="147"/>
      <c r="Q39" s="141"/>
    </row>
    <row r="40" spans="1:20" ht="24" customHeight="1" x14ac:dyDescent="0.3">
      <c r="C40" s="11" t="s">
        <v>6</v>
      </c>
      <c r="D40" s="12"/>
      <c r="E40" s="134" t="s">
        <v>7</v>
      </c>
      <c r="F40" s="13"/>
      <c r="G40" s="81" t="s">
        <v>8</v>
      </c>
      <c r="H40" s="14"/>
      <c r="I40" s="81" t="s">
        <v>7</v>
      </c>
      <c r="J40" s="13"/>
      <c r="K40" s="81" t="s">
        <v>8</v>
      </c>
    </row>
    <row r="41" spans="1:20" ht="24" customHeight="1" x14ac:dyDescent="0.3">
      <c r="C41" s="82"/>
      <c r="D41" s="32"/>
      <c r="E41" s="135" t="s">
        <v>9</v>
      </c>
      <c r="F41" s="84"/>
      <c r="G41" s="83" t="s">
        <v>10</v>
      </c>
      <c r="H41" s="14"/>
      <c r="I41" s="83" t="s">
        <v>9</v>
      </c>
      <c r="J41" s="84"/>
      <c r="K41" s="83" t="s">
        <v>10</v>
      </c>
      <c r="Q41" s="141"/>
    </row>
    <row r="42" spans="1:20" ht="24" customHeight="1" x14ac:dyDescent="0.3">
      <c r="C42" s="82"/>
      <c r="D42" s="32"/>
      <c r="E42" s="135" t="s">
        <v>11</v>
      </c>
      <c r="F42" s="84"/>
      <c r="G42" s="83"/>
      <c r="H42" s="14"/>
      <c r="I42" s="83" t="s">
        <v>11</v>
      </c>
      <c r="J42" s="84"/>
      <c r="K42" s="83"/>
      <c r="Q42" s="141"/>
    </row>
    <row r="43" spans="1:20" ht="24" customHeight="1" x14ac:dyDescent="0.3">
      <c r="A43" s="15" t="s">
        <v>38</v>
      </c>
      <c r="Q43" s="141"/>
    </row>
    <row r="44" spans="1:20" ht="24" customHeight="1" x14ac:dyDescent="0.3">
      <c r="A44" s="15" t="s">
        <v>39</v>
      </c>
    </row>
    <row r="45" spans="1:20" ht="24" customHeight="1" x14ac:dyDescent="0.3">
      <c r="A45" s="39" t="s">
        <v>40</v>
      </c>
      <c r="B45" s="17"/>
      <c r="C45" s="18">
        <v>6</v>
      </c>
      <c r="E45" s="95">
        <v>1133533</v>
      </c>
      <c r="F45" s="95"/>
      <c r="G45" s="95">
        <v>1128197</v>
      </c>
      <c r="H45" s="95"/>
      <c r="I45" s="95">
        <v>946017</v>
      </c>
      <c r="J45" s="59"/>
      <c r="K45" s="59">
        <v>951282</v>
      </c>
    </row>
    <row r="46" spans="1:20" ht="24" customHeight="1" x14ac:dyDescent="0.3">
      <c r="A46" s="8" t="s">
        <v>41</v>
      </c>
      <c r="C46" s="18">
        <v>7</v>
      </c>
      <c r="D46" s="85"/>
      <c r="E46" s="96">
        <v>811286</v>
      </c>
      <c r="F46" s="96"/>
      <c r="G46" s="96">
        <v>652373</v>
      </c>
      <c r="H46" s="96"/>
      <c r="I46" s="95">
        <v>557746</v>
      </c>
      <c r="J46" s="38"/>
      <c r="K46" s="38">
        <v>439389</v>
      </c>
      <c r="T46" s="141"/>
    </row>
    <row r="47" spans="1:20" ht="24" customHeight="1" x14ac:dyDescent="0.3">
      <c r="A47" s="8" t="s">
        <v>42</v>
      </c>
      <c r="C47" s="18"/>
      <c r="E47" s="97">
        <v>23599</v>
      </c>
      <c r="F47" s="95"/>
      <c r="G47" s="97">
        <v>82702</v>
      </c>
      <c r="H47" s="95"/>
      <c r="I47" s="95">
        <v>15346</v>
      </c>
      <c r="J47" s="59"/>
      <c r="K47" s="59">
        <v>75437</v>
      </c>
      <c r="Q47" s="141"/>
      <c r="T47" s="141"/>
    </row>
    <row r="48" spans="1:20" ht="24" customHeight="1" x14ac:dyDescent="0.3">
      <c r="A48" s="8" t="s">
        <v>43</v>
      </c>
      <c r="C48" s="18">
        <v>2</v>
      </c>
      <c r="E48" s="97">
        <v>0</v>
      </c>
      <c r="F48" s="95"/>
      <c r="G48" s="97">
        <v>0</v>
      </c>
      <c r="H48" s="95"/>
      <c r="I48" s="95">
        <v>40000</v>
      </c>
      <c r="J48" s="59"/>
      <c r="K48" s="59">
        <v>30000</v>
      </c>
      <c r="Q48" s="141"/>
      <c r="T48" s="141"/>
    </row>
    <row r="49" spans="1:20" ht="24" customHeight="1" x14ac:dyDescent="0.3">
      <c r="A49" s="39" t="s">
        <v>44</v>
      </c>
      <c r="B49" s="17"/>
      <c r="C49" s="18">
        <v>2</v>
      </c>
      <c r="E49" s="95">
        <v>0</v>
      </c>
      <c r="F49" s="95"/>
      <c r="G49" s="95">
        <v>0</v>
      </c>
      <c r="H49" s="95"/>
      <c r="I49" s="95">
        <v>0</v>
      </c>
      <c r="J49" s="57"/>
      <c r="K49" s="59">
        <v>40000</v>
      </c>
      <c r="Q49" s="141"/>
      <c r="T49" s="141"/>
    </row>
    <row r="50" spans="1:20" ht="24" customHeight="1" x14ac:dyDescent="0.3">
      <c r="A50" s="8" t="s">
        <v>45</v>
      </c>
      <c r="C50" s="18"/>
      <c r="D50" s="85"/>
      <c r="E50" s="96"/>
      <c r="F50" s="96"/>
      <c r="G50" s="96"/>
      <c r="H50" s="96"/>
      <c r="I50" s="96"/>
      <c r="J50" s="38"/>
      <c r="K50" s="38"/>
      <c r="Q50" s="141"/>
      <c r="T50" s="141"/>
    </row>
    <row r="51" spans="1:20" ht="24" customHeight="1" x14ac:dyDescent="0.3">
      <c r="A51" s="75" t="s">
        <v>46</v>
      </c>
      <c r="B51" s="17"/>
      <c r="C51" s="18">
        <v>8</v>
      </c>
      <c r="E51" s="95">
        <v>338766</v>
      </c>
      <c r="F51" s="95"/>
      <c r="G51" s="95">
        <v>21741</v>
      </c>
      <c r="H51" s="95"/>
      <c r="I51" s="95">
        <v>330540</v>
      </c>
      <c r="J51" s="59"/>
      <c r="K51" s="59">
        <v>16796</v>
      </c>
      <c r="P51" s="141"/>
      <c r="Q51" s="141"/>
    </row>
    <row r="52" spans="1:20" ht="24" customHeight="1" x14ac:dyDescent="0.3">
      <c r="A52" s="75" t="s">
        <v>47</v>
      </c>
      <c r="B52" s="17"/>
      <c r="C52" s="18">
        <v>10</v>
      </c>
      <c r="E52" s="95">
        <v>40959</v>
      </c>
      <c r="F52" s="95"/>
      <c r="G52" s="95">
        <v>40841</v>
      </c>
      <c r="H52" s="95"/>
      <c r="I52" s="95">
        <v>36258</v>
      </c>
      <c r="J52" s="57"/>
      <c r="K52" s="59">
        <v>37453</v>
      </c>
      <c r="P52" s="141"/>
      <c r="Q52" s="141"/>
    </row>
    <row r="53" spans="1:20" ht="24" customHeight="1" x14ac:dyDescent="0.3">
      <c r="A53" s="8" t="s">
        <v>48</v>
      </c>
      <c r="B53" s="17"/>
      <c r="C53" s="18"/>
      <c r="E53" s="95">
        <v>2713</v>
      </c>
      <c r="F53" s="95"/>
      <c r="G53" s="95">
        <v>5531</v>
      </c>
      <c r="H53" s="95"/>
      <c r="I53" s="95">
        <v>0</v>
      </c>
      <c r="J53" s="57"/>
      <c r="K53" s="59">
        <v>0</v>
      </c>
      <c r="P53" s="141"/>
      <c r="Q53" s="141"/>
    </row>
    <row r="54" spans="1:20" ht="24" customHeight="1" x14ac:dyDescent="0.3">
      <c r="A54" s="8" t="s">
        <v>49</v>
      </c>
      <c r="C54" s="18"/>
      <c r="E54" s="97">
        <v>70596</v>
      </c>
      <c r="F54" s="95"/>
      <c r="G54" s="97">
        <v>42473</v>
      </c>
      <c r="H54" s="95"/>
      <c r="I54" s="95">
        <v>33216</v>
      </c>
      <c r="J54" s="59"/>
      <c r="K54" s="59">
        <v>10910</v>
      </c>
      <c r="N54" s="140"/>
      <c r="P54" s="141"/>
    </row>
    <row r="55" spans="1:20" ht="24" customHeight="1" x14ac:dyDescent="0.3">
      <c r="A55" s="15" t="s">
        <v>50</v>
      </c>
      <c r="C55" s="18"/>
      <c r="E55" s="107">
        <f>SUM(E43:E54)</f>
        <v>2421452</v>
      </c>
      <c r="F55" s="59"/>
      <c r="G55" s="41">
        <f>SUM(G43:G54)</f>
        <v>1973858</v>
      </c>
      <c r="H55" s="59"/>
      <c r="I55" s="41">
        <f>SUM(I43:I54)</f>
        <v>1959123</v>
      </c>
      <c r="J55" s="41"/>
      <c r="K55" s="41">
        <f>SUM(K43:K54)</f>
        <v>1601267</v>
      </c>
    </row>
    <row r="56" spans="1:20" ht="24" customHeight="1" x14ac:dyDescent="0.3">
      <c r="A56" s="15" t="s">
        <v>51</v>
      </c>
      <c r="C56" s="18"/>
      <c r="E56" s="95"/>
      <c r="F56" s="59"/>
      <c r="G56" s="59"/>
      <c r="H56" s="59"/>
      <c r="I56" s="59"/>
      <c r="J56" s="59"/>
      <c r="K56" s="59"/>
    </row>
    <row r="57" spans="1:20" ht="24" customHeight="1" x14ac:dyDescent="0.3">
      <c r="A57" s="8" t="s">
        <v>52</v>
      </c>
      <c r="C57" s="18"/>
      <c r="E57" s="95"/>
      <c r="F57" s="59"/>
      <c r="G57" s="59"/>
      <c r="H57" s="59"/>
      <c r="I57" s="59"/>
      <c r="J57" s="59"/>
      <c r="K57" s="59"/>
    </row>
    <row r="58" spans="1:20" ht="24" customHeight="1" x14ac:dyDescent="0.3">
      <c r="A58" s="75" t="s">
        <v>46</v>
      </c>
      <c r="C58" s="18">
        <v>8</v>
      </c>
      <c r="E58" s="95">
        <v>483860</v>
      </c>
      <c r="F58" s="95"/>
      <c r="G58" s="95">
        <v>795487</v>
      </c>
      <c r="H58" s="95"/>
      <c r="I58" s="95">
        <v>473345</v>
      </c>
      <c r="J58" s="59"/>
      <c r="K58" s="59">
        <v>795487</v>
      </c>
    </row>
    <row r="59" spans="1:20" ht="24" customHeight="1" x14ac:dyDescent="0.3">
      <c r="A59" s="75" t="s">
        <v>47</v>
      </c>
      <c r="C59" s="18">
        <v>10</v>
      </c>
      <c r="E59" s="95">
        <v>221738</v>
      </c>
      <c r="F59" s="95"/>
      <c r="G59" s="95">
        <v>224486</v>
      </c>
      <c r="H59" s="95"/>
      <c r="I59" s="95">
        <v>220783</v>
      </c>
      <c r="J59" s="57"/>
      <c r="K59" s="59">
        <v>224125</v>
      </c>
    </row>
    <row r="60" spans="1:20" ht="24" customHeight="1" x14ac:dyDescent="0.3">
      <c r="A60" s="8" t="s">
        <v>53</v>
      </c>
      <c r="C60" s="18"/>
      <c r="E60" s="95">
        <v>115615</v>
      </c>
      <c r="F60" s="95"/>
      <c r="G60" s="95">
        <v>108056</v>
      </c>
      <c r="H60" s="95"/>
      <c r="I60" s="95">
        <v>91259</v>
      </c>
      <c r="J60" s="59"/>
      <c r="K60" s="59">
        <v>85781</v>
      </c>
    </row>
    <row r="61" spans="1:20" ht="24" customHeight="1" x14ac:dyDescent="0.3">
      <c r="A61" s="16" t="s">
        <v>54</v>
      </c>
      <c r="C61" s="18"/>
      <c r="E61" s="95">
        <v>166037</v>
      </c>
      <c r="F61" s="95"/>
      <c r="G61" s="95">
        <v>152636</v>
      </c>
      <c r="H61" s="95"/>
      <c r="I61" s="95">
        <v>96986</v>
      </c>
      <c r="J61" s="57"/>
      <c r="K61" s="59">
        <v>87725</v>
      </c>
    </row>
    <row r="62" spans="1:20" ht="24" customHeight="1" x14ac:dyDescent="0.3">
      <c r="A62" s="16" t="s">
        <v>55</v>
      </c>
      <c r="C62" s="18"/>
      <c r="E62" s="95">
        <v>38002</v>
      </c>
      <c r="F62" s="95"/>
      <c r="G62" s="95">
        <v>34992</v>
      </c>
      <c r="H62" s="95"/>
      <c r="I62" s="96">
        <v>0</v>
      </c>
      <c r="J62" s="38"/>
      <c r="K62" s="38">
        <v>0</v>
      </c>
    </row>
    <row r="63" spans="1:20" ht="24" customHeight="1" x14ac:dyDescent="0.3">
      <c r="A63" s="8" t="s">
        <v>56</v>
      </c>
      <c r="C63" s="18"/>
      <c r="E63" s="98">
        <v>11803</v>
      </c>
      <c r="F63" s="96"/>
      <c r="G63" s="98">
        <v>0</v>
      </c>
      <c r="H63" s="95"/>
      <c r="I63" s="100">
        <v>13304</v>
      </c>
      <c r="J63" s="59"/>
      <c r="K63" s="60">
        <v>1502</v>
      </c>
    </row>
    <row r="64" spans="1:20" ht="24" customHeight="1" x14ac:dyDescent="0.3">
      <c r="A64" s="15" t="s">
        <v>57</v>
      </c>
      <c r="C64" s="18"/>
      <c r="E64" s="107">
        <f>SUM(E56:E63)</f>
        <v>1037055</v>
      </c>
      <c r="F64" s="59"/>
      <c r="G64" s="59">
        <f>SUM(G56:G63)</f>
        <v>1315657</v>
      </c>
      <c r="H64" s="59"/>
      <c r="I64" s="41">
        <f>SUM(I56:I63)</f>
        <v>895677</v>
      </c>
      <c r="J64" s="59"/>
      <c r="K64" s="59">
        <f>SUM(K56:K63)</f>
        <v>1194620</v>
      </c>
    </row>
    <row r="65" spans="1:20" s="7" customFormat="1" ht="24" customHeight="1" x14ac:dyDescent="0.3">
      <c r="A65" s="15" t="s">
        <v>58</v>
      </c>
      <c r="B65" s="9"/>
      <c r="C65" s="18"/>
      <c r="D65" s="9"/>
      <c r="E65" s="107">
        <f>E55+E64</f>
        <v>3458507</v>
      </c>
      <c r="F65" s="59"/>
      <c r="G65" s="58">
        <f>G55+G64</f>
        <v>3289515</v>
      </c>
      <c r="H65" s="59"/>
      <c r="I65" s="41">
        <f>I55+I64</f>
        <v>2854800</v>
      </c>
      <c r="J65" s="59"/>
      <c r="K65" s="58">
        <f>K55+K64</f>
        <v>2795887</v>
      </c>
      <c r="M65" s="139"/>
      <c r="N65" s="139"/>
      <c r="O65" s="139"/>
      <c r="P65" s="139"/>
      <c r="Q65" s="139"/>
      <c r="R65" s="139"/>
      <c r="S65" s="139"/>
      <c r="T65" s="139"/>
    </row>
    <row r="66" spans="1:20" s="7" customFormat="1" ht="24" customHeight="1" x14ac:dyDescent="0.3">
      <c r="A66" s="8"/>
      <c r="B66" s="9"/>
      <c r="C66" s="8"/>
      <c r="D66" s="9"/>
      <c r="E66" s="136"/>
      <c r="F66" s="32"/>
      <c r="G66" s="32"/>
      <c r="H66" s="9"/>
      <c r="I66" s="32"/>
      <c r="J66" s="32"/>
      <c r="K66" s="32"/>
      <c r="M66" s="139"/>
      <c r="N66" s="139"/>
      <c r="O66" s="139"/>
      <c r="P66" s="139"/>
      <c r="Q66" s="139"/>
      <c r="R66" s="139"/>
      <c r="S66" s="139"/>
      <c r="T66" s="139"/>
    </row>
    <row r="67" spans="1:20" s="80" customFormat="1" ht="24" customHeight="1" x14ac:dyDescent="0.3">
      <c r="A67" s="8" t="s">
        <v>36</v>
      </c>
      <c r="B67" s="9"/>
      <c r="C67" s="8"/>
      <c r="D67" s="9"/>
      <c r="E67" s="136"/>
      <c r="F67" s="32"/>
      <c r="G67" s="32"/>
      <c r="H67" s="9"/>
      <c r="I67" s="32"/>
      <c r="J67" s="32"/>
      <c r="K67" s="32"/>
      <c r="M67" s="139"/>
      <c r="N67" s="139"/>
      <c r="O67" s="139"/>
      <c r="P67" s="139"/>
      <c r="Q67" s="139"/>
      <c r="R67" s="139"/>
      <c r="S67" s="139"/>
      <c r="T67" s="139"/>
    </row>
    <row r="68" spans="1:20" ht="24" customHeight="1" x14ac:dyDescent="0.3">
      <c r="A68" s="3" t="s">
        <v>0</v>
      </c>
      <c r="B68" s="4"/>
      <c r="C68" s="5"/>
      <c r="D68" s="6"/>
      <c r="E68" s="133"/>
      <c r="F68" s="6"/>
      <c r="G68" s="6"/>
      <c r="H68" s="6"/>
      <c r="I68" s="6"/>
      <c r="J68" s="6"/>
      <c r="K68" s="6"/>
    </row>
    <row r="69" spans="1:20" ht="24" customHeight="1" x14ac:dyDescent="0.3">
      <c r="A69" s="3" t="s">
        <v>37</v>
      </c>
      <c r="B69" s="4"/>
      <c r="C69" s="5"/>
      <c r="D69" s="6"/>
      <c r="E69" s="133"/>
      <c r="F69" s="6"/>
      <c r="G69" s="6"/>
      <c r="H69" s="6"/>
      <c r="I69" s="4"/>
      <c r="J69" s="6"/>
      <c r="K69" s="4"/>
    </row>
    <row r="70" spans="1:20" s="80" customFormat="1" ht="24" customHeight="1" x14ac:dyDescent="0.3">
      <c r="A70" s="15" t="s">
        <v>2</v>
      </c>
      <c r="B70" s="15"/>
      <c r="C70" s="15"/>
      <c r="D70" s="15"/>
      <c r="E70" s="103"/>
      <c r="F70" s="15"/>
      <c r="G70" s="10"/>
      <c r="H70" s="15"/>
      <c r="I70" s="15"/>
      <c r="J70" s="15"/>
      <c r="K70" s="10"/>
      <c r="M70" s="139"/>
      <c r="N70" s="139"/>
      <c r="O70" s="139"/>
      <c r="P70" s="139"/>
      <c r="Q70" s="139"/>
      <c r="R70" s="139"/>
      <c r="S70" s="139"/>
      <c r="T70" s="139"/>
    </row>
    <row r="71" spans="1:20" ht="24" customHeight="1" x14ac:dyDescent="0.3">
      <c r="A71" s="5"/>
      <c r="B71" s="6"/>
      <c r="C71" s="5"/>
      <c r="D71" s="6"/>
      <c r="E71" s="133"/>
      <c r="F71" s="6"/>
      <c r="G71" s="6"/>
      <c r="H71" s="6"/>
      <c r="I71" s="6"/>
      <c r="J71" s="6"/>
      <c r="K71" s="32" t="s">
        <v>3</v>
      </c>
    </row>
    <row r="72" spans="1:20" ht="24" customHeight="1" x14ac:dyDescent="0.3">
      <c r="E72" s="147" t="s">
        <v>4</v>
      </c>
      <c r="F72" s="147"/>
      <c r="G72" s="147"/>
      <c r="H72" s="10"/>
      <c r="I72" s="147" t="s">
        <v>5</v>
      </c>
      <c r="J72" s="147"/>
      <c r="K72" s="147"/>
    </row>
    <row r="73" spans="1:20" ht="24" customHeight="1" x14ac:dyDescent="0.3">
      <c r="C73" s="11" t="s">
        <v>6</v>
      </c>
      <c r="D73" s="12"/>
      <c r="E73" s="134" t="s">
        <v>7</v>
      </c>
      <c r="F73" s="13"/>
      <c r="G73" s="81" t="s">
        <v>8</v>
      </c>
      <c r="H73" s="14"/>
      <c r="I73" s="81" t="s">
        <v>7</v>
      </c>
      <c r="J73" s="13"/>
      <c r="K73" s="81" t="s">
        <v>8</v>
      </c>
    </row>
    <row r="74" spans="1:20" ht="24" customHeight="1" x14ac:dyDescent="0.3">
      <c r="C74" s="82"/>
      <c r="D74" s="32"/>
      <c r="E74" s="135" t="s">
        <v>9</v>
      </c>
      <c r="F74" s="84"/>
      <c r="G74" s="83" t="s">
        <v>10</v>
      </c>
      <c r="H74" s="14"/>
      <c r="I74" s="83" t="s">
        <v>9</v>
      </c>
      <c r="J74" s="84"/>
      <c r="K74" s="83" t="s">
        <v>10</v>
      </c>
    </row>
    <row r="75" spans="1:20" ht="24" customHeight="1" x14ac:dyDescent="0.3">
      <c r="C75" s="82"/>
      <c r="D75" s="32"/>
      <c r="E75" s="135" t="s">
        <v>11</v>
      </c>
      <c r="F75" s="84"/>
      <c r="G75" s="83"/>
      <c r="H75" s="14"/>
      <c r="I75" s="83" t="s">
        <v>11</v>
      </c>
      <c r="J75" s="84"/>
      <c r="K75" s="83"/>
    </row>
    <row r="76" spans="1:20" ht="24" customHeight="1" x14ac:dyDescent="0.3">
      <c r="A76" s="15" t="s">
        <v>59</v>
      </c>
      <c r="E76" s="136"/>
      <c r="F76" s="32"/>
      <c r="G76" s="32"/>
      <c r="I76" s="32"/>
      <c r="J76" s="32"/>
      <c r="K76" s="32"/>
    </row>
    <row r="77" spans="1:20" ht="24" customHeight="1" x14ac:dyDescent="0.3">
      <c r="A77" s="8" t="s">
        <v>60</v>
      </c>
      <c r="E77" s="136"/>
      <c r="F77" s="32"/>
      <c r="G77" s="32"/>
      <c r="I77" s="32"/>
      <c r="J77" s="32"/>
      <c r="K77" s="32"/>
    </row>
    <row r="78" spans="1:20" ht="24" customHeight="1" x14ac:dyDescent="0.3">
      <c r="A78" s="16" t="s">
        <v>61</v>
      </c>
      <c r="B78" s="17"/>
      <c r="C78" s="18">
        <v>11</v>
      </c>
      <c r="E78" s="136"/>
      <c r="F78" s="32"/>
      <c r="G78" s="32"/>
      <c r="I78" s="32"/>
      <c r="J78" s="32"/>
      <c r="K78" s="32"/>
    </row>
    <row r="79" spans="1:20" ht="24" customHeight="1" x14ac:dyDescent="0.3">
      <c r="A79" s="16" t="s">
        <v>62</v>
      </c>
      <c r="B79" s="17"/>
      <c r="C79" s="142"/>
      <c r="D79" s="143"/>
      <c r="E79" s="144"/>
      <c r="F79" s="145"/>
      <c r="G79" s="145"/>
      <c r="H79" s="146"/>
      <c r="I79" s="145"/>
      <c r="J79" s="145"/>
      <c r="K79" s="145"/>
    </row>
    <row r="80" spans="1:20" ht="24" customHeight="1" x14ac:dyDescent="0.3">
      <c r="A80" s="16" t="s">
        <v>63</v>
      </c>
      <c r="B80" s="17"/>
      <c r="C80" s="18"/>
      <c r="E80" s="96"/>
      <c r="F80" s="38"/>
      <c r="G80" s="38"/>
      <c r="H80" s="57"/>
      <c r="I80" s="38"/>
      <c r="J80" s="38"/>
      <c r="K80" s="38"/>
    </row>
    <row r="81" spans="1:11" ht="24" customHeight="1" thickBot="1" x14ac:dyDescent="0.35">
      <c r="A81" s="16" t="s">
        <v>64</v>
      </c>
      <c r="B81" s="17"/>
      <c r="C81" s="18"/>
      <c r="E81" s="137">
        <v>276000</v>
      </c>
      <c r="F81" s="38"/>
      <c r="G81" s="62">
        <v>138000</v>
      </c>
      <c r="H81" s="57"/>
      <c r="I81" s="62">
        <v>276000</v>
      </c>
      <c r="J81" s="38"/>
      <c r="K81" s="62">
        <v>138000</v>
      </c>
    </row>
    <row r="82" spans="1:11" ht="24" customHeight="1" thickTop="1" x14ac:dyDescent="0.3">
      <c r="A82" s="16" t="s">
        <v>65</v>
      </c>
      <c r="B82" s="17"/>
      <c r="C82" s="18"/>
      <c r="E82" s="96"/>
      <c r="F82" s="38"/>
      <c r="G82" s="38"/>
      <c r="H82" s="57"/>
      <c r="I82" s="38"/>
      <c r="J82" s="38"/>
      <c r="K82" s="38"/>
    </row>
    <row r="83" spans="1:11" ht="24" customHeight="1" x14ac:dyDescent="0.3">
      <c r="A83" s="16" t="s">
        <v>66</v>
      </c>
      <c r="B83" s="17"/>
      <c r="E83" s="96">
        <f>Consolidated!E24</f>
        <v>138000</v>
      </c>
      <c r="F83" s="38"/>
      <c r="G83" s="38">
        <v>138000</v>
      </c>
      <c r="H83" s="57"/>
      <c r="I83" s="38">
        <v>138000</v>
      </c>
      <c r="J83" s="38"/>
      <c r="K83" s="38">
        <v>138000</v>
      </c>
    </row>
    <row r="84" spans="1:11" ht="24" customHeight="1" x14ac:dyDescent="0.3">
      <c r="A84" s="16" t="s">
        <v>67</v>
      </c>
      <c r="B84" s="7"/>
      <c r="C84" s="18"/>
      <c r="E84" s="96"/>
      <c r="F84" s="38"/>
      <c r="G84" s="38"/>
      <c r="H84" s="57"/>
      <c r="I84" s="38"/>
      <c r="J84" s="38"/>
      <c r="K84" s="38"/>
    </row>
    <row r="85" spans="1:11" ht="24" customHeight="1" x14ac:dyDescent="0.3">
      <c r="A85" s="16" t="s">
        <v>68</v>
      </c>
      <c r="B85" s="7"/>
      <c r="C85" s="18"/>
      <c r="E85" s="96">
        <f>Consolidated!G24</f>
        <v>14000</v>
      </c>
      <c r="F85" s="38"/>
      <c r="G85" s="38">
        <v>14000</v>
      </c>
      <c r="H85" s="57"/>
      <c r="I85" s="38">
        <v>14000</v>
      </c>
      <c r="J85" s="38"/>
      <c r="K85" s="38">
        <v>14000</v>
      </c>
    </row>
    <row r="86" spans="1:11" ht="24" customHeight="1" x14ac:dyDescent="0.3">
      <c r="A86" s="16" t="s">
        <v>69</v>
      </c>
      <c r="B86" s="7"/>
      <c r="E86" s="96">
        <f>Consolidated!I24</f>
        <v>191734</v>
      </c>
      <c r="F86" s="38"/>
      <c r="G86" s="38">
        <v>237515</v>
      </c>
      <c r="H86" s="57"/>
      <c r="I86" s="38">
        <f>'The Company only'!H18</f>
        <v>367765</v>
      </c>
      <c r="J86" s="38"/>
      <c r="K86" s="38">
        <v>314062</v>
      </c>
    </row>
    <row r="87" spans="1:11" ht="24" customHeight="1" x14ac:dyDescent="0.3">
      <c r="A87" s="16" t="s">
        <v>70</v>
      </c>
      <c r="B87" s="7"/>
      <c r="E87" s="98">
        <f>Consolidated!O24</f>
        <v>252813</v>
      </c>
      <c r="F87" s="38"/>
      <c r="G87" s="40">
        <v>254123</v>
      </c>
      <c r="H87" s="57"/>
      <c r="I87" s="40">
        <v>247449</v>
      </c>
      <c r="J87" s="38"/>
      <c r="K87" s="40">
        <v>247449</v>
      </c>
    </row>
    <row r="88" spans="1:11" ht="24" customHeight="1" x14ac:dyDescent="0.3">
      <c r="A88" s="16" t="s">
        <v>71</v>
      </c>
      <c r="B88" s="7"/>
      <c r="E88" s="96">
        <f>SUM(E82:E87)</f>
        <v>596547</v>
      </c>
      <c r="F88" s="38"/>
      <c r="G88" s="38">
        <f>SUM(G82:G87)</f>
        <v>643638</v>
      </c>
      <c r="H88" s="57"/>
      <c r="I88" s="38">
        <f>SUM(I82:I87)</f>
        <v>767214</v>
      </c>
      <c r="J88" s="38"/>
      <c r="K88" s="38">
        <f>SUM(K82:K87)</f>
        <v>713511</v>
      </c>
    </row>
    <row r="89" spans="1:11" ht="24" customHeight="1" x14ac:dyDescent="0.3">
      <c r="A89" s="16" t="s">
        <v>72</v>
      </c>
      <c r="B89" s="17"/>
      <c r="E89" s="98">
        <f>Consolidated!S24</f>
        <v>123284</v>
      </c>
      <c r="F89" s="38"/>
      <c r="G89" s="40">
        <v>112349</v>
      </c>
      <c r="H89" s="57"/>
      <c r="I89" s="40">
        <v>0</v>
      </c>
      <c r="J89" s="38"/>
      <c r="K89" s="40">
        <v>0</v>
      </c>
    </row>
    <row r="90" spans="1:11" ht="24" customHeight="1" x14ac:dyDescent="0.3">
      <c r="A90" s="20" t="s">
        <v>73</v>
      </c>
      <c r="B90" s="7"/>
      <c r="E90" s="107">
        <f>SUM(E88:E89)</f>
        <v>719831</v>
      </c>
      <c r="F90" s="38"/>
      <c r="G90" s="40">
        <f>SUM(G88:G89)</f>
        <v>755987</v>
      </c>
      <c r="H90" s="57"/>
      <c r="I90" s="41">
        <f>SUM(I88:I89)</f>
        <v>767214</v>
      </c>
      <c r="J90" s="38"/>
      <c r="K90" s="40">
        <f>SUM(K88:K89)</f>
        <v>713511</v>
      </c>
    </row>
    <row r="91" spans="1:11" ht="24" customHeight="1" thickBot="1" x14ac:dyDescent="0.35">
      <c r="A91" s="15" t="s">
        <v>74</v>
      </c>
      <c r="E91" s="99">
        <f>E65+E90</f>
        <v>4178338</v>
      </c>
      <c r="F91" s="38"/>
      <c r="G91" s="62">
        <f>G65+G90</f>
        <v>4045502</v>
      </c>
      <c r="H91" s="57"/>
      <c r="I91" s="86">
        <f>I65+I90</f>
        <v>3622014</v>
      </c>
      <c r="J91" s="38"/>
      <c r="K91" s="62">
        <f>K65+K90</f>
        <v>3509398</v>
      </c>
    </row>
    <row r="92" spans="1:11" ht="24" customHeight="1" thickTop="1" x14ac:dyDescent="0.3">
      <c r="A92" s="139"/>
      <c r="B92" s="139"/>
      <c r="C92" s="139"/>
      <c r="E92" s="96">
        <f>E91-E32</f>
        <v>0</v>
      </c>
      <c r="F92" s="57"/>
      <c r="G92" s="38">
        <f>G91-G32</f>
        <v>0</v>
      </c>
      <c r="H92" s="57"/>
      <c r="I92" s="38">
        <f>I91-I32</f>
        <v>0</v>
      </c>
      <c r="J92" s="57"/>
      <c r="K92" s="38">
        <f>K91-K32</f>
        <v>0</v>
      </c>
    </row>
    <row r="93" spans="1:11" ht="24" customHeight="1" x14ac:dyDescent="0.3">
      <c r="A93" s="8" t="s">
        <v>36</v>
      </c>
      <c r="C93" s="83"/>
    </row>
    <row r="94" spans="1:11" ht="24" customHeight="1" x14ac:dyDescent="0.3">
      <c r="C94" s="83"/>
    </row>
    <row r="95" spans="1:11" ht="24" customHeight="1" x14ac:dyDescent="0.3">
      <c r="A95" s="87"/>
      <c r="B95" s="87"/>
      <c r="C95" s="87"/>
      <c r="D95" s="87"/>
    </row>
    <row r="96" spans="1:11" ht="24" customHeight="1" x14ac:dyDescent="0.3">
      <c r="C96" s="83"/>
    </row>
    <row r="97" spans="1:5" ht="24" customHeight="1" x14ac:dyDescent="0.3">
      <c r="E97" s="138" t="s">
        <v>75</v>
      </c>
    </row>
    <row r="98" spans="1:5" ht="24" customHeight="1" x14ac:dyDescent="0.3">
      <c r="A98" s="87"/>
      <c r="B98" s="87"/>
      <c r="C98" s="87"/>
      <c r="D98" s="87"/>
    </row>
  </sheetData>
  <mergeCells count="6">
    <mergeCell ref="E72:G72"/>
    <mergeCell ref="I72:K72"/>
    <mergeCell ref="E5:G5"/>
    <mergeCell ref="I5:K5"/>
    <mergeCell ref="E39:G39"/>
    <mergeCell ref="I39:K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0" orientation="portrait" r:id="rId1"/>
  <headerFooter differentOddEven="1"/>
  <rowBreaks count="2" manualBreakCount="2">
    <brk id="34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0"/>
  <sheetViews>
    <sheetView showGridLines="0" view="pageBreakPreview" topLeftCell="A70" zoomScale="130" zoomScaleNormal="54" zoomScaleSheetLayoutView="130" zoomScalePageLayoutView="57" workbookViewId="0">
      <selection activeCell="E77" sqref="E77"/>
    </sheetView>
  </sheetViews>
  <sheetFormatPr defaultColWidth="10.5703125" defaultRowHeight="24" customHeight="1" x14ac:dyDescent="0.2"/>
  <cols>
    <col min="1" max="1" width="48.140625" style="8" customWidth="1"/>
    <col min="2" max="2" width="1.5703125" style="9" customWidth="1"/>
    <col min="3" max="3" width="8.7109375" style="8" customWidth="1"/>
    <col min="4" max="4" width="1.5703125" style="9" customWidth="1"/>
    <col min="5" max="5" width="13.7109375" style="9" customWidth="1"/>
    <col min="6" max="6" width="1.42578125" style="9" customWidth="1"/>
    <col min="7" max="7" width="13.7109375" style="57" customWidth="1"/>
    <col min="8" max="8" width="1.42578125" style="9" customWidth="1"/>
    <col min="9" max="9" width="13.7109375" style="9" customWidth="1"/>
    <col min="10" max="10" width="1.42578125" style="9" customWidth="1"/>
    <col min="11" max="11" width="13.7109375" style="57" customWidth="1"/>
    <col min="12" max="12" width="0.5703125" style="9" customWidth="1"/>
    <col min="13" max="13" width="10.5703125" style="9"/>
    <col min="14" max="14" width="11.28515625" style="90" bestFit="1" customWidth="1"/>
    <col min="15" max="15" width="10.5703125" style="90"/>
    <col min="16" max="16" width="18.140625" style="90" customWidth="1"/>
    <col min="17" max="17" width="3.140625" style="90" customWidth="1"/>
    <col min="18" max="18" width="18.140625" style="90" customWidth="1"/>
    <col min="19" max="19" width="3.140625" style="90" customWidth="1"/>
    <col min="20" max="20" width="18.140625" style="90" customWidth="1"/>
    <col min="21" max="21" width="3.140625" style="90" customWidth="1"/>
    <col min="22" max="22" width="18.140625" style="90" customWidth="1"/>
    <col min="23" max="16384" width="10.5703125" style="9"/>
  </cols>
  <sheetData>
    <row r="1" spans="1:22" s="7" customFormat="1" ht="24" customHeight="1" x14ac:dyDescent="0.2">
      <c r="A1" s="3"/>
      <c r="B1" s="4"/>
      <c r="C1" s="5"/>
      <c r="D1" s="6"/>
      <c r="E1" s="6"/>
      <c r="F1" s="6"/>
      <c r="G1" s="55"/>
      <c r="H1" s="6"/>
      <c r="I1" s="6"/>
      <c r="J1" s="6"/>
      <c r="K1" s="37" t="s">
        <v>76</v>
      </c>
      <c r="N1" s="88"/>
      <c r="O1" s="88"/>
      <c r="P1" s="88"/>
      <c r="Q1" s="88"/>
      <c r="R1" s="88"/>
      <c r="S1" s="88"/>
      <c r="T1" s="88"/>
      <c r="U1" s="88"/>
      <c r="V1" s="88"/>
    </row>
    <row r="2" spans="1:22" s="7" customFormat="1" ht="24" customHeight="1" x14ac:dyDescent="0.5">
      <c r="A2" s="3" t="s">
        <v>0</v>
      </c>
      <c r="B2" s="4"/>
      <c r="C2" s="5"/>
      <c r="D2" s="6"/>
      <c r="F2" s="6"/>
      <c r="H2" s="6"/>
      <c r="I2" s="6"/>
      <c r="J2" s="6"/>
      <c r="K2" s="55"/>
      <c r="N2" s="89"/>
      <c r="O2" s="88"/>
      <c r="P2" s="88"/>
      <c r="Q2" s="88"/>
      <c r="R2" s="88"/>
      <c r="S2" s="88"/>
      <c r="T2" s="88"/>
      <c r="U2" s="88"/>
      <c r="V2" s="88"/>
    </row>
    <row r="3" spans="1:22" s="7" customFormat="1" ht="24" customHeight="1" x14ac:dyDescent="0.2">
      <c r="A3" s="3" t="s">
        <v>77</v>
      </c>
      <c r="B3" s="4"/>
      <c r="C3" s="5"/>
      <c r="D3" s="6"/>
      <c r="E3" s="6"/>
      <c r="F3" s="6"/>
      <c r="G3" s="55"/>
      <c r="H3" s="6"/>
      <c r="I3" s="6"/>
      <c r="J3" s="6"/>
      <c r="K3" s="55"/>
      <c r="N3" s="88"/>
      <c r="O3" s="88"/>
      <c r="P3" s="88"/>
      <c r="Q3" s="88"/>
      <c r="R3" s="88"/>
      <c r="S3" s="88"/>
      <c r="T3" s="88"/>
      <c r="U3" s="88"/>
      <c r="V3" s="88"/>
    </row>
    <row r="4" spans="1:22" s="7" customFormat="1" ht="24" customHeight="1" x14ac:dyDescent="0.2">
      <c r="A4" s="3" t="s">
        <v>78</v>
      </c>
      <c r="B4" s="4"/>
      <c r="C4" s="5"/>
      <c r="D4" s="6"/>
      <c r="E4" s="6"/>
      <c r="F4" s="6"/>
      <c r="G4" s="55"/>
      <c r="H4" s="6"/>
      <c r="I4" s="6"/>
      <c r="J4" s="6"/>
      <c r="K4" s="55"/>
      <c r="N4" s="88"/>
      <c r="O4" s="88"/>
      <c r="P4" s="88"/>
      <c r="Q4" s="88"/>
      <c r="R4" s="88"/>
      <c r="S4" s="88"/>
      <c r="T4" s="88"/>
      <c r="U4" s="88"/>
      <c r="V4" s="88"/>
    </row>
    <row r="5" spans="1:22" s="7" customFormat="1" ht="24" customHeight="1" x14ac:dyDescent="0.2">
      <c r="B5" s="4"/>
      <c r="C5" s="148" t="s">
        <v>79</v>
      </c>
      <c r="D5" s="148"/>
      <c r="E5" s="148"/>
      <c r="F5" s="148"/>
      <c r="G5" s="148"/>
      <c r="H5" s="148"/>
      <c r="I5" s="148"/>
      <c r="J5" s="148"/>
      <c r="K5" s="148"/>
      <c r="N5" s="88"/>
      <c r="O5" s="88"/>
      <c r="P5" s="88"/>
      <c r="Q5" s="88"/>
      <c r="R5" s="88"/>
      <c r="S5" s="88"/>
      <c r="T5" s="88"/>
      <c r="U5" s="88"/>
      <c r="V5" s="88"/>
    </row>
    <row r="6" spans="1:22" ht="24" customHeight="1" x14ac:dyDescent="0.2">
      <c r="E6" s="78"/>
      <c r="F6" s="78" t="s">
        <v>4</v>
      </c>
      <c r="G6" s="56"/>
      <c r="H6" s="10"/>
      <c r="I6" s="78"/>
      <c r="J6" s="78" t="s">
        <v>5</v>
      </c>
      <c r="K6" s="56"/>
    </row>
    <row r="7" spans="1:22" ht="24" customHeight="1" x14ac:dyDescent="0.2">
      <c r="C7" s="11" t="s">
        <v>6</v>
      </c>
      <c r="D7" s="12"/>
      <c r="E7" s="11">
        <v>2565</v>
      </c>
      <c r="F7" s="13"/>
      <c r="G7" s="11">
        <v>2564</v>
      </c>
      <c r="H7" s="14"/>
      <c r="I7" s="11">
        <f>E7</f>
        <v>2565</v>
      </c>
      <c r="J7" s="13"/>
      <c r="K7" s="11">
        <f>G7</f>
        <v>2564</v>
      </c>
    </row>
    <row r="8" spans="1:22" ht="24" customHeight="1" x14ac:dyDescent="0.2">
      <c r="A8" s="15" t="s">
        <v>80</v>
      </c>
    </row>
    <row r="9" spans="1:22" ht="24" customHeight="1" x14ac:dyDescent="0.2">
      <c r="A9" s="16" t="s">
        <v>81</v>
      </c>
      <c r="B9" s="17"/>
      <c r="C9" s="44"/>
      <c r="E9" s="59">
        <v>1069894</v>
      </c>
      <c r="F9" s="59"/>
      <c r="G9" s="59">
        <v>769553</v>
      </c>
      <c r="H9" s="59"/>
      <c r="I9" s="59">
        <v>760145</v>
      </c>
      <c r="J9" s="59"/>
      <c r="K9" s="59">
        <v>593566</v>
      </c>
    </row>
    <row r="10" spans="1:22" ht="24" customHeight="1" x14ac:dyDescent="0.2">
      <c r="A10" s="16" t="s">
        <v>82</v>
      </c>
      <c r="B10" s="17"/>
      <c r="C10" s="44"/>
      <c r="E10" s="59"/>
      <c r="F10" s="59"/>
      <c r="G10" s="59"/>
      <c r="H10" s="59"/>
      <c r="I10" s="59"/>
      <c r="J10" s="59"/>
      <c r="K10" s="59"/>
    </row>
    <row r="11" spans="1:22" ht="24" customHeight="1" x14ac:dyDescent="0.2">
      <c r="A11" s="16" t="s">
        <v>83</v>
      </c>
      <c r="B11" s="17"/>
      <c r="C11" s="44"/>
      <c r="E11" s="59">
        <v>15</v>
      </c>
      <c r="F11" s="59"/>
      <c r="G11" s="59">
        <v>790</v>
      </c>
      <c r="H11" s="59"/>
      <c r="I11" s="59">
        <v>0</v>
      </c>
      <c r="J11" s="59"/>
      <c r="K11" s="59">
        <v>0</v>
      </c>
    </row>
    <row r="12" spans="1:22" ht="24" customHeight="1" x14ac:dyDescent="0.2">
      <c r="A12" s="16" t="s">
        <v>210</v>
      </c>
      <c r="B12" s="17"/>
      <c r="C12" s="44"/>
      <c r="E12" s="59">
        <v>0</v>
      </c>
      <c r="F12" s="59"/>
      <c r="G12" s="59">
        <v>0</v>
      </c>
      <c r="H12" s="59"/>
      <c r="I12" s="59">
        <v>24960</v>
      </c>
      <c r="J12" s="59"/>
      <c r="K12" s="59">
        <v>24960</v>
      </c>
    </row>
    <row r="13" spans="1:22" ht="24" customHeight="1" x14ac:dyDescent="0.2">
      <c r="A13" s="16" t="s">
        <v>85</v>
      </c>
      <c r="B13" s="17"/>
      <c r="C13" s="44"/>
      <c r="E13" s="59">
        <v>10218</v>
      </c>
      <c r="F13" s="59"/>
      <c r="G13" s="59">
        <v>2006</v>
      </c>
      <c r="H13" s="59"/>
      <c r="I13" s="59">
        <v>9981</v>
      </c>
      <c r="J13" s="59"/>
      <c r="K13" s="59">
        <v>3423</v>
      </c>
    </row>
    <row r="14" spans="1:22" ht="24" customHeight="1" x14ac:dyDescent="0.2">
      <c r="A14" s="15" t="s">
        <v>86</v>
      </c>
      <c r="E14" s="58">
        <f>SUM(E8:E13)</f>
        <v>1080127</v>
      </c>
      <c r="F14" s="59"/>
      <c r="G14" s="58">
        <f>SUM(G8:G13)</f>
        <v>772349</v>
      </c>
      <c r="H14" s="59"/>
      <c r="I14" s="58">
        <f>SUM(I8:I13)</f>
        <v>795086</v>
      </c>
      <c r="J14" s="59"/>
      <c r="K14" s="58">
        <f>SUM(K8:K13)</f>
        <v>621949</v>
      </c>
    </row>
    <row r="15" spans="1:22" ht="24" customHeight="1" x14ac:dyDescent="0.2">
      <c r="A15" s="15" t="s">
        <v>87</v>
      </c>
      <c r="E15" s="59"/>
      <c r="F15" s="59"/>
      <c r="G15" s="59"/>
      <c r="H15" s="59"/>
      <c r="I15" s="59"/>
      <c r="J15" s="59"/>
      <c r="K15" s="59"/>
    </row>
    <row r="16" spans="1:22" ht="24" customHeight="1" x14ac:dyDescent="0.2">
      <c r="A16" s="16" t="s">
        <v>88</v>
      </c>
      <c r="B16" s="17"/>
      <c r="C16" s="44"/>
      <c r="E16" s="59">
        <v>827770</v>
      </c>
      <c r="F16" s="59"/>
      <c r="G16" s="59">
        <v>567603</v>
      </c>
      <c r="H16" s="59"/>
      <c r="I16" s="59">
        <v>679764</v>
      </c>
      <c r="J16" s="59"/>
      <c r="K16" s="59">
        <v>520071</v>
      </c>
    </row>
    <row r="17" spans="1:22" ht="24" customHeight="1" x14ac:dyDescent="0.2">
      <c r="A17" s="16" t="s">
        <v>89</v>
      </c>
      <c r="B17" s="17"/>
      <c r="C17" s="18"/>
      <c r="E17" s="59">
        <v>126749</v>
      </c>
      <c r="F17" s="59"/>
      <c r="G17" s="59">
        <v>95466</v>
      </c>
      <c r="H17" s="59"/>
      <c r="I17" s="59">
        <v>6902</v>
      </c>
      <c r="J17" s="59"/>
      <c r="K17" s="59">
        <v>6651</v>
      </c>
    </row>
    <row r="18" spans="1:22" ht="24" customHeight="1" x14ac:dyDescent="0.2">
      <c r="A18" s="16" t="s">
        <v>90</v>
      </c>
      <c r="B18" s="17"/>
      <c r="C18" s="18"/>
      <c r="E18" s="59">
        <v>118504</v>
      </c>
      <c r="F18" s="59"/>
      <c r="G18" s="59">
        <v>132292</v>
      </c>
      <c r="H18" s="59"/>
      <c r="I18" s="59">
        <v>82223</v>
      </c>
      <c r="J18" s="59"/>
      <c r="K18" s="59">
        <v>94544</v>
      </c>
    </row>
    <row r="19" spans="1:22" ht="24" customHeight="1" x14ac:dyDescent="0.2">
      <c r="A19" s="16" t="s">
        <v>91</v>
      </c>
      <c r="B19" s="17"/>
      <c r="C19" s="18"/>
      <c r="E19" s="59">
        <v>0</v>
      </c>
      <c r="F19" s="59"/>
      <c r="G19" s="40">
        <v>0</v>
      </c>
      <c r="H19" s="59"/>
      <c r="I19" s="59">
        <v>1592</v>
      </c>
      <c r="J19" s="59"/>
      <c r="K19" s="40">
        <v>2046</v>
      </c>
    </row>
    <row r="20" spans="1:22" ht="24" customHeight="1" x14ac:dyDescent="0.2">
      <c r="A20" s="15" t="s">
        <v>92</v>
      </c>
      <c r="E20" s="58">
        <f>SUM(E15:E19)</f>
        <v>1073023</v>
      </c>
      <c r="F20" s="59"/>
      <c r="G20" s="58">
        <f>SUM(G15:G19)</f>
        <v>795361</v>
      </c>
      <c r="H20" s="59"/>
      <c r="I20" s="58">
        <f>SUM(I15:I19)</f>
        <v>770481</v>
      </c>
      <c r="J20" s="59"/>
      <c r="K20" s="58">
        <f>SUM(K15:K19)</f>
        <v>623312</v>
      </c>
    </row>
    <row r="21" spans="1:22" ht="24" customHeight="1" x14ac:dyDescent="0.2">
      <c r="A21" s="102" t="s">
        <v>111</v>
      </c>
      <c r="E21" s="59">
        <f>E14-E20</f>
        <v>7104</v>
      </c>
      <c r="F21" s="59"/>
      <c r="G21" s="59">
        <f>G14-G20</f>
        <v>-23012</v>
      </c>
      <c r="H21" s="59"/>
      <c r="I21" s="59">
        <f>I14-I20</f>
        <v>24605</v>
      </c>
      <c r="J21" s="59"/>
      <c r="K21" s="59">
        <f>K14-K20</f>
        <v>-1363</v>
      </c>
    </row>
    <row r="22" spans="1:22" ht="24" customHeight="1" x14ac:dyDescent="0.2">
      <c r="A22" s="101" t="s">
        <v>205</v>
      </c>
      <c r="C22" s="18"/>
      <c r="E22" s="59">
        <v>1212</v>
      </c>
      <c r="F22" s="59"/>
      <c r="G22" s="59">
        <v>857</v>
      </c>
      <c r="H22" s="59"/>
      <c r="I22" s="59">
        <v>0</v>
      </c>
      <c r="J22" s="59"/>
      <c r="K22" s="59">
        <v>0</v>
      </c>
      <c r="N22" s="91"/>
      <c r="O22" s="91"/>
      <c r="P22" s="91"/>
      <c r="Q22" s="91"/>
      <c r="R22" s="91"/>
      <c r="S22" s="91"/>
    </row>
    <row r="23" spans="1:22" ht="24" customHeight="1" x14ac:dyDescent="0.2">
      <c r="A23" s="16" t="s">
        <v>93</v>
      </c>
      <c r="E23" s="59">
        <v>25</v>
      </c>
      <c r="F23" s="59"/>
      <c r="G23" s="59">
        <v>395</v>
      </c>
      <c r="H23" s="59"/>
      <c r="I23" s="95">
        <v>374</v>
      </c>
      <c r="J23" s="59"/>
      <c r="K23" s="59">
        <v>62</v>
      </c>
    </row>
    <row r="24" spans="1:22" ht="24" customHeight="1" x14ac:dyDescent="0.2">
      <c r="A24" s="16" t="s">
        <v>94</v>
      </c>
      <c r="C24" s="18"/>
      <c r="E24" s="60">
        <v>-19472</v>
      </c>
      <c r="F24" s="59"/>
      <c r="G24" s="60">
        <v>-16860</v>
      </c>
      <c r="H24" s="59"/>
      <c r="I24" s="100">
        <v>-16502</v>
      </c>
      <c r="J24" s="59"/>
      <c r="K24" s="60">
        <v>-14905</v>
      </c>
    </row>
    <row r="25" spans="1:22" ht="24" customHeight="1" x14ac:dyDescent="0.2">
      <c r="A25" s="20" t="s">
        <v>200</v>
      </c>
      <c r="B25" s="7"/>
      <c r="E25" s="59">
        <f>SUM(E21:E24)</f>
        <v>-11131</v>
      </c>
      <c r="F25" s="59"/>
      <c r="G25" s="59">
        <f>SUM(G21:G24)</f>
        <v>-38620</v>
      </c>
      <c r="H25" s="59"/>
      <c r="I25" s="59">
        <f>SUM(I21:I24)</f>
        <v>8477</v>
      </c>
      <c r="J25" s="59"/>
      <c r="K25" s="59">
        <f>SUM(K21:K24)</f>
        <v>-16206</v>
      </c>
    </row>
    <row r="26" spans="1:22" ht="24" customHeight="1" x14ac:dyDescent="0.2">
      <c r="A26" s="16" t="s">
        <v>95</v>
      </c>
      <c r="B26" s="7"/>
      <c r="C26" s="18">
        <v>12</v>
      </c>
      <c r="E26" s="59">
        <v>-6695</v>
      </c>
      <c r="F26" s="59"/>
      <c r="G26" s="60">
        <v>6664</v>
      </c>
      <c r="H26" s="59"/>
      <c r="I26" s="60">
        <v>-4367</v>
      </c>
      <c r="J26" s="59"/>
      <c r="K26" s="60">
        <v>5687</v>
      </c>
    </row>
    <row r="27" spans="1:22" ht="24" customHeight="1" thickBot="1" x14ac:dyDescent="0.25">
      <c r="A27" s="103" t="s">
        <v>198</v>
      </c>
      <c r="E27" s="61">
        <f>SUM(E25:E26)</f>
        <v>-17826</v>
      </c>
      <c r="F27" s="59"/>
      <c r="G27" s="61">
        <f>SUM(G25:G26)</f>
        <v>-31956</v>
      </c>
      <c r="H27" s="59"/>
      <c r="I27" s="61">
        <f>SUM(I25:I26)</f>
        <v>4110</v>
      </c>
      <c r="J27" s="59"/>
      <c r="K27" s="61">
        <f>SUM(K25:K26)</f>
        <v>-10519</v>
      </c>
    </row>
    <row r="28" spans="1:22" ht="24" customHeight="1" thickTop="1" x14ac:dyDescent="0.2">
      <c r="E28" s="59"/>
      <c r="F28" s="59"/>
      <c r="G28" s="59"/>
      <c r="H28" s="59"/>
      <c r="I28" s="59"/>
      <c r="J28" s="59"/>
      <c r="K28" s="59"/>
    </row>
    <row r="29" spans="1:22" s="1" customFormat="1" ht="24" customHeight="1" x14ac:dyDescent="0.2">
      <c r="A29" s="31" t="s">
        <v>97</v>
      </c>
      <c r="C29" s="21"/>
      <c r="D29" s="22"/>
      <c r="E29" s="24"/>
      <c r="F29" s="24"/>
      <c r="G29" s="24"/>
      <c r="H29" s="25"/>
      <c r="I29" s="24"/>
      <c r="J29" s="30"/>
      <c r="K29" s="24"/>
      <c r="N29" s="92"/>
      <c r="O29" s="93"/>
      <c r="P29" s="92"/>
      <c r="Q29" s="93"/>
      <c r="R29" s="92"/>
      <c r="S29" s="93"/>
      <c r="T29" s="92"/>
      <c r="U29" s="92"/>
      <c r="V29" s="92"/>
    </row>
    <row r="30" spans="1:22" s="1" customFormat="1" ht="24" customHeight="1" x14ac:dyDescent="0.2">
      <c r="A30" s="47" t="s">
        <v>98</v>
      </c>
      <c r="C30" s="21"/>
      <c r="D30" s="22"/>
      <c r="E30" s="24"/>
      <c r="F30" s="24"/>
      <c r="G30" s="24"/>
      <c r="H30" s="25"/>
      <c r="I30" s="24"/>
      <c r="J30" s="30"/>
      <c r="K30" s="24"/>
      <c r="N30" s="92"/>
      <c r="O30" s="93"/>
      <c r="P30" s="92"/>
      <c r="Q30" s="93"/>
      <c r="R30" s="92"/>
      <c r="S30" s="93"/>
      <c r="T30" s="92"/>
      <c r="U30" s="92"/>
      <c r="V30" s="92"/>
    </row>
    <row r="31" spans="1:22" s="1" customFormat="1" ht="24" customHeight="1" x14ac:dyDescent="0.2">
      <c r="A31" s="46" t="s">
        <v>99</v>
      </c>
      <c r="C31" s="21"/>
      <c r="D31" s="22"/>
      <c r="E31" s="64"/>
      <c r="F31" s="72"/>
      <c r="G31" s="64"/>
      <c r="H31" s="65"/>
      <c r="I31" s="64"/>
      <c r="J31" s="65"/>
      <c r="K31" s="64"/>
      <c r="N31" s="92"/>
      <c r="O31" s="93"/>
      <c r="P31" s="92"/>
      <c r="Q31" s="93"/>
      <c r="R31" s="92"/>
      <c r="S31" s="93"/>
      <c r="T31" s="92"/>
      <c r="U31" s="92"/>
      <c r="V31" s="92"/>
    </row>
    <row r="32" spans="1:22" s="1" customFormat="1" ht="24" customHeight="1" x14ac:dyDescent="0.2">
      <c r="A32" s="46" t="s">
        <v>100</v>
      </c>
      <c r="C32" s="21"/>
      <c r="D32" s="22"/>
      <c r="E32" s="60">
        <v>13169</v>
      </c>
      <c r="F32" s="73"/>
      <c r="G32" s="45">
        <v>13821</v>
      </c>
      <c r="H32" s="73"/>
      <c r="I32" s="60">
        <v>0</v>
      </c>
      <c r="J32" s="73"/>
      <c r="K32" s="45">
        <v>0</v>
      </c>
      <c r="N32" s="92"/>
      <c r="O32" s="93"/>
      <c r="P32" s="92"/>
      <c r="Q32" s="93"/>
      <c r="R32" s="92"/>
      <c r="S32" s="93"/>
      <c r="T32" s="92"/>
      <c r="U32" s="92"/>
      <c r="V32" s="92"/>
    </row>
    <row r="33" spans="1:22" s="1" customFormat="1" ht="24" customHeight="1" x14ac:dyDescent="0.2">
      <c r="A33" s="31" t="s">
        <v>101</v>
      </c>
      <c r="C33" s="21"/>
      <c r="D33" s="22"/>
      <c r="E33" s="49">
        <f>SUM(E30:E32)</f>
        <v>13169</v>
      </c>
      <c r="F33" s="74"/>
      <c r="G33" s="49">
        <f>SUM(G30:G32)</f>
        <v>13821</v>
      </c>
      <c r="H33" s="48"/>
      <c r="I33" s="49">
        <f>SUM(I30:I32)</f>
        <v>0</v>
      </c>
      <c r="J33" s="48"/>
      <c r="K33" s="49">
        <f>SUM(K30:K32)</f>
        <v>0</v>
      </c>
      <c r="N33" s="92"/>
      <c r="O33" s="93"/>
      <c r="P33" s="92"/>
      <c r="Q33" s="93"/>
      <c r="R33" s="92"/>
      <c r="S33" s="93"/>
      <c r="T33" s="92"/>
      <c r="U33" s="92"/>
      <c r="V33" s="92"/>
    </row>
    <row r="34" spans="1:22" s="1" customFormat="1" ht="24" customHeight="1" x14ac:dyDescent="0.2">
      <c r="A34" s="31"/>
      <c r="C34" s="23"/>
      <c r="D34" s="22"/>
      <c r="E34" s="29"/>
      <c r="F34" s="29"/>
      <c r="G34" s="29"/>
      <c r="H34" s="30"/>
      <c r="I34" s="29"/>
      <c r="J34" s="30"/>
      <c r="K34" s="29"/>
      <c r="N34" s="92"/>
      <c r="O34" s="93"/>
      <c r="P34" s="92"/>
      <c r="Q34" s="93"/>
      <c r="R34" s="92"/>
      <c r="S34" s="93"/>
      <c r="T34" s="92"/>
      <c r="U34" s="92"/>
      <c r="V34" s="92"/>
    </row>
    <row r="35" spans="1:22" s="1" customFormat="1" ht="24" customHeight="1" thickBot="1" x14ac:dyDescent="0.25">
      <c r="A35" s="31" t="s">
        <v>102</v>
      </c>
      <c r="C35" s="23"/>
      <c r="D35" s="22"/>
      <c r="E35" s="50">
        <f>E27+E33</f>
        <v>-4657</v>
      </c>
      <c r="F35" s="29"/>
      <c r="G35" s="50">
        <f>G27+G33</f>
        <v>-18135</v>
      </c>
      <c r="H35" s="30"/>
      <c r="I35" s="50">
        <f>I27+I33</f>
        <v>4110</v>
      </c>
      <c r="J35" s="30"/>
      <c r="K35" s="50">
        <f>K27+K33</f>
        <v>-10519</v>
      </c>
      <c r="N35" s="92"/>
      <c r="O35" s="93"/>
      <c r="P35" s="92"/>
      <c r="Q35" s="93"/>
      <c r="R35" s="92"/>
      <c r="S35" s="93"/>
      <c r="T35" s="92"/>
      <c r="U35" s="92"/>
      <c r="V35" s="92"/>
    </row>
    <row r="36" spans="1:22" s="1" customFormat="1" ht="24" customHeight="1" thickTop="1" x14ac:dyDescent="0.2">
      <c r="A36" s="31"/>
      <c r="C36" s="23"/>
      <c r="D36" s="22"/>
      <c r="E36" s="29"/>
      <c r="F36" s="29"/>
      <c r="G36" s="29"/>
      <c r="H36" s="30"/>
      <c r="I36" s="29"/>
      <c r="J36" s="30"/>
      <c r="K36" s="29"/>
      <c r="N36" s="92"/>
      <c r="O36" s="93"/>
      <c r="P36" s="92"/>
      <c r="Q36" s="93"/>
      <c r="R36" s="92"/>
      <c r="S36" s="93"/>
      <c r="T36" s="92"/>
      <c r="U36" s="92"/>
      <c r="V36" s="92"/>
    </row>
    <row r="37" spans="1:22" s="1" customFormat="1" ht="24" customHeight="1" x14ac:dyDescent="0.2">
      <c r="A37" s="8" t="s">
        <v>36</v>
      </c>
      <c r="C37" s="23"/>
      <c r="D37" s="22"/>
      <c r="E37" s="29"/>
      <c r="F37" s="29"/>
      <c r="G37" s="29"/>
      <c r="H37" s="30"/>
      <c r="I37" s="29"/>
      <c r="J37" s="30"/>
      <c r="K37" s="29"/>
      <c r="N37" s="92"/>
      <c r="O37" s="93"/>
      <c r="P37" s="92"/>
      <c r="Q37" s="93"/>
      <c r="R37" s="92"/>
      <c r="S37" s="93"/>
      <c r="T37" s="92"/>
      <c r="U37" s="92"/>
      <c r="V37" s="92"/>
    </row>
    <row r="38" spans="1:22" s="7" customFormat="1" ht="24" customHeight="1" x14ac:dyDescent="0.2">
      <c r="A38" s="3"/>
      <c r="B38" s="4"/>
      <c r="C38" s="5"/>
      <c r="D38" s="6"/>
      <c r="E38" s="6"/>
      <c r="F38" s="6"/>
      <c r="G38" s="55"/>
      <c r="H38" s="6"/>
      <c r="I38" s="6"/>
      <c r="J38" s="6"/>
      <c r="K38" s="37" t="s">
        <v>76</v>
      </c>
      <c r="N38" s="88"/>
      <c r="O38" s="88"/>
      <c r="P38" s="88"/>
      <c r="Q38" s="88"/>
      <c r="R38" s="88"/>
      <c r="S38" s="88"/>
      <c r="T38" s="88"/>
      <c r="U38" s="88"/>
      <c r="V38" s="88"/>
    </row>
    <row r="39" spans="1:22" s="7" customFormat="1" ht="24" customHeight="1" x14ac:dyDescent="0.2">
      <c r="A39" s="3" t="s">
        <v>0</v>
      </c>
      <c r="B39" s="4"/>
      <c r="C39" s="5"/>
      <c r="D39" s="6"/>
      <c r="E39" s="6"/>
      <c r="F39" s="6"/>
      <c r="G39" s="55"/>
      <c r="H39" s="6"/>
      <c r="I39" s="6"/>
      <c r="J39" s="6"/>
      <c r="K39" s="55"/>
      <c r="N39" s="88"/>
      <c r="O39" s="88"/>
      <c r="P39" s="88"/>
      <c r="Q39" s="88"/>
      <c r="R39" s="88"/>
      <c r="S39" s="88"/>
      <c r="T39" s="88"/>
      <c r="U39" s="88"/>
      <c r="V39" s="88"/>
    </row>
    <row r="40" spans="1:22" s="7" customFormat="1" ht="24" customHeight="1" x14ac:dyDescent="0.2">
      <c r="A40" s="3" t="s">
        <v>103</v>
      </c>
      <c r="B40" s="4"/>
      <c r="C40" s="5"/>
      <c r="D40" s="6"/>
      <c r="E40" s="6"/>
      <c r="F40" s="6"/>
      <c r="G40" s="55"/>
      <c r="H40" s="6"/>
      <c r="I40" s="6"/>
      <c r="J40" s="6"/>
      <c r="K40" s="55"/>
      <c r="N40" s="88"/>
      <c r="O40" s="88"/>
      <c r="P40" s="88"/>
      <c r="Q40" s="88"/>
      <c r="R40" s="88"/>
      <c r="S40" s="88"/>
      <c r="T40" s="88"/>
      <c r="U40" s="88"/>
      <c r="V40" s="88"/>
    </row>
    <row r="41" spans="1:22" s="7" customFormat="1" ht="24" customHeight="1" x14ac:dyDescent="0.2">
      <c r="A41" s="3" t="s">
        <v>78</v>
      </c>
      <c r="B41" s="4"/>
      <c r="C41" s="5"/>
      <c r="D41" s="6"/>
      <c r="E41" s="6"/>
      <c r="F41" s="6"/>
      <c r="G41" s="55"/>
      <c r="H41" s="6"/>
      <c r="I41" s="6"/>
      <c r="J41" s="6"/>
      <c r="K41" s="55"/>
      <c r="N41" s="88"/>
      <c r="O41" s="88"/>
      <c r="P41" s="88"/>
      <c r="Q41" s="88"/>
      <c r="R41" s="88"/>
      <c r="S41" s="88"/>
      <c r="T41" s="88"/>
      <c r="U41" s="88"/>
      <c r="V41" s="88"/>
    </row>
    <row r="42" spans="1:22" s="7" customFormat="1" ht="24" customHeight="1" x14ac:dyDescent="0.2">
      <c r="B42" s="4"/>
      <c r="C42" s="148" t="s">
        <v>79</v>
      </c>
      <c r="D42" s="148"/>
      <c r="E42" s="148"/>
      <c r="F42" s="148"/>
      <c r="G42" s="148"/>
      <c r="H42" s="148"/>
      <c r="I42" s="148"/>
      <c r="J42" s="148"/>
      <c r="K42" s="148"/>
      <c r="N42" s="88"/>
      <c r="O42" s="88"/>
      <c r="P42" s="88"/>
      <c r="Q42" s="88"/>
      <c r="R42" s="88"/>
      <c r="S42" s="88"/>
      <c r="T42" s="88"/>
      <c r="U42" s="88"/>
      <c r="V42" s="88"/>
    </row>
    <row r="43" spans="1:22" ht="24" customHeight="1" x14ac:dyDescent="0.2">
      <c r="E43" s="78"/>
      <c r="F43" s="78" t="s">
        <v>4</v>
      </c>
      <c r="G43" s="56"/>
      <c r="H43" s="10"/>
      <c r="I43" s="78"/>
      <c r="J43" s="78" t="s">
        <v>5</v>
      </c>
      <c r="K43" s="56"/>
    </row>
    <row r="44" spans="1:22" ht="24" customHeight="1" x14ac:dyDescent="0.2">
      <c r="C44" s="11"/>
      <c r="D44" s="12"/>
      <c r="E44" s="11">
        <v>2565</v>
      </c>
      <c r="F44" s="13"/>
      <c r="G44" s="11">
        <v>2564</v>
      </c>
      <c r="H44" s="14"/>
      <c r="I44" s="11">
        <f>E44</f>
        <v>2565</v>
      </c>
      <c r="J44" s="13"/>
      <c r="K44" s="11">
        <f>G44</f>
        <v>2564</v>
      </c>
    </row>
    <row r="45" spans="1:22" ht="24" customHeight="1" x14ac:dyDescent="0.2">
      <c r="A45" s="15" t="s">
        <v>104</v>
      </c>
      <c r="C45" s="18"/>
      <c r="E45" s="38"/>
      <c r="F45" s="57"/>
      <c r="G45" s="38"/>
      <c r="H45" s="57"/>
      <c r="I45" s="38"/>
      <c r="J45" s="38"/>
      <c r="K45" s="38"/>
    </row>
    <row r="46" spans="1:22" ht="24" customHeight="1" thickBot="1" x14ac:dyDescent="0.25">
      <c r="A46" s="8" t="s">
        <v>105</v>
      </c>
      <c r="C46" s="18"/>
      <c r="E46" s="59">
        <v>-11305</v>
      </c>
      <c r="F46" s="57">
        <v>0</v>
      </c>
      <c r="G46" s="59">
        <v>-29747</v>
      </c>
      <c r="H46" s="57"/>
      <c r="I46" s="62">
        <f>I27</f>
        <v>4110</v>
      </c>
      <c r="J46" s="38"/>
      <c r="K46" s="67">
        <f>K27</f>
        <v>-10519</v>
      </c>
    </row>
    <row r="47" spans="1:22" ht="24" customHeight="1" thickTop="1" x14ac:dyDescent="0.2">
      <c r="A47" s="8" t="s">
        <v>106</v>
      </c>
      <c r="C47" s="18"/>
      <c r="E47" s="59">
        <v>-6521</v>
      </c>
      <c r="F47" s="57"/>
      <c r="G47" s="59">
        <v>-2209</v>
      </c>
      <c r="H47" s="57"/>
      <c r="I47" s="38"/>
      <c r="J47" s="38"/>
      <c r="K47" s="38"/>
    </row>
    <row r="48" spans="1:22" ht="24" customHeight="1" thickBot="1" x14ac:dyDescent="0.25">
      <c r="E48" s="61">
        <f>SUM(E46:E47)</f>
        <v>-17826</v>
      </c>
      <c r="F48" s="59"/>
      <c r="G48" s="61">
        <f>G27</f>
        <v>-31956</v>
      </c>
      <c r="H48" s="59"/>
      <c r="I48" s="59"/>
      <c r="J48" s="59"/>
    </row>
    <row r="49" spans="1:22" s="1" customFormat="1" ht="24" customHeight="1" thickTop="1" x14ac:dyDescent="0.2">
      <c r="A49" s="31" t="s">
        <v>107</v>
      </c>
      <c r="C49" s="26"/>
      <c r="D49" s="28"/>
      <c r="E49" s="30"/>
      <c r="F49" s="29"/>
      <c r="G49" s="30"/>
      <c r="H49" s="30"/>
      <c r="I49" s="29"/>
      <c r="J49" s="30"/>
      <c r="K49" s="29"/>
      <c r="N49" s="92"/>
      <c r="O49" s="93"/>
      <c r="P49" s="92"/>
      <c r="Q49" s="93"/>
      <c r="R49" s="92"/>
      <c r="S49" s="93"/>
      <c r="T49" s="92"/>
      <c r="U49" s="92"/>
      <c r="V49" s="92"/>
    </row>
    <row r="50" spans="1:22" s="1" customFormat="1" ht="24" customHeight="1" thickBot="1" x14ac:dyDescent="0.25">
      <c r="A50" s="8" t="s">
        <v>105</v>
      </c>
      <c r="C50" s="26"/>
      <c r="D50" s="28"/>
      <c r="E50" s="65">
        <v>-22503</v>
      </c>
      <c r="F50" s="72"/>
      <c r="G50" s="65">
        <v>-24431</v>
      </c>
      <c r="H50" s="30"/>
      <c r="I50" s="50">
        <f>I35</f>
        <v>4110</v>
      </c>
      <c r="J50" s="30"/>
      <c r="K50" s="50">
        <f>K35</f>
        <v>-10519</v>
      </c>
      <c r="N50" s="92"/>
      <c r="O50" s="93"/>
      <c r="P50" s="92"/>
      <c r="Q50" s="93"/>
      <c r="R50" s="92"/>
      <c r="S50" s="93"/>
      <c r="T50" s="92"/>
      <c r="U50" s="92"/>
      <c r="V50" s="92"/>
    </row>
    <row r="51" spans="1:22" s="1" customFormat="1" ht="24" customHeight="1" thickTop="1" x14ac:dyDescent="0.2">
      <c r="A51" s="8" t="s">
        <v>106</v>
      </c>
      <c r="C51" s="26"/>
      <c r="D51" s="28"/>
      <c r="E51" s="59">
        <v>17846</v>
      </c>
      <c r="F51" s="72"/>
      <c r="G51" s="59">
        <v>6296</v>
      </c>
      <c r="H51" s="30"/>
      <c r="I51" s="29"/>
      <c r="J51" s="30"/>
      <c r="K51" s="29"/>
      <c r="N51" s="92"/>
      <c r="O51" s="93"/>
      <c r="P51" s="92"/>
      <c r="Q51" s="93"/>
      <c r="R51" s="92"/>
      <c r="S51" s="93"/>
      <c r="T51" s="92"/>
      <c r="U51" s="92"/>
      <c r="V51" s="92"/>
    </row>
    <row r="52" spans="1:22" s="1" customFormat="1" ht="24" customHeight="1" thickBot="1" x14ac:dyDescent="0.25">
      <c r="A52" s="27"/>
      <c r="C52" s="26"/>
      <c r="D52" s="28"/>
      <c r="E52" s="66">
        <f>SUM(E50:E51)</f>
        <v>-4657</v>
      </c>
      <c r="F52" s="72"/>
      <c r="G52" s="66">
        <f>G35</f>
        <v>-18135</v>
      </c>
      <c r="H52" s="25"/>
      <c r="I52" s="24"/>
      <c r="J52" s="30"/>
      <c r="K52" s="29"/>
      <c r="N52" s="92"/>
      <c r="O52" s="93"/>
      <c r="P52" s="92"/>
      <c r="Q52" s="93"/>
      <c r="R52" s="92"/>
      <c r="S52" s="93"/>
      <c r="T52" s="92"/>
      <c r="U52" s="92"/>
      <c r="V52" s="92"/>
    </row>
    <row r="53" spans="1:22" s="1" customFormat="1" ht="24" customHeight="1" thickTop="1" x14ac:dyDescent="0.2">
      <c r="A53" s="27"/>
      <c r="C53" s="26"/>
      <c r="D53" s="28"/>
      <c r="E53" s="24"/>
      <c r="F53" s="29"/>
      <c r="G53" s="24"/>
      <c r="H53" s="25"/>
      <c r="I53" s="24"/>
      <c r="J53" s="30"/>
      <c r="K53" s="24"/>
      <c r="N53" s="92"/>
      <c r="O53" s="93"/>
      <c r="P53" s="92"/>
      <c r="Q53" s="93"/>
      <c r="R53" s="92"/>
      <c r="S53" s="93"/>
      <c r="T53" s="92"/>
      <c r="U53" s="92"/>
      <c r="V53" s="92"/>
    </row>
    <row r="54" spans="1:22" ht="24" customHeight="1" x14ac:dyDescent="0.2">
      <c r="A54" s="15" t="s">
        <v>108</v>
      </c>
      <c r="C54" s="18"/>
      <c r="E54" s="38"/>
      <c r="F54" s="57"/>
      <c r="G54" s="38"/>
      <c r="H54" s="57"/>
      <c r="I54" s="38"/>
      <c r="J54" s="38"/>
    </row>
    <row r="55" spans="1:22" ht="24" customHeight="1" x14ac:dyDescent="0.2">
      <c r="A55" s="16" t="s">
        <v>109</v>
      </c>
      <c r="B55" s="17"/>
      <c r="C55" s="18"/>
      <c r="E55" s="38"/>
      <c r="F55" s="57"/>
      <c r="G55" s="38"/>
      <c r="H55" s="38"/>
      <c r="I55" s="38"/>
      <c r="J55" s="38"/>
      <c r="K55" s="38"/>
    </row>
    <row r="56" spans="1:22" ht="24" customHeight="1" thickBot="1" x14ac:dyDescent="0.25">
      <c r="A56" s="16" t="s">
        <v>201</v>
      </c>
      <c r="B56" s="7"/>
      <c r="C56" s="18"/>
      <c r="E56" s="79">
        <f>E46/ROUND(276000000/1000,0)</f>
        <v>-4.0960144927536232E-2</v>
      </c>
      <c r="F56" s="33">
        <v>0</v>
      </c>
      <c r="G56" s="79">
        <f>G46/ROUND(276000000/1000,0)</f>
        <v>-0.10777898550724638</v>
      </c>
      <c r="H56" s="33">
        <v>4678</v>
      </c>
      <c r="I56" s="79">
        <f>I46/ROUND(276000000/1000,0)</f>
        <v>1.4891304347826087E-2</v>
      </c>
      <c r="J56" s="34">
        <v>4678</v>
      </c>
      <c r="K56" s="79">
        <f>K46/ROUND(276000000/1000,0)</f>
        <v>-3.8112318840579709E-2</v>
      </c>
    </row>
    <row r="57" spans="1:22" ht="24" customHeight="1" thickTop="1" x14ac:dyDescent="0.2">
      <c r="A57" s="16"/>
      <c r="B57" s="7"/>
      <c r="C57" s="18"/>
      <c r="E57" s="34"/>
      <c r="F57" s="33"/>
      <c r="G57" s="71"/>
      <c r="H57" s="33"/>
      <c r="I57" s="33"/>
      <c r="J57" s="34"/>
      <c r="K57" s="71"/>
    </row>
    <row r="58" spans="1:22" s="1" customFormat="1" ht="24" customHeight="1" x14ac:dyDescent="0.2">
      <c r="A58" s="8" t="s">
        <v>36</v>
      </c>
      <c r="G58" s="63"/>
      <c r="I58" s="2"/>
      <c r="J58" s="2"/>
      <c r="K58" s="63"/>
      <c r="N58" s="92"/>
      <c r="O58" s="93"/>
      <c r="P58" s="92"/>
      <c r="Q58" s="93"/>
      <c r="R58" s="92"/>
      <c r="S58" s="93"/>
      <c r="T58" s="92"/>
      <c r="U58" s="92"/>
      <c r="V58" s="92"/>
    </row>
    <row r="59" spans="1:22" s="7" customFormat="1" ht="24" customHeight="1" x14ac:dyDescent="0.2">
      <c r="A59" s="3"/>
      <c r="B59" s="4"/>
      <c r="C59" s="5"/>
      <c r="D59" s="6"/>
      <c r="E59" s="6"/>
      <c r="F59" s="6"/>
      <c r="G59" s="55"/>
      <c r="H59" s="6"/>
      <c r="I59" s="6"/>
      <c r="J59" s="6"/>
      <c r="K59" s="37" t="s">
        <v>76</v>
      </c>
      <c r="N59" s="88"/>
      <c r="O59" s="88"/>
      <c r="P59" s="88"/>
      <c r="Q59" s="88"/>
      <c r="R59" s="88"/>
      <c r="S59" s="88"/>
      <c r="T59" s="88"/>
      <c r="U59" s="88"/>
      <c r="V59" s="88"/>
    </row>
    <row r="60" spans="1:22" s="7" customFormat="1" ht="24" customHeight="1" x14ac:dyDescent="0.2">
      <c r="A60" s="3" t="s">
        <v>0</v>
      </c>
      <c r="B60" s="4"/>
      <c r="C60" s="5"/>
      <c r="D60" s="6"/>
      <c r="E60" s="6"/>
      <c r="F60" s="6"/>
      <c r="G60" s="55"/>
      <c r="H60" s="6"/>
      <c r="I60" s="6"/>
      <c r="J60" s="6"/>
      <c r="K60" s="55"/>
      <c r="N60" s="88"/>
      <c r="O60" s="88"/>
      <c r="P60" s="88"/>
      <c r="Q60" s="88"/>
      <c r="R60" s="88"/>
      <c r="S60" s="88"/>
      <c r="T60" s="88"/>
      <c r="U60" s="88"/>
      <c r="V60" s="88"/>
    </row>
    <row r="61" spans="1:22" s="7" customFormat="1" ht="24" customHeight="1" x14ac:dyDescent="0.2">
      <c r="A61" s="3" t="s">
        <v>77</v>
      </c>
      <c r="B61" s="4"/>
      <c r="C61" s="5"/>
      <c r="D61" s="6"/>
      <c r="E61" s="6"/>
      <c r="F61" s="6"/>
      <c r="G61" s="55"/>
      <c r="H61" s="6"/>
      <c r="I61" s="6"/>
      <c r="J61" s="6"/>
      <c r="K61" s="55"/>
      <c r="N61" s="88"/>
      <c r="O61" s="88"/>
      <c r="P61" s="88"/>
      <c r="Q61" s="88"/>
      <c r="R61" s="88"/>
      <c r="S61" s="88"/>
      <c r="T61" s="88"/>
      <c r="U61" s="88"/>
      <c r="V61" s="88"/>
    </row>
    <row r="62" spans="1:22" s="7" customFormat="1" ht="24" customHeight="1" x14ac:dyDescent="0.2">
      <c r="A62" s="3" t="s">
        <v>110</v>
      </c>
      <c r="B62" s="4"/>
      <c r="C62" s="5"/>
      <c r="D62" s="6"/>
      <c r="E62" s="6"/>
      <c r="F62" s="6"/>
      <c r="G62" s="55"/>
      <c r="H62" s="6"/>
      <c r="I62" s="6"/>
      <c r="J62" s="6"/>
      <c r="K62" s="55"/>
      <c r="N62" s="88"/>
      <c r="O62" s="88"/>
      <c r="P62" s="88"/>
      <c r="Q62" s="88"/>
      <c r="R62" s="88"/>
      <c r="S62" s="88"/>
      <c r="T62" s="88"/>
      <c r="U62" s="88"/>
      <c r="V62" s="88"/>
    </row>
    <row r="63" spans="1:22" s="7" customFormat="1" ht="24" customHeight="1" x14ac:dyDescent="0.2">
      <c r="B63" s="4"/>
      <c r="C63" s="148" t="s">
        <v>79</v>
      </c>
      <c r="D63" s="148"/>
      <c r="E63" s="148"/>
      <c r="F63" s="148"/>
      <c r="G63" s="148"/>
      <c r="H63" s="148"/>
      <c r="I63" s="148"/>
      <c r="J63" s="148"/>
      <c r="K63" s="148"/>
      <c r="N63" s="88"/>
      <c r="O63" s="88"/>
      <c r="P63" s="88"/>
      <c r="Q63" s="88"/>
      <c r="R63" s="88"/>
      <c r="S63" s="88"/>
      <c r="T63" s="88"/>
      <c r="U63" s="88"/>
      <c r="V63" s="88"/>
    </row>
    <row r="64" spans="1:22" ht="24" customHeight="1" x14ac:dyDescent="0.2">
      <c r="E64" s="78"/>
      <c r="F64" s="78" t="s">
        <v>4</v>
      </c>
      <c r="G64" s="56"/>
      <c r="H64" s="10"/>
      <c r="I64" s="78"/>
      <c r="J64" s="78" t="s">
        <v>5</v>
      </c>
      <c r="K64" s="56"/>
    </row>
    <row r="65" spans="1:22" ht="24" customHeight="1" x14ac:dyDescent="0.2">
      <c r="C65" s="11" t="s">
        <v>6</v>
      </c>
      <c r="D65" s="12"/>
      <c r="E65" s="11">
        <v>2565</v>
      </c>
      <c r="F65" s="13"/>
      <c r="G65" s="11">
        <v>2564</v>
      </c>
      <c r="H65" s="14"/>
      <c r="I65" s="11">
        <f>E65</f>
        <v>2565</v>
      </c>
      <c r="J65" s="13"/>
      <c r="K65" s="11">
        <f>G65</f>
        <v>2564</v>
      </c>
      <c r="P65" s="94"/>
      <c r="Q65" s="94"/>
      <c r="R65" s="94"/>
      <c r="S65" s="94"/>
      <c r="T65" s="94"/>
      <c r="U65" s="94"/>
      <c r="V65" s="94"/>
    </row>
    <row r="66" spans="1:22" ht="24" customHeight="1" x14ac:dyDescent="0.2">
      <c r="A66" s="15" t="s">
        <v>80</v>
      </c>
    </row>
    <row r="67" spans="1:22" ht="24" customHeight="1" x14ac:dyDescent="0.2">
      <c r="A67" s="16" t="s">
        <v>81</v>
      </c>
      <c r="B67" s="17"/>
      <c r="C67" s="44"/>
      <c r="E67" s="59">
        <v>2991739</v>
      </c>
      <c r="F67" s="59"/>
      <c r="G67" s="59">
        <v>2515831</v>
      </c>
      <c r="H67" s="59"/>
      <c r="I67" s="59">
        <v>2090194</v>
      </c>
      <c r="J67" s="59"/>
      <c r="K67" s="59">
        <v>1866674</v>
      </c>
    </row>
    <row r="68" spans="1:22" ht="24" customHeight="1" x14ac:dyDescent="0.2">
      <c r="A68" s="16" t="s">
        <v>82</v>
      </c>
      <c r="B68" s="17"/>
      <c r="C68" s="44"/>
      <c r="E68" s="59"/>
      <c r="F68" s="59"/>
      <c r="G68" s="59"/>
      <c r="H68" s="59"/>
      <c r="I68" s="59"/>
      <c r="J68" s="59"/>
      <c r="K68" s="59"/>
    </row>
    <row r="69" spans="1:22" ht="24" customHeight="1" x14ac:dyDescent="0.2">
      <c r="A69" s="16" t="s">
        <v>83</v>
      </c>
      <c r="B69" s="17"/>
      <c r="C69" s="44"/>
      <c r="E69" s="59">
        <v>1932</v>
      </c>
      <c r="F69" s="59"/>
      <c r="G69" s="59">
        <v>2392</v>
      </c>
      <c r="H69" s="59"/>
      <c r="I69" s="59">
        <v>0</v>
      </c>
      <c r="J69" s="59"/>
      <c r="K69" s="59">
        <v>0</v>
      </c>
    </row>
    <row r="70" spans="1:22" ht="24" customHeight="1" x14ac:dyDescent="0.2">
      <c r="A70" s="16" t="s">
        <v>84</v>
      </c>
      <c r="B70" s="17"/>
      <c r="C70" s="44"/>
      <c r="E70" s="59">
        <v>0</v>
      </c>
      <c r="F70" s="59"/>
      <c r="G70" s="59">
        <v>0</v>
      </c>
      <c r="H70" s="59"/>
      <c r="I70" s="59">
        <v>59999</v>
      </c>
      <c r="J70" s="59"/>
      <c r="K70" s="59">
        <v>0</v>
      </c>
    </row>
    <row r="71" spans="1:22" ht="24" customHeight="1" x14ac:dyDescent="0.2">
      <c r="A71" s="16" t="s">
        <v>210</v>
      </c>
      <c r="B71" s="17"/>
      <c r="C71" s="44"/>
      <c r="E71" s="59">
        <v>0</v>
      </c>
      <c r="F71" s="59"/>
      <c r="G71" s="59">
        <v>0</v>
      </c>
      <c r="H71" s="59"/>
      <c r="I71" s="59">
        <v>74880</v>
      </c>
      <c r="J71" s="59"/>
      <c r="K71" s="59">
        <v>74880</v>
      </c>
    </row>
    <row r="72" spans="1:22" ht="24" customHeight="1" x14ac:dyDescent="0.2">
      <c r="A72" s="16" t="s">
        <v>85</v>
      </c>
      <c r="B72" s="17"/>
      <c r="C72" s="44"/>
      <c r="E72" s="59">
        <v>31227</v>
      </c>
      <c r="F72" s="59"/>
      <c r="G72" s="59">
        <v>16934</v>
      </c>
      <c r="H72" s="59"/>
      <c r="I72" s="59">
        <v>36179</v>
      </c>
      <c r="J72" s="59"/>
      <c r="K72" s="59">
        <v>21059</v>
      </c>
    </row>
    <row r="73" spans="1:22" ht="24" customHeight="1" x14ac:dyDescent="0.2">
      <c r="A73" s="15" t="s">
        <v>86</v>
      </c>
      <c r="E73" s="58">
        <f>SUM(E66:E72)</f>
        <v>3024898</v>
      </c>
      <c r="F73" s="59"/>
      <c r="G73" s="58">
        <f>SUM(G66:G72)</f>
        <v>2535157</v>
      </c>
      <c r="H73" s="59"/>
      <c r="I73" s="58">
        <f>SUM(I66:I72)</f>
        <v>2261252</v>
      </c>
      <c r="J73" s="59"/>
      <c r="K73" s="58">
        <f>SUM(K66:K72)</f>
        <v>1962613</v>
      </c>
    </row>
    <row r="74" spans="1:22" ht="24" customHeight="1" x14ac:dyDescent="0.2">
      <c r="A74" s="15" t="s">
        <v>87</v>
      </c>
      <c r="E74" s="59"/>
      <c r="F74" s="59"/>
      <c r="G74" s="59"/>
      <c r="H74" s="59"/>
      <c r="I74" s="59"/>
      <c r="J74" s="59"/>
      <c r="K74" s="59"/>
    </row>
    <row r="75" spans="1:22" ht="24" customHeight="1" x14ac:dyDescent="0.2">
      <c r="A75" s="16" t="s">
        <v>88</v>
      </c>
      <c r="B75" s="17"/>
      <c r="C75" s="44"/>
      <c r="E75" s="59">
        <v>2300170</v>
      </c>
      <c r="F75" s="59"/>
      <c r="G75" s="59">
        <v>1909479</v>
      </c>
      <c r="H75" s="59"/>
      <c r="I75" s="59">
        <v>1851893</v>
      </c>
      <c r="J75" s="59"/>
      <c r="K75" s="59">
        <v>1656015</v>
      </c>
    </row>
    <row r="76" spans="1:22" ht="24" customHeight="1" x14ac:dyDescent="0.2">
      <c r="A76" s="16" t="s">
        <v>89</v>
      </c>
      <c r="B76" s="17"/>
      <c r="C76" s="18"/>
      <c r="E76" s="59">
        <v>343590</v>
      </c>
      <c r="F76" s="59"/>
      <c r="G76" s="59">
        <v>312621</v>
      </c>
      <c r="H76" s="59"/>
      <c r="I76" s="59">
        <v>30687</v>
      </c>
      <c r="J76" s="59"/>
      <c r="K76" s="59">
        <v>20555</v>
      </c>
    </row>
    <row r="77" spans="1:22" ht="24" customHeight="1" x14ac:dyDescent="0.2">
      <c r="A77" s="16" t="s">
        <v>90</v>
      </c>
      <c r="B77" s="17"/>
      <c r="C77" s="18"/>
      <c r="E77" s="95">
        <v>373721</v>
      </c>
      <c r="F77" s="59"/>
      <c r="G77" s="59">
        <v>361741</v>
      </c>
      <c r="H77" s="59"/>
      <c r="I77" s="59">
        <v>264583</v>
      </c>
      <c r="J77" s="59"/>
      <c r="K77" s="59">
        <v>256801</v>
      </c>
    </row>
    <row r="78" spans="1:22" ht="24" customHeight="1" x14ac:dyDescent="0.2">
      <c r="A78" s="16" t="s">
        <v>91</v>
      </c>
      <c r="B78" s="17"/>
      <c r="C78" s="18"/>
      <c r="E78" s="40">
        <v>0</v>
      </c>
      <c r="F78" s="59"/>
      <c r="G78" s="40">
        <v>0</v>
      </c>
      <c r="H78" s="59"/>
      <c r="I78" s="96">
        <v>2005</v>
      </c>
      <c r="J78" s="59"/>
      <c r="K78" s="40">
        <v>3129</v>
      </c>
    </row>
    <row r="79" spans="1:22" ht="24" customHeight="1" x14ac:dyDescent="0.2">
      <c r="A79" s="15" t="s">
        <v>92</v>
      </c>
      <c r="E79" s="58">
        <f>SUM(E74:E78)</f>
        <v>3017481</v>
      </c>
      <c r="F79" s="59"/>
      <c r="G79" s="58">
        <f>SUM(G74:G78)</f>
        <v>2583841</v>
      </c>
      <c r="H79" s="59"/>
      <c r="I79" s="58">
        <f>SUM(I74:I78)</f>
        <v>2149168</v>
      </c>
      <c r="J79" s="59"/>
      <c r="K79" s="58">
        <f>SUM(K74:K78)</f>
        <v>1936500</v>
      </c>
    </row>
    <row r="80" spans="1:22" ht="24" customHeight="1" x14ac:dyDescent="0.2">
      <c r="A80" s="20" t="s">
        <v>111</v>
      </c>
      <c r="E80" s="38">
        <f>E73-E79</f>
        <v>7417</v>
      </c>
      <c r="F80" s="59"/>
      <c r="G80" s="59">
        <f>G73-G79</f>
        <v>-48684</v>
      </c>
      <c r="H80" s="59"/>
      <c r="I80" s="38">
        <f>I73-I79</f>
        <v>112084</v>
      </c>
      <c r="J80" s="59"/>
      <c r="K80" s="59">
        <f>K73-K79</f>
        <v>26113</v>
      </c>
    </row>
    <row r="81" spans="1:22" ht="24" customHeight="1" x14ac:dyDescent="0.2">
      <c r="A81" s="101" t="s">
        <v>199</v>
      </c>
      <c r="C81" s="18"/>
      <c r="E81" s="96">
        <v>598</v>
      </c>
      <c r="F81" s="59"/>
      <c r="G81" s="59">
        <v>-1891</v>
      </c>
      <c r="H81" s="59"/>
      <c r="I81" s="59">
        <v>0</v>
      </c>
      <c r="J81" s="59"/>
      <c r="K81" s="59">
        <v>0</v>
      </c>
      <c r="N81" s="91"/>
      <c r="O81" s="91"/>
      <c r="P81" s="91"/>
      <c r="Q81" s="91"/>
      <c r="R81" s="91"/>
      <c r="S81" s="91"/>
    </row>
    <row r="82" spans="1:22" ht="24" customHeight="1" x14ac:dyDescent="0.2">
      <c r="A82" s="101" t="s">
        <v>93</v>
      </c>
      <c r="E82" s="59">
        <v>86</v>
      </c>
      <c r="F82" s="59"/>
      <c r="G82" s="59">
        <v>1930</v>
      </c>
      <c r="H82" s="59"/>
      <c r="I82" s="95">
        <v>1125</v>
      </c>
      <c r="J82" s="59"/>
      <c r="K82" s="59">
        <v>513</v>
      </c>
    </row>
    <row r="83" spans="1:22" ht="24" customHeight="1" x14ac:dyDescent="0.2">
      <c r="A83" s="101" t="s">
        <v>94</v>
      </c>
      <c r="C83" s="18"/>
      <c r="E83" s="60">
        <v>-56254</v>
      </c>
      <c r="F83" s="59"/>
      <c r="G83" s="60">
        <v>-48245</v>
      </c>
      <c r="H83" s="59"/>
      <c r="I83" s="100">
        <v>-49355</v>
      </c>
      <c r="J83" s="59"/>
      <c r="K83" s="60">
        <v>-43610</v>
      </c>
    </row>
    <row r="84" spans="1:22" ht="24" customHeight="1" x14ac:dyDescent="0.2">
      <c r="A84" s="102" t="s">
        <v>200</v>
      </c>
      <c r="B84" s="7"/>
      <c r="E84" s="59">
        <f>SUM(E80:E83)</f>
        <v>-48153</v>
      </c>
      <c r="F84" s="59"/>
      <c r="G84" s="59">
        <f>SUM(G80:G83)</f>
        <v>-96890</v>
      </c>
      <c r="H84" s="59"/>
      <c r="I84" s="59">
        <f>SUM(I80:I83)</f>
        <v>63854</v>
      </c>
      <c r="J84" s="59"/>
      <c r="K84" s="59">
        <f>SUM(K80:K83)</f>
        <v>-16984</v>
      </c>
    </row>
    <row r="85" spans="1:22" ht="24" customHeight="1" x14ac:dyDescent="0.2">
      <c r="A85" s="101" t="s">
        <v>95</v>
      </c>
      <c r="B85" s="7"/>
      <c r="C85" s="18">
        <v>12</v>
      </c>
      <c r="E85" s="60">
        <v>-15572</v>
      </c>
      <c r="F85" s="59"/>
      <c r="G85" s="60">
        <v>20389</v>
      </c>
      <c r="H85" s="59"/>
      <c r="I85" s="100">
        <v>-10151</v>
      </c>
      <c r="J85" s="59"/>
      <c r="K85" s="60">
        <v>13279</v>
      </c>
    </row>
    <row r="86" spans="1:22" ht="24" customHeight="1" thickBot="1" x14ac:dyDescent="0.25">
      <c r="A86" s="103" t="s">
        <v>198</v>
      </c>
      <c r="E86" s="61">
        <f>SUM(E84:E85)</f>
        <v>-63725</v>
      </c>
      <c r="F86" s="59"/>
      <c r="G86" s="61">
        <f>SUM(G84:G85)</f>
        <v>-76501</v>
      </c>
      <c r="H86" s="59"/>
      <c r="I86" s="61">
        <f>SUM(I84:I85)</f>
        <v>53703</v>
      </c>
      <c r="J86" s="59"/>
      <c r="K86" s="61">
        <f>SUM(K84:K85)</f>
        <v>-3705</v>
      </c>
    </row>
    <row r="87" spans="1:22" ht="24" customHeight="1" thickTop="1" x14ac:dyDescent="0.2">
      <c r="A87" s="104"/>
      <c r="E87" s="59"/>
      <c r="F87" s="59"/>
      <c r="G87" s="59"/>
      <c r="H87" s="59"/>
      <c r="I87" s="59"/>
      <c r="J87" s="59"/>
      <c r="K87" s="59"/>
    </row>
    <row r="88" spans="1:22" s="1" customFormat="1" ht="24" customHeight="1" x14ac:dyDescent="0.2">
      <c r="A88" s="31" t="s">
        <v>97</v>
      </c>
      <c r="C88" s="21"/>
      <c r="D88" s="22"/>
      <c r="E88" s="25"/>
      <c r="F88" s="24"/>
      <c r="G88" s="24"/>
      <c r="H88" s="25"/>
      <c r="I88" s="24"/>
      <c r="J88" s="30"/>
      <c r="K88" s="24"/>
      <c r="N88" s="92"/>
      <c r="O88" s="93"/>
      <c r="P88" s="92"/>
      <c r="Q88" s="93"/>
      <c r="R88" s="92"/>
      <c r="S88" s="93"/>
      <c r="T88" s="92"/>
      <c r="U88" s="92"/>
      <c r="V88" s="92"/>
    </row>
    <row r="89" spans="1:22" s="1" customFormat="1" ht="24" customHeight="1" x14ac:dyDescent="0.2">
      <c r="A89" s="47" t="s">
        <v>98</v>
      </c>
      <c r="C89" s="21"/>
      <c r="D89" s="22"/>
      <c r="E89" s="25"/>
      <c r="F89" s="24"/>
      <c r="G89" s="24"/>
      <c r="H89" s="25"/>
      <c r="I89" s="24"/>
      <c r="J89" s="30"/>
      <c r="K89" s="24"/>
      <c r="N89" s="92"/>
      <c r="O89" s="93"/>
      <c r="P89" s="92"/>
      <c r="Q89" s="93"/>
      <c r="R89" s="92"/>
      <c r="S89" s="93"/>
      <c r="T89" s="92"/>
      <c r="U89" s="92"/>
      <c r="V89" s="92"/>
    </row>
    <row r="90" spans="1:22" s="1" customFormat="1" ht="24" customHeight="1" x14ac:dyDescent="0.2">
      <c r="A90" s="46" t="s">
        <v>99</v>
      </c>
      <c r="C90" s="21"/>
      <c r="D90" s="22"/>
      <c r="E90" s="65"/>
      <c r="F90" s="72"/>
      <c r="G90" s="64"/>
      <c r="H90" s="65"/>
      <c r="I90" s="72"/>
      <c r="J90" s="65"/>
      <c r="K90" s="64"/>
      <c r="N90" s="92"/>
      <c r="O90" s="93"/>
      <c r="P90" s="92"/>
      <c r="Q90" s="93"/>
      <c r="R90" s="92"/>
      <c r="S90" s="93"/>
      <c r="T90" s="92"/>
      <c r="U90" s="92"/>
      <c r="V90" s="92"/>
    </row>
    <row r="91" spans="1:22" s="1" customFormat="1" ht="24" customHeight="1" x14ac:dyDescent="0.2">
      <c r="A91" s="46" t="s">
        <v>100</v>
      </c>
      <c r="C91" s="21"/>
      <c r="D91" s="22"/>
      <c r="E91" s="105">
        <v>27569</v>
      </c>
      <c r="F91" s="73"/>
      <c r="G91" s="45">
        <v>46053</v>
      </c>
      <c r="H91" s="73"/>
      <c r="I91" s="45">
        <v>0</v>
      </c>
      <c r="J91" s="73"/>
      <c r="K91" s="45">
        <v>0</v>
      </c>
      <c r="N91" s="92"/>
      <c r="O91" s="93"/>
      <c r="P91" s="92"/>
      <c r="Q91" s="93"/>
      <c r="R91" s="92"/>
      <c r="S91" s="93"/>
      <c r="T91" s="92"/>
      <c r="U91" s="92"/>
      <c r="V91" s="92"/>
    </row>
    <row r="92" spans="1:22" s="1" customFormat="1" ht="24" customHeight="1" x14ac:dyDescent="0.2">
      <c r="A92" s="31" t="s">
        <v>101</v>
      </c>
      <c r="C92" s="21"/>
      <c r="D92" s="22"/>
      <c r="E92" s="49">
        <f>SUM(E89:E91)</f>
        <v>27569</v>
      </c>
      <c r="F92" s="74"/>
      <c r="G92" s="49">
        <f>SUM(G89:G91)</f>
        <v>46053</v>
      </c>
      <c r="H92" s="48"/>
      <c r="I92" s="49">
        <f>SUM(I89:I91)</f>
        <v>0</v>
      </c>
      <c r="J92" s="48"/>
      <c r="K92" s="49">
        <f>SUM(K89:K91)</f>
        <v>0</v>
      </c>
      <c r="N92" s="92"/>
      <c r="O92" s="93"/>
      <c r="P92" s="92"/>
      <c r="Q92" s="93"/>
      <c r="R92" s="92"/>
      <c r="S92" s="93"/>
      <c r="T92" s="92"/>
      <c r="U92" s="92"/>
      <c r="V92" s="92"/>
    </row>
    <row r="93" spans="1:22" s="1" customFormat="1" ht="24" customHeight="1" x14ac:dyDescent="0.2">
      <c r="A93" s="31"/>
      <c r="C93" s="23"/>
      <c r="D93" s="22"/>
      <c r="E93" s="30"/>
      <c r="F93" s="29"/>
      <c r="G93" s="30"/>
      <c r="H93" s="30"/>
      <c r="I93" s="29"/>
      <c r="J93" s="30"/>
      <c r="K93" s="29"/>
      <c r="N93" s="92"/>
      <c r="O93" s="93"/>
      <c r="P93" s="92"/>
      <c r="Q93" s="93"/>
      <c r="R93" s="92"/>
      <c r="S93" s="93"/>
      <c r="T93" s="92"/>
      <c r="U93" s="92"/>
      <c r="V93" s="92"/>
    </row>
    <row r="94" spans="1:22" s="1" customFormat="1" ht="24" customHeight="1" thickBot="1" x14ac:dyDescent="0.25">
      <c r="A94" s="31" t="s">
        <v>102</v>
      </c>
      <c r="C94" s="23"/>
      <c r="D94" s="22"/>
      <c r="E94" s="50">
        <f>E86+E92</f>
        <v>-36156</v>
      </c>
      <c r="F94" s="29"/>
      <c r="G94" s="50">
        <f>G86+G92</f>
        <v>-30448</v>
      </c>
      <c r="H94" s="30"/>
      <c r="I94" s="50">
        <f>I86+I92</f>
        <v>53703</v>
      </c>
      <c r="J94" s="30"/>
      <c r="K94" s="50">
        <f>K86+K92</f>
        <v>-3705</v>
      </c>
      <c r="N94" s="92"/>
      <c r="O94" s="93"/>
      <c r="P94" s="92"/>
      <c r="Q94" s="93"/>
      <c r="R94" s="92"/>
      <c r="S94" s="93"/>
      <c r="T94" s="92"/>
      <c r="U94" s="92"/>
      <c r="V94" s="92"/>
    </row>
    <row r="95" spans="1:22" s="1" customFormat="1" ht="24" customHeight="1" thickTop="1" x14ac:dyDescent="0.2">
      <c r="A95" s="31"/>
      <c r="C95" s="23"/>
      <c r="D95" s="22"/>
      <c r="E95" s="30"/>
      <c r="F95" s="29"/>
      <c r="G95" s="29"/>
      <c r="H95" s="30"/>
      <c r="I95" s="29"/>
      <c r="J95" s="30"/>
      <c r="K95" s="29"/>
      <c r="N95" s="92"/>
      <c r="O95" s="93"/>
      <c r="P95" s="92"/>
      <c r="Q95" s="93"/>
      <c r="R95" s="92"/>
      <c r="S95" s="93"/>
      <c r="T95" s="92"/>
      <c r="U95" s="92"/>
      <c r="V95" s="92"/>
    </row>
    <row r="96" spans="1:22" s="1" customFormat="1" ht="24" customHeight="1" x14ac:dyDescent="0.2">
      <c r="A96" s="8" t="s">
        <v>36</v>
      </c>
      <c r="C96" s="23"/>
      <c r="D96" s="22"/>
      <c r="E96" s="30"/>
      <c r="F96" s="29"/>
      <c r="G96" s="29"/>
      <c r="H96" s="30"/>
      <c r="I96" s="29"/>
      <c r="J96" s="30"/>
      <c r="K96" s="29"/>
      <c r="N96" s="92"/>
      <c r="O96" s="93"/>
      <c r="P96" s="92"/>
      <c r="Q96" s="93"/>
      <c r="R96" s="92"/>
      <c r="S96" s="93"/>
      <c r="T96" s="92"/>
      <c r="U96" s="92"/>
      <c r="V96" s="92"/>
    </row>
    <row r="97" spans="1:22" s="7" customFormat="1" ht="24" customHeight="1" x14ac:dyDescent="0.2">
      <c r="A97" s="3"/>
      <c r="B97" s="4"/>
      <c r="C97" s="5"/>
      <c r="D97" s="6"/>
      <c r="E97" s="6"/>
      <c r="F97" s="6"/>
      <c r="G97" s="55"/>
      <c r="H97" s="6"/>
      <c r="I97" s="6"/>
      <c r="J97" s="6"/>
      <c r="K97" s="37" t="s">
        <v>76</v>
      </c>
      <c r="N97" s="88"/>
      <c r="O97" s="88"/>
      <c r="P97" s="88"/>
      <c r="Q97" s="88"/>
      <c r="R97" s="88"/>
      <c r="S97" s="88"/>
      <c r="T97" s="88"/>
      <c r="U97" s="88"/>
      <c r="V97" s="88"/>
    </row>
    <row r="98" spans="1:22" s="7" customFormat="1" ht="24" customHeight="1" x14ac:dyDescent="0.2">
      <c r="A98" s="3" t="s">
        <v>0</v>
      </c>
      <c r="B98" s="4"/>
      <c r="C98" s="5"/>
      <c r="D98" s="6"/>
      <c r="E98" s="6"/>
      <c r="F98" s="6"/>
      <c r="G98" s="55"/>
      <c r="H98" s="6"/>
      <c r="I98" s="6"/>
      <c r="J98" s="6"/>
      <c r="K98" s="55"/>
      <c r="N98" s="88"/>
      <c r="O98" s="88"/>
      <c r="P98" s="88"/>
      <c r="Q98" s="88"/>
      <c r="R98" s="88"/>
      <c r="S98" s="88"/>
      <c r="T98" s="88"/>
      <c r="U98" s="88"/>
      <c r="V98" s="88"/>
    </row>
    <row r="99" spans="1:22" s="7" customFormat="1" ht="24" customHeight="1" x14ac:dyDescent="0.2">
      <c r="A99" s="3" t="s">
        <v>103</v>
      </c>
      <c r="B99" s="4"/>
      <c r="C99" s="5"/>
      <c r="D99" s="6"/>
      <c r="E99" s="6"/>
      <c r="F99" s="6"/>
      <c r="G99" s="55"/>
      <c r="H99" s="6"/>
      <c r="I99" s="6"/>
      <c r="J99" s="6"/>
      <c r="K99" s="55"/>
      <c r="N99" s="88"/>
      <c r="O99" s="88"/>
      <c r="P99" s="88"/>
      <c r="Q99" s="88"/>
      <c r="R99" s="88"/>
      <c r="S99" s="88"/>
      <c r="T99" s="88"/>
      <c r="U99" s="88"/>
      <c r="V99" s="88"/>
    </row>
    <row r="100" spans="1:22" s="7" customFormat="1" ht="24" customHeight="1" x14ac:dyDescent="0.2">
      <c r="A100" s="3" t="s">
        <v>110</v>
      </c>
      <c r="B100" s="4"/>
      <c r="C100" s="5"/>
      <c r="D100" s="6"/>
      <c r="E100" s="6"/>
      <c r="F100" s="6"/>
      <c r="G100" s="55"/>
      <c r="H100" s="6"/>
      <c r="I100" s="6"/>
      <c r="J100" s="6"/>
      <c r="K100" s="55"/>
      <c r="N100" s="88"/>
      <c r="O100" s="88"/>
      <c r="P100" s="88"/>
      <c r="Q100" s="88"/>
      <c r="R100" s="88"/>
      <c r="S100" s="88"/>
      <c r="T100" s="88"/>
      <c r="U100" s="88"/>
      <c r="V100" s="88"/>
    </row>
    <row r="101" spans="1:22" s="7" customFormat="1" ht="24" customHeight="1" x14ac:dyDescent="0.2">
      <c r="B101" s="4"/>
      <c r="C101" s="148" t="s">
        <v>79</v>
      </c>
      <c r="D101" s="148"/>
      <c r="E101" s="148"/>
      <c r="F101" s="148"/>
      <c r="G101" s="148"/>
      <c r="H101" s="148"/>
      <c r="I101" s="148"/>
      <c r="J101" s="148"/>
      <c r="K101" s="148"/>
      <c r="N101" s="88"/>
      <c r="O101" s="88"/>
      <c r="P101" s="88"/>
      <c r="Q101" s="88"/>
      <c r="R101" s="88"/>
      <c r="S101" s="88"/>
      <c r="T101" s="88"/>
      <c r="U101" s="88"/>
      <c r="V101" s="88"/>
    </row>
    <row r="102" spans="1:22" ht="24" customHeight="1" x14ac:dyDescent="0.2">
      <c r="E102" s="78"/>
      <c r="F102" s="78" t="s">
        <v>4</v>
      </c>
      <c r="G102" s="56"/>
      <c r="H102" s="10"/>
      <c r="I102" s="78"/>
      <c r="J102" s="78" t="s">
        <v>5</v>
      </c>
      <c r="K102" s="56"/>
    </row>
    <row r="103" spans="1:22" ht="24" customHeight="1" x14ac:dyDescent="0.2">
      <c r="C103" s="11"/>
      <c r="D103" s="12"/>
      <c r="E103" s="11">
        <v>2565</v>
      </c>
      <c r="F103" s="13"/>
      <c r="G103" s="11">
        <v>2564</v>
      </c>
      <c r="H103" s="14"/>
      <c r="I103" s="11">
        <f>E103</f>
        <v>2565</v>
      </c>
      <c r="J103" s="13"/>
      <c r="K103" s="11">
        <f>G103</f>
        <v>2564</v>
      </c>
    </row>
    <row r="104" spans="1:22" ht="24" customHeight="1" x14ac:dyDescent="0.2">
      <c r="A104" s="103" t="s">
        <v>104</v>
      </c>
      <c r="C104" s="18"/>
      <c r="E104" s="38"/>
      <c r="F104" s="57"/>
      <c r="G104" s="38"/>
      <c r="H104" s="57"/>
      <c r="I104" s="38"/>
      <c r="J104" s="38"/>
      <c r="K104" s="38"/>
    </row>
    <row r="105" spans="1:22" ht="24" customHeight="1" thickBot="1" x14ac:dyDescent="0.25">
      <c r="A105" s="8" t="s">
        <v>105</v>
      </c>
      <c r="C105" s="18"/>
      <c r="E105" s="59">
        <f>E107-E106</f>
        <v>-45781</v>
      </c>
      <c r="F105" s="57">
        <v>0</v>
      </c>
      <c r="G105" s="59">
        <f>G107-G106</f>
        <v>-72529</v>
      </c>
      <c r="H105" s="57"/>
      <c r="I105" s="62">
        <f>I86</f>
        <v>53703</v>
      </c>
      <c r="J105" s="38"/>
      <c r="K105" s="67">
        <f>K86</f>
        <v>-3705</v>
      </c>
    </row>
    <row r="106" spans="1:22" ht="24" customHeight="1" thickTop="1" x14ac:dyDescent="0.2">
      <c r="A106" s="8" t="s">
        <v>106</v>
      </c>
      <c r="C106" s="18"/>
      <c r="E106" s="38">
        <v>-17944</v>
      </c>
      <c r="F106" s="57"/>
      <c r="G106" s="38">
        <v>-3972</v>
      </c>
      <c r="H106" s="57"/>
      <c r="I106" s="38"/>
      <c r="J106" s="38"/>
      <c r="K106" s="38"/>
    </row>
    <row r="107" spans="1:22" ht="24" customHeight="1" thickBot="1" x14ac:dyDescent="0.25">
      <c r="E107" s="61">
        <f>E86</f>
        <v>-63725</v>
      </c>
      <c r="F107" s="59"/>
      <c r="G107" s="61">
        <f>G86</f>
        <v>-76501</v>
      </c>
      <c r="H107" s="59"/>
      <c r="I107" s="59"/>
      <c r="J107" s="59"/>
    </row>
    <row r="108" spans="1:22" s="1" customFormat="1" ht="24" customHeight="1" thickTop="1" x14ac:dyDescent="0.2">
      <c r="A108" s="31" t="s">
        <v>107</v>
      </c>
      <c r="C108" s="26"/>
      <c r="D108" s="28"/>
      <c r="E108" s="30"/>
      <c r="F108" s="29"/>
      <c r="G108" s="30"/>
      <c r="H108" s="30"/>
      <c r="I108" s="29"/>
      <c r="J108" s="30"/>
      <c r="K108" s="29"/>
      <c r="N108" s="92"/>
      <c r="O108" s="93"/>
      <c r="P108" s="92"/>
      <c r="Q108" s="93"/>
      <c r="R108" s="92"/>
      <c r="S108" s="93"/>
      <c r="T108" s="92"/>
      <c r="U108" s="92"/>
      <c r="V108" s="92"/>
    </row>
    <row r="109" spans="1:22" s="1" customFormat="1" ht="24" customHeight="1" thickBot="1" x14ac:dyDescent="0.25">
      <c r="A109" s="8" t="s">
        <v>105</v>
      </c>
      <c r="C109" s="26"/>
      <c r="D109" s="28"/>
      <c r="E109" s="65">
        <f>E111-E110</f>
        <v>-47091</v>
      </c>
      <c r="F109" s="72"/>
      <c r="G109" s="65">
        <f>G111-G110</f>
        <v>-43139</v>
      </c>
      <c r="H109" s="30"/>
      <c r="I109" s="50">
        <f>I94</f>
        <v>53703</v>
      </c>
      <c r="J109" s="30"/>
      <c r="K109" s="50">
        <f>K94</f>
        <v>-3705</v>
      </c>
      <c r="N109" s="92"/>
      <c r="O109" s="93"/>
      <c r="P109" s="92"/>
      <c r="Q109" s="93"/>
      <c r="R109" s="92"/>
      <c r="S109" s="93"/>
      <c r="T109" s="92"/>
      <c r="U109" s="92"/>
      <c r="V109" s="92"/>
    </row>
    <row r="110" spans="1:22" s="1" customFormat="1" ht="24" customHeight="1" thickTop="1" x14ac:dyDescent="0.2">
      <c r="A110" s="8" t="s">
        <v>106</v>
      </c>
      <c r="C110" s="26"/>
      <c r="D110" s="28"/>
      <c r="E110" s="65">
        <v>10935</v>
      </c>
      <c r="F110" s="72"/>
      <c r="G110" s="65">
        <v>12691</v>
      </c>
      <c r="H110" s="30"/>
      <c r="I110" s="29"/>
      <c r="J110" s="30"/>
      <c r="K110" s="29"/>
      <c r="N110" s="92"/>
      <c r="O110" s="93"/>
      <c r="P110" s="92"/>
      <c r="Q110" s="93"/>
      <c r="R110" s="92"/>
      <c r="S110" s="93"/>
      <c r="T110" s="92"/>
      <c r="U110" s="92"/>
      <c r="V110" s="92"/>
    </row>
    <row r="111" spans="1:22" s="1" customFormat="1" ht="24" customHeight="1" thickBot="1" x14ac:dyDescent="0.25">
      <c r="A111" s="27"/>
      <c r="C111" s="26"/>
      <c r="D111" s="28"/>
      <c r="E111" s="66">
        <f>E94</f>
        <v>-36156</v>
      </c>
      <c r="F111" s="72"/>
      <c r="G111" s="66">
        <f>G94</f>
        <v>-30448</v>
      </c>
      <c r="H111" s="25"/>
      <c r="I111" s="24"/>
      <c r="J111" s="30"/>
      <c r="K111" s="29"/>
      <c r="N111" s="92"/>
      <c r="O111" s="93"/>
      <c r="P111" s="92"/>
      <c r="Q111" s="93"/>
      <c r="R111" s="92"/>
      <c r="S111" s="93"/>
      <c r="T111" s="92"/>
      <c r="U111" s="92"/>
      <c r="V111" s="92"/>
    </row>
    <row r="112" spans="1:22" s="1" customFormat="1" ht="24" customHeight="1" thickTop="1" x14ac:dyDescent="0.2">
      <c r="A112" s="27"/>
      <c r="C112" s="26"/>
      <c r="D112" s="28"/>
      <c r="E112" s="24"/>
      <c r="F112" s="29"/>
      <c r="G112" s="24"/>
      <c r="H112" s="25"/>
      <c r="I112" s="24"/>
      <c r="J112" s="30"/>
      <c r="K112" s="24"/>
      <c r="N112" s="92"/>
      <c r="O112" s="93"/>
      <c r="P112" s="92"/>
      <c r="Q112" s="93"/>
      <c r="R112" s="92"/>
      <c r="S112" s="93"/>
      <c r="T112" s="92"/>
      <c r="U112" s="92"/>
      <c r="V112" s="92"/>
    </row>
    <row r="113" spans="1:22" ht="24" customHeight="1" x14ac:dyDescent="0.2">
      <c r="A113" s="15" t="s">
        <v>108</v>
      </c>
      <c r="C113" s="18"/>
      <c r="E113" s="38"/>
      <c r="F113" s="57"/>
      <c r="G113" s="38"/>
      <c r="H113" s="57"/>
      <c r="I113" s="38"/>
      <c r="J113" s="38"/>
    </row>
    <row r="114" spans="1:22" ht="24" customHeight="1" x14ac:dyDescent="0.2">
      <c r="A114" s="16" t="s">
        <v>109</v>
      </c>
      <c r="B114" s="17"/>
      <c r="C114" s="18"/>
      <c r="E114" s="38"/>
      <c r="F114" s="57"/>
      <c r="G114" s="38"/>
      <c r="H114" s="38"/>
      <c r="I114" s="38"/>
      <c r="J114" s="38"/>
      <c r="K114" s="38"/>
    </row>
    <row r="115" spans="1:22" ht="24" customHeight="1" thickBot="1" x14ac:dyDescent="0.25">
      <c r="A115" s="101" t="s">
        <v>201</v>
      </c>
      <c r="B115" s="7"/>
      <c r="C115" s="18"/>
      <c r="E115" s="79">
        <f>E105/ROUND(276000000/1000,0)</f>
        <v>-0.1658731884057971</v>
      </c>
      <c r="F115" s="33">
        <v>0</v>
      </c>
      <c r="G115" s="79">
        <f>G105/ROUND(276000000/1000,0)</f>
        <v>-0.26278623188405797</v>
      </c>
      <c r="H115" s="33">
        <v>4678</v>
      </c>
      <c r="I115" s="79">
        <f>I105/ROUND(276000000/1000,0)</f>
        <v>0.19457608695652173</v>
      </c>
      <c r="J115" s="34">
        <v>4678</v>
      </c>
      <c r="K115" s="79">
        <f>K105/ROUND(276000000/1000,0)</f>
        <v>-1.342391304347826E-2</v>
      </c>
    </row>
    <row r="116" spans="1:22" ht="24" customHeight="1" thickTop="1" x14ac:dyDescent="0.2">
      <c r="A116" s="16"/>
      <c r="B116" s="7"/>
      <c r="C116" s="18"/>
      <c r="E116" s="34"/>
      <c r="F116" s="33"/>
      <c r="G116" s="71"/>
      <c r="H116" s="33"/>
      <c r="I116" s="33"/>
      <c r="J116" s="34"/>
      <c r="K116" s="71"/>
    </row>
    <row r="117" spans="1:22" s="1" customFormat="1" ht="24" customHeight="1" x14ac:dyDescent="0.2">
      <c r="A117" s="8" t="s">
        <v>36</v>
      </c>
      <c r="G117" s="63"/>
      <c r="I117" s="2"/>
      <c r="J117" s="2"/>
      <c r="K117" s="63"/>
      <c r="N117" s="92"/>
      <c r="O117" s="93"/>
      <c r="P117" s="92"/>
      <c r="Q117" s="93"/>
      <c r="R117" s="92"/>
      <c r="S117" s="93"/>
      <c r="T117" s="92"/>
      <c r="U117" s="92"/>
      <c r="V117" s="92"/>
    </row>
    <row r="129" spans="2:22" s="8" customFormat="1" ht="24" customHeight="1" x14ac:dyDescent="0.2">
      <c r="B129" s="9"/>
      <c r="D129" s="9"/>
      <c r="E129" s="9"/>
      <c r="F129" s="9"/>
      <c r="G129" s="57"/>
      <c r="H129" s="9"/>
      <c r="I129" s="9"/>
      <c r="J129" s="9"/>
      <c r="K129" s="57"/>
      <c r="L129" s="9"/>
      <c r="M129" s="9"/>
      <c r="N129" s="90"/>
      <c r="O129" s="90"/>
      <c r="P129" s="90"/>
      <c r="Q129" s="90"/>
      <c r="R129" s="90"/>
      <c r="S129" s="90"/>
      <c r="T129" s="90"/>
      <c r="U129" s="90"/>
      <c r="V129" s="90"/>
    </row>
    <row r="130" spans="2:22" s="8" customFormat="1" ht="24" customHeight="1" x14ac:dyDescent="0.2">
      <c r="B130" s="9"/>
      <c r="D130" s="9"/>
      <c r="E130" s="9"/>
      <c r="F130" s="9"/>
      <c r="G130" s="57"/>
      <c r="H130" s="9"/>
      <c r="I130" s="9"/>
      <c r="J130" s="9"/>
      <c r="K130" s="57"/>
      <c r="L130" s="9"/>
      <c r="M130" s="9"/>
      <c r="N130" s="90"/>
      <c r="O130" s="90"/>
      <c r="P130" s="90"/>
      <c r="Q130" s="90"/>
      <c r="R130" s="90"/>
      <c r="S130" s="90"/>
      <c r="T130" s="90"/>
      <c r="U130" s="90"/>
      <c r="V130" s="90"/>
    </row>
    <row r="131" spans="2:22" s="8" customFormat="1" ht="24" customHeight="1" x14ac:dyDescent="0.2">
      <c r="B131" s="9"/>
      <c r="D131" s="9"/>
      <c r="E131" s="9"/>
      <c r="F131" s="9"/>
      <c r="G131" s="57"/>
      <c r="H131" s="9"/>
      <c r="I131" s="9"/>
      <c r="J131" s="9"/>
      <c r="K131" s="57"/>
      <c r="L131" s="9"/>
      <c r="M131" s="9"/>
      <c r="N131" s="90"/>
      <c r="O131" s="90"/>
      <c r="P131" s="90"/>
      <c r="Q131" s="90"/>
      <c r="R131" s="90"/>
      <c r="S131" s="90"/>
      <c r="T131" s="90"/>
      <c r="U131" s="90"/>
      <c r="V131" s="90"/>
    </row>
    <row r="132" spans="2:22" s="8" customFormat="1" ht="24" customHeight="1" x14ac:dyDescent="0.2">
      <c r="B132" s="9"/>
      <c r="D132" s="9"/>
      <c r="E132" s="9"/>
      <c r="F132" s="9"/>
      <c r="G132" s="57"/>
      <c r="H132" s="9"/>
      <c r="I132" s="9"/>
      <c r="J132" s="9"/>
      <c r="K132" s="57"/>
      <c r="L132" s="9"/>
      <c r="M132" s="9"/>
      <c r="N132" s="90"/>
      <c r="O132" s="90"/>
      <c r="P132" s="90"/>
      <c r="Q132" s="90"/>
      <c r="R132" s="90"/>
      <c r="S132" s="90"/>
      <c r="T132" s="90"/>
      <c r="U132" s="90"/>
      <c r="V132" s="90"/>
    </row>
    <row r="133" spans="2:22" s="8" customFormat="1" ht="24" customHeight="1" x14ac:dyDescent="0.2">
      <c r="B133" s="9"/>
      <c r="D133" s="9"/>
      <c r="E133" s="9"/>
      <c r="F133" s="9"/>
      <c r="G133" s="57"/>
      <c r="H133" s="9"/>
      <c r="I133" s="9"/>
      <c r="J133" s="9"/>
      <c r="K133" s="57"/>
      <c r="L133" s="9"/>
      <c r="M133" s="9"/>
      <c r="N133" s="90"/>
      <c r="O133" s="90"/>
      <c r="P133" s="90"/>
      <c r="Q133" s="90"/>
      <c r="R133" s="90"/>
      <c r="S133" s="90"/>
      <c r="T133" s="90"/>
      <c r="U133" s="90"/>
      <c r="V133" s="90"/>
    </row>
    <row r="134" spans="2:22" s="8" customFormat="1" ht="24" customHeight="1" x14ac:dyDescent="0.2">
      <c r="B134" s="9"/>
      <c r="D134" s="9"/>
      <c r="E134" s="9"/>
      <c r="F134" s="9"/>
      <c r="G134" s="57"/>
      <c r="H134" s="9"/>
      <c r="I134" s="9"/>
      <c r="J134" s="9"/>
      <c r="K134" s="57"/>
      <c r="L134" s="9"/>
      <c r="M134" s="9"/>
      <c r="N134" s="90"/>
      <c r="O134" s="90"/>
      <c r="P134" s="90"/>
      <c r="Q134" s="90"/>
      <c r="R134" s="90"/>
      <c r="S134" s="90"/>
      <c r="T134" s="90"/>
      <c r="U134" s="90"/>
      <c r="V134" s="90"/>
    </row>
    <row r="135" spans="2:22" s="8" customFormat="1" ht="24" customHeight="1" x14ac:dyDescent="0.2">
      <c r="B135" s="9"/>
      <c r="D135" s="9"/>
      <c r="E135" s="9"/>
      <c r="F135" s="9"/>
      <c r="G135" s="57"/>
      <c r="H135" s="9"/>
      <c r="I135" s="9"/>
      <c r="J135" s="9"/>
      <c r="K135" s="57"/>
      <c r="L135" s="9"/>
      <c r="M135" s="9"/>
      <c r="N135" s="90"/>
      <c r="O135" s="90"/>
      <c r="P135" s="90"/>
      <c r="Q135" s="90"/>
      <c r="R135" s="90"/>
      <c r="S135" s="90"/>
      <c r="T135" s="90"/>
      <c r="U135" s="90"/>
      <c r="V135" s="90"/>
    </row>
    <row r="136" spans="2:22" s="8" customFormat="1" ht="24" customHeight="1" x14ac:dyDescent="0.2">
      <c r="B136" s="9"/>
      <c r="D136" s="9"/>
      <c r="E136" s="9"/>
      <c r="F136" s="9"/>
      <c r="G136" s="57"/>
      <c r="H136" s="9"/>
      <c r="I136" s="9"/>
      <c r="J136" s="9"/>
      <c r="K136" s="57"/>
      <c r="L136" s="9"/>
      <c r="M136" s="9"/>
      <c r="N136" s="90"/>
      <c r="O136" s="90"/>
      <c r="P136" s="90"/>
      <c r="Q136" s="90"/>
      <c r="R136" s="90"/>
      <c r="S136" s="90"/>
      <c r="T136" s="90"/>
      <c r="U136" s="90"/>
      <c r="V136" s="90"/>
    </row>
    <row r="137" spans="2:22" s="8" customFormat="1" ht="24" customHeight="1" x14ac:dyDescent="0.2">
      <c r="B137" s="9"/>
      <c r="D137" s="9"/>
      <c r="E137" s="9"/>
      <c r="F137" s="9"/>
      <c r="G137" s="57"/>
      <c r="H137" s="9"/>
      <c r="I137" s="9"/>
      <c r="J137" s="9"/>
      <c r="K137" s="57"/>
      <c r="L137" s="9"/>
      <c r="M137" s="9"/>
      <c r="N137" s="90"/>
      <c r="O137" s="90"/>
      <c r="P137" s="90"/>
      <c r="Q137" s="90"/>
      <c r="R137" s="90"/>
      <c r="S137" s="90"/>
      <c r="T137" s="90"/>
      <c r="U137" s="90"/>
      <c r="V137" s="90"/>
    </row>
    <row r="138" spans="2:22" s="8" customFormat="1" ht="24" customHeight="1" x14ac:dyDescent="0.2">
      <c r="B138" s="9"/>
      <c r="D138" s="9"/>
      <c r="E138" s="9"/>
      <c r="F138" s="9"/>
      <c r="G138" s="57"/>
      <c r="H138" s="9"/>
      <c r="I138" s="9"/>
      <c r="J138" s="9"/>
      <c r="K138" s="57"/>
      <c r="L138" s="9"/>
      <c r="M138" s="9"/>
      <c r="N138" s="90"/>
      <c r="O138" s="90"/>
      <c r="P138" s="90"/>
      <c r="Q138" s="90"/>
      <c r="R138" s="90"/>
      <c r="S138" s="90"/>
      <c r="T138" s="90"/>
      <c r="U138" s="90"/>
      <c r="V138" s="90"/>
    </row>
    <row r="139" spans="2:22" s="8" customFormat="1" ht="24" customHeight="1" x14ac:dyDescent="0.2">
      <c r="B139" s="9"/>
      <c r="D139" s="9"/>
      <c r="E139" s="9"/>
      <c r="F139" s="9"/>
      <c r="G139" s="57"/>
      <c r="H139" s="9"/>
      <c r="I139" s="9"/>
      <c r="J139" s="9"/>
      <c r="K139" s="57"/>
      <c r="L139" s="9"/>
      <c r="M139" s="9"/>
      <c r="N139" s="90"/>
      <c r="O139" s="90"/>
      <c r="P139" s="90"/>
      <c r="Q139" s="90"/>
      <c r="R139" s="90"/>
      <c r="S139" s="90"/>
      <c r="T139" s="90"/>
      <c r="U139" s="90"/>
      <c r="V139" s="90"/>
    </row>
    <row r="140" spans="2:22" s="8" customFormat="1" ht="24" customHeight="1" x14ac:dyDescent="0.2">
      <c r="B140" s="9"/>
      <c r="D140" s="9"/>
      <c r="E140" s="9"/>
      <c r="F140" s="9"/>
      <c r="G140" s="57"/>
      <c r="H140" s="9"/>
      <c r="I140" s="9"/>
      <c r="J140" s="9"/>
      <c r="K140" s="57"/>
      <c r="L140" s="9"/>
      <c r="M140" s="9"/>
      <c r="N140" s="90"/>
      <c r="O140" s="90"/>
      <c r="P140" s="90"/>
      <c r="Q140" s="90"/>
      <c r="R140" s="90"/>
      <c r="S140" s="90"/>
      <c r="T140" s="90"/>
      <c r="U140" s="90"/>
      <c r="V140" s="90"/>
    </row>
    <row r="141" spans="2:22" s="8" customFormat="1" ht="24" customHeight="1" x14ac:dyDescent="0.2">
      <c r="B141" s="9"/>
      <c r="D141" s="9"/>
      <c r="E141" s="9"/>
      <c r="F141" s="9"/>
      <c r="G141" s="57"/>
      <c r="H141" s="9"/>
      <c r="I141" s="9"/>
      <c r="J141" s="9"/>
      <c r="K141" s="57"/>
      <c r="L141" s="9"/>
      <c r="M141" s="9"/>
      <c r="N141" s="90"/>
      <c r="O141" s="90"/>
      <c r="P141" s="90"/>
      <c r="Q141" s="90"/>
      <c r="R141" s="90"/>
      <c r="S141" s="90"/>
      <c r="T141" s="90"/>
      <c r="U141" s="90"/>
      <c r="V141" s="90"/>
    </row>
    <row r="142" spans="2:22" s="8" customFormat="1" ht="24" customHeight="1" x14ac:dyDescent="0.2">
      <c r="B142" s="9"/>
      <c r="D142" s="9"/>
      <c r="E142" s="9"/>
      <c r="F142" s="9"/>
      <c r="G142" s="57"/>
      <c r="H142" s="9"/>
      <c r="I142" s="9"/>
      <c r="J142" s="9"/>
      <c r="K142" s="57"/>
      <c r="L142" s="9"/>
      <c r="M142" s="9"/>
      <c r="N142" s="90"/>
      <c r="O142" s="90"/>
      <c r="P142" s="90"/>
      <c r="Q142" s="90"/>
      <c r="R142" s="90"/>
      <c r="S142" s="90"/>
      <c r="T142" s="90"/>
      <c r="U142" s="90"/>
      <c r="V142" s="90"/>
    </row>
    <row r="143" spans="2:22" s="8" customFormat="1" ht="24" customHeight="1" x14ac:dyDescent="0.2">
      <c r="B143" s="9"/>
      <c r="D143" s="9"/>
      <c r="E143" s="9"/>
      <c r="F143" s="9"/>
      <c r="G143" s="57"/>
      <c r="H143" s="9"/>
      <c r="I143" s="9"/>
      <c r="J143" s="9"/>
      <c r="K143" s="57"/>
      <c r="L143" s="9"/>
      <c r="M143" s="9"/>
      <c r="N143" s="90"/>
      <c r="O143" s="90"/>
      <c r="P143" s="90"/>
      <c r="Q143" s="90"/>
      <c r="R143" s="90"/>
      <c r="S143" s="90"/>
      <c r="T143" s="90"/>
      <c r="U143" s="90"/>
      <c r="V143" s="90"/>
    </row>
    <row r="144" spans="2:22" s="8" customFormat="1" ht="24" customHeight="1" x14ac:dyDescent="0.2">
      <c r="B144" s="9"/>
      <c r="D144" s="9"/>
      <c r="E144" s="9"/>
      <c r="F144" s="9"/>
      <c r="G144" s="57"/>
      <c r="H144" s="9"/>
      <c r="I144" s="9"/>
      <c r="J144" s="9"/>
      <c r="K144" s="57"/>
      <c r="L144" s="9"/>
      <c r="M144" s="9"/>
      <c r="N144" s="90"/>
      <c r="O144" s="90"/>
      <c r="P144" s="90"/>
      <c r="Q144" s="90"/>
      <c r="R144" s="90"/>
      <c r="S144" s="90"/>
      <c r="T144" s="90"/>
      <c r="U144" s="90"/>
      <c r="V144" s="90"/>
    </row>
    <row r="145" spans="2:22" s="8" customFormat="1" ht="24" customHeight="1" x14ac:dyDescent="0.2">
      <c r="B145" s="9"/>
      <c r="D145" s="9"/>
      <c r="E145" s="9"/>
      <c r="F145" s="9"/>
      <c r="G145" s="57"/>
      <c r="H145" s="9"/>
      <c r="I145" s="9"/>
      <c r="J145" s="9"/>
      <c r="K145" s="57"/>
      <c r="L145" s="9"/>
      <c r="M145" s="9"/>
      <c r="N145" s="90"/>
      <c r="O145" s="90"/>
      <c r="P145" s="90"/>
      <c r="Q145" s="90"/>
      <c r="R145" s="90"/>
      <c r="S145" s="90"/>
      <c r="T145" s="90"/>
      <c r="U145" s="90"/>
      <c r="V145" s="90"/>
    </row>
    <row r="146" spans="2:22" s="8" customFormat="1" ht="24" customHeight="1" x14ac:dyDescent="0.2">
      <c r="B146" s="9"/>
      <c r="D146" s="9"/>
      <c r="E146" s="9"/>
      <c r="F146" s="9"/>
      <c r="G146" s="57"/>
      <c r="H146" s="9"/>
      <c r="I146" s="9"/>
      <c r="J146" s="9"/>
      <c r="K146" s="57"/>
      <c r="L146" s="9"/>
      <c r="M146" s="9"/>
      <c r="N146" s="90"/>
      <c r="O146" s="90"/>
      <c r="P146" s="90"/>
      <c r="Q146" s="90"/>
      <c r="R146" s="90"/>
      <c r="S146" s="90"/>
      <c r="T146" s="90"/>
      <c r="U146" s="90"/>
      <c r="V146" s="90"/>
    </row>
    <row r="147" spans="2:22" s="8" customFormat="1" ht="24" customHeight="1" x14ac:dyDescent="0.2">
      <c r="B147" s="9"/>
      <c r="D147" s="9"/>
      <c r="E147" s="9"/>
      <c r="F147" s="9"/>
      <c r="G147" s="57"/>
      <c r="H147" s="9"/>
      <c r="I147" s="9"/>
      <c r="J147" s="9"/>
      <c r="K147" s="57"/>
      <c r="L147" s="9"/>
      <c r="M147" s="9"/>
      <c r="N147" s="90"/>
      <c r="O147" s="90"/>
      <c r="P147" s="90"/>
      <c r="Q147" s="90"/>
      <c r="R147" s="90"/>
      <c r="S147" s="90"/>
      <c r="T147" s="90"/>
      <c r="U147" s="90"/>
      <c r="V147" s="90"/>
    </row>
    <row r="148" spans="2:22" s="8" customFormat="1" ht="24" customHeight="1" x14ac:dyDescent="0.2">
      <c r="B148" s="9"/>
      <c r="D148" s="9"/>
      <c r="E148" s="9"/>
      <c r="F148" s="9"/>
      <c r="G148" s="57"/>
      <c r="H148" s="9"/>
      <c r="I148" s="9"/>
      <c r="J148" s="9"/>
      <c r="K148" s="57"/>
      <c r="L148" s="9"/>
      <c r="M148" s="9"/>
      <c r="N148" s="90"/>
      <c r="O148" s="90"/>
      <c r="P148" s="90"/>
      <c r="Q148" s="90"/>
      <c r="R148" s="90"/>
      <c r="S148" s="90"/>
      <c r="T148" s="90"/>
      <c r="U148" s="90"/>
      <c r="V148" s="90"/>
    </row>
    <row r="149" spans="2:22" s="8" customFormat="1" ht="24" customHeight="1" x14ac:dyDescent="0.2">
      <c r="B149" s="9"/>
      <c r="D149" s="9"/>
      <c r="E149" s="9"/>
      <c r="F149" s="9"/>
      <c r="G149" s="57"/>
      <c r="H149" s="9"/>
      <c r="I149" s="9"/>
      <c r="J149" s="9"/>
      <c r="K149" s="57"/>
      <c r="L149" s="9"/>
      <c r="M149" s="9"/>
      <c r="N149" s="90"/>
      <c r="O149" s="90"/>
      <c r="P149" s="90"/>
      <c r="Q149" s="90"/>
      <c r="R149" s="90"/>
      <c r="S149" s="90"/>
      <c r="T149" s="90"/>
      <c r="U149" s="90"/>
      <c r="V149" s="90"/>
    </row>
    <row r="150" spans="2:22" s="8" customFormat="1" ht="24" customHeight="1" x14ac:dyDescent="0.2">
      <c r="B150" s="9"/>
      <c r="D150" s="9"/>
      <c r="E150" s="9"/>
      <c r="F150" s="9"/>
      <c r="G150" s="57"/>
      <c r="H150" s="9"/>
      <c r="I150" s="9"/>
      <c r="J150" s="9"/>
      <c r="K150" s="57"/>
      <c r="L150" s="9"/>
      <c r="M150" s="9"/>
      <c r="N150" s="90"/>
      <c r="O150" s="90"/>
      <c r="P150" s="90"/>
      <c r="Q150" s="90"/>
      <c r="R150" s="90"/>
      <c r="S150" s="90"/>
      <c r="T150" s="90"/>
      <c r="U150" s="90"/>
      <c r="V150" s="90"/>
    </row>
    <row r="151" spans="2:22" s="8" customFormat="1" ht="24" customHeight="1" x14ac:dyDescent="0.2">
      <c r="B151" s="9"/>
      <c r="D151" s="9"/>
      <c r="E151" s="9"/>
      <c r="F151" s="9"/>
      <c r="G151" s="57"/>
      <c r="H151" s="9"/>
      <c r="I151" s="9"/>
      <c r="J151" s="9"/>
      <c r="K151" s="57"/>
      <c r="L151" s="9"/>
      <c r="M151" s="9"/>
      <c r="N151" s="90"/>
      <c r="O151" s="90"/>
      <c r="P151" s="90"/>
      <c r="Q151" s="90"/>
      <c r="R151" s="90"/>
      <c r="S151" s="90"/>
      <c r="T151" s="90"/>
      <c r="U151" s="90"/>
      <c r="V151" s="90"/>
    </row>
    <row r="152" spans="2:22" s="8" customFormat="1" ht="24" customHeight="1" x14ac:dyDescent="0.2">
      <c r="B152" s="9"/>
      <c r="D152" s="9"/>
      <c r="E152" s="9"/>
      <c r="F152" s="9"/>
      <c r="G152" s="57"/>
      <c r="H152" s="9"/>
      <c r="I152" s="9"/>
      <c r="J152" s="9"/>
      <c r="K152" s="57"/>
      <c r="L152" s="9"/>
      <c r="M152" s="9"/>
      <c r="N152" s="90"/>
      <c r="O152" s="90"/>
      <c r="P152" s="90"/>
      <c r="Q152" s="90"/>
      <c r="R152" s="90"/>
      <c r="S152" s="90"/>
      <c r="T152" s="90"/>
      <c r="U152" s="90"/>
      <c r="V152" s="90"/>
    </row>
    <row r="153" spans="2:22" s="8" customFormat="1" ht="24" customHeight="1" x14ac:dyDescent="0.2">
      <c r="B153" s="9"/>
      <c r="D153" s="9"/>
      <c r="E153" s="9"/>
      <c r="F153" s="9"/>
      <c r="G153" s="57"/>
      <c r="H153" s="9"/>
      <c r="I153" s="9"/>
      <c r="J153" s="9"/>
      <c r="K153" s="57"/>
      <c r="L153" s="9"/>
      <c r="M153" s="9"/>
      <c r="N153" s="90"/>
      <c r="O153" s="90"/>
      <c r="P153" s="90"/>
      <c r="Q153" s="90"/>
      <c r="R153" s="90"/>
      <c r="S153" s="90"/>
      <c r="T153" s="90"/>
      <c r="U153" s="90"/>
      <c r="V153" s="90"/>
    </row>
    <row r="154" spans="2:22" s="8" customFormat="1" ht="24" customHeight="1" x14ac:dyDescent="0.2">
      <c r="B154" s="9"/>
      <c r="D154" s="9"/>
      <c r="E154" s="9"/>
      <c r="F154" s="9"/>
      <c r="G154" s="57"/>
      <c r="H154" s="9"/>
      <c r="I154" s="9"/>
      <c r="J154" s="9"/>
      <c r="K154" s="57"/>
      <c r="L154" s="9"/>
      <c r="M154" s="9"/>
      <c r="N154" s="90"/>
      <c r="O154" s="90"/>
      <c r="P154" s="90"/>
      <c r="Q154" s="90"/>
      <c r="R154" s="90"/>
      <c r="S154" s="90"/>
      <c r="T154" s="90"/>
      <c r="U154" s="90"/>
      <c r="V154" s="90"/>
    </row>
    <row r="155" spans="2:22" s="8" customFormat="1" ht="24" customHeight="1" x14ac:dyDescent="0.2">
      <c r="B155" s="9"/>
      <c r="D155" s="9"/>
      <c r="E155" s="9"/>
      <c r="F155" s="9"/>
      <c r="G155" s="57"/>
      <c r="H155" s="9"/>
      <c r="I155" s="9"/>
      <c r="J155" s="9"/>
      <c r="K155" s="57"/>
      <c r="L155" s="9"/>
      <c r="M155" s="9"/>
      <c r="N155" s="90"/>
      <c r="O155" s="90"/>
      <c r="P155" s="90"/>
      <c r="Q155" s="90"/>
      <c r="R155" s="90"/>
      <c r="S155" s="90"/>
      <c r="T155" s="90"/>
      <c r="U155" s="90"/>
      <c r="V155" s="90"/>
    </row>
    <row r="156" spans="2:22" s="8" customFormat="1" ht="24" customHeight="1" x14ac:dyDescent="0.2">
      <c r="B156" s="9"/>
      <c r="D156" s="9"/>
      <c r="E156" s="9"/>
      <c r="F156" s="9"/>
      <c r="G156" s="57"/>
      <c r="H156" s="9"/>
      <c r="I156" s="9"/>
      <c r="J156" s="9"/>
      <c r="K156" s="57"/>
      <c r="L156" s="9"/>
      <c r="M156" s="9"/>
      <c r="N156" s="90"/>
      <c r="O156" s="90"/>
      <c r="P156" s="90"/>
      <c r="Q156" s="90"/>
      <c r="R156" s="90"/>
      <c r="S156" s="90"/>
      <c r="T156" s="90"/>
      <c r="U156" s="90"/>
      <c r="V156" s="90"/>
    </row>
    <row r="157" spans="2:22" s="8" customFormat="1" ht="24" customHeight="1" x14ac:dyDescent="0.2">
      <c r="B157" s="9"/>
      <c r="D157" s="9"/>
      <c r="E157" s="9"/>
      <c r="F157" s="9"/>
      <c r="G157" s="57"/>
      <c r="H157" s="9"/>
      <c r="I157" s="9"/>
      <c r="J157" s="9"/>
      <c r="K157" s="57"/>
      <c r="L157" s="9"/>
      <c r="M157" s="9"/>
      <c r="N157" s="90"/>
      <c r="O157" s="90"/>
      <c r="P157" s="90"/>
      <c r="Q157" s="90"/>
      <c r="R157" s="90"/>
      <c r="S157" s="90"/>
      <c r="T157" s="90"/>
      <c r="U157" s="90"/>
      <c r="V157" s="90"/>
    </row>
    <row r="158" spans="2:22" s="8" customFormat="1" ht="24" customHeight="1" x14ac:dyDescent="0.2">
      <c r="B158" s="9"/>
      <c r="D158" s="9"/>
      <c r="E158" s="9"/>
      <c r="F158" s="9"/>
      <c r="G158" s="57"/>
      <c r="H158" s="9"/>
      <c r="I158" s="9"/>
      <c r="J158" s="9"/>
      <c r="K158" s="57"/>
      <c r="L158" s="9"/>
      <c r="M158" s="9"/>
      <c r="N158" s="90"/>
      <c r="O158" s="90"/>
      <c r="P158" s="90"/>
      <c r="Q158" s="90"/>
      <c r="R158" s="90"/>
      <c r="S158" s="90"/>
      <c r="T158" s="90"/>
      <c r="U158" s="90"/>
      <c r="V158" s="90"/>
    </row>
    <row r="159" spans="2:22" s="8" customFormat="1" ht="24" customHeight="1" x14ac:dyDescent="0.2">
      <c r="B159" s="9"/>
      <c r="D159" s="9"/>
      <c r="E159" s="9"/>
      <c r="F159" s="9"/>
      <c r="G159" s="57"/>
      <c r="H159" s="9"/>
      <c r="I159" s="9"/>
      <c r="J159" s="9"/>
      <c r="K159" s="57"/>
      <c r="L159" s="9"/>
      <c r="M159" s="9"/>
      <c r="N159" s="90"/>
      <c r="O159" s="90"/>
      <c r="P159" s="90"/>
      <c r="Q159" s="90"/>
      <c r="R159" s="90"/>
      <c r="S159" s="90"/>
      <c r="T159" s="90"/>
      <c r="U159" s="90"/>
      <c r="V159" s="90"/>
    </row>
    <row r="160" spans="2:22" s="8" customFormat="1" ht="24" customHeight="1" x14ac:dyDescent="0.2">
      <c r="B160" s="9"/>
      <c r="D160" s="9"/>
      <c r="E160" s="9"/>
      <c r="F160" s="9"/>
      <c r="G160" s="57"/>
      <c r="H160" s="9"/>
      <c r="I160" s="9"/>
      <c r="J160" s="9"/>
      <c r="K160" s="57"/>
      <c r="L160" s="9"/>
      <c r="M160" s="9"/>
      <c r="N160" s="90"/>
      <c r="O160" s="90"/>
      <c r="P160" s="90"/>
      <c r="Q160" s="90"/>
      <c r="R160" s="90"/>
      <c r="S160" s="90"/>
      <c r="T160" s="90"/>
      <c r="U160" s="90"/>
      <c r="V160" s="90"/>
    </row>
    <row r="161" spans="2:22" s="8" customFormat="1" ht="24" customHeight="1" x14ac:dyDescent="0.2">
      <c r="B161" s="9"/>
      <c r="D161" s="9"/>
      <c r="E161" s="9"/>
      <c r="F161" s="9"/>
      <c r="G161" s="57"/>
      <c r="H161" s="9"/>
      <c r="I161" s="9"/>
      <c r="J161" s="9"/>
      <c r="K161" s="57"/>
      <c r="L161" s="9"/>
      <c r="M161" s="9"/>
      <c r="N161" s="90"/>
      <c r="O161" s="90"/>
      <c r="P161" s="90"/>
      <c r="Q161" s="90"/>
      <c r="R161" s="90"/>
      <c r="S161" s="90"/>
      <c r="T161" s="90"/>
      <c r="U161" s="90"/>
      <c r="V161" s="90"/>
    </row>
    <row r="162" spans="2:22" s="8" customFormat="1" ht="24" customHeight="1" x14ac:dyDescent="0.2">
      <c r="B162" s="9"/>
      <c r="D162" s="9"/>
      <c r="E162" s="9"/>
      <c r="F162" s="9"/>
      <c r="G162" s="57"/>
      <c r="H162" s="9"/>
      <c r="I162" s="9"/>
      <c r="J162" s="9"/>
      <c r="K162" s="57"/>
      <c r="L162" s="9"/>
      <c r="M162" s="9"/>
      <c r="N162" s="90"/>
      <c r="O162" s="90"/>
      <c r="P162" s="90"/>
      <c r="Q162" s="90"/>
      <c r="R162" s="90"/>
      <c r="S162" s="90"/>
      <c r="T162" s="90"/>
      <c r="U162" s="90"/>
      <c r="V162" s="90"/>
    </row>
    <row r="163" spans="2:22" s="8" customFormat="1" ht="24" customHeight="1" x14ac:dyDescent="0.2">
      <c r="B163" s="9"/>
      <c r="D163" s="9"/>
      <c r="E163" s="9"/>
      <c r="F163" s="9"/>
      <c r="G163" s="57"/>
      <c r="H163" s="9"/>
      <c r="I163" s="9"/>
      <c r="J163" s="9"/>
      <c r="K163" s="57"/>
      <c r="L163" s="9"/>
      <c r="M163" s="9"/>
      <c r="N163" s="90"/>
      <c r="O163" s="90"/>
      <c r="P163" s="90"/>
      <c r="Q163" s="90"/>
      <c r="R163" s="90"/>
      <c r="S163" s="90"/>
      <c r="T163" s="90"/>
      <c r="U163" s="90"/>
      <c r="V163" s="90"/>
    </row>
    <row r="164" spans="2:22" s="8" customFormat="1" ht="24" customHeight="1" x14ac:dyDescent="0.2">
      <c r="B164" s="9"/>
      <c r="D164" s="9"/>
      <c r="E164" s="9"/>
      <c r="F164" s="9"/>
      <c r="G164" s="57"/>
      <c r="H164" s="9"/>
      <c r="I164" s="9"/>
      <c r="J164" s="9"/>
      <c r="K164" s="57"/>
      <c r="L164" s="9"/>
      <c r="M164" s="9"/>
      <c r="N164" s="90"/>
      <c r="O164" s="90"/>
      <c r="P164" s="90"/>
      <c r="Q164" s="90"/>
      <c r="R164" s="90"/>
      <c r="S164" s="90"/>
      <c r="T164" s="90"/>
      <c r="U164" s="90"/>
      <c r="V164" s="90"/>
    </row>
    <row r="165" spans="2:22" s="8" customFormat="1" ht="24" customHeight="1" x14ac:dyDescent="0.2">
      <c r="B165" s="9"/>
      <c r="D165" s="9"/>
      <c r="E165" s="9"/>
      <c r="F165" s="9"/>
      <c r="G165" s="57"/>
      <c r="H165" s="9"/>
      <c r="I165" s="9"/>
      <c r="J165" s="9"/>
      <c r="K165" s="57"/>
      <c r="L165" s="9"/>
      <c r="M165" s="9"/>
      <c r="N165" s="90"/>
      <c r="O165" s="90"/>
      <c r="P165" s="90"/>
      <c r="Q165" s="90"/>
      <c r="R165" s="90"/>
      <c r="S165" s="90"/>
      <c r="T165" s="90"/>
      <c r="U165" s="90"/>
      <c r="V165" s="90"/>
    </row>
    <row r="166" spans="2:22" s="8" customFormat="1" ht="24" customHeight="1" x14ac:dyDescent="0.2">
      <c r="B166" s="9"/>
      <c r="D166" s="9"/>
      <c r="E166" s="9"/>
      <c r="F166" s="9"/>
      <c r="G166" s="57"/>
      <c r="H166" s="9"/>
      <c r="I166" s="9"/>
      <c r="J166" s="9"/>
      <c r="K166" s="57"/>
      <c r="L166" s="9"/>
      <c r="M166" s="9"/>
      <c r="N166" s="90"/>
      <c r="O166" s="90"/>
      <c r="P166" s="90"/>
      <c r="Q166" s="90"/>
      <c r="R166" s="90"/>
      <c r="S166" s="90"/>
      <c r="T166" s="90"/>
      <c r="U166" s="90"/>
      <c r="V166" s="90"/>
    </row>
    <row r="167" spans="2:22" s="8" customFormat="1" ht="24" customHeight="1" x14ac:dyDescent="0.2">
      <c r="B167" s="9"/>
      <c r="D167" s="9"/>
      <c r="E167" s="9"/>
      <c r="F167" s="9"/>
      <c r="G167" s="57"/>
      <c r="H167" s="9"/>
      <c r="I167" s="9"/>
      <c r="J167" s="9"/>
      <c r="K167" s="57"/>
      <c r="L167" s="9"/>
      <c r="M167" s="9"/>
      <c r="N167" s="90"/>
      <c r="O167" s="90"/>
      <c r="P167" s="90"/>
      <c r="Q167" s="90"/>
      <c r="R167" s="90"/>
      <c r="S167" s="90"/>
      <c r="T167" s="90"/>
      <c r="U167" s="90"/>
      <c r="V167" s="90"/>
    </row>
    <row r="168" spans="2:22" s="8" customFormat="1" ht="24" customHeight="1" x14ac:dyDescent="0.2">
      <c r="B168" s="9"/>
      <c r="D168" s="9"/>
      <c r="E168" s="9"/>
      <c r="F168" s="9"/>
      <c r="G168" s="57"/>
      <c r="H168" s="9"/>
      <c r="I168" s="9"/>
      <c r="J168" s="9"/>
      <c r="K168" s="57"/>
      <c r="L168" s="9"/>
      <c r="M168" s="9"/>
      <c r="N168" s="90"/>
      <c r="O168" s="90"/>
      <c r="P168" s="90"/>
      <c r="Q168" s="90"/>
      <c r="R168" s="90"/>
      <c r="S168" s="90"/>
      <c r="T168" s="90"/>
      <c r="U168" s="90"/>
      <c r="V168" s="90"/>
    </row>
    <row r="169" spans="2:22" s="8" customFormat="1" ht="24" customHeight="1" x14ac:dyDescent="0.2">
      <c r="B169" s="9"/>
      <c r="D169" s="9"/>
      <c r="E169" s="9"/>
      <c r="F169" s="9"/>
      <c r="G169" s="57"/>
      <c r="H169" s="9"/>
      <c r="I169" s="9"/>
      <c r="J169" s="9"/>
      <c r="K169" s="57"/>
      <c r="L169" s="9"/>
      <c r="M169" s="9"/>
      <c r="N169" s="90"/>
      <c r="O169" s="90"/>
      <c r="P169" s="90"/>
      <c r="Q169" s="90"/>
      <c r="R169" s="90"/>
      <c r="S169" s="90"/>
      <c r="T169" s="90"/>
      <c r="U169" s="90"/>
      <c r="V169" s="90"/>
    </row>
    <row r="170" spans="2:22" s="8" customFormat="1" ht="24" customHeight="1" x14ac:dyDescent="0.2">
      <c r="B170" s="9"/>
      <c r="D170" s="9"/>
      <c r="E170" s="9"/>
      <c r="F170" s="9"/>
      <c r="G170" s="57"/>
      <c r="H170" s="9"/>
      <c r="I170" s="9"/>
      <c r="J170" s="9"/>
      <c r="K170" s="57"/>
      <c r="L170" s="9"/>
      <c r="M170" s="9"/>
      <c r="N170" s="90"/>
      <c r="O170" s="90"/>
      <c r="P170" s="90"/>
      <c r="Q170" s="90"/>
      <c r="R170" s="90"/>
      <c r="S170" s="90"/>
      <c r="T170" s="90"/>
      <c r="U170" s="90"/>
      <c r="V170" s="90"/>
    </row>
    <row r="171" spans="2:22" s="8" customFormat="1" ht="24" customHeight="1" x14ac:dyDescent="0.2">
      <c r="B171" s="9"/>
      <c r="D171" s="9"/>
      <c r="E171" s="9"/>
      <c r="F171" s="9"/>
      <c r="G171" s="57"/>
      <c r="H171" s="9"/>
      <c r="I171" s="9"/>
      <c r="J171" s="9"/>
      <c r="K171" s="57"/>
      <c r="L171" s="9"/>
      <c r="M171" s="9"/>
      <c r="N171" s="90"/>
      <c r="O171" s="90"/>
      <c r="P171" s="90"/>
      <c r="Q171" s="90"/>
      <c r="R171" s="90"/>
      <c r="S171" s="90"/>
      <c r="T171" s="90"/>
      <c r="U171" s="90"/>
      <c r="V171" s="90"/>
    </row>
    <row r="172" spans="2:22" s="8" customFormat="1" ht="24" customHeight="1" x14ac:dyDescent="0.2">
      <c r="B172" s="9"/>
      <c r="D172" s="9"/>
      <c r="E172" s="9"/>
      <c r="F172" s="9"/>
      <c r="G172" s="57"/>
      <c r="H172" s="9"/>
      <c r="I172" s="9"/>
      <c r="J172" s="9"/>
      <c r="K172" s="57"/>
      <c r="L172" s="9"/>
      <c r="M172" s="9"/>
      <c r="N172" s="90"/>
      <c r="O172" s="90"/>
      <c r="P172" s="90"/>
      <c r="Q172" s="90"/>
      <c r="R172" s="90"/>
      <c r="S172" s="90"/>
      <c r="T172" s="90"/>
      <c r="U172" s="90"/>
      <c r="V172" s="90"/>
    </row>
    <row r="173" spans="2:22" s="8" customFormat="1" ht="24" customHeight="1" x14ac:dyDescent="0.2">
      <c r="B173" s="9"/>
      <c r="D173" s="9"/>
      <c r="E173" s="9"/>
      <c r="F173" s="9"/>
      <c r="G173" s="57"/>
      <c r="H173" s="9"/>
      <c r="I173" s="9"/>
      <c r="J173" s="9"/>
      <c r="K173" s="57"/>
      <c r="L173" s="9"/>
      <c r="M173" s="9"/>
      <c r="N173" s="90"/>
      <c r="O173" s="90"/>
      <c r="P173" s="90"/>
      <c r="Q173" s="90"/>
      <c r="R173" s="90"/>
      <c r="S173" s="90"/>
      <c r="T173" s="90"/>
      <c r="U173" s="90"/>
      <c r="V173" s="90"/>
    </row>
    <row r="174" spans="2:22" s="8" customFormat="1" ht="24" customHeight="1" x14ac:dyDescent="0.2">
      <c r="B174" s="9"/>
      <c r="D174" s="9"/>
      <c r="E174" s="9"/>
      <c r="F174" s="9"/>
      <c r="G174" s="57"/>
      <c r="H174" s="9"/>
      <c r="I174" s="9"/>
      <c r="J174" s="9"/>
      <c r="K174" s="57"/>
      <c r="L174" s="9"/>
      <c r="M174" s="9"/>
      <c r="N174" s="90"/>
      <c r="O174" s="90"/>
      <c r="P174" s="90"/>
      <c r="Q174" s="90"/>
      <c r="R174" s="90"/>
      <c r="S174" s="90"/>
      <c r="T174" s="90"/>
      <c r="U174" s="90"/>
      <c r="V174" s="90"/>
    </row>
    <row r="175" spans="2:22" s="8" customFormat="1" ht="24" customHeight="1" x14ac:dyDescent="0.2">
      <c r="B175" s="9"/>
      <c r="D175" s="9"/>
      <c r="E175" s="9"/>
      <c r="F175" s="9"/>
      <c r="G175" s="57"/>
      <c r="H175" s="9"/>
      <c r="I175" s="9"/>
      <c r="J175" s="9"/>
      <c r="K175" s="57"/>
      <c r="L175" s="9"/>
      <c r="M175" s="9"/>
      <c r="N175" s="90"/>
      <c r="O175" s="90"/>
      <c r="P175" s="90"/>
      <c r="Q175" s="90"/>
      <c r="R175" s="90"/>
      <c r="S175" s="90"/>
      <c r="T175" s="90"/>
      <c r="U175" s="90"/>
      <c r="V175" s="90"/>
    </row>
    <row r="176" spans="2:22" s="8" customFormat="1" ht="24" customHeight="1" x14ac:dyDescent="0.2">
      <c r="B176" s="9"/>
      <c r="D176" s="9"/>
      <c r="E176" s="9"/>
      <c r="F176" s="9"/>
      <c r="G176" s="57"/>
      <c r="H176" s="9"/>
      <c r="I176" s="9"/>
      <c r="J176" s="9"/>
      <c r="K176" s="57"/>
      <c r="L176" s="9"/>
      <c r="M176" s="9"/>
      <c r="N176" s="90"/>
      <c r="O176" s="90"/>
      <c r="P176" s="90"/>
      <c r="Q176" s="90"/>
      <c r="R176" s="90"/>
      <c r="S176" s="90"/>
      <c r="T176" s="90"/>
      <c r="U176" s="90"/>
      <c r="V176" s="90"/>
    </row>
    <row r="177" spans="2:22" s="8" customFormat="1" ht="24" customHeight="1" x14ac:dyDescent="0.2">
      <c r="B177" s="9"/>
      <c r="D177" s="9"/>
      <c r="E177" s="9"/>
      <c r="F177" s="9"/>
      <c r="G177" s="57"/>
      <c r="H177" s="9"/>
      <c r="I177" s="9"/>
      <c r="J177" s="9"/>
      <c r="K177" s="57"/>
      <c r="L177" s="9"/>
      <c r="M177" s="9"/>
      <c r="N177" s="90"/>
      <c r="O177" s="90"/>
      <c r="P177" s="90"/>
      <c r="Q177" s="90"/>
      <c r="R177" s="90"/>
      <c r="S177" s="90"/>
      <c r="T177" s="90"/>
      <c r="U177" s="90"/>
      <c r="V177" s="90"/>
    </row>
    <row r="178" spans="2:22" s="8" customFormat="1" ht="24" customHeight="1" x14ac:dyDescent="0.2">
      <c r="B178" s="9"/>
      <c r="D178" s="9"/>
      <c r="E178" s="9"/>
      <c r="F178" s="9"/>
      <c r="G178" s="57"/>
      <c r="H178" s="9"/>
      <c r="I178" s="9"/>
      <c r="J178" s="9"/>
      <c r="K178" s="57"/>
      <c r="L178" s="9"/>
      <c r="M178" s="9"/>
      <c r="N178" s="90"/>
      <c r="O178" s="90"/>
      <c r="P178" s="90"/>
      <c r="Q178" s="90"/>
      <c r="R178" s="90"/>
      <c r="S178" s="90"/>
      <c r="T178" s="90"/>
      <c r="U178" s="90"/>
      <c r="V178" s="90"/>
    </row>
    <row r="179" spans="2:22" s="8" customFormat="1" ht="24" customHeight="1" x14ac:dyDescent="0.2">
      <c r="B179" s="9"/>
      <c r="D179" s="9"/>
      <c r="E179" s="9"/>
      <c r="F179" s="9"/>
      <c r="G179" s="57"/>
      <c r="H179" s="9"/>
      <c r="I179" s="9"/>
      <c r="J179" s="9"/>
      <c r="K179" s="57"/>
      <c r="L179" s="9"/>
      <c r="M179" s="9"/>
      <c r="N179" s="90"/>
      <c r="O179" s="90"/>
      <c r="P179" s="90"/>
      <c r="Q179" s="90"/>
      <c r="R179" s="90"/>
      <c r="S179" s="90"/>
      <c r="T179" s="90"/>
      <c r="U179" s="90"/>
      <c r="V179" s="90"/>
    </row>
    <row r="180" spans="2:22" s="8" customFormat="1" ht="24" customHeight="1" x14ac:dyDescent="0.2">
      <c r="B180" s="9"/>
      <c r="D180" s="9"/>
      <c r="E180" s="9"/>
      <c r="F180" s="9"/>
      <c r="G180" s="57"/>
      <c r="H180" s="9"/>
      <c r="I180" s="9"/>
      <c r="J180" s="9"/>
      <c r="K180" s="57"/>
      <c r="L180" s="9"/>
      <c r="M180" s="9"/>
      <c r="N180" s="90"/>
      <c r="O180" s="90"/>
      <c r="P180" s="90"/>
      <c r="Q180" s="90"/>
      <c r="R180" s="90"/>
      <c r="S180" s="90"/>
      <c r="T180" s="90"/>
      <c r="U180" s="90"/>
      <c r="V180" s="90"/>
    </row>
  </sheetData>
  <mergeCells count="4">
    <mergeCell ref="C5:K5"/>
    <mergeCell ref="C42:K42"/>
    <mergeCell ref="C63:K63"/>
    <mergeCell ref="C101:K101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fitToHeight="0" orientation="portrait" r:id="rId1"/>
  <headerFooter differentOddEven="1"/>
  <rowBreaks count="3" manualBreakCount="3">
    <brk id="37" max="16383" man="1"/>
    <brk id="58" max="10" man="1"/>
    <brk id="9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view="pageBreakPreview" topLeftCell="C1" zoomScale="55" zoomScaleNormal="70" zoomScaleSheetLayoutView="55" workbookViewId="0">
      <selection activeCell="AF12" sqref="AF12"/>
    </sheetView>
  </sheetViews>
  <sheetFormatPr defaultColWidth="9.42578125" defaultRowHeight="24" customHeight="1" x14ac:dyDescent="0.2"/>
  <cols>
    <col min="1" max="1" width="12.5703125" style="108" customWidth="1"/>
    <col min="2" max="2" width="9.5703125" style="108" customWidth="1"/>
    <col min="3" max="3" width="8.42578125" style="108" customWidth="1"/>
    <col min="4" max="4" width="1.7109375" style="108" customWidth="1"/>
    <col min="5" max="5" width="15.7109375" style="109" customWidth="1"/>
    <col min="6" max="6" width="1.28515625" style="109" customWidth="1"/>
    <col min="7" max="7" width="16.28515625" style="109" customWidth="1"/>
    <col min="8" max="8" width="1.28515625" style="109" customWidth="1"/>
    <col min="9" max="9" width="15.7109375" style="109" customWidth="1"/>
    <col min="10" max="10" width="1.28515625" style="109" customWidth="1"/>
    <col min="11" max="11" width="18.42578125" style="109" bestFit="1" customWidth="1"/>
    <col min="12" max="12" width="1.28515625" style="109" customWidth="1"/>
    <col min="13" max="13" width="15.42578125" style="109" bestFit="1" customWidth="1"/>
    <col min="14" max="14" width="1.28515625" style="109" customWidth="1"/>
    <col min="15" max="15" width="18.28515625" style="109" customWidth="1"/>
    <col min="16" max="16" width="1.28515625" style="109" customWidth="1"/>
    <col min="17" max="17" width="15.7109375" style="109" customWidth="1"/>
    <col min="18" max="18" width="1.28515625" style="109" customWidth="1"/>
    <col min="19" max="19" width="15.7109375" style="109" customWidth="1"/>
    <col min="20" max="20" width="1.28515625" style="109" customWidth="1"/>
    <col min="21" max="21" width="15.7109375" style="109" customWidth="1"/>
    <col min="22" max="22" width="1.28515625" style="108" customWidth="1"/>
    <col min="23" max="23" width="9.42578125" style="108" customWidth="1"/>
    <col min="24" max="16384" width="9.42578125" style="108"/>
  </cols>
  <sheetData>
    <row r="1" spans="1:21" ht="24" customHeight="1" x14ac:dyDescent="0.2">
      <c r="U1" s="110" t="s">
        <v>76</v>
      </c>
    </row>
    <row r="2" spans="1:21" ht="24" customHeight="1" x14ac:dyDescent="0.2">
      <c r="A2" s="102" t="s">
        <v>0</v>
      </c>
      <c r="B2" s="111"/>
      <c r="C2" s="111"/>
      <c r="D2" s="111"/>
      <c r="E2" s="112"/>
      <c r="F2" s="112"/>
      <c r="G2" s="112"/>
      <c r="H2" s="112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1" ht="24" customHeight="1" x14ac:dyDescent="0.2">
      <c r="A3" s="111" t="s">
        <v>112</v>
      </c>
      <c r="B3" s="111"/>
      <c r="C3" s="111"/>
      <c r="D3" s="111"/>
      <c r="E3" s="112"/>
      <c r="F3" s="112"/>
      <c r="G3" s="112"/>
      <c r="H3" s="112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1" ht="24" customHeight="1" x14ac:dyDescent="0.2">
      <c r="A4" s="111" t="s">
        <v>110</v>
      </c>
      <c r="B4" s="111"/>
      <c r="C4" s="111"/>
      <c r="D4" s="111"/>
      <c r="E4" s="112"/>
      <c r="F4" s="112"/>
      <c r="G4" s="112"/>
      <c r="H4" s="112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1" ht="24" customHeight="1" x14ac:dyDescent="0.2">
      <c r="B5" s="114"/>
      <c r="C5" s="114"/>
      <c r="D5" s="114"/>
      <c r="E5" s="112"/>
      <c r="F5" s="112"/>
      <c r="G5" s="112"/>
      <c r="H5" s="112"/>
      <c r="I5" s="112"/>
      <c r="J5" s="112"/>
      <c r="K5" s="115"/>
      <c r="L5" s="112"/>
      <c r="M5" s="115"/>
      <c r="N5" s="112"/>
      <c r="O5" s="115"/>
      <c r="P5" s="112"/>
      <c r="Q5" s="115"/>
      <c r="R5" s="112"/>
      <c r="S5" s="112"/>
      <c r="T5" s="112"/>
      <c r="U5" s="115" t="s">
        <v>3</v>
      </c>
    </row>
    <row r="6" spans="1:21" ht="24" customHeight="1" x14ac:dyDescent="0.2">
      <c r="A6" s="116"/>
      <c r="B6" s="116"/>
      <c r="C6" s="116"/>
      <c r="D6" s="116"/>
      <c r="E6" s="150" t="s">
        <v>4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24" customHeight="1" x14ac:dyDescent="0.2">
      <c r="A7" s="116"/>
      <c r="B7" s="116"/>
      <c r="C7" s="116"/>
      <c r="D7" s="116"/>
      <c r="E7" s="151" t="s">
        <v>71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17"/>
      <c r="S7" s="118"/>
      <c r="T7" s="117"/>
      <c r="U7" s="117"/>
    </row>
    <row r="8" spans="1:21" ht="24" customHeight="1" x14ac:dyDescent="0.2">
      <c r="A8" s="116"/>
      <c r="B8" s="116"/>
      <c r="C8" s="116"/>
      <c r="D8" s="116"/>
      <c r="E8" s="118"/>
      <c r="F8" s="118"/>
      <c r="G8" s="118"/>
      <c r="H8" s="118"/>
      <c r="I8" s="118"/>
      <c r="J8" s="118"/>
      <c r="K8" s="151" t="s">
        <v>70</v>
      </c>
      <c r="L8" s="151"/>
      <c r="M8" s="151"/>
      <c r="N8" s="151"/>
      <c r="O8" s="151"/>
      <c r="P8" s="118"/>
      <c r="Q8" s="118"/>
      <c r="R8" s="117"/>
      <c r="S8" s="118"/>
      <c r="T8" s="117"/>
      <c r="U8" s="117"/>
    </row>
    <row r="9" spans="1:21" ht="24" customHeight="1" x14ac:dyDescent="0.2">
      <c r="A9" s="116"/>
      <c r="B9" s="116"/>
      <c r="C9" s="116"/>
      <c r="D9" s="116"/>
      <c r="E9" s="118"/>
      <c r="F9" s="118"/>
      <c r="G9" s="118"/>
      <c r="H9" s="118"/>
      <c r="I9" s="118"/>
      <c r="J9" s="118"/>
      <c r="K9" s="151" t="s">
        <v>113</v>
      </c>
      <c r="L9" s="151"/>
      <c r="M9" s="151"/>
      <c r="N9" s="151"/>
      <c r="O9" s="118"/>
      <c r="P9" s="118"/>
      <c r="Q9" s="118"/>
      <c r="R9" s="117"/>
      <c r="S9" s="108"/>
      <c r="T9" s="117"/>
      <c r="U9" s="117"/>
    </row>
    <row r="10" spans="1:21" ht="24" customHeight="1" x14ac:dyDescent="0.2">
      <c r="A10" s="116"/>
      <c r="B10" s="116"/>
      <c r="C10" s="116"/>
      <c r="D10" s="116"/>
      <c r="E10" s="118"/>
      <c r="F10" s="118"/>
      <c r="G10" s="118"/>
      <c r="H10" s="118"/>
      <c r="I10" s="118"/>
      <c r="J10" s="118"/>
      <c r="K10" s="118" t="s">
        <v>114</v>
      </c>
      <c r="L10" s="118"/>
      <c r="M10" s="118"/>
      <c r="N10" s="118"/>
      <c r="O10" s="118"/>
      <c r="P10" s="118"/>
      <c r="Q10" s="118"/>
      <c r="R10" s="117"/>
      <c r="S10" s="118" t="s">
        <v>115</v>
      </c>
      <c r="T10" s="117"/>
      <c r="U10" s="117"/>
    </row>
    <row r="11" spans="1:21" s="116" customFormat="1" ht="24" customHeight="1" x14ac:dyDescent="0.2">
      <c r="E11" s="116" t="s">
        <v>60</v>
      </c>
      <c r="F11" s="118"/>
      <c r="G11" s="152" t="s">
        <v>67</v>
      </c>
      <c r="H11" s="152"/>
      <c r="I11" s="152"/>
      <c r="J11" s="118"/>
      <c r="K11" s="118" t="s">
        <v>116</v>
      </c>
      <c r="L11" s="118"/>
      <c r="M11" s="118" t="s">
        <v>117</v>
      </c>
      <c r="N11" s="118"/>
      <c r="O11" s="118" t="s">
        <v>118</v>
      </c>
      <c r="P11" s="118"/>
      <c r="Q11" s="118" t="s">
        <v>118</v>
      </c>
      <c r="R11" s="118"/>
      <c r="S11" s="118" t="s">
        <v>119</v>
      </c>
      <c r="T11" s="118"/>
      <c r="U11" s="118" t="s">
        <v>118</v>
      </c>
    </row>
    <row r="12" spans="1:21" s="116" customFormat="1" ht="24" customHeight="1" x14ac:dyDescent="0.2">
      <c r="E12" s="118" t="s">
        <v>120</v>
      </c>
      <c r="F12" s="118"/>
      <c r="G12" s="149" t="s">
        <v>121</v>
      </c>
      <c r="H12" s="149"/>
      <c r="I12" s="119"/>
      <c r="J12" s="118"/>
      <c r="K12" s="118" t="s">
        <v>122</v>
      </c>
      <c r="L12" s="118"/>
      <c r="M12" s="118" t="s">
        <v>123</v>
      </c>
      <c r="N12" s="118"/>
      <c r="O12" s="118" t="s">
        <v>124</v>
      </c>
      <c r="P12" s="118"/>
      <c r="Q12" s="118" t="s">
        <v>59</v>
      </c>
      <c r="R12" s="118"/>
      <c r="S12" s="118" t="s">
        <v>125</v>
      </c>
      <c r="T12" s="118"/>
      <c r="U12" s="118" t="s">
        <v>126</v>
      </c>
    </row>
    <row r="13" spans="1:21" s="116" customFormat="1" ht="24" customHeight="1" x14ac:dyDescent="0.2">
      <c r="E13" s="120" t="s">
        <v>127</v>
      </c>
      <c r="F13" s="118"/>
      <c r="G13" s="121" t="s">
        <v>128</v>
      </c>
      <c r="H13" s="118"/>
      <c r="I13" s="121" t="s">
        <v>129</v>
      </c>
      <c r="J13" s="118"/>
      <c r="K13" s="121" t="s">
        <v>130</v>
      </c>
      <c r="L13" s="118"/>
      <c r="M13" s="121" t="s">
        <v>12</v>
      </c>
      <c r="N13" s="118"/>
      <c r="O13" s="121" t="s">
        <v>131</v>
      </c>
      <c r="P13" s="118"/>
      <c r="Q13" s="121" t="s">
        <v>132</v>
      </c>
      <c r="R13" s="118"/>
      <c r="S13" s="121" t="s">
        <v>133</v>
      </c>
      <c r="T13" s="118"/>
      <c r="U13" s="121" t="s">
        <v>134</v>
      </c>
    </row>
    <row r="14" spans="1:21" ht="24" customHeight="1" x14ac:dyDescent="0.2">
      <c r="A14" s="103" t="s">
        <v>135</v>
      </c>
      <c r="E14" s="95">
        <v>138000</v>
      </c>
      <c r="F14" s="95"/>
      <c r="G14" s="95">
        <v>14000</v>
      </c>
      <c r="H14" s="95"/>
      <c r="I14" s="95">
        <v>351531</v>
      </c>
      <c r="J14" s="95"/>
      <c r="K14" s="95">
        <v>-22607</v>
      </c>
      <c r="L14" s="95"/>
      <c r="M14" s="95">
        <v>253195</v>
      </c>
      <c r="N14" s="95"/>
      <c r="O14" s="95">
        <f>SUM(K14:M14)</f>
        <v>230588</v>
      </c>
      <c r="P14" s="95"/>
      <c r="Q14" s="95">
        <f>SUM(E14:I14)+O14</f>
        <v>734119</v>
      </c>
      <c r="R14" s="95"/>
      <c r="S14" s="95">
        <v>105511</v>
      </c>
      <c r="T14" s="95"/>
      <c r="U14" s="95">
        <f t="shared" ref="U14" si="0">SUM(Q14:S14)</f>
        <v>839630</v>
      </c>
    </row>
    <row r="15" spans="1:21" ht="24" customHeight="1" x14ac:dyDescent="0.2">
      <c r="A15" s="104" t="s">
        <v>96</v>
      </c>
      <c r="C15" s="122"/>
      <c r="D15" s="122"/>
      <c r="E15" s="123">
        <v>0</v>
      </c>
      <c r="F15" s="95"/>
      <c r="G15" s="123">
        <v>0</v>
      </c>
      <c r="H15" s="95"/>
      <c r="I15" s="123">
        <v>-72529</v>
      </c>
      <c r="J15" s="95"/>
      <c r="K15" s="123">
        <v>0</v>
      </c>
      <c r="L15" s="95"/>
      <c r="M15" s="123">
        <v>0</v>
      </c>
      <c r="N15" s="95"/>
      <c r="O15" s="123">
        <f>SUM(K15:N15)</f>
        <v>0</v>
      </c>
      <c r="P15" s="95"/>
      <c r="Q15" s="124">
        <f>SUM(E15:I15)+O15</f>
        <v>-72529</v>
      </c>
      <c r="R15" s="95"/>
      <c r="S15" s="123">
        <v>-3972</v>
      </c>
      <c r="T15" s="95"/>
      <c r="U15" s="123">
        <f>SUM(Q15:S15)</f>
        <v>-76501</v>
      </c>
    </row>
    <row r="16" spans="1:21" ht="24" customHeight="1" x14ac:dyDescent="0.2">
      <c r="A16" s="132" t="s">
        <v>101</v>
      </c>
      <c r="C16" s="122"/>
      <c r="D16" s="122"/>
      <c r="E16" s="125">
        <v>0</v>
      </c>
      <c r="F16" s="95"/>
      <c r="G16" s="125">
        <v>0</v>
      </c>
      <c r="H16" s="95"/>
      <c r="I16" s="125">
        <v>0</v>
      </c>
      <c r="J16" s="95"/>
      <c r="K16" s="126">
        <v>29390</v>
      </c>
      <c r="L16" s="95"/>
      <c r="M16" s="125">
        <v>0</v>
      </c>
      <c r="N16" s="95"/>
      <c r="O16" s="126">
        <f>SUM(K16:N16)</f>
        <v>29390</v>
      </c>
      <c r="P16" s="95"/>
      <c r="Q16" s="126">
        <f>SUM(E16:I16)+O16</f>
        <v>29390</v>
      </c>
      <c r="R16" s="95"/>
      <c r="S16" s="125">
        <v>16663</v>
      </c>
      <c r="T16" s="95"/>
      <c r="U16" s="126">
        <f t="shared" ref="U16" si="1">SUM(Q16:S16)</f>
        <v>46053</v>
      </c>
    </row>
    <row r="17" spans="1:21" ht="24" customHeight="1" x14ac:dyDescent="0.2">
      <c r="A17" s="104" t="s">
        <v>102</v>
      </c>
      <c r="C17" s="122"/>
      <c r="D17" s="122"/>
      <c r="E17" s="98">
        <f>SUM(E15:E16)</f>
        <v>0</v>
      </c>
      <c r="F17" s="95"/>
      <c r="G17" s="98">
        <f>SUM(G15:G16)</f>
        <v>0</v>
      </c>
      <c r="H17" s="95"/>
      <c r="I17" s="95">
        <f>SUM(I15:I16)</f>
        <v>-72529</v>
      </c>
      <c r="J17" s="95"/>
      <c r="K17" s="95">
        <f>SUM(K15:K16)</f>
        <v>29390</v>
      </c>
      <c r="L17" s="95"/>
      <c r="M17" s="98">
        <f>SUM(M15:M16)</f>
        <v>0</v>
      </c>
      <c r="N17" s="95"/>
      <c r="O17" s="95">
        <f>SUM(O15:O16)</f>
        <v>29390</v>
      </c>
      <c r="P17" s="95"/>
      <c r="Q17" s="95">
        <f>SUM(Q15:Q16)</f>
        <v>-43139</v>
      </c>
      <c r="R17" s="95"/>
      <c r="S17" s="95">
        <f>SUM(S15:S16)</f>
        <v>12691</v>
      </c>
      <c r="T17" s="95"/>
      <c r="U17" s="95">
        <f>SUM(U15:U16)</f>
        <v>-30448</v>
      </c>
    </row>
    <row r="18" spans="1:21" ht="24" customHeight="1" thickBot="1" x14ac:dyDescent="0.25">
      <c r="A18" s="103" t="s">
        <v>136</v>
      </c>
      <c r="E18" s="127">
        <f>SUM(E17:E17)+E14</f>
        <v>138000</v>
      </c>
      <c r="F18" s="95"/>
      <c r="G18" s="127">
        <f>SUM(G17:G17)+G14</f>
        <v>14000</v>
      </c>
      <c r="H18" s="95"/>
      <c r="I18" s="127">
        <f>SUM(I17:I17)+I14</f>
        <v>279002</v>
      </c>
      <c r="J18" s="95"/>
      <c r="K18" s="127">
        <f>SUM(K17:K17)+K14</f>
        <v>6783</v>
      </c>
      <c r="L18" s="95"/>
      <c r="M18" s="127">
        <f>SUM(M17:M17)+M14</f>
        <v>253195</v>
      </c>
      <c r="N18" s="95"/>
      <c r="O18" s="127">
        <f>SUM(O17:O17)+O14</f>
        <v>259978</v>
      </c>
      <c r="P18" s="95"/>
      <c r="Q18" s="127">
        <f>SUM(Q17:Q17)+Q14</f>
        <v>690980</v>
      </c>
      <c r="R18" s="95"/>
      <c r="S18" s="127">
        <f>SUM(S17:S17)+S14</f>
        <v>118202</v>
      </c>
      <c r="T18" s="95"/>
      <c r="U18" s="127">
        <f>SUM(U17:U17)+U14</f>
        <v>809182</v>
      </c>
    </row>
    <row r="19" spans="1:21" ht="24" customHeight="1" thickTop="1" x14ac:dyDescent="0.2">
      <c r="A19" s="103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</row>
    <row r="20" spans="1:21" ht="24" customHeight="1" x14ac:dyDescent="0.2">
      <c r="A20" s="103" t="s">
        <v>137</v>
      </c>
      <c r="E20" s="95">
        <v>138000</v>
      </c>
      <c r="F20" s="95"/>
      <c r="G20" s="95">
        <v>14000</v>
      </c>
      <c r="H20" s="95"/>
      <c r="I20" s="95">
        <v>237515</v>
      </c>
      <c r="J20" s="95"/>
      <c r="K20" s="95">
        <v>929</v>
      </c>
      <c r="L20" s="95"/>
      <c r="M20" s="95">
        <v>253194</v>
      </c>
      <c r="N20" s="95"/>
      <c r="O20" s="95">
        <f>SUM(K20:M20)</f>
        <v>254123</v>
      </c>
      <c r="P20" s="95"/>
      <c r="Q20" s="95">
        <f>SUM(E20:I20)+O20</f>
        <v>643638</v>
      </c>
      <c r="R20" s="95"/>
      <c r="S20" s="95">
        <v>112349</v>
      </c>
      <c r="T20" s="95"/>
      <c r="U20" s="95">
        <f>SUM(Q20:S20)</f>
        <v>755987</v>
      </c>
    </row>
    <row r="21" spans="1:21" ht="24" customHeight="1" x14ac:dyDescent="0.2">
      <c r="A21" s="104" t="s">
        <v>96</v>
      </c>
      <c r="C21" s="122"/>
      <c r="D21" s="122"/>
      <c r="E21" s="123">
        <v>0</v>
      </c>
      <c r="F21" s="95"/>
      <c r="G21" s="123">
        <v>0</v>
      </c>
      <c r="H21" s="95"/>
      <c r="I21" s="123">
        <f>PL!E105</f>
        <v>-45781</v>
      </c>
      <c r="J21" s="95"/>
      <c r="K21" s="123">
        <v>0</v>
      </c>
      <c r="L21" s="95"/>
      <c r="M21" s="123">
        <v>0</v>
      </c>
      <c r="N21" s="95"/>
      <c r="O21" s="123">
        <f>SUM(K21:N21)</f>
        <v>0</v>
      </c>
      <c r="P21" s="95"/>
      <c r="Q21" s="124">
        <f>SUM(E21:I21)+O21</f>
        <v>-45781</v>
      </c>
      <c r="R21" s="95"/>
      <c r="S21" s="123">
        <f>PL!E106</f>
        <v>-17944</v>
      </c>
      <c r="T21" s="95"/>
      <c r="U21" s="124">
        <f t="shared" ref="U21:U22" si="2">SUM(Q21:S21)</f>
        <v>-63725</v>
      </c>
    </row>
    <row r="22" spans="1:21" ht="24" customHeight="1" x14ac:dyDescent="0.2">
      <c r="A22" s="132" t="s">
        <v>101</v>
      </c>
      <c r="C22" s="122"/>
      <c r="D22" s="122"/>
      <c r="E22" s="125">
        <v>0</v>
      </c>
      <c r="F22" s="95"/>
      <c r="G22" s="125">
        <v>0</v>
      </c>
      <c r="H22" s="95"/>
      <c r="I22" s="125">
        <v>0</v>
      </c>
      <c r="J22" s="95"/>
      <c r="K22" s="125">
        <f>PL!E109-Consolidated!I21</f>
        <v>-1310</v>
      </c>
      <c r="L22" s="95"/>
      <c r="M22" s="125">
        <v>0</v>
      </c>
      <c r="N22" s="95"/>
      <c r="O22" s="126">
        <f>SUM(K22:N22)</f>
        <v>-1310</v>
      </c>
      <c r="P22" s="95"/>
      <c r="Q22" s="126">
        <f>SUM(E22:I22)+O22</f>
        <v>-1310</v>
      </c>
      <c r="R22" s="95"/>
      <c r="S22" s="126">
        <f>PL!E110-PL!E106</f>
        <v>28879</v>
      </c>
      <c r="T22" s="95"/>
      <c r="U22" s="126">
        <f t="shared" si="2"/>
        <v>27569</v>
      </c>
    </row>
    <row r="23" spans="1:21" ht="24" customHeight="1" x14ac:dyDescent="0.2">
      <c r="A23" s="104" t="s">
        <v>102</v>
      </c>
      <c r="C23" s="122"/>
      <c r="D23" s="122"/>
      <c r="E23" s="96">
        <f>SUM(E21:E22)</f>
        <v>0</v>
      </c>
      <c r="F23" s="95"/>
      <c r="G23" s="96">
        <f>SUM(G21:G22)</f>
        <v>0</v>
      </c>
      <c r="H23" s="95"/>
      <c r="I23" s="96">
        <f>SUM(I21:I22)</f>
        <v>-45781</v>
      </c>
      <c r="J23" s="95"/>
      <c r="K23" s="96">
        <f>SUM(K21:K22)</f>
        <v>-1310</v>
      </c>
      <c r="L23" s="95"/>
      <c r="M23" s="96">
        <f>SUM(M21:M22)</f>
        <v>0</v>
      </c>
      <c r="N23" s="95"/>
      <c r="O23" s="96">
        <f>SUM(O21:O22)</f>
        <v>-1310</v>
      </c>
      <c r="P23" s="95"/>
      <c r="Q23" s="96">
        <f>SUM(Q21:Q22)</f>
        <v>-47091</v>
      </c>
      <c r="R23" s="95"/>
      <c r="S23" s="96">
        <f>SUM(S21:S22)</f>
        <v>10935</v>
      </c>
      <c r="T23" s="95"/>
      <c r="U23" s="96">
        <f>SUM(U21:U22)</f>
        <v>-36156</v>
      </c>
    </row>
    <row r="24" spans="1:21" ht="24" customHeight="1" thickBot="1" x14ac:dyDescent="0.25">
      <c r="A24" s="103" t="s">
        <v>138</v>
      </c>
      <c r="E24" s="127">
        <f>SUM(E23:E23)+E20</f>
        <v>138000</v>
      </c>
      <c r="F24" s="95"/>
      <c r="G24" s="127">
        <f>SUM(G23:G23)+G20</f>
        <v>14000</v>
      </c>
      <c r="H24" s="95"/>
      <c r="I24" s="127">
        <f>SUM(I23:I23)+I20</f>
        <v>191734</v>
      </c>
      <c r="J24" s="95"/>
      <c r="K24" s="127">
        <f>SUM(K23:K23)+K20</f>
        <v>-381</v>
      </c>
      <c r="L24" s="95"/>
      <c r="M24" s="127">
        <f>SUM(M23:M23)+M20</f>
        <v>253194</v>
      </c>
      <c r="N24" s="95"/>
      <c r="O24" s="127">
        <f>SUM(O23:O23)+O20</f>
        <v>252813</v>
      </c>
      <c r="P24" s="95"/>
      <c r="Q24" s="127">
        <f>SUM(Q23:Q23)+Q20</f>
        <v>596547</v>
      </c>
      <c r="R24" s="95"/>
      <c r="S24" s="127">
        <f>SUM(S23:S23)+S20</f>
        <v>123284</v>
      </c>
      <c r="T24" s="95"/>
      <c r="U24" s="127">
        <f>SUM(U23:U23)+U20</f>
        <v>719831</v>
      </c>
    </row>
    <row r="25" spans="1:21" ht="24" customHeight="1" thickTop="1" x14ac:dyDescent="0.2">
      <c r="A25" s="103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>
        <f>U24-BS!E90</f>
        <v>0</v>
      </c>
    </row>
    <row r="26" spans="1:21" ht="24" customHeight="1" x14ac:dyDescent="0.2">
      <c r="A26" s="128" t="s">
        <v>36</v>
      </c>
      <c r="F26" s="129"/>
    </row>
    <row r="27" spans="1:21" ht="24" customHeight="1" x14ac:dyDescent="0.2">
      <c r="G27" s="130"/>
    </row>
    <row r="30" spans="1:21" ht="24" customHeight="1" x14ac:dyDescent="0.2">
      <c r="I30" s="131"/>
    </row>
  </sheetData>
  <mergeCells count="6">
    <mergeCell ref="G12:H12"/>
    <mergeCell ref="E6:U6"/>
    <mergeCell ref="E7:Q7"/>
    <mergeCell ref="K8:O8"/>
    <mergeCell ref="K9:N9"/>
    <mergeCell ref="G11:I11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73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topLeftCell="I1" zoomScale="70" zoomScaleNormal="85" zoomScaleSheetLayoutView="70" workbookViewId="0">
      <selection activeCell="W14" sqref="W14"/>
    </sheetView>
  </sheetViews>
  <sheetFormatPr defaultColWidth="9.42578125" defaultRowHeight="24" customHeight="1" x14ac:dyDescent="0.2"/>
  <cols>
    <col min="1" max="1" width="21.7109375" style="9" customWidth="1"/>
    <col min="2" max="2" width="13" style="9" customWidth="1"/>
    <col min="3" max="3" width="1.7109375" style="9" customWidth="1"/>
    <col min="4" max="4" width="15.7109375" style="9" customWidth="1"/>
    <col min="5" max="5" width="1.5703125" style="9" customWidth="1"/>
    <col min="6" max="6" width="15.7109375" style="9" customWidth="1"/>
    <col min="7" max="7" width="1.5703125" style="9" customWidth="1"/>
    <col min="8" max="8" width="15.7109375" style="9" customWidth="1"/>
    <col min="9" max="9" width="1.5703125" style="9" customWidth="1"/>
    <col min="10" max="10" width="19.7109375" style="9" customWidth="1"/>
    <col min="11" max="11" width="1.5703125" style="9" customWidth="1"/>
    <col min="12" max="12" width="15.7109375" style="9" customWidth="1"/>
    <col min="13" max="13" width="0.5703125" style="9" customWidth="1"/>
    <col min="14" max="16384" width="9.42578125" style="9"/>
  </cols>
  <sheetData>
    <row r="1" spans="1:12" ht="24" customHeight="1" x14ac:dyDescent="0.2">
      <c r="L1" s="37" t="s">
        <v>76</v>
      </c>
    </row>
    <row r="2" spans="1:12" ht="24" customHeight="1" x14ac:dyDescent="0.2">
      <c r="A2" s="20" t="s">
        <v>0</v>
      </c>
      <c r="B2" s="35"/>
      <c r="C2" s="35"/>
      <c r="D2" s="35"/>
      <c r="E2" s="35"/>
      <c r="F2" s="36"/>
      <c r="G2" s="36"/>
      <c r="H2" s="35"/>
      <c r="I2" s="35"/>
      <c r="J2" s="35"/>
      <c r="K2" s="35"/>
      <c r="L2" s="35"/>
    </row>
    <row r="3" spans="1:12" ht="24" customHeight="1" x14ac:dyDescent="0.2">
      <c r="A3" s="35" t="s">
        <v>139</v>
      </c>
      <c r="B3" s="35"/>
      <c r="C3" s="35"/>
      <c r="D3" s="35"/>
      <c r="E3" s="35"/>
      <c r="F3" s="36"/>
      <c r="G3" s="36"/>
      <c r="H3" s="35"/>
      <c r="I3" s="35"/>
      <c r="J3" s="35"/>
      <c r="K3" s="35"/>
      <c r="L3" s="35"/>
    </row>
    <row r="4" spans="1:12" ht="24" customHeight="1" x14ac:dyDescent="0.2">
      <c r="A4" s="35" t="s">
        <v>110</v>
      </c>
      <c r="B4" s="35"/>
      <c r="C4" s="35"/>
      <c r="D4" s="35"/>
      <c r="E4" s="35"/>
      <c r="F4" s="36"/>
      <c r="G4" s="36"/>
      <c r="H4" s="35"/>
      <c r="I4" s="35"/>
      <c r="J4" s="35"/>
      <c r="K4" s="35"/>
      <c r="L4" s="35"/>
    </row>
    <row r="5" spans="1:12" ht="24" customHeight="1" x14ac:dyDescent="0.2">
      <c r="B5" s="36"/>
      <c r="C5" s="36"/>
      <c r="D5" s="53"/>
      <c r="E5" s="53"/>
      <c r="F5" s="36"/>
      <c r="G5" s="36"/>
      <c r="H5" s="36"/>
      <c r="I5" s="53"/>
      <c r="J5" s="37"/>
      <c r="K5" s="53"/>
      <c r="L5" s="37" t="s">
        <v>3</v>
      </c>
    </row>
    <row r="6" spans="1:12" ht="24" customHeight="1" x14ac:dyDescent="0.2">
      <c r="A6" s="19"/>
      <c r="B6" s="19"/>
      <c r="C6" s="19"/>
      <c r="D6" s="147" t="s">
        <v>5</v>
      </c>
      <c r="E6" s="147"/>
      <c r="F6" s="147"/>
      <c r="G6" s="147"/>
      <c r="H6" s="147"/>
      <c r="I6" s="147"/>
      <c r="J6" s="147"/>
      <c r="K6" s="147"/>
      <c r="L6" s="147"/>
    </row>
    <row r="7" spans="1:12" ht="24" customHeight="1" x14ac:dyDescent="0.2">
      <c r="A7" s="19"/>
      <c r="B7" s="19"/>
      <c r="C7" s="19"/>
      <c r="D7" s="70"/>
      <c r="E7" s="70"/>
      <c r="F7" s="70"/>
      <c r="G7" s="70"/>
      <c r="H7" s="70"/>
      <c r="I7" s="70"/>
      <c r="J7" s="19" t="s">
        <v>140</v>
      </c>
      <c r="K7" s="70"/>
      <c r="L7" s="70"/>
    </row>
    <row r="8" spans="1:12" ht="24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54" t="s">
        <v>59</v>
      </c>
      <c r="K8" s="154"/>
      <c r="L8" s="19"/>
    </row>
    <row r="9" spans="1:12" s="19" customFormat="1" ht="24" customHeight="1" x14ac:dyDescent="0.2">
      <c r="D9" s="19" t="s">
        <v>60</v>
      </c>
      <c r="F9" s="154" t="s">
        <v>67</v>
      </c>
      <c r="G9" s="154"/>
      <c r="H9" s="154"/>
      <c r="J9" s="154" t="s">
        <v>113</v>
      </c>
      <c r="K9" s="154"/>
    </row>
    <row r="10" spans="1:12" s="19" customFormat="1" ht="24" customHeight="1" x14ac:dyDescent="0.2">
      <c r="D10" s="54" t="s">
        <v>120</v>
      </c>
      <c r="F10" s="153" t="s">
        <v>121</v>
      </c>
      <c r="G10" s="153"/>
      <c r="H10" s="52"/>
      <c r="J10" s="19" t="s">
        <v>141</v>
      </c>
      <c r="L10" s="19" t="s">
        <v>118</v>
      </c>
    </row>
    <row r="11" spans="1:12" s="19" customFormat="1" ht="24" customHeight="1" x14ac:dyDescent="0.2">
      <c r="D11" s="69" t="s">
        <v>127</v>
      </c>
      <c r="F11" s="69" t="s">
        <v>128</v>
      </c>
      <c r="H11" s="69" t="s">
        <v>129</v>
      </c>
      <c r="J11" s="69" t="s">
        <v>142</v>
      </c>
      <c r="L11" s="69" t="s">
        <v>59</v>
      </c>
    </row>
    <row r="12" spans="1:12" ht="24" customHeight="1" x14ac:dyDescent="0.2">
      <c r="A12" s="15" t="s">
        <v>135</v>
      </c>
      <c r="D12" s="59">
        <v>138000</v>
      </c>
      <c r="E12" s="59"/>
      <c r="F12" s="59">
        <v>14000</v>
      </c>
      <c r="G12" s="59"/>
      <c r="H12" s="59">
        <v>453481</v>
      </c>
      <c r="I12" s="59"/>
      <c r="J12" s="59">
        <v>247449</v>
      </c>
      <c r="K12" s="59"/>
      <c r="L12" s="59">
        <f>SUM(D12:H12)+J12</f>
        <v>852930</v>
      </c>
    </row>
    <row r="13" spans="1:12" ht="24" customHeight="1" x14ac:dyDescent="0.2">
      <c r="A13" s="8" t="s">
        <v>102</v>
      </c>
      <c r="C13" s="43"/>
      <c r="D13" s="38">
        <v>0</v>
      </c>
      <c r="E13" s="59"/>
      <c r="F13" s="38">
        <v>0</v>
      </c>
      <c r="G13" s="57"/>
      <c r="H13" s="59">
        <v>-3705</v>
      </c>
      <c r="I13" s="59"/>
      <c r="J13" s="59">
        <v>0</v>
      </c>
      <c r="K13" s="59"/>
      <c r="L13" s="59">
        <f>SUM(D13:H13)+J13</f>
        <v>-3705</v>
      </c>
    </row>
    <row r="14" spans="1:12" ht="24" customHeight="1" thickBot="1" x14ac:dyDescent="0.25">
      <c r="A14" s="15" t="s">
        <v>136</v>
      </c>
      <c r="C14" s="16"/>
      <c r="D14" s="61">
        <f>SUM(D12,D13:D13)</f>
        <v>138000</v>
      </c>
      <c r="E14" s="59"/>
      <c r="F14" s="61">
        <f>SUM(F12,F13:F13)</f>
        <v>14000</v>
      </c>
      <c r="G14" s="59"/>
      <c r="H14" s="61">
        <f>SUM(H12,H13:H13)</f>
        <v>449776</v>
      </c>
      <c r="I14" s="59"/>
      <c r="J14" s="61">
        <f>SUM(J12,J13:J13)</f>
        <v>247449</v>
      </c>
      <c r="K14" s="59"/>
      <c r="L14" s="61">
        <f>SUM(L12,L13:L13)</f>
        <v>849225</v>
      </c>
    </row>
    <row r="15" spans="1:12" ht="24" customHeight="1" thickTop="1" x14ac:dyDescent="0.2">
      <c r="A15" s="15"/>
      <c r="D15" s="59"/>
      <c r="E15" s="59"/>
      <c r="F15" s="59"/>
      <c r="G15" s="59"/>
      <c r="H15" s="59"/>
      <c r="I15" s="59"/>
      <c r="J15" s="59"/>
      <c r="K15" s="59"/>
      <c r="L15" s="38"/>
    </row>
    <row r="16" spans="1:12" ht="24" customHeight="1" x14ac:dyDescent="0.2">
      <c r="A16" s="15" t="s">
        <v>137</v>
      </c>
      <c r="D16" s="59">
        <v>138000</v>
      </c>
      <c r="E16" s="59"/>
      <c r="F16" s="59">
        <v>14000</v>
      </c>
      <c r="G16" s="59"/>
      <c r="H16" s="59">
        <v>314062</v>
      </c>
      <c r="I16" s="59"/>
      <c r="J16" s="59">
        <v>247449</v>
      </c>
      <c r="K16" s="59"/>
      <c r="L16" s="59">
        <f>SUM(D16:H16)+J16</f>
        <v>713511</v>
      </c>
    </row>
    <row r="17" spans="1:12" ht="24" customHeight="1" x14ac:dyDescent="0.2">
      <c r="A17" s="8" t="s">
        <v>102</v>
      </c>
      <c r="C17" s="43"/>
      <c r="D17" s="38">
        <v>0</v>
      </c>
      <c r="E17" s="59"/>
      <c r="F17" s="38">
        <v>0</v>
      </c>
      <c r="G17" s="57"/>
      <c r="H17" s="59">
        <f>PL!I86</f>
        <v>53703</v>
      </c>
      <c r="I17" s="59"/>
      <c r="J17" s="59">
        <v>0</v>
      </c>
      <c r="K17" s="59"/>
      <c r="L17" s="59">
        <f>SUM(D17:H17)+J17</f>
        <v>53703</v>
      </c>
    </row>
    <row r="18" spans="1:12" ht="24" customHeight="1" thickBot="1" x14ac:dyDescent="0.25">
      <c r="A18" s="15" t="s">
        <v>138</v>
      </c>
      <c r="C18" s="16"/>
      <c r="D18" s="61">
        <f>SUM(D16,D17:D17)</f>
        <v>138000</v>
      </c>
      <c r="E18" s="59"/>
      <c r="F18" s="61">
        <f>SUM(F16,F17:F17)</f>
        <v>14000</v>
      </c>
      <c r="G18" s="59"/>
      <c r="H18" s="61">
        <f>SUM(H16,H17:H17)</f>
        <v>367765</v>
      </c>
      <c r="I18" s="59"/>
      <c r="J18" s="61">
        <f>SUM(J16,J17:J17)</f>
        <v>247449</v>
      </c>
      <c r="K18" s="59"/>
      <c r="L18" s="61">
        <f>SUM(L16,L17:L17)</f>
        <v>767214</v>
      </c>
    </row>
    <row r="19" spans="1:12" ht="24" customHeight="1" thickTop="1" x14ac:dyDescent="0.2">
      <c r="A19" s="15"/>
      <c r="C19" s="16"/>
      <c r="D19" s="59"/>
      <c r="E19" s="59"/>
      <c r="F19" s="57"/>
      <c r="G19" s="57"/>
      <c r="H19" s="57"/>
      <c r="I19" s="59"/>
      <c r="J19" s="59"/>
      <c r="K19" s="59"/>
      <c r="L19" s="59">
        <f>L18-BS!I88</f>
        <v>0</v>
      </c>
    </row>
    <row r="20" spans="1:12" ht="24" customHeight="1" x14ac:dyDescent="0.2">
      <c r="A20" s="39" t="s">
        <v>36</v>
      </c>
      <c r="E20" s="42"/>
    </row>
  </sheetData>
  <mergeCells count="5">
    <mergeCell ref="F10:G10"/>
    <mergeCell ref="D6:L6"/>
    <mergeCell ref="J8:K8"/>
    <mergeCell ref="J9:K9"/>
    <mergeCell ref="F9:H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view="pageBreakPreview" topLeftCell="A18" zoomScaleNormal="100" zoomScaleSheetLayoutView="100" workbookViewId="0">
      <selection activeCell="E81" sqref="E81"/>
    </sheetView>
  </sheetViews>
  <sheetFormatPr defaultColWidth="9.28515625" defaultRowHeight="24" customHeight="1" x14ac:dyDescent="0.2"/>
  <cols>
    <col min="1" max="1" width="54.5703125" customWidth="1"/>
    <col min="2" max="2" width="3.5703125" customWidth="1"/>
    <col min="3" max="3" width="13.7109375" customWidth="1"/>
    <col min="4" max="4" width="1.42578125" customWidth="1"/>
    <col min="5" max="5" width="13.7109375" customWidth="1"/>
    <col min="6" max="6" width="1.42578125" customWidth="1"/>
    <col min="7" max="7" width="13.7109375" customWidth="1"/>
    <col min="8" max="8" width="1.42578125" customWidth="1"/>
    <col min="9" max="9" width="13.7109375" customWidth="1"/>
  </cols>
  <sheetData>
    <row r="1" spans="1:9" ht="24" customHeight="1" x14ac:dyDescent="0.2">
      <c r="I1" s="37" t="s">
        <v>76</v>
      </c>
    </row>
    <row r="2" spans="1:9" s="7" customFormat="1" ht="24" customHeight="1" x14ac:dyDescent="0.2">
      <c r="A2" s="3" t="s">
        <v>0</v>
      </c>
      <c r="B2" s="1"/>
      <c r="C2" s="1"/>
      <c r="D2" s="1"/>
      <c r="E2" s="63"/>
      <c r="F2" s="1"/>
      <c r="G2" s="2"/>
      <c r="H2" s="2"/>
      <c r="I2" s="63"/>
    </row>
    <row r="3" spans="1:9" s="7" customFormat="1" ht="24" customHeight="1" x14ac:dyDescent="0.2">
      <c r="A3" s="20" t="s">
        <v>143</v>
      </c>
      <c r="B3" s="4"/>
      <c r="C3" s="6"/>
      <c r="D3" s="6"/>
      <c r="E3" s="55"/>
      <c r="F3" s="6"/>
      <c r="G3" s="6"/>
      <c r="H3" s="6"/>
      <c r="I3" s="55"/>
    </row>
    <row r="4" spans="1:9" s="7" customFormat="1" ht="24" customHeight="1" x14ac:dyDescent="0.2">
      <c r="A4" s="3" t="s">
        <v>110</v>
      </c>
      <c r="B4" s="4"/>
      <c r="C4" s="6"/>
      <c r="D4" s="6"/>
      <c r="E4" s="55"/>
      <c r="F4" s="6"/>
      <c r="G4" s="6"/>
      <c r="H4" s="6"/>
      <c r="I4" s="55"/>
    </row>
    <row r="5" spans="1:9" s="7" customFormat="1" ht="24" customHeight="1" x14ac:dyDescent="0.2">
      <c r="B5" s="4"/>
      <c r="C5" s="6"/>
      <c r="D5" s="6"/>
      <c r="E5" s="55"/>
      <c r="F5" s="6"/>
      <c r="G5" s="4"/>
      <c r="H5" s="6"/>
      <c r="I5" s="55" t="s">
        <v>3</v>
      </c>
    </row>
    <row r="6" spans="1:9" s="9" customFormat="1" ht="24" customHeight="1" x14ac:dyDescent="0.2">
      <c r="A6" s="8"/>
      <c r="C6" s="78"/>
      <c r="D6" s="78" t="s">
        <v>4</v>
      </c>
      <c r="E6" s="56"/>
      <c r="F6" s="10"/>
      <c r="G6" s="78"/>
      <c r="H6" s="78" t="s">
        <v>5</v>
      </c>
      <c r="I6" s="56"/>
    </row>
    <row r="7" spans="1:9" s="9" customFormat="1" ht="24" customHeight="1" x14ac:dyDescent="0.2">
      <c r="A7" s="8"/>
      <c r="C7" s="11">
        <v>2565</v>
      </c>
      <c r="D7" s="13"/>
      <c r="E7" s="11">
        <v>2564</v>
      </c>
      <c r="F7" s="14"/>
      <c r="G7" s="11">
        <v>2565</v>
      </c>
      <c r="H7" s="13"/>
      <c r="I7" s="11">
        <v>2564</v>
      </c>
    </row>
    <row r="8" spans="1:9" s="9" customFormat="1" ht="24" customHeight="1" x14ac:dyDescent="0.2">
      <c r="A8" s="15" t="s">
        <v>144</v>
      </c>
      <c r="B8" s="10"/>
      <c r="C8" s="19"/>
      <c r="D8" s="19"/>
      <c r="E8" s="59"/>
      <c r="G8" s="19"/>
      <c r="H8" s="19"/>
      <c r="I8" s="59"/>
    </row>
    <row r="9" spans="1:9" s="9" customFormat="1" ht="24" customHeight="1" x14ac:dyDescent="0.2">
      <c r="A9" s="8" t="s">
        <v>202</v>
      </c>
      <c r="C9" s="59">
        <f>PL!E84</f>
        <v>-48153</v>
      </c>
      <c r="D9" s="59"/>
      <c r="E9" s="59">
        <f>PL!G84</f>
        <v>-96890</v>
      </c>
      <c r="F9" s="59"/>
      <c r="G9" s="59">
        <f>PL!I84</f>
        <v>63854</v>
      </c>
      <c r="H9" s="59"/>
      <c r="I9" s="59">
        <f>PL!K84</f>
        <v>-16984</v>
      </c>
    </row>
    <row r="10" spans="1:9" s="9" customFormat="1" ht="24" customHeight="1" x14ac:dyDescent="0.2">
      <c r="A10" s="8" t="s">
        <v>211</v>
      </c>
      <c r="C10" s="59"/>
      <c r="D10" s="59"/>
      <c r="E10" s="59"/>
      <c r="F10" s="59"/>
      <c r="G10" s="59"/>
      <c r="H10" s="59"/>
      <c r="I10" s="59"/>
    </row>
    <row r="11" spans="1:9" s="9" customFormat="1" ht="24" customHeight="1" x14ac:dyDescent="0.2">
      <c r="A11" s="8" t="s">
        <v>145</v>
      </c>
      <c r="C11" s="59"/>
      <c r="D11" s="59"/>
      <c r="E11" s="59"/>
      <c r="F11" s="59"/>
      <c r="G11" s="59"/>
      <c r="H11" s="59"/>
      <c r="I11" s="59"/>
    </row>
    <row r="12" spans="1:9" s="9" customFormat="1" ht="24" customHeight="1" x14ac:dyDescent="0.2">
      <c r="A12" s="16" t="s">
        <v>146</v>
      </c>
      <c r="C12" s="59">
        <v>126860</v>
      </c>
      <c r="D12" s="59"/>
      <c r="E12" s="59">
        <v>138922</v>
      </c>
      <c r="F12" s="59"/>
      <c r="G12" s="59">
        <v>91072</v>
      </c>
      <c r="H12" s="59"/>
      <c r="I12" s="59">
        <v>103047</v>
      </c>
    </row>
    <row r="13" spans="1:9" s="9" customFormat="1" ht="24" customHeight="1" x14ac:dyDescent="0.2">
      <c r="A13" s="16" t="s">
        <v>147</v>
      </c>
      <c r="C13" s="51">
        <v>2315</v>
      </c>
      <c r="D13" s="59"/>
      <c r="E13" s="51">
        <v>-1639</v>
      </c>
      <c r="F13" s="59"/>
      <c r="G13" s="59">
        <v>2232</v>
      </c>
      <c r="H13" s="59"/>
      <c r="I13" s="59">
        <v>-910</v>
      </c>
    </row>
    <row r="14" spans="1:9" s="9" customFormat="1" ht="24" customHeight="1" x14ac:dyDescent="0.2">
      <c r="A14" s="16" t="s">
        <v>148</v>
      </c>
      <c r="C14" s="51"/>
      <c r="D14" s="59"/>
      <c r="E14" s="51"/>
      <c r="F14" s="59"/>
      <c r="G14" s="59"/>
      <c r="H14" s="59"/>
      <c r="I14" s="59"/>
    </row>
    <row r="15" spans="1:9" s="9" customFormat="1" ht="24" customHeight="1" x14ac:dyDescent="0.2">
      <c r="A15" s="16" t="s">
        <v>149</v>
      </c>
      <c r="C15" s="51">
        <v>-13742</v>
      </c>
      <c r="D15" s="59"/>
      <c r="E15" s="51">
        <v>-46310</v>
      </c>
      <c r="F15" s="59"/>
      <c r="G15" s="59">
        <v>-9616</v>
      </c>
      <c r="H15" s="59"/>
      <c r="I15" s="59">
        <v>-46131</v>
      </c>
    </row>
    <row r="16" spans="1:9" s="9" customFormat="1" ht="24" customHeight="1" x14ac:dyDescent="0.2">
      <c r="A16" s="39" t="s">
        <v>150</v>
      </c>
      <c r="C16" s="51">
        <v>105</v>
      </c>
      <c r="D16" s="59"/>
      <c r="E16" s="51">
        <v>274</v>
      </c>
      <c r="F16" s="59"/>
      <c r="G16" s="59">
        <v>0</v>
      </c>
      <c r="H16" s="59"/>
      <c r="I16" s="59">
        <v>0</v>
      </c>
    </row>
    <row r="17" spans="1:9" s="9" customFormat="1" ht="24" customHeight="1" x14ac:dyDescent="0.2">
      <c r="A17" s="39" t="s">
        <v>151</v>
      </c>
      <c r="C17" s="51">
        <v>-769</v>
      </c>
      <c r="D17" s="59"/>
      <c r="E17" s="51">
        <v>-610</v>
      </c>
      <c r="F17" s="59"/>
      <c r="G17" s="59">
        <v>-769</v>
      </c>
      <c r="H17" s="59"/>
      <c r="I17" s="59">
        <v>-610</v>
      </c>
    </row>
    <row r="18" spans="1:9" s="9" customFormat="1" ht="24" customHeight="1" x14ac:dyDescent="0.2">
      <c r="A18" s="16" t="s">
        <v>152</v>
      </c>
      <c r="C18" s="59">
        <v>-1511</v>
      </c>
      <c r="D18" s="59"/>
      <c r="E18" s="59">
        <v>-1116</v>
      </c>
      <c r="F18" s="59"/>
      <c r="G18" s="59">
        <v>-844</v>
      </c>
      <c r="H18" s="59"/>
      <c r="I18" s="59">
        <v>454</v>
      </c>
    </row>
    <row r="19" spans="1:9" s="9" customFormat="1" ht="24" customHeight="1" x14ac:dyDescent="0.2">
      <c r="A19" s="16" t="s">
        <v>206</v>
      </c>
      <c r="B19" s="7"/>
      <c r="C19" s="95">
        <v>-598</v>
      </c>
      <c r="D19" s="59"/>
      <c r="E19" s="59">
        <v>1891</v>
      </c>
      <c r="F19" s="59"/>
      <c r="G19" s="38">
        <v>0</v>
      </c>
      <c r="H19" s="59"/>
      <c r="I19" s="38">
        <v>0</v>
      </c>
    </row>
    <row r="20" spans="1:9" s="9" customFormat="1" ht="24" customHeight="1" x14ac:dyDescent="0.2">
      <c r="A20" s="8" t="s">
        <v>153</v>
      </c>
      <c r="B20" s="7"/>
      <c r="C20" s="59">
        <v>7705</v>
      </c>
      <c r="D20" s="59"/>
      <c r="E20" s="59">
        <v>7529</v>
      </c>
      <c r="F20" s="59"/>
      <c r="G20" s="59">
        <v>5624</v>
      </c>
      <c r="H20" s="59"/>
      <c r="I20" s="59">
        <v>5502</v>
      </c>
    </row>
    <row r="21" spans="1:9" s="9" customFormat="1" ht="24" customHeight="1" x14ac:dyDescent="0.2">
      <c r="A21" s="8" t="s">
        <v>84</v>
      </c>
      <c r="B21" s="7"/>
      <c r="C21" s="59">
        <v>0</v>
      </c>
      <c r="D21" s="59"/>
      <c r="E21" s="59">
        <v>0</v>
      </c>
      <c r="F21" s="59"/>
      <c r="G21" s="59">
        <v>-59999</v>
      </c>
      <c r="H21" s="59"/>
      <c r="I21" s="59">
        <v>0</v>
      </c>
    </row>
    <row r="22" spans="1:9" s="9" customFormat="1" ht="24" customHeight="1" x14ac:dyDescent="0.2">
      <c r="A22" s="16" t="s">
        <v>154</v>
      </c>
      <c r="B22" s="7"/>
      <c r="C22" s="59">
        <v>-86</v>
      </c>
      <c r="D22" s="59"/>
      <c r="E22" s="59">
        <v>-1930</v>
      </c>
      <c r="F22" s="59"/>
      <c r="G22" s="95">
        <v>-1125</v>
      </c>
      <c r="H22" s="59"/>
      <c r="I22" s="59">
        <v>-513</v>
      </c>
    </row>
    <row r="23" spans="1:9" s="9" customFormat="1" ht="24" customHeight="1" x14ac:dyDescent="0.2">
      <c r="A23" s="16" t="s">
        <v>155</v>
      </c>
      <c r="B23" s="7"/>
      <c r="C23" s="60">
        <v>56254</v>
      </c>
      <c r="D23" s="59"/>
      <c r="E23" s="60">
        <v>48245</v>
      </c>
      <c r="F23" s="59"/>
      <c r="G23" s="100">
        <v>49355</v>
      </c>
      <c r="H23" s="59"/>
      <c r="I23" s="60">
        <v>43610</v>
      </c>
    </row>
    <row r="24" spans="1:9" s="9" customFormat="1" ht="24" customHeight="1" x14ac:dyDescent="0.2">
      <c r="A24" s="8" t="s">
        <v>156</v>
      </c>
      <c r="C24" s="59"/>
      <c r="D24" s="59"/>
      <c r="E24" s="59"/>
      <c r="F24" s="59"/>
      <c r="G24" s="59"/>
      <c r="H24" s="59"/>
      <c r="I24" s="59"/>
    </row>
    <row r="25" spans="1:9" s="9" customFormat="1" ht="24" customHeight="1" x14ac:dyDescent="0.2">
      <c r="A25" s="8" t="s">
        <v>157</v>
      </c>
      <c r="C25" s="59">
        <f>SUM(C9:C23)</f>
        <v>128380</v>
      </c>
      <c r="D25" s="59"/>
      <c r="E25" s="59">
        <f>SUM(E9:E23)</f>
        <v>48366</v>
      </c>
      <c r="F25" s="59"/>
      <c r="G25" s="59">
        <f>SUM(G9:G23)</f>
        <v>139784</v>
      </c>
      <c r="H25" s="59"/>
      <c r="I25" s="59">
        <f>SUM(I9:I23)</f>
        <v>87465</v>
      </c>
    </row>
    <row r="26" spans="1:9" s="9" customFormat="1" ht="24" customHeight="1" x14ac:dyDescent="0.2">
      <c r="A26" s="8" t="s">
        <v>158</v>
      </c>
      <c r="C26" s="59"/>
      <c r="D26" s="59"/>
      <c r="E26" s="59"/>
      <c r="F26" s="59"/>
      <c r="G26" s="59"/>
      <c r="H26" s="59"/>
      <c r="I26" s="59"/>
    </row>
    <row r="27" spans="1:9" s="9" customFormat="1" ht="24" customHeight="1" x14ac:dyDescent="0.2">
      <c r="A27" s="8" t="s">
        <v>159</v>
      </c>
      <c r="C27" s="59">
        <v>60058</v>
      </c>
      <c r="D27" s="59"/>
      <c r="E27" s="59">
        <v>-36597</v>
      </c>
      <c r="F27" s="59"/>
      <c r="G27" s="59">
        <v>-10687</v>
      </c>
      <c r="H27" s="59"/>
      <c r="I27" s="59">
        <v>-98094</v>
      </c>
    </row>
    <row r="28" spans="1:9" s="9" customFormat="1" ht="24" customHeight="1" x14ac:dyDescent="0.2">
      <c r="A28" s="8" t="s">
        <v>160</v>
      </c>
      <c r="C28" s="59">
        <v>-179169</v>
      </c>
      <c r="D28" s="59"/>
      <c r="E28" s="59">
        <v>-17869</v>
      </c>
      <c r="F28" s="59"/>
      <c r="G28" s="59">
        <v>-118694</v>
      </c>
      <c r="H28" s="59"/>
      <c r="I28" s="59">
        <v>-27464</v>
      </c>
    </row>
    <row r="29" spans="1:9" s="9" customFormat="1" ht="24" customHeight="1" x14ac:dyDescent="0.2">
      <c r="A29" s="16" t="s">
        <v>161</v>
      </c>
      <c r="B29" s="17"/>
      <c r="C29" s="95">
        <v>-42646</v>
      </c>
      <c r="D29" s="59"/>
      <c r="E29" s="59">
        <v>33516</v>
      </c>
      <c r="F29" s="59"/>
      <c r="G29" s="95">
        <v>-11309</v>
      </c>
      <c r="H29" s="59"/>
      <c r="I29" s="59">
        <v>5022</v>
      </c>
    </row>
    <row r="30" spans="1:9" s="9" customFormat="1" ht="24" customHeight="1" x14ac:dyDescent="0.2">
      <c r="A30" s="8" t="s">
        <v>162</v>
      </c>
      <c r="C30" s="59">
        <v>-4787</v>
      </c>
      <c r="D30" s="59"/>
      <c r="E30" s="59">
        <v>2720</v>
      </c>
      <c r="F30" s="59"/>
      <c r="G30" s="59">
        <v>-6391</v>
      </c>
      <c r="H30" s="59"/>
      <c r="I30" s="59">
        <v>1709</v>
      </c>
    </row>
    <row r="31" spans="1:9" s="9" customFormat="1" ht="24" customHeight="1" x14ac:dyDescent="0.2">
      <c r="A31" s="8" t="s">
        <v>163</v>
      </c>
      <c r="C31" s="59"/>
      <c r="D31" s="59"/>
      <c r="E31" s="59"/>
      <c r="F31" s="59"/>
      <c r="G31" s="59"/>
      <c r="H31" s="59"/>
      <c r="I31" s="59"/>
    </row>
    <row r="32" spans="1:9" s="9" customFormat="1" ht="24" customHeight="1" x14ac:dyDescent="0.2">
      <c r="A32" s="16" t="s">
        <v>164</v>
      </c>
      <c r="B32" s="7"/>
      <c r="C32" s="95">
        <v>129469</v>
      </c>
      <c r="D32" s="59"/>
      <c r="E32" s="59">
        <v>42805</v>
      </c>
      <c r="F32" s="59"/>
      <c r="G32" s="95">
        <v>98262</v>
      </c>
      <c r="H32" s="59"/>
      <c r="I32" s="59">
        <v>60080</v>
      </c>
    </row>
    <row r="33" spans="1:9" s="9" customFormat="1" ht="24" customHeight="1" x14ac:dyDescent="0.2">
      <c r="A33" s="16" t="s">
        <v>212</v>
      </c>
      <c r="B33" s="7"/>
      <c r="C33" s="59">
        <v>-59104</v>
      </c>
      <c r="D33" s="59"/>
      <c r="E33" s="59">
        <v>28060</v>
      </c>
      <c r="F33" s="59"/>
      <c r="G33" s="59">
        <v>-60092</v>
      </c>
      <c r="H33" s="59"/>
      <c r="I33" s="59">
        <v>48282</v>
      </c>
    </row>
    <row r="34" spans="1:9" s="9" customFormat="1" ht="24" customHeight="1" x14ac:dyDescent="0.2">
      <c r="A34" s="16" t="s">
        <v>165</v>
      </c>
      <c r="B34" s="7"/>
      <c r="C34" s="95">
        <v>28122</v>
      </c>
      <c r="D34" s="59"/>
      <c r="E34" s="59">
        <v>10549</v>
      </c>
      <c r="F34" s="59"/>
      <c r="G34" s="95">
        <v>22306</v>
      </c>
      <c r="H34" s="59"/>
      <c r="I34" s="59">
        <v>3795</v>
      </c>
    </row>
    <row r="35" spans="1:9" s="9" customFormat="1" ht="24" customHeight="1" x14ac:dyDescent="0.2">
      <c r="A35" s="16" t="s">
        <v>204</v>
      </c>
      <c r="B35" s="7"/>
      <c r="C35" s="95">
        <v>11803</v>
      </c>
      <c r="D35" s="59"/>
      <c r="E35" s="59">
        <v>0</v>
      </c>
      <c r="F35" s="59"/>
      <c r="G35" s="95">
        <v>11803</v>
      </c>
      <c r="H35" s="59"/>
      <c r="I35" s="59">
        <v>0</v>
      </c>
    </row>
    <row r="36" spans="1:9" s="9" customFormat="1" ht="24" customHeight="1" x14ac:dyDescent="0.2">
      <c r="A36" s="16" t="s">
        <v>203</v>
      </c>
      <c r="B36" s="7"/>
      <c r="C36" s="60">
        <v>-146</v>
      </c>
      <c r="D36" s="59"/>
      <c r="E36" s="60">
        <v>0</v>
      </c>
      <c r="F36" s="59"/>
      <c r="G36" s="60">
        <v>-146</v>
      </c>
      <c r="H36" s="59"/>
      <c r="I36" s="60">
        <v>0</v>
      </c>
    </row>
    <row r="37" spans="1:9" s="9" customFormat="1" ht="24" customHeight="1" x14ac:dyDescent="0.2">
      <c r="A37" s="16" t="s">
        <v>166</v>
      </c>
      <c r="B37" s="7"/>
      <c r="C37" s="38">
        <f>SUM(C24:C36)</f>
        <v>71980</v>
      </c>
      <c r="D37" s="59"/>
      <c r="E37" s="38">
        <f>SUM(E24:E36)</f>
        <v>111550</v>
      </c>
      <c r="F37" s="59"/>
      <c r="G37" s="38">
        <f>SUM(G24:G36)</f>
        <v>64836</v>
      </c>
      <c r="H37" s="59"/>
      <c r="I37" s="38">
        <f>SUM(I24:I36)</f>
        <v>80795</v>
      </c>
    </row>
    <row r="38" spans="1:9" s="9" customFormat="1" ht="24" customHeight="1" x14ac:dyDescent="0.2">
      <c r="A38" s="16" t="s">
        <v>167</v>
      </c>
      <c r="C38" s="59">
        <v>86</v>
      </c>
      <c r="D38" s="59"/>
      <c r="E38" s="59">
        <v>1930</v>
      </c>
      <c r="F38" s="59"/>
      <c r="G38" s="95">
        <v>1125</v>
      </c>
      <c r="H38" s="59"/>
      <c r="I38" s="59">
        <v>513</v>
      </c>
    </row>
    <row r="39" spans="1:9" s="9" customFormat="1" ht="24" customHeight="1" x14ac:dyDescent="0.2">
      <c r="A39" s="16" t="s">
        <v>168</v>
      </c>
      <c r="B39" s="7"/>
      <c r="C39" s="96">
        <v>-51698</v>
      </c>
      <c r="D39" s="59"/>
      <c r="E39" s="38">
        <v>-37493</v>
      </c>
      <c r="F39" s="59"/>
      <c r="G39" s="96">
        <v>-44814</v>
      </c>
      <c r="H39" s="59"/>
      <c r="I39" s="38">
        <v>-33124</v>
      </c>
    </row>
    <row r="40" spans="1:9" s="9" customFormat="1" ht="24" customHeight="1" x14ac:dyDescent="0.2">
      <c r="A40" s="16" t="s">
        <v>169</v>
      </c>
      <c r="C40" s="100">
        <v>-14317</v>
      </c>
      <c r="D40" s="59"/>
      <c r="E40" s="60">
        <v>-8241</v>
      </c>
      <c r="F40" s="59"/>
      <c r="G40" s="100">
        <v>-4319</v>
      </c>
      <c r="H40" s="59"/>
      <c r="I40" s="60">
        <v>-4448</v>
      </c>
    </row>
    <row r="41" spans="1:9" s="9" customFormat="1" ht="24" customHeight="1" x14ac:dyDescent="0.2">
      <c r="A41" s="20" t="s">
        <v>170</v>
      </c>
      <c r="B41" s="17"/>
      <c r="C41" s="41">
        <f>SUM(C37:C40)</f>
        <v>6051</v>
      </c>
      <c r="D41" s="59"/>
      <c r="E41" s="60">
        <f>SUM(E37:E40)</f>
        <v>67746</v>
      </c>
      <c r="F41" s="59"/>
      <c r="G41" s="41">
        <f>SUM(G37:G40)</f>
        <v>16828</v>
      </c>
      <c r="H41" s="59"/>
      <c r="I41" s="60">
        <f>SUM(I37:I40)</f>
        <v>43736</v>
      </c>
    </row>
    <row r="42" spans="1:9" s="9" customFormat="1" ht="24" customHeight="1" x14ac:dyDescent="0.2">
      <c r="A42" s="8"/>
      <c r="C42" s="32"/>
      <c r="D42" s="32"/>
      <c r="E42" s="38"/>
      <c r="G42" s="32"/>
      <c r="H42" s="32"/>
      <c r="I42" s="38"/>
    </row>
    <row r="43" spans="1:9" s="9" customFormat="1" ht="24" customHeight="1" x14ac:dyDescent="0.2">
      <c r="A43" s="39" t="s">
        <v>36</v>
      </c>
      <c r="B43" s="17"/>
      <c r="D43" s="32"/>
      <c r="E43" s="57"/>
      <c r="I43" s="57"/>
    </row>
    <row r="44" spans="1:9" ht="24" customHeight="1" x14ac:dyDescent="0.2">
      <c r="I44" s="37" t="s">
        <v>76</v>
      </c>
    </row>
    <row r="45" spans="1:9" s="7" customFormat="1" ht="24" customHeight="1" x14ac:dyDescent="0.2">
      <c r="A45" s="3" t="s">
        <v>0</v>
      </c>
      <c r="B45" s="4"/>
      <c r="C45" s="6"/>
      <c r="D45" s="6"/>
      <c r="E45" s="55"/>
      <c r="F45" s="6"/>
      <c r="G45" s="6"/>
      <c r="H45" s="6"/>
      <c r="I45" s="55"/>
    </row>
    <row r="46" spans="1:9" s="7" customFormat="1" ht="24" customHeight="1" x14ac:dyDescent="0.2">
      <c r="A46" s="20" t="s">
        <v>171</v>
      </c>
      <c r="B46" s="6"/>
      <c r="C46" s="6"/>
      <c r="D46" s="6"/>
      <c r="E46" s="55"/>
      <c r="F46" s="6"/>
      <c r="G46" s="6"/>
      <c r="H46" s="6"/>
      <c r="I46" s="55"/>
    </row>
    <row r="47" spans="1:9" s="7" customFormat="1" ht="24" customHeight="1" x14ac:dyDescent="0.2">
      <c r="A47" s="3" t="s">
        <v>110</v>
      </c>
      <c r="B47" s="4"/>
      <c r="C47" s="6"/>
      <c r="D47" s="6"/>
      <c r="E47" s="55"/>
      <c r="F47" s="6"/>
      <c r="G47" s="6"/>
      <c r="H47" s="6"/>
      <c r="I47" s="55"/>
    </row>
    <row r="48" spans="1:9" s="7" customFormat="1" ht="24" customHeight="1" x14ac:dyDescent="0.2">
      <c r="B48" s="4"/>
      <c r="C48" s="6"/>
      <c r="D48" s="6"/>
      <c r="E48" s="55"/>
      <c r="F48" s="6"/>
      <c r="G48" s="4"/>
      <c r="H48" s="6"/>
      <c r="I48" s="55" t="s">
        <v>3</v>
      </c>
    </row>
    <row r="49" spans="1:11" s="9" customFormat="1" ht="24" customHeight="1" x14ac:dyDescent="0.2">
      <c r="A49" s="8"/>
      <c r="C49" s="78"/>
      <c r="D49" s="78" t="s">
        <v>4</v>
      </c>
      <c r="E49" s="56"/>
      <c r="F49" s="10"/>
      <c r="G49" s="78"/>
      <c r="H49" s="78" t="s">
        <v>5</v>
      </c>
      <c r="I49" s="56"/>
    </row>
    <row r="50" spans="1:11" s="9" customFormat="1" ht="24" customHeight="1" x14ac:dyDescent="0.2">
      <c r="A50" s="8"/>
      <c r="C50" s="11">
        <v>2565</v>
      </c>
      <c r="D50" s="13"/>
      <c r="E50" s="11">
        <v>2564</v>
      </c>
      <c r="F50" s="14"/>
      <c r="G50" s="11">
        <v>2565</v>
      </c>
      <c r="H50" s="13"/>
      <c r="I50" s="11">
        <v>2564</v>
      </c>
    </row>
    <row r="51" spans="1:11" s="9" customFormat="1" ht="24" customHeight="1" x14ac:dyDescent="0.2">
      <c r="A51" s="15" t="s">
        <v>172</v>
      </c>
      <c r="B51" s="10"/>
      <c r="C51" s="32"/>
      <c r="D51" s="32"/>
      <c r="E51" s="38"/>
      <c r="G51" s="32"/>
      <c r="H51" s="32"/>
      <c r="I51" s="38"/>
    </row>
    <row r="52" spans="1:11" s="9" customFormat="1" ht="24" customHeight="1" x14ac:dyDescent="0.2">
      <c r="A52" s="8" t="s">
        <v>173</v>
      </c>
      <c r="C52" s="38">
        <v>0</v>
      </c>
      <c r="D52" s="59"/>
      <c r="E52" s="38">
        <v>0</v>
      </c>
      <c r="F52" s="59"/>
      <c r="G52" s="38">
        <v>0</v>
      </c>
      <c r="H52" s="59"/>
      <c r="I52" s="38">
        <v>31500</v>
      </c>
    </row>
    <row r="53" spans="1:11" s="9" customFormat="1" ht="24" customHeight="1" x14ac:dyDescent="0.2">
      <c r="A53" s="8" t="s">
        <v>174</v>
      </c>
      <c r="C53" s="38">
        <v>0</v>
      </c>
      <c r="D53" s="59"/>
      <c r="E53" s="38">
        <v>0</v>
      </c>
      <c r="F53" s="59"/>
      <c r="G53" s="59">
        <v>1816</v>
      </c>
      <c r="H53" s="59"/>
      <c r="I53" s="59">
        <v>2743</v>
      </c>
    </row>
    <row r="54" spans="1:11" s="9" customFormat="1" ht="24" customHeight="1" x14ac:dyDescent="0.2">
      <c r="A54" s="8" t="s">
        <v>175</v>
      </c>
      <c r="C54" s="38">
        <v>0</v>
      </c>
      <c r="D54" s="59"/>
      <c r="E54" s="38">
        <v>0</v>
      </c>
      <c r="F54" s="59"/>
      <c r="G54" s="59">
        <v>0</v>
      </c>
      <c r="H54" s="59"/>
      <c r="I54" s="59">
        <v>30000</v>
      </c>
    </row>
    <row r="55" spans="1:11" s="9" customFormat="1" ht="24" customHeight="1" x14ac:dyDescent="0.2">
      <c r="A55" s="8" t="s">
        <v>176</v>
      </c>
      <c r="C55" s="38">
        <v>0</v>
      </c>
      <c r="D55" s="59"/>
      <c r="E55" s="38">
        <v>0</v>
      </c>
      <c r="F55" s="59"/>
      <c r="G55" s="59">
        <v>0</v>
      </c>
      <c r="H55" s="59"/>
      <c r="I55" s="59">
        <v>-40000</v>
      </c>
      <c r="K55" s="76"/>
    </row>
    <row r="56" spans="1:11" s="9" customFormat="1" ht="24" customHeight="1" x14ac:dyDescent="0.2">
      <c r="A56" s="8" t="s">
        <v>177</v>
      </c>
      <c r="C56" s="38">
        <v>0</v>
      </c>
      <c r="D56" s="59"/>
      <c r="E56" s="38">
        <v>0</v>
      </c>
      <c r="F56" s="59"/>
      <c r="G56" s="59">
        <v>59999</v>
      </c>
      <c r="H56" s="59"/>
      <c r="I56" s="59">
        <v>0</v>
      </c>
      <c r="K56" s="76"/>
    </row>
    <row r="57" spans="1:11" s="9" customFormat="1" ht="24" customHeight="1" x14ac:dyDescent="0.2">
      <c r="A57" s="16" t="s">
        <v>178</v>
      </c>
      <c r="C57" s="59">
        <v>4484</v>
      </c>
      <c r="D57" s="59"/>
      <c r="E57" s="59">
        <v>6218</v>
      </c>
      <c r="F57" s="59"/>
      <c r="G57" s="77">
        <v>4484</v>
      </c>
      <c r="H57" s="59"/>
      <c r="I57" s="77">
        <v>6218</v>
      </c>
    </row>
    <row r="58" spans="1:11" s="9" customFormat="1" ht="24" customHeight="1" x14ac:dyDescent="0.2">
      <c r="A58" s="8" t="s">
        <v>179</v>
      </c>
      <c r="C58" s="95">
        <v>-32534</v>
      </c>
      <c r="D58" s="59"/>
      <c r="E58" s="59">
        <v>-37735</v>
      </c>
      <c r="F58" s="59"/>
      <c r="G58" s="106">
        <v>-30916</v>
      </c>
      <c r="H58" s="59"/>
      <c r="I58" s="77">
        <v>-37229</v>
      </c>
    </row>
    <row r="59" spans="1:11" s="9" customFormat="1" ht="24" customHeight="1" x14ac:dyDescent="0.2">
      <c r="A59" s="8" t="s">
        <v>180</v>
      </c>
      <c r="C59" s="59">
        <v>-3285</v>
      </c>
      <c r="D59" s="59"/>
      <c r="E59" s="59">
        <v>-2605</v>
      </c>
      <c r="F59" s="59"/>
      <c r="G59" s="77">
        <v>-3285</v>
      </c>
      <c r="H59" s="59"/>
      <c r="I59" s="77">
        <v>-2605</v>
      </c>
    </row>
    <row r="60" spans="1:11" s="9" customFormat="1" ht="24" customHeight="1" x14ac:dyDescent="0.2">
      <c r="A60" s="15" t="s">
        <v>181</v>
      </c>
      <c r="C60" s="41">
        <f>SUM(C52:C59)</f>
        <v>-31335</v>
      </c>
      <c r="D60" s="59"/>
      <c r="E60" s="58">
        <f>SUM(E52:E59)</f>
        <v>-34122</v>
      </c>
      <c r="F60" s="59"/>
      <c r="G60" s="41">
        <f>SUM(G52:G59)</f>
        <v>32098</v>
      </c>
      <c r="H60" s="59"/>
      <c r="I60" s="58">
        <f>SUM(I52:I59)</f>
        <v>-9373</v>
      </c>
    </row>
    <row r="61" spans="1:11" s="9" customFormat="1" ht="24" customHeight="1" x14ac:dyDescent="0.2">
      <c r="A61" s="15" t="s">
        <v>182</v>
      </c>
      <c r="B61" s="10"/>
      <c r="C61" s="59"/>
      <c r="D61" s="59"/>
      <c r="E61" s="59"/>
      <c r="F61" s="59"/>
      <c r="G61" s="59"/>
      <c r="H61" s="59"/>
      <c r="I61" s="59"/>
    </row>
    <row r="62" spans="1:11" s="9" customFormat="1" ht="24" customHeight="1" x14ac:dyDescent="0.2">
      <c r="A62" s="39" t="s">
        <v>207</v>
      </c>
      <c r="B62" s="17"/>
      <c r="C62" s="95">
        <v>3481</v>
      </c>
      <c r="D62" s="95"/>
      <c r="E62" s="95">
        <v>27493</v>
      </c>
      <c r="F62" s="95"/>
      <c r="G62" s="95">
        <v>3481</v>
      </c>
      <c r="H62" s="95"/>
      <c r="I62" s="95">
        <v>2576</v>
      </c>
    </row>
    <row r="63" spans="1:11" s="9" customFormat="1" ht="24" customHeight="1" x14ac:dyDescent="0.2">
      <c r="A63" s="39" t="s">
        <v>183</v>
      </c>
      <c r="B63" s="17"/>
      <c r="C63" s="95">
        <v>2253714</v>
      </c>
      <c r="D63" s="95"/>
      <c r="E63" s="95">
        <v>2101450</v>
      </c>
      <c r="F63" s="95"/>
      <c r="G63" s="95">
        <v>2086645</v>
      </c>
      <c r="H63" s="95"/>
      <c r="I63" s="95">
        <v>1894047</v>
      </c>
    </row>
    <row r="64" spans="1:11" s="9" customFormat="1" ht="24" customHeight="1" x14ac:dyDescent="0.2">
      <c r="A64" s="39" t="s">
        <v>184</v>
      </c>
      <c r="B64" s="17"/>
      <c r="C64" s="95">
        <v>-2251858</v>
      </c>
      <c r="D64" s="95"/>
      <c r="E64" s="95">
        <v>-2143183</v>
      </c>
      <c r="F64" s="95"/>
      <c r="G64" s="95">
        <v>-2095391</v>
      </c>
      <c r="H64" s="95"/>
      <c r="I64" s="95">
        <v>-1929752</v>
      </c>
    </row>
    <row r="65" spans="1:9" s="9" customFormat="1" ht="24" customHeight="1" x14ac:dyDescent="0.2">
      <c r="A65" s="39" t="s">
        <v>185</v>
      </c>
      <c r="B65" s="17"/>
      <c r="C65" s="59">
        <v>0</v>
      </c>
      <c r="D65" s="59"/>
      <c r="E65" s="59">
        <v>0</v>
      </c>
      <c r="F65" s="59"/>
      <c r="G65" s="59">
        <v>0</v>
      </c>
      <c r="H65" s="59"/>
      <c r="I65" s="59">
        <v>40000</v>
      </c>
    </row>
    <row r="66" spans="1:9" s="9" customFormat="1" ht="24" customHeight="1" x14ac:dyDescent="0.2">
      <c r="A66" s="39" t="s">
        <v>186</v>
      </c>
      <c r="B66" s="17"/>
      <c r="C66" s="59">
        <v>0</v>
      </c>
      <c r="D66" s="59"/>
      <c r="E66" s="59">
        <v>0</v>
      </c>
      <c r="F66" s="59"/>
      <c r="G66" s="59">
        <v>-40000</v>
      </c>
      <c r="H66" s="59"/>
      <c r="I66" s="59">
        <v>-29000</v>
      </c>
    </row>
    <row r="67" spans="1:9" s="9" customFormat="1" ht="24" customHeight="1" x14ac:dyDescent="0.2">
      <c r="A67" s="16" t="s">
        <v>187</v>
      </c>
      <c r="B67" s="17"/>
      <c r="C67" s="59">
        <v>20000</v>
      </c>
      <c r="D67" s="59"/>
      <c r="E67" s="59">
        <v>0</v>
      </c>
      <c r="F67" s="59"/>
      <c r="G67" s="59">
        <v>0</v>
      </c>
      <c r="H67" s="59"/>
      <c r="I67" s="59">
        <v>0</v>
      </c>
    </row>
    <row r="68" spans="1:9" s="9" customFormat="1" ht="24" customHeight="1" x14ac:dyDescent="0.2">
      <c r="A68" s="16" t="s">
        <v>188</v>
      </c>
      <c r="C68" s="59">
        <v>-14850</v>
      </c>
      <c r="D68" s="59"/>
      <c r="E68" s="59">
        <v>-14542</v>
      </c>
      <c r="F68" s="59"/>
      <c r="G68" s="59">
        <v>-8398</v>
      </c>
      <c r="H68" s="59"/>
      <c r="I68" s="59">
        <v>-14542</v>
      </c>
    </row>
    <row r="69" spans="1:9" s="9" customFormat="1" ht="24" customHeight="1" x14ac:dyDescent="0.2">
      <c r="A69" s="8" t="s">
        <v>189</v>
      </c>
      <c r="C69" s="59">
        <v>-35727</v>
      </c>
      <c r="D69" s="59"/>
      <c r="E69" s="59">
        <v>-44857</v>
      </c>
      <c r="F69" s="59"/>
      <c r="G69" s="59">
        <v>-31754</v>
      </c>
      <c r="H69" s="59"/>
      <c r="I69" s="59">
        <v>-39159</v>
      </c>
    </row>
    <row r="70" spans="1:9" s="9" customFormat="1" ht="24" customHeight="1" x14ac:dyDescent="0.2">
      <c r="A70" s="15" t="s">
        <v>190</v>
      </c>
      <c r="C70" s="41">
        <f>SUM(C61:C69)</f>
        <v>-25240</v>
      </c>
      <c r="D70" s="59"/>
      <c r="E70" s="58">
        <f>SUM(E61:E69)</f>
        <v>-73639</v>
      </c>
      <c r="F70" s="59"/>
      <c r="G70" s="41">
        <f>SUM(G61:G69)</f>
        <v>-85417</v>
      </c>
      <c r="H70" s="59"/>
      <c r="I70" s="58">
        <f>SUM(I61:I69)</f>
        <v>-75830</v>
      </c>
    </row>
    <row r="71" spans="1:9" s="9" customFormat="1" ht="24" customHeight="1" x14ac:dyDescent="0.2">
      <c r="A71" s="15" t="s">
        <v>208</v>
      </c>
      <c r="C71" s="107">
        <v>-12419</v>
      </c>
      <c r="D71" s="59"/>
      <c r="E71" s="41">
        <v>-13747</v>
      </c>
      <c r="F71" s="59"/>
      <c r="G71" s="41">
        <v>0</v>
      </c>
      <c r="H71" s="59"/>
      <c r="I71" s="58">
        <v>0</v>
      </c>
    </row>
    <row r="72" spans="1:9" s="9" customFormat="1" ht="24" customHeight="1" x14ac:dyDescent="0.2">
      <c r="A72" s="15" t="s">
        <v>209</v>
      </c>
      <c r="C72" s="68">
        <f>C41+C60+C70+C71</f>
        <v>-62943</v>
      </c>
      <c r="D72" s="59"/>
      <c r="E72" s="59">
        <f>E41+E60+E70+E71</f>
        <v>-53762</v>
      </c>
      <c r="F72" s="59"/>
      <c r="G72" s="68">
        <f>G41+G60+G70+G71</f>
        <v>-36491</v>
      </c>
      <c r="H72" s="59"/>
      <c r="I72" s="59">
        <f>I41+I60+I70+I71</f>
        <v>-41467</v>
      </c>
    </row>
    <row r="73" spans="1:9" s="9" customFormat="1" ht="24" customHeight="1" x14ac:dyDescent="0.2">
      <c r="A73" s="16" t="s">
        <v>191</v>
      </c>
      <c r="B73" s="7"/>
      <c r="C73" s="60">
        <v>80321</v>
      </c>
      <c r="D73" s="59"/>
      <c r="E73" s="60">
        <v>83669</v>
      </c>
      <c r="F73" s="59"/>
      <c r="G73" s="60">
        <v>39557</v>
      </c>
      <c r="H73" s="59"/>
      <c r="I73" s="60">
        <v>46294</v>
      </c>
    </row>
    <row r="74" spans="1:9" s="9" customFormat="1" ht="24" customHeight="1" thickBot="1" x14ac:dyDescent="0.25">
      <c r="A74" s="3" t="s">
        <v>192</v>
      </c>
      <c r="B74" s="17"/>
      <c r="C74" s="67">
        <f>SUM(C72:C73)</f>
        <v>17378</v>
      </c>
      <c r="D74" s="59"/>
      <c r="E74" s="67">
        <f>SUM(E72:E73)</f>
        <v>29907</v>
      </c>
      <c r="F74" s="59"/>
      <c r="G74" s="67">
        <f>SUM(G72:G73)</f>
        <v>3066</v>
      </c>
      <c r="H74" s="59"/>
      <c r="I74" s="67">
        <f>SUM(I72:I73)</f>
        <v>4827</v>
      </c>
    </row>
    <row r="75" spans="1:9" s="9" customFormat="1" ht="24" customHeight="1" thickTop="1" x14ac:dyDescent="0.2">
      <c r="A75" s="3"/>
      <c r="B75" s="17"/>
      <c r="C75" s="59">
        <f>C74-BS!E11</f>
        <v>0</v>
      </c>
      <c r="D75" s="59"/>
      <c r="E75" s="59"/>
      <c r="F75" s="59"/>
      <c r="G75" s="59">
        <f>G74-BS!I11</f>
        <v>0</v>
      </c>
      <c r="H75" s="59"/>
      <c r="I75" s="59"/>
    </row>
    <row r="76" spans="1:9" ht="24" customHeight="1" x14ac:dyDescent="0.2">
      <c r="A76" s="15" t="s">
        <v>193</v>
      </c>
      <c r="B76" s="17"/>
      <c r="C76" s="59"/>
      <c r="D76" s="59"/>
      <c r="E76" s="59"/>
      <c r="F76" s="59"/>
      <c r="G76" s="59"/>
      <c r="H76" s="59"/>
      <c r="I76" s="59"/>
    </row>
    <row r="77" spans="1:9" ht="24" customHeight="1" x14ac:dyDescent="0.2">
      <c r="A77" s="8" t="s">
        <v>194</v>
      </c>
      <c r="B77" s="17"/>
      <c r="C77" s="59"/>
      <c r="D77" s="59"/>
      <c r="E77" s="59"/>
      <c r="F77" s="59"/>
      <c r="G77" s="59"/>
      <c r="H77" s="59"/>
      <c r="I77" s="59"/>
    </row>
    <row r="78" spans="1:9" ht="24" customHeight="1" x14ac:dyDescent="0.2">
      <c r="A78" s="8" t="s">
        <v>195</v>
      </c>
      <c r="B78" s="17"/>
      <c r="C78" s="59">
        <v>27517</v>
      </c>
      <c r="D78" s="59"/>
      <c r="E78" s="95">
        <v>1440</v>
      </c>
      <c r="F78" s="59"/>
      <c r="G78" s="59">
        <v>27517</v>
      </c>
      <c r="H78" s="59"/>
      <c r="I78" s="95">
        <v>1440</v>
      </c>
    </row>
    <row r="79" spans="1:9" ht="24" customHeight="1" x14ac:dyDescent="0.2">
      <c r="A79" s="8" t="s">
        <v>196</v>
      </c>
      <c r="B79" s="17"/>
      <c r="C79" s="59">
        <v>33097</v>
      </c>
      <c r="D79" s="59"/>
      <c r="E79" s="59">
        <v>24061</v>
      </c>
      <c r="F79" s="59"/>
      <c r="G79" s="59">
        <v>27217</v>
      </c>
      <c r="H79" s="59"/>
      <c r="I79" s="59">
        <v>22647</v>
      </c>
    </row>
    <row r="80" spans="1:9" ht="24" customHeight="1" x14ac:dyDescent="0.2">
      <c r="A80" s="8" t="s">
        <v>197</v>
      </c>
      <c r="B80" s="17"/>
      <c r="C80" s="59">
        <v>0</v>
      </c>
      <c r="D80" s="59"/>
      <c r="E80" s="59">
        <v>4674</v>
      </c>
      <c r="F80" s="59"/>
      <c r="G80" s="59">
        <v>0</v>
      </c>
      <c r="H80" s="59"/>
      <c r="I80" s="59">
        <v>0</v>
      </c>
    </row>
    <row r="81" spans="1:9" ht="24" customHeight="1" x14ac:dyDescent="0.2">
      <c r="A81" s="8"/>
      <c r="B81" s="17"/>
      <c r="C81" s="59"/>
      <c r="D81" s="59"/>
      <c r="E81" s="59"/>
      <c r="F81" s="59"/>
      <c r="G81" s="59"/>
      <c r="H81" s="59"/>
      <c r="I81" s="59"/>
    </row>
    <row r="82" spans="1:9" ht="24" customHeight="1" x14ac:dyDescent="0.2">
      <c r="A82" s="39" t="s">
        <v>36</v>
      </c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75" fitToHeight="0" orientation="portrait" r:id="rId1"/>
  <headerFooter differentOddEven="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2d7e70b3c03d66db3b806639ef7c7c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e4be0278b7668ed10f11cf487c799cc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57792A-B042-49B6-82F2-AAB45961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560540-87C8-46C2-89C2-06B63EAB2FE4}">
  <ds:schemaRefs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6dff4707-7bf8-4102-b125-42e04ae9fdfc"/>
    <ds:schemaRef ds:uri="http://schemas.microsoft.com/office/2006/documentManagement/types"/>
    <ds:schemaRef ds:uri="http://purl.org/dc/elements/1.1/"/>
    <ds:schemaRef ds:uri="1ee2afc6-efc0-4dcc-be09-aabefb754106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Naharuthai Chuachalad</cp:lastModifiedBy>
  <cp:revision/>
  <cp:lastPrinted>2022-11-11T06:43:49Z</cp:lastPrinted>
  <dcterms:created xsi:type="dcterms:W3CDTF">2011-03-08T09:02:15Z</dcterms:created>
  <dcterms:modified xsi:type="dcterms:W3CDTF">2022-11-14T11:01:17Z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