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5\Qt3\"/>
    </mc:Choice>
  </mc:AlternateContent>
  <bookViews>
    <workbookView xWindow="-120" yWindow="-120" windowWidth="20730" windowHeight="11160" tabRatio="586"/>
  </bookViews>
  <sheets>
    <sheet name="BS" sheetId="1" r:id="rId1"/>
    <sheet name="PL " sheetId="5" r:id="rId2"/>
    <sheet name="Consolidated" sheetId="6" r:id="rId3"/>
    <sheet name="The Company only" sheetId="7" r:id="rId4"/>
    <sheet name="CF" sheetId="8" r:id="rId5"/>
  </sheets>
  <definedNames>
    <definedName name="_xlnm.Print_Area" localSheetId="0">BS!$A$1:$K$98</definedName>
    <definedName name="_xlnm.Print_Area" localSheetId="4">CF!$A$1:$J$81</definedName>
    <definedName name="_xlnm.Print_Area" localSheetId="2">Consolidated!$A$1:$U$29</definedName>
    <definedName name="_xlnm.Print_Area" localSheetId="1">'PL '!$A$1:$K$119</definedName>
    <definedName name="_xlnm.Print_Area" localSheetId="3">'The Company only'!$A$1:$O$21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6" l="1"/>
  <c r="U22" i="6"/>
  <c r="E16" i="1"/>
  <c r="G91" i="1"/>
  <c r="E82" i="1"/>
  <c r="E84" i="1"/>
  <c r="D59" i="8"/>
  <c r="J59" i="8"/>
  <c r="F59" i="8"/>
  <c r="H59" i="8"/>
  <c r="N20" i="7"/>
  <c r="E14" i="5"/>
  <c r="I16" i="1"/>
  <c r="G16" i="1"/>
  <c r="S25" i="6" l="1"/>
  <c r="S26" i="6" s="1"/>
  <c r="E88" i="1" s="1"/>
  <c r="O22" i="6"/>
  <c r="Q22" i="6" s="1"/>
  <c r="O18" i="6"/>
  <c r="Q18" i="6" s="1"/>
  <c r="U18" i="6" s="1"/>
  <c r="O17" i="6"/>
  <c r="Q17" i="6" s="1"/>
  <c r="O16" i="6"/>
  <c r="Q16" i="6" s="1"/>
  <c r="U16" i="6" s="1"/>
  <c r="K80" i="5"/>
  <c r="K74" i="5"/>
  <c r="G74" i="5"/>
  <c r="G80" i="5"/>
  <c r="K20" i="5"/>
  <c r="G20" i="5"/>
  <c r="K54" i="1"/>
  <c r="K63" i="1"/>
  <c r="K87" i="1"/>
  <c r="K89" i="1"/>
  <c r="K16" i="1"/>
  <c r="K29" i="1"/>
  <c r="I54" i="1"/>
  <c r="I63" i="1"/>
  <c r="I87" i="1"/>
  <c r="I89" i="1" s="1"/>
  <c r="I29" i="1"/>
  <c r="I30" i="1" s="1"/>
  <c r="G54" i="1"/>
  <c r="G64" i="1" s="1"/>
  <c r="G90" i="1" s="1"/>
  <c r="G63" i="1"/>
  <c r="G87" i="1"/>
  <c r="G89" i="1"/>
  <c r="G29" i="1"/>
  <c r="G30" i="1"/>
  <c r="E54" i="1"/>
  <c r="E63" i="1"/>
  <c r="E29" i="1"/>
  <c r="J69" i="8"/>
  <c r="H69" i="8"/>
  <c r="F69" i="8"/>
  <c r="D69" i="8"/>
  <c r="E74" i="5"/>
  <c r="G14" i="5"/>
  <c r="I14" i="5"/>
  <c r="K14" i="5"/>
  <c r="K34" i="5"/>
  <c r="I34" i="5"/>
  <c r="G34" i="5"/>
  <c r="E34" i="5"/>
  <c r="I20" i="5"/>
  <c r="E20" i="5"/>
  <c r="E21" i="5" s="1"/>
  <c r="E25" i="5" s="1"/>
  <c r="E27" i="5" s="1"/>
  <c r="K25" i="5"/>
  <c r="K27" i="5" s="1"/>
  <c r="F19" i="7"/>
  <c r="N13" i="7"/>
  <c r="L15" i="7"/>
  <c r="H15" i="7"/>
  <c r="F15" i="7"/>
  <c r="K94" i="5"/>
  <c r="I94" i="5"/>
  <c r="G94" i="5"/>
  <c r="E94" i="5"/>
  <c r="A46" i="8"/>
  <c r="J47" i="8"/>
  <c r="A4" i="8"/>
  <c r="O23" i="6"/>
  <c r="M25" i="6"/>
  <c r="M26" i="6" s="1"/>
  <c r="S19" i="6"/>
  <c r="S20" i="6" s="1"/>
  <c r="M19" i="6"/>
  <c r="M20" i="6" s="1"/>
  <c r="G25" i="6"/>
  <c r="G26" i="6" s="1"/>
  <c r="G19" i="6"/>
  <c r="G20" i="6" s="1"/>
  <c r="E25" i="6"/>
  <c r="E26" i="6" s="1"/>
  <c r="E19" i="6"/>
  <c r="E20" i="6" s="1"/>
  <c r="L19" i="7"/>
  <c r="H19" i="7"/>
  <c r="I80" i="5"/>
  <c r="E80" i="5"/>
  <c r="I74" i="5"/>
  <c r="K85" i="5"/>
  <c r="K87" i="5" s="1"/>
  <c r="J19" i="7"/>
  <c r="J15" i="7"/>
  <c r="N14" i="7"/>
  <c r="N18" i="7"/>
  <c r="K19" i="6"/>
  <c r="K20" i="6" s="1"/>
  <c r="I19" i="6"/>
  <c r="I20" i="6" s="1"/>
  <c r="N17" i="7"/>
  <c r="J9" i="8" l="1"/>
  <c r="J24" i="8" s="1"/>
  <c r="G21" i="5"/>
  <c r="G25" i="5" s="1"/>
  <c r="G27" i="5" s="1"/>
  <c r="G49" i="5" s="1"/>
  <c r="G47" i="5" s="1"/>
  <c r="G57" i="5" s="1"/>
  <c r="K47" i="5"/>
  <c r="K57" i="5" s="1"/>
  <c r="K36" i="5"/>
  <c r="K52" i="5" s="1"/>
  <c r="K107" i="5"/>
  <c r="K117" i="5" s="1"/>
  <c r="K96" i="5"/>
  <c r="K112" i="5" s="1"/>
  <c r="I21" i="5"/>
  <c r="I25" i="5" s="1"/>
  <c r="I27" i="5" s="1"/>
  <c r="I47" i="5" s="1"/>
  <c r="I57" i="5" s="1"/>
  <c r="G81" i="5"/>
  <c r="G85" i="5" s="1"/>
  <c r="I81" i="5"/>
  <c r="I85" i="5" s="1"/>
  <c r="H9" i="8" s="1"/>
  <c r="H24" i="8" s="1"/>
  <c r="E81" i="5"/>
  <c r="E85" i="5" s="1"/>
  <c r="K64" i="1"/>
  <c r="K90" i="1" s="1"/>
  <c r="K30" i="1"/>
  <c r="J36" i="8"/>
  <c r="J40" i="8" s="1"/>
  <c r="J71" i="8" s="1"/>
  <c r="J73" i="8" s="1"/>
  <c r="N19" i="7"/>
  <c r="E49" i="5"/>
  <c r="E36" i="5"/>
  <c r="E54" i="5" s="1"/>
  <c r="E52" i="5" s="1"/>
  <c r="I64" i="1"/>
  <c r="I90" i="1" s="1"/>
  <c r="I91" i="1" s="1"/>
  <c r="E64" i="1"/>
  <c r="E30" i="1"/>
  <c r="N15" i="7"/>
  <c r="Q19" i="6"/>
  <c r="Q20" i="6" s="1"/>
  <c r="U17" i="6"/>
  <c r="U19" i="6" s="1"/>
  <c r="U20" i="6" s="1"/>
  <c r="O19" i="6"/>
  <c r="O20" i="6" s="1"/>
  <c r="G36" i="5" l="1"/>
  <c r="G54" i="5" s="1"/>
  <c r="G52" i="5" s="1"/>
  <c r="E47" i="5"/>
  <c r="E57" i="5" s="1"/>
  <c r="I87" i="5"/>
  <c r="I96" i="5" s="1"/>
  <c r="I112" i="5" s="1"/>
  <c r="I36" i="5"/>
  <c r="I52" i="5" s="1"/>
  <c r="E87" i="5"/>
  <c r="E109" i="5" s="1"/>
  <c r="E107" i="5" s="1"/>
  <c r="I23" i="6" s="1"/>
  <c r="D9" i="8"/>
  <c r="D24" i="8" s="1"/>
  <c r="D36" i="8" s="1"/>
  <c r="D40" i="8" s="1"/>
  <c r="D71" i="8" s="1"/>
  <c r="D73" i="8" s="1"/>
  <c r="D74" i="8" s="1"/>
  <c r="F9" i="8"/>
  <c r="F24" i="8" s="1"/>
  <c r="F36" i="8" s="1"/>
  <c r="F40" i="8" s="1"/>
  <c r="G87" i="5"/>
  <c r="G109" i="5" s="1"/>
  <c r="G107" i="5" s="1"/>
  <c r="K91" i="1"/>
  <c r="H36" i="8"/>
  <c r="H40" i="8" s="1"/>
  <c r="H71" i="8" s="1"/>
  <c r="H73" i="8" s="1"/>
  <c r="H74" i="8" s="1"/>
  <c r="I25" i="6" l="1"/>
  <c r="I26" i="6" s="1"/>
  <c r="E85" i="1" s="1"/>
  <c r="Q23" i="6"/>
  <c r="E117" i="5"/>
  <c r="I107" i="5"/>
  <c r="I117" i="5" s="1"/>
  <c r="E96" i="5"/>
  <c r="E114" i="5" s="1"/>
  <c r="E112" i="5" s="1"/>
  <c r="K24" i="6" s="1"/>
  <c r="G117" i="5"/>
  <c r="G96" i="5"/>
  <c r="G114" i="5" s="1"/>
  <c r="G112" i="5" s="1"/>
  <c r="F71" i="8"/>
  <c r="F73" i="8" s="1"/>
  <c r="O24" i="6" l="1"/>
  <c r="K25" i="6"/>
  <c r="K26" i="6" s="1"/>
  <c r="U23" i="6"/>
  <c r="Q24" i="6" l="1"/>
  <c r="O25" i="6"/>
  <c r="O26" i="6" s="1"/>
  <c r="E86" i="1" s="1"/>
  <c r="E87" i="1" s="1"/>
  <c r="E89" i="1" s="1"/>
  <c r="E90" i="1" s="1"/>
  <c r="E91" i="1" s="1"/>
  <c r="U24" i="6" l="1"/>
  <c r="U25" i="6" s="1"/>
  <c r="U26" i="6" s="1"/>
  <c r="U27" i="6" s="1"/>
  <c r="Q25" i="6"/>
  <c r="Q26" i="6" s="1"/>
</calcChain>
</file>

<file path=xl/sharedStrings.xml><?xml version="1.0" encoding="utf-8"?>
<sst xmlns="http://schemas.openxmlformats.org/spreadsheetml/2006/main" count="378" uniqueCount="217">
  <si>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</si>
  <si>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</si>
  <si>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</si>
  <si>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</si>
  <si>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</si>
  <si>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</si>
  <si>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</si>
  <si>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</si>
  <si>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</si>
  <si>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</si>
  <si>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joint ventures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</si>
  <si>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</si>
  <si>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</si>
  <si>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</si>
  <si>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</si>
  <si>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</si>
  <si>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</si>
  <si>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</si>
  <si>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</si>
  <si>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</si>
  <si>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</si>
  <si>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</si>
  <si>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</si>
  <si>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</si>
  <si>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</si>
  <si>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</si>
  <si>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</si>
  <si>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</si>
  <si>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</si>
  <si>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</si>
  <si>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</si>
  <si>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</si>
  <si>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</si>
  <si>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</si>
  <si>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</si>
  <si>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</si>
  <si>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</si>
  <si>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</si>
  <si>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</si>
  <si>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</si>
  <si>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</si>
  <si>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</si>
  <si>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</si>
  <si>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Cash flows from operating activities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</si>
  <si>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</si>
  <si>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</si>
  <si>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</si>
  <si>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</si>
  <si>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</si>
  <si>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</si>
  <si>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</si>
  <si>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</si>
  <si>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Net cash flows from (used in) investing activities</t>
  </si>
  <si>
    <t>Cash flows from financing activities</t>
  </si>
  <si>
    <t>Total</t>
  </si>
  <si>
    <t>Issued and</t>
  </si>
  <si>
    <t>Total other</t>
  </si>
  <si>
    <t xml:space="preserve"> fully paid-up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</si>
  <si>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</si>
  <si>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</si>
  <si>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</si>
  <si>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</si>
  <si>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</si>
  <si>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</si>
  <si>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</si>
  <si>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</si>
  <si>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</si>
  <si>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</si>
  <si>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</si>
  <si>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</si>
  <si>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</si>
  <si>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</si>
  <si>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</si>
  <si>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</si>
  <si>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</si>
  <si>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</si>
  <si>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</si>
  <si>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</si>
  <si>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</si>
  <si>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</si>
  <si>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</si>
  <si>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</si>
  <si>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</si>
  <si>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</si>
  <si>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</si>
  <si>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</si>
  <si>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</si>
  <si>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</si>
  <si>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</si>
  <si>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</si>
  <si>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Cash flow statement</t>
  </si>
  <si>
    <t>Cash flow statement (continued)</t>
  </si>
  <si>
    <t>Statement of changes in shareholders' equity</t>
  </si>
  <si>
    <t>Cost of sales</t>
  </si>
  <si>
    <t>Selling and distribution expenses</t>
  </si>
  <si>
    <t xml:space="preserve">   Finance income</t>
  </si>
  <si>
    <t>Right-of-use assets</t>
  </si>
  <si>
    <t xml:space="preserve">   Finance cost</t>
  </si>
  <si>
    <t xml:space="preserve">   to profit or loss in subsequent periods:</t>
  </si>
  <si>
    <t>Exchange differences on translation of financial statements</t>
  </si>
  <si>
    <t>Profit (loss) attributable to:</t>
  </si>
  <si>
    <t>Statement of changes in shareholders' equity (continued)</t>
  </si>
  <si>
    <t>Operating profit (loss)</t>
  </si>
  <si>
    <t>Non-controlling</t>
  </si>
  <si>
    <t>Property, plant and equipment</t>
  </si>
  <si>
    <t>Malee Group Public Company Limited and its subsidiaries</t>
  </si>
  <si>
    <t>Intangible assets</t>
  </si>
  <si>
    <t>Deferred tax liabilities</t>
  </si>
  <si>
    <t xml:space="preserve">      276,000,000 ordinary shares of Baht 0.5 each </t>
  </si>
  <si>
    <t>Deferred tax assets</t>
  </si>
  <si>
    <t xml:space="preserve">   Exchange gains</t>
  </si>
  <si>
    <t xml:space="preserve">   Others</t>
  </si>
  <si>
    <t xml:space="preserve">   Other non-current assets</t>
  </si>
  <si>
    <t>Legal reserve</t>
  </si>
  <si>
    <t>Balance as at 1 January 2021</t>
  </si>
  <si>
    <t>Exchange losses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</si>
  <si>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</si>
  <si>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</si>
  <si>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</si>
  <si>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</si>
  <si>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(Unit: Thousand Baht)</t>
  </si>
  <si>
    <t>comprehensive income</t>
  </si>
  <si>
    <t>Other</t>
  </si>
  <si>
    <t>(Unaudited</t>
  </si>
  <si>
    <t>but reviewed)</t>
  </si>
  <si>
    <t>(Audited)</t>
  </si>
  <si>
    <t xml:space="preserve">(Unaudited but reviewed) </t>
  </si>
  <si>
    <t>(Unit: Thousand Baht, except earnings per share expressed in Baht)</t>
  </si>
  <si>
    <t>Loss for the period</t>
  </si>
  <si>
    <t xml:space="preserve">   Depreciation and amortisation</t>
  </si>
  <si>
    <t>Finance income</t>
  </si>
  <si>
    <t>Current portion of lease receivables</t>
  </si>
  <si>
    <t>Other long-term loans</t>
  </si>
  <si>
    <t>Right to claim from the former shareholder</t>
  </si>
  <si>
    <t xml:space="preserve">   Appropriated - statutory reserve</t>
  </si>
  <si>
    <t>Statement of comprehensive income</t>
  </si>
  <si>
    <t>Sales</t>
  </si>
  <si>
    <t xml:space="preserve">Other comprehensive income to be reclassified </t>
  </si>
  <si>
    <t xml:space="preserve">   in foreign currency</t>
  </si>
  <si>
    <t xml:space="preserve">   Cash received from interest income</t>
  </si>
  <si>
    <t xml:space="preserve">   Cash paid for interest expenses </t>
  </si>
  <si>
    <t xml:space="preserve">   Cash paid for income tax</t>
  </si>
  <si>
    <t>Cash paid for acquisitions of intangible assets</t>
  </si>
  <si>
    <t>Repayment of lease liabilities</t>
  </si>
  <si>
    <t>Net cash flows used in financing activities</t>
  </si>
  <si>
    <t>The accompanying notes are an integral part of the interim financial statements.</t>
  </si>
  <si>
    <t xml:space="preserve">Profit from operating activities before  </t>
  </si>
  <si>
    <t>Net cash flows from operating activities</t>
  </si>
  <si>
    <t xml:space="preserve">   - Long-term loans from financial institutions</t>
  </si>
  <si>
    <t xml:space="preserve">   - Lease liabilities</t>
  </si>
  <si>
    <t>Short-term loans from related parties</t>
  </si>
  <si>
    <t>Statement of comprehensive income (continued)</t>
  </si>
  <si>
    <t xml:space="preserve">   from financial institutions</t>
  </si>
  <si>
    <t>Bank overdrafts and short-term loans</t>
  </si>
  <si>
    <t>Provision for taxation liabilities</t>
  </si>
  <si>
    <t>Income tax</t>
  </si>
  <si>
    <t>Cash received from long-term loans to related party</t>
  </si>
  <si>
    <t>Repayment of long-term loans from financial institutions</t>
  </si>
  <si>
    <t>Income tax payable</t>
  </si>
  <si>
    <t>Cash received from disposals of equipment</t>
  </si>
  <si>
    <t>Cash paid for acquisitions of equipment</t>
  </si>
  <si>
    <t>Lease receivables, net of current portion</t>
  </si>
  <si>
    <t>Statement of financial position</t>
  </si>
  <si>
    <t>Statement of financial position (continued)</t>
  </si>
  <si>
    <t>Cash received from lease receivables</t>
  </si>
  <si>
    <t xml:space="preserve">   Unrealised (gains) losses on exchange</t>
  </si>
  <si>
    <t>Balance as at 30 September 2021</t>
  </si>
  <si>
    <t>Cash received from long-term loans from financial institutions</t>
  </si>
  <si>
    <t>Supplemental cash flow information:</t>
  </si>
  <si>
    <t>Non-cash transactions</t>
  </si>
  <si>
    <t xml:space="preserve">   Increase in right-of-use assets from lease liabilities</t>
  </si>
  <si>
    <t xml:space="preserve">   Decrease in right-of-use assets due to lease modification</t>
  </si>
  <si>
    <t>Repayment of short-term loans from related party</t>
  </si>
  <si>
    <t xml:space="preserve">   Allowance for expected credit losses (reversal)</t>
  </si>
  <si>
    <t xml:space="preserve">   Reversal of reduce cost to net realisable value of inventories </t>
  </si>
  <si>
    <t xml:space="preserve">   Gains on disposal of equipment</t>
  </si>
  <si>
    <t>Cash paid for investment in subsidiary</t>
  </si>
  <si>
    <t>Cash received from capital decrease in subsidiary</t>
  </si>
  <si>
    <t>31 December 2021</t>
  </si>
  <si>
    <t>Advance received from related party</t>
  </si>
  <si>
    <t>Current portions of:</t>
  </si>
  <si>
    <t>Non-current portions of:</t>
  </si>
  <si>
    <t xml:space="preserve">      552,000,000 ordinary shares of Baht 0.5 each </t>
  </si>
  <si>
    <t xml:space="preserve">         (31 December 2021: 276,000,000 </t>
  </si>
  <si>
    <t xml:space="preserve">           ordinary shares of Baht 0.5 each)</t>
  </si>
  <si>
    <t>As at 30 September 2022</t>
  </si>
  <si>
    <t>30 September 2022</t>
  </si>
  <si>
    <t>For the three-month period ended 30 September 2022</t>
  </si>
  <si>
    <t>For the nine-month period ended 30 September 2022</t>
  </si>
  <si>
    <t>Balance as at 1 January 2022</t>
  </si>
  <si>
    <t>Balance as at 30 September 2022</t>
  </si>
  <si>
    <t xml:space="preserve">Cash received from short-term loans from financial institutions </t>
  </si>
  <si>
    <t>Repayment of short-term loans from financial institutions</t>
  </si>
  <si>
    <t>Cash received from short-term loans from related party</t>
  </si>
  <si>
    <t xml:space="preserve">   Acquisitions of equipment for which cash has not been paid</t>
  </si>
  <si>
    <t>Share of profit (loss) from investments in joint ventures</t>
  </si>
  <si>
    <t>Profit (loss) for the period</t>
  </si>
  <si>
    <t xml:space="preserve">Profit (loss) before income tax </t>
  </si>
  <si>
    <t xml:space="preserve">   Profit (loss) attributable to equity holders of the Company</t>
  </si>
  <si>
    <t xml:space="preserve">   Dividend income</t>
  </si>
  <si>
    <t xml:space="preserve">   Cash paid for long-term employee benefits</t>
  </si>
  <si>
    <t>Share of profit from investments in joint ventures</t>
  </si>
  <si>
    <t xml:space="preserve">   Share of (profit) loss from investments in joint ventures </t>
  </si>
  <si>
    <t xml:space="preserve">Increase in bank overdrafts </t>
  </si>
  <si>
    <t>Decrease in translation adjustments</t>
  </si>
  <si>
    <t>Net decrease in cash and cash equivalents</t>
  </si>
  <si>
    <t xml:space="preserve">   Dividend income </t>
  </si>
  <si>
    <t>Profit (loss) before tax</t>
  </si>
  <si>
    <t xml:space="preserve">   Other non-current liabilities</t>
  </si>
  <si>
    <t xml:space="preserve">   Management fee income</t>
  </si>
  <si>
    <t xml:space="preserve">Adjustments to reconcile profit (loss) before tax to </t>
  </si>
  <si>
    <t>Advance received from customers</t>
  </si>
  <si>
    <t xml:space="preserve">   Advance received from customers</t>
  </si>
  <si>
    <t>Cash received from dividend from subsidiary</t>
  </si>
  <si>
    <t xml:space="preserve">   Issued and fully paid up </t>
  </si>
  <si>
    <t>Appropriated -</t>
  </si>
  <si>
    <t xml:space="preserve">   Write-off of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</si>
</sst>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[$-809]dd\ mmmm\ yyyy;@"/>
  </numFmts>
  <fonts count="3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2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9" borderId="0" applyNumberFormat="0" applyBorder="0" applyAlignment="0" applyProtection="0"/>
    <xf numFmtId="0" fontId="16" fillId="15" borderId="10" applyNumberFormat="0" applyAlignment="0" applyProtection="0"/>
    <xf numFmtId="0" fontId="17" fillId="16" borderId="11" applyNumberFormat="0" applyAlignment="0" applyProtection="0"/>
    <xf numFmtId="4" fontId="7" fillId="0" borderId="0" applyFont="0" applyFill="0" applyBorder="0" applyAlignment="0" applyProtection="0"/>
    <xf numFmtId="164" fontId="31" fillId="0" borderId="0" applyFont="0" applyFill="0" applyBorder="0" applyAlignment="0" applyProtection="0"/>
    <xf numFmtId="4" fontId="7" fillId="0" borderId="0" applyFont="0" applyFill="0" applyBorder="0" applyAlignment="0" applyProtection="0"/>
    <xf numFmtId="170" fontId="8" fillId="0" borderId="0"/>
    <xf numFmtId="168" fontId="8" fillId="0" borderId="0"/>
    <xf numFmtId="167" fontId="8" fillId="0" borderId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38" fontId="10" fillId="18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10" applyNumberFormat="0" applyAlignment="0" applyProtection="0"/>
    <xf numFmtId="10" fontId="10" fillId="19" borderId="9" applyNumberFormat="0" applyBorder="0" applyAlignment="0" applyProtection="0"/>
    <xf numFmtId="0" fontId="24" fillId="0" borderId="15" applyNumberFormat="0" applyFill="0" applyAlignment="0" applyProtection="0"/>
    <xf numFmtId="0" fontId="25" fillId="8" borderId="0" applyNumberFormat="0" applyBorder="0" applyAlignment="0" applyProtection="0"/>
    <xf numFmtId="37" fontId="11" fillId="0" borderId="0"/>
    <xf numFmtId="169" fontId="12" fillId="0" borderId="0"/>
    <xf numFmtId="0" fontId="7" fillId="0" borderId="0"/>
    <xf numFmtId="0" fontId="26" fillId="4" borderId="16" applyNumberFormat="0" applyFont="0" applyAlignment="0" applyProtection="0"/>
    <xf numFmtId="0" fontId="27" fillId="15" borderId="17" applyNumberFormat="0" applyAlignment="0" applyProtection="0"/>
    <xf numFmtId="10" fontId="9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9" fillId="0" borderId="0"/>
    <xf numFmtId="0" fontId="7" fillId="0" borderId="0"/>
    <xf numFmtId="0" fontId="26" fillId="0" borderId="0"/>
    <xf numFmtId="0" fontId="1" fillId="0" borderId="0"/>
  </cellStyleXfs>
  <cellXfs count="102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165" fontId="4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65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1" fontId="3" fillId="0" borderId="0" xfId="0" applyNumberFormat="1" applyFont="1" applyFill="1" applyAlignment="1"/>
    <xf numFmtId="166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5" fontId="4" fillId="0" borderId="0" xfId="0" applyNumberFormat="1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/>
    <xf numFmtId="0" fontId="4" fillId="0" borderId="0" xfId="0" applyFont="1" applyFill="1" applyBorder="1" applyAlignment="1"/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4" fillId="0" borderId="4" xfId="0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4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4" fillId="0" borderId="0" xfId="0" applyFont="1" applyFill="1"/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/>
    <xf numFmtId="0" fontId="3" fillId="0" borderId="0" xfId="0" applyFont="1" applyFill="1"/>
    <xf numFmtId="165" fontId="4" fillId="0" borderId="0" xfId="0" applyNumberFormat="1" applyFont="1" applyFill="1"/>
    <xf numFmtId="0" fontId="4" fillId="0" borderId="0" xfId="0" quotePrefix="1" applyFont="1" applyFill="1" applyAlignment="1">
      <alignment horizontal="left"/>
    </xf>
    <xf numFmtId="43" fontId="4" fillId="0" borderId="4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41" fontId="4" fillId="0" borderId="0" xfId="0" applyNumberFormat="1" applyFont="1" applyFill="1"/>
    <xf numFmtId="0" fontId="4" fillId="0" borderId="0" xfId="0" applyFont="1" applyFill="1" applyAlignment="1">
      <alignment horizontal="right"/>
    </xf>
    <xf numFmtId="165" fontId="4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centerContinuous"/>
    </xf>
    <xf numFmtId="37" fontId="3" fillId="0" borderId="0" xfId="2" applyNumberFormat="1" applyFont="1" applyFill="1" applyAlignment="1">
      <alignment horizontal="left"/>
    </xf>
    <xf numFmtId="165" fontId="3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171" fontId="5" fillId="0" borderId="0" xfId="0" quotePrefix="1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left" vertical="top"/>
    </xf>
    <xf numFmtId="165" fontId="4" fillId="0" borderId="4" xfId="0" applyNumberFormat="1" applyFont="1" applyFill="1" applyBorder="1"/>
    <xf numFmtId="41" fontId="4" fillId="0" borderId="1" xfId="0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center"/>
    </xf>
    <xf numFmtId="0" fontId="4" fillId="0" borderId="5" xfId="0" applyFont="1" applyFill="1" applyBorder="1"/>
    <xf numFmtId="0" fontId="4" fillId="0" borderId="0" xfId="0" applyFont="1" applyFill="1" applyAlignment="1">
      <alignment horizontal="left" vertical="center"/>
    </xf>
    <xf numFmtId="41" fontId="4" fillId="0" borderId="7" xfId="0" applyNumberFormat="1" applyFont="1" applyFill="1" applyBorder="1" applyAlignment="1">
      <alignment horizontal="right"/>
    </xf>
    <xf numFmtId="41" fontId="4" fillId="0" borderId="8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/>
    <xf numFmtId="165" fontId="3" fillId="0" borderId="1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</cellXfs>
  <cellStyles count="62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omma 2" xfId="31"/>
    <cellStyle name="Comma 4" xfId="32"/>
    <cellStyle name="Comma 9" xfId="33"/>
    <cellStyle name="comma zerodec" xfId="34"/>
    <cellStyle name="Currency1" xfId="35"/>
    <cellStyle name="Dollar (zero dec)" xfId="36"/>
    <cellStyle name="Explanatory Text 2" xfId="37"/>
    <cellStyle name="Good 2" xfId="38"/>
    <cellStyle name="Grey" xfId="39"/>
    <cellStyle name="Heading 1 2" xfId="40"/>
    <cellStyle name="Heading 2 2" xfId="41"/>
    <cellStyle name="Heading 3 2" xfId="42"/>
    <cellStyle name="Heading 4 2" xfId="43"/>
    <cellStyle name="Input [yellow]" xfId="45"/>
    <cellStyle name="Input 2" xfId="44"/>
    <cellStyle name="Linked Cell 2" xfId="46"/>
    <cellStyle name="Neutral 2" xfId="47"/>
    <cellStyle name="no dec" xfId="48"/>
    <cellStyle name="Normal" xfId="0" builtinId="0"/>
    <cellStyle name="Normal - Style1" xfId="49"/>
    <cellStyle name="Normal 2" xfId="3"/>
    <cellStyle name="Normal 2 2" xfId="61"/>
    <cellStyle name="Normal 7 2 2" xfId="50"/>
    <cellStyle name="Normal_BS - E" xfId="2"/>
    <cellStyle name="Note 2" xfId="51"/>
    <cellStyle name="Output 2" xfId="52"/>
    <cellStyle name="Percent [2]" xfId="53"/>
    <cellStyle name="Quantity" xfId="54"/>
    <cellStyle name="Title 2" xfId="55"/>
    <cellStyle name="Total 2" xfId="56"/>
    <cellStyle name="Warning Text 2" xfId="57"/>
    <cellStyle name="ปกติ 2" xfId="58"/>
    <cellStyle name="ปกติ 5" xfId="59"/>
    <cellStyle name="ปกติ_ส่วนเปลี่ยนแปลง" xfId="60"/>
  </cellStyles>
  <dxfs count="0"/>
  <tableStyles count="0" defaultTableStyle="TableStyleMedium9" defaultPivotStyle="PivotStyleLight16"/>
  <colors>
    <mruColors>
      <color rgb="FF00FFFF"/>
      <color rgb="FF00FF00"/>
      <color rgb="FFFFFFCC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3207476</xdr:colOff>
      <xdr:row>234</xdr:row>
      <xdr:rowOff>132201</xdr:rowOff>
    </xdr:from>
    <xdr:to>
      <xdr:col>6</xdr:col>
      <xdr:colOff>808838</xdr:colOff>
      <xdr:row>237</xdr:row>
      <xdr:rowOff>23041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xmlns="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showGridLines="0" tabSelected="1" view="pageBreakPreview" zoomScale="115" zoomScaleNormal="70" zoomScaleSheetLayoutView="115" workbookViewId="0"/>
  </sheetViews>
  <sheetFormatPr defaultColWidth="10.7109375" defaultRowHeight="24" customHeight="1"/>
  <cols>
    <col min="1" max="1" width="44.42578125" style="63" customWidth="1"/>
    <col min="2" max="2" width="3.5703125" style="68" customWidth="1"/>
    <col min="3" max="3" width="6.7109375" style="63" customWidth="1"/>
    <col min="4" max="4" width="1.7109375" style="68" customWidth="1"/>
    <col min="5" max="5" width="17.140625" style="68" customWidth="1"/>
    <col min="6" max="6" width="1" style="68" customWidth="1"/>
    <col min="7" max="7" width="17.140625" style="68" customWidth="1"/>
    <col min="8" max="8" width="1" style="68" customWidth="1"/>
    <col min="9" max="9" width="17.140625" style="68" customWidth="1"/>
    <col min="10" max="10" width="1" style="68" customWidth="1"/>
    <col min="11" max="11" width="17.140625" style="68" customWidth="1"/>
    <col min="12" max="16384" width="10.7109375" style="68"/>
  </cols>
  <sheetData>
    <row r="1" spans="1:11" s="3" customFormat="1" ht="24" customHeight="1">
      <c r="A1" s="67" t="s">
        <v>105</v>
      </c>
      <c r="B1" s="19"/>
      <c r="C1" s="80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67" t="s">
        <v>162</v>
      </c>
      <c r="B2" s="2"/>
      <c r="C2" s="80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81" t="s">
        <v>185</v>
      </c>
      <c r="B3" s="2"/>
      <c r="C3" s="80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80"/>
      <c r="D4" s="2"/>
      <c r="E4" s="2"/>
      <c r="F4" s="2"/>
      <c r="G4" s="2"/>
      <c r="H4" s="2"/>
      <c r="I4" s="2"/>
      <c r="J4" s="2"/>
      <c r="K4" s="74" t="s">
        <v>120</v>
      </c>
    </row>
    <row r="5" spans="1:11" ht="24" customHeight="1">
      <c r="E5" s="98" t="s">
        <v>0</v>
      </c>
      <c r="F5" s="98"/>
      <c r="G5" s="98"/>
      <c r="H5" s="82"/>
      <c r="I5" s="98" t="s">
        <v>1</v>
      </c>
      <c r="J5" s="98"/>
      <c r="K5" s="98"/>
    </row>
    <row r="6" spans="1:11" ht="24" customHeight="1">
      <c r="C6" s="83" t="s">
        <v>2</v>
      </c>
      <c r="E6" s="84" t="s">
        <v>186</v>
      </c>
      <c r="F6" s="79"/>
      <c r="G6" s="84" t="s">
        <v>178</v>
      </c>
      <c r="H6" s="79"/>
      <c r="I6" s="84" t="s">
        <v>186</v>
      </c>
      <c r="J6" s="79"/>
      <c r="K6" s="84" t="s">
        <v>178</v>
      </c>
    </row>
    <row r="7" spans="1:11" ht="24" customHeight="1">
      <c r="C7" s="83"/>
      <c r="E7" s="61" t="s">
        <v>123</v>
      </c>
      <c r="F7" s="79"/>
      <c r="G7" s="61" t="s">
        <v>125</v>
      </c>
      <c r="H7" s="79"/>
      <c r="I7" s="61" t="s">
        <v>123</v>
      </c>
      <c r="J7" s="79"/>
      <c r="K7" s="61" t="s">
        <v>125</v>
      </c>
    </row>
    <row r="8" spans="1:11" ht="24" customHeight="1">
      <c r="C8" s="83"/>
      <c r="E8" s="61" t="s">
        <v>124</v>
      </c>
      <c r="F8" s="79"/>
      <c r="G8" s="85"/>
      <c r="H8" s="79"/>
      <c r="I8" s="61" t="s">
        <v>124</v>
      </c>
      <c r="J8" s="79"/>
      <c r="K8" s="85"/>
    </row>
    <row r="9" spans="1:11" ht="24" customHeight="1">
      <c r="A9" s="67" t="s">
        <v>3</v>
      </c>
      <c r="C9" s="86"/>
    </row>
    <row r="10" spans="1:11" ht="24" customHeight="1">
      <c r="A10" s="67" t="s">
        <v>4</v>
      </c>
      <c r="C10" s="86"/>
    </row>
    <row r="11" spans="1:11" ht="24" customHeight="1">
      <c r="A11" s="63" t="s">
        <v>5</v>
      </c>
      <c r="B11" s="22"/>
      <c r="C11" s="86"/>
      <c r="E11" s="49">
        <v>17378</v>
      </c>
      <c r="F11" s="49"/>
      <c r="G11" s="49">
        <v>80321</v>
      </c>
      <c r="H11" s="49"/>
      <c r="I11" s="49">
        <v>3066</v>
      </c>
      <c r="J11" s="49"/>
      <c r="K11" s="49">
        <v>39557</v>
      </c>
    </row>
    <row r="12" spans="1:11" ht="24" customHeight="1">
      <c r="A12" s="63" t="s">
        <v>85</v>
      </c>
      <c r="C12" s="86">
        <v>3</v>
      </c>
      <c r="D12" s="87"/>
      <c r="E12" s="49">
        <v>587813</v>
      </c>
      <c r="F12" s="49"/>
      <c r="G12" s="49">
        <v>650186</v>
      </c>
      <c r="H12" s="49"/>
      <c r="I12" s="49">
        <v>499786</v>
      </c>
      <c r="J12" s="49"/>
      <c r="K12" s="49">
        <v>491330</v>
      </c>
    </row>
    <row r="13" spans="1:11" ht="24" customHeight="1">
      <c r="A13" s="63" t="s">
        <v>131</v>
      </c>
      <c r="C13" s="86">
        <v>10</v>
      </c>
      <c r="E13" s="49">
        <v>0</v>
      </c>
      <c r="F13" s="49"/>
      <c r="G13" s="49">
        <v>0</v>
      </c>
      <c r="H13" s="49"/>
      <c r="I13" s="49">
        <v>2488</v>
      </c>
      <c r="J13" s="49"/>
      <c r="K13" s="49">
        <v>2431</v>
      </c>
    </row>
    <row r="14" spans="1:11" ht="24" customHeight="1">
      <c r="A14" s="63" t="s">
        <v>87</v>
      </c>
      <c r="B14" s="3"/>
      <c r="C14" s="86">
        <v>4</v>
      </c>
      <c r="E14" s="53">
        <v>746625</v>
      </c>
      <c r="F14" s="49"/>
      <c r="G14" s="49">
        <v>553713</v>
      </c>
      <c r="H14" s="49"/>
      <c r="I14" s="53">
        <v>478812</v>
      </c>
      <c r="J14" s="49"/>
      <c r="K14" s="49">
        <v>350503</v>
      </c>
    </row>
    <row r="15" spans="1:11" ht="24" customHeight="1">
      <c r="A15" s="63" t="s">
        <v>6</v>
      </c>
      <c r="C15" s="86"/>
      <c r="E15" s="51">
        <v>100221</v>
      </c>
      <c r="F15" s="49"/>
      <c r="G15" s="49">
        <v>53216</v>
      </c>
      <c r="H15" s="49"/>
      <c r="I15" s="51">
        <v>36736</v>
      </c>
      <c r="J15" s="49"/>
      <c r="K15" s="49">
        <v>21109</v>
      </c>
    </row>
    <row r="16" spans="1:11" ht="24" customHeight="1">
      <c r="A16" s="67" t="s">
        <v>7</v>
      </c>
      <c r="C16" s="86"/>
      <c r="E16" s="50">
        <f>SUM(E11:E15)</f>
        <v>1452037</v>
      </c>
      <c r="F16" s="49"/>
      <c r="G16" s="50">
        <f>SUM(G11:G15)</f>
        <v>1337436</v>
      </c>
      <c r="H16" s="49"/>
      <c r="I16" s="50">
        <f>SUM(I11:I15)</f>
        <v>1020888</v>
      </c>
      <c r="J16" s="49"/>
      <c r="K16" s="50">
        <f>SUM(K11:K15)</f>
        <v>904930</v>
      </c>
    </row>
    <row r="17" spans="1:12" ht="24" customHeight="1">
      <c r="A17" s="67" t="s">
        <v>8</v>
      </c>
      <c r="C17" s="86"/>
      <c r="E17" s="49"/>
      <c r="F17" s="49"/>
      <c r="G17" s="49"/>
      <c r="H17" s="49"/>
      <c r="I17" s="49"/>
      <c r="J17" s="49"/>
      <c r="K17" s="49"/>
    </row>
    <row r="18" spans="1:12" ht="24" customHeight="1">
      <c r="A18" s="63" t="s">
        <v>161</v>
      </c>
      <c r="C18" s="86">
        <v>10</v>
      </c>
      <c r="E18" s="49">
        <v>0</v>
      </c>
      <c r="F18" s="49"/>
      <c r="G18" s="49">
        <v>0</v>
      </c>
      <c r="H18" s="49"/>
      <c r="I18" s="49">
        <v>42318</v>
      </c>
      <c r="J18" s="49"/>
      <c r="K18" s="49">
        <v>44191</v>
      </c>
    </row>
    <row r="19" spans="1:12" ht="24" customHeight="1">
      <c r="A19" s="63" t="s">
        <v>9</v>
      </c>
      <c r="C19" s="86"/>
      <c r="E19" s="49">
        <v>0</v>
      </c>
      <c r="F19" s="49"/>
      <c r="G19" s="49">
        <v>0</v>
      </c>
      <c r="H19" s="49"/>
      <c r="I19" s="49">
        <v>542126</v>
      </c>
      <c r="J19" s="49"/>
      <c r="K19" s="49">
        <v>542126</v>
      </c>
    </row>
    <row r="20" spans="1:12" ht="24" customHeight="1">
      <c r="A20" s="63" t="s">
        <v>10</v>
      </c>
      <c r="C20" s="86"/>
      <c r="E20" s="49">
        <v>17156</v>
      </c>
      <c r="F20" s="49"/>
      <c r="G20" s="49">
        <v>14121</v>
      </c>
      <c r="H20" s="49"/>
      <c r="I20" s="49">
        <v>0</v>
      </c>
      <c r="J20" s="49"/>
      <c r="K20" s="49">
        <v>0</v>
      </c>
    </row>
    <row r="21" spans="1:12" ht="24" customHeight="1">
      <c r="A21" s="63" t="s">
        <v>132</v>
      </c>
      <c r="C21" s="86"/>
      <c r="E21" s="49">
        <v>31657</v>
      </c>
      <c r="F21" s="49"/>
      <c r="G21" s="49">
        <v>31657</v>
      </c>
      <c r="H21" s="49"/>
      <c r="I21" s="49">
        <v>0</v>
      </c>
      <c r="J21" s="49"/>
      <c r="K21" s="49">
        <v>0</v>
      </c>
    </row>
    <row r="22" spans="1:12" ht="24" customHeight="1">
      <c r="A22" s="63" t="s">
        <v>104</v>
      </c>
      <c r="C22" s="86">
        <v>5</v>
      </c>
      <c r="E22" s="49">
        <v>1560142</v>
      </c>
      <c r="F22" s="49"/>
      <c r="G22" s="49">
        <v>1581616</v>
      </c>
      <c r="H22" s="49"/>
      <c r="I22" s="49">
        <v>1405010</v>
      </c>
      <c r="J22" s="49"/>
      <c r="K22" s="49">
        <v>1415747</v>
      </c>
    </row>
    <row r="23" spans="1:12" ht="24" customHeight="1">
      <c r="A23" s="63" t="s">
        <v>96</v>
      </c>
      <c r="B23" s="3"/>
      <c r="C23" s="86">
        <v>10</v>
      </c>
      <c r="E23" s="49">
        <v>449303</v>
      </c>
      <c r="F23" s="49"/>
      <c r="G23" s="49">
        <v>438821</v>
      </c>
      <c r="H23" s="49"/>
      <c r="I23" s="49">
        <v>291090</v>
      </c>
      <c r="J23" s="49"/>
      <c r="K23" s="49">
        <v>286309</v>
      </c>
    </row>
    <row r="24" spans="1:12" ht="24" customHeight="1">
      <c r="A24" s="63" t="s">
        <v>106</v>
      </c>
      <c r="B24" s="3"/>
      <c r="C24" s="86"/>
      <c r="E24" s="49">
        <v>212177</v>
      </c>
      <c r="F24" s="49"/>
      <c r="G24" s="49">
        <v>197444</v>
      </c>
      <c r="H24" s="49"/>
      <c r="I24" s="49">
        <v>11769</v>
      </c>
      <c r="J24" s="49"/>
      <c r="K24" s="49">
        <v>12784</v>
      </c>
    </row>
    <row r="25" spans="1:12" ht="24" customHeight="1">
      <c r="A25" s="63" t="s">
        <v>11</v>
      </c>
      <c r="B25" s="3"/>
      <c r="C25" s="86"/>
      <c r="E25" s="49">
        <v>59440</v>
      </c>
      <c r="F25" s="49"/>
      <c r="G25" s="49">
        <v>54606</v>
      </c>
      <c r="H25" s="49"/>
      <c r="I25" s="49">
        <v>0</v>
      </c>
      <c r="J25" s="49"/>
      <c r="K25" s="49">
        <v>0</v>
      </c>
    </row>
    <row r="26" spans="1:12" ht="24" customHeight="1">
      <c r="A26" s="63" t="s">
        <v>109</v>
      </c>
      <c r="B26" s="3"/>
      <c r="C26" s="86"/>
      <c r="E26" s="49">
        <v>324341</v>
      </c>
      <c r="F26" s="49"/>
      <c r="G26" s="49">
        <v>325512</v>
      </c>
      <c r="H26" s="49"/>
      <c r="I26" s="49">
        <v>277263</v>
      </c>
      <c r="J26" s="49"/>
      <c r="K26" s="49">
        <v>278153</v>
      </c>
    </row>
    <row r="27" spans="1:12" ht="24" customHeight="1">
      <c r="A27" s="63" t="s">
        <v>133</v>
      </c>
      <c r="B27" s="3"/>
      <c r="C27" s="86"/>
      <c r="E27" s="49">
        <v>38002</v>
      </c>
      <c r="F27" s="49"/>
      <c r="G27" s="49">
        <v>34992</v>
      </c>
      <c r="H27" s="49"/>
      <c r="I27" s="49">
        <v>0</v>
      </c>
      <c r="J27" s="49"/>
      <c r="K27" s="49">
        <v>0</v>
      </c>
      <c r="L27" s="63"/>
    </row>
    <row r="28" spans="1:12" ht="24" customHeight="1">
      <c r="A28" s="63" t="s">
        <v>12</v>
      </c>
      <c r="B28" s="3"/>
      <c r="C28" s="86"/>
      <c r="E28" s="51">
        <v>34083</v>
      </c>
      <c r="F28" s="49"/>
      <c r="G28" s="51">
        <v>29297</v>
      </c>
      <c r="H28" s="49"/>
      <c r="I28" s="51">
        <v>31550</v>
      </c>
      <c r="J28" s="49"/>
      <c r="K28" s="51">
        <v>25158</v>
      </c>
    </row>
    <row r="29" spans="1:12" ht="24" customHeight="1">
      <c r="A29" s="67" t="s">
        <v>13</v>
      </c>
      <c r="C29" s="86"/>
      <c r="E29" s="49">
        <f>SUM(E17:E28)</f>
        <v>2726301</v>
      </c>
      <c r="F29" s="49"/>
      <c r="G29" s="49">
        <f>SUM(G17:G28)</f>
        <v>2708066</v>
      </c>
      <c r="H29" s="49"/>
      <c r="I29" s="49">
        <f>SUM(I17:I28)</f>
        <v>2601126</v>
      </c>
      <c r="J29" s="49"/>
      <c r="K29" s="49">
        <f>SUM(K17:K28)</f>
        <v>2604468</v>
      </c>
    </row>
    <row r="30" spans="1:12" ht="24" customHeight="1" thickBot="1">
      <c r="A30" s="67" t="s">
        <v>14</v>
      </c>
      <c r="E30" s="52">
        <f>E16+E29</f>
        <v>4178338</v>
      </c>
      <c r="F30" s="49"/>
      <c r="G30" s="52">
        <f>G16+G29</f>
        <v>4045502</v>
      </c>
      <c r="H30" s="49"/>
      <c r="I30" s="52">
        <f>I16+I29</f>
        <v>3622014</v>
      </c>
      <c r="J30" s="49"/>
      <c r="K30" s="52">
        <f>K16+K29</f>
        <v>3509398</v>
      </c>
    </row>
    <row r="31" spans="1:12" ht="24" customHeight="1" thickTop="1">
      <c r="E31" s="10"/>
      <c r="G31" s="10"/>
      <c r="I31" s="10"/>
      <c r="J31" s="10"/>
      <c r="K31" s="10"/>
    </row>
    <row r="32" spans="1:12" ht="24" customHeight="1">
      <c r="A32" s="69" t="s">
        <v>145</v>
      </c>
      <c r="B32" s="22"/>
      <c r="E32" s="10"/>
      <c r="G32" s="10"/>
      <c r="I32" s="10"/>
      <c r="J32" s="10"/>
      <c r="K32" s="10"/>
    </row>
    <row r="33" spans="1:11" s="3" customFormat="1" ht="24" customHeight="1">
      <c r="A33" s="67" t="s">
        <v>105</v>
      </c>
      <c r="B33" s="19"/>
      <c r="C33" s="80"/>
      <c r="D33" s="2"/>
      <c r="E33" s="2"/>
      <c r="F33" s="2"/>
      <c r="G33" s="2"/>
      <c r="H33" s="2"/>
      <c r="I33" s="2"/>
      <c r="J33" s="2"/>
      <c r="K33" s="2"/>
    </row>
    <row r="34" spans="1:11" s="3" customFormat="1" ht="24" customHeight="1">
      <c r="A34" s="67" t="s">
        <v>163</v>
      </c>
      <c r="B34" s="2"/>
      <c r="C34" s="80"/>
      <c r="D34" s="2"/>
      <c r="E34" s="2"/>
      <c r="F34" s="2"/>
      <c r="G34" s="2"/>
      <c r="H34" s="2"/>
      <c r="I34" s="2"/>
      <c r="J34" s="2"/>
      <c r="K34" s="2"/>
    </row>
    <row r="35" spans="1:11" s="3" customFormat="1" ht="24" customHeight="1">
      <c r="A35" s="81" t="s">
        <v>185</v>
      </c>
      <c r="B35" s="2"/>
      <c r="C35" s="80"/>
      <c r="D35" s="2"/>
      <c r="E35" s="2"/>
      <c r="F35" s="2"/>
      <c r="G35" s="2"/>
      <c r="H35" s="2"/>
      <c r="I35" s="2"/>
      <c r="J35" s="2"/>
      <c r="K35" s="2"/>
    </row>
    <row r="36" spans="1:11" s="3" customFormat="1" ht="24" customHeight="1">
      <c r="B36" s="2"/>
      <c r="C36" s="80"/>
      <c r="D36" s="2"/>
      <c r="E36" s="2"/>
      <c r="F36" s="2"/>
      <c r="G36" s="2"/>
      <c r="H36" s="2"/>
      <c r="I36" s="2"/>
      <c r="J36" s="2"/>
      <c r="K36" s="74" t="s">
        <v>120</v>
      </c>
    </row>
    <row r="37" spans="1:11" ht="24" customHeight="1">
      <c r="E37" s="98" t="s">
        <v>0</v>
      </c>
      <c r="F37" s="98"/>
      <c r="G37" s="98"/>
      <c r="H37" s="82"/>
      <c r="I37" s="98" t="s">
        <v>1</v>
      </c>
      <c r="J37" s="98"/>
      <c r="K37" s="98"/>
    </row>
    <row r="38" spans="1:11" ht="24" customHeight="1">
      <c r="C38" s="83" t="s">
        <v>2</v>
      </c>
      <c r="E38" s="84" t="s">
        <v>186</v>
      </c>
      <c r="F38" s="79"/>
      <c r="G38" s="84" t="s">
        <v>178</v>
      </c>
      <c r="H38" s="79"/>
      <c r="I38" s="84" t="s">
        <v>186</v>
      </c>
      <c r="J38" s="79"/>
      <c r="K38" s="84" t="s">
        <v>178</v>
      </c>
    </row>
    <row r="39" spans="1:11" ht="24" customHeight="1">
      <c r="C39" s="83"/>
      <c r="E39" s="61" t="s">
        <v>123</v>
      </c>
      <c r="F39" s="79"/>
      <c r="G39" s="61" t="s">
        <v>125</v>
      </c>
      <c r="H39" s="79"/>
      <c r="I39" s="61" t="s">
        <v>123</v>
      </c>
      <c r="J39" s="79"/>
      <c r="K39" s="61" t="s">
        <v>125</v>
      </c>
    </row>
    <row r="40" spans="1:11" ht="24" customHeight="1">
      <c r="C40" s="83"/>
      <c r="E40" s="61" t="s">
        <v>124</v>
      </c>
      <c r="F40" s="79"/>
      <c r="G40" s="85"/>
      <c r="H40" s="79"/>
      <c r="I40" s="61" t="s">
        <v>124</v>
      </c>
      <c r="J40" s="79"/>
      <c r="K40" s="85"/>
    </row>
    <row r="41" spans="1:11" ht="24" customHeight="1">
      <c r="A41" s="67" t="s">
        <v>15</v>
      </c>
      <c r="C41" s="86"/>
    </row>
    <row r="42" spans="1:11" ht="24" customHeight="1">
      <c r="A42" s="67" t="s">
        <v>16</v>
      </c>
      <c r="C42" s="86"/>
    </row>
    <row r="43" spans="1:11" ht="24" customHeight="1">
      <c r="A43" s="63" t="s">
        <v>153</v>
      </c>
      <c r="B43" s="3"/>
      <c r="C43" s="68"/>
      <c r="E43" s="7"/>
      <c r="F43" s="7"/>
      <c r="G43" s="7"/>
      <c r="H43" s="7"/>
      <c r="I43" s="7"/>
      <c r="J43" s="7"/>
      <c r="K43" s="7"/>
    </row>
    <row r="44" spans="1:11" ht="24" customHeight="1">
      <c r="A44" s="63" t="s">
        <v>152</v>
      </c>
      <c r="B44" s="3"/>
      <c r="C44" s="86">
        <v>6</v>
      </c>
      <c r="E44" s="49">
        <v>1133533</v>
      </c>
      <c r="F44" s="49"/>
      <c r="G44" s="49">
        <v>1128197</v>
      </c>
      <c r="H44" s="49"/>
      <c r="I44" s="49">
        <v>946017</v>
      </c>
      <c r="J44" s="49"/>
      <c r="K44" s="49">
        <v>951282</v>
      </c>
    </row>
    <row r="45" spans="1:11" ht="24" customHeight="1">
      <c r="A45" s="63" t="s">
        <v>86</v>
      </c>
      <c r="C45" s="86">
        <v>7</v>
      </c>
      <c r="E45" s="49">
        <v>811286</v>
      </c>
      <c r="F45" s="49"/>
      <c r="G45" s="49">
        <v>652373</v>
      </c>
      <c r="H45" s="49"/>
      <c r="I45" s="49">
        <v>557746</v>
      </c>
      <c r="J45" s="49"/>
      <c r="K45" s="49">
        <v>439389</v>
      </c>
    </row>
    <row r="46" spans="1:11" ht="24" customHeight="1">
      <c r="A46" s="63" t="s">
        <v>211</v>
      </c>
      <c r="C46" s="86"/>
      <c r="E46" s="68">
        <v>23599</v>
      </c>
      <c r="F46" s="49"/>
      <c r="G46" s="49">
        <v>82702</v>
      </c>
      <c r="H46" s="49"/>
      <c r="I46" s="68">
        <v>15346</v>
      </c>
      <c r="J46" s="49"/>
      <c r="K46" s="49">
        <v>75437</v>
      </c>
    </row>
    <row r="47" spans="1:11" ht="24" customHeight="1">
      <c r="A47" s="63" t="s">
        <v>179</v>
      </c>
      <c r="C47" s="86">
        <v>2</v>
      </c>
      <c r="E47" s="88">
        <v>0</v>
      </c>
      <c r="F47" s="49"/>
      <c r="G47" s="49">
        <v>0</v>
      </c>
      <c r="H47" s="49"/>
      <c r="I47" s="68">
        <v>40000</v>
      </c>
      <c r="J47" s="49"/>
      <c r="K47" s="49">
        <v>30000</v>
      </c>
    </row>
    <row r="48" spans="1:11" ht="24" customHeight="1">
      <c r="A48" s="63" t="s">
        <v>150</v>
      </c>
      <c r="C48" s="86">
        <v>2</v>
      </c>
      <c r="E48" s="49">
        <v>0</v>
      </c>
      <c r="F48" s="49"/>
      <c r="G48" s="49">
        <v>0</v>
      </c>
      <c r="H48" s="49"/>
      <c r="I48" s="49">
        <v>0</v>
      </c>
      <c r="J48" s="49"/>
      <c r="K48" s="49">
        <v>40000</v>
      </c>
    </row>
    <row r="49" spans="1:11" ht="24" customHeight="1">
      <c r="A49" s="63" t="s">
        <v>180</v>
      </c>
      <c r="C49" s="86"/>
      <c r="E49" s="49"/>
      <c r="F49" s="49"/>
      <c r="G49" s="49"/>
      <c r="H49" s="49"/>
      <c r="I49" s="49"/>
      <c r="J49" s="49"/>
      <c r="K49" s="49"/>
    </row>
    <row r="50" spans="1:11" ht="24" customHeight="1">
      <c r="A50" s="63" t="s">
        <v>148</v>
      </c>
      <c r="B50" s="3"/>
      <c r="C50" s="86">
        <v>8</v>
      </c>
      <c r="E50" s="49">
        <v>338766</v>
      </c>
      <c r="F50" s="49"/>
      <c r="G50" s="49">
        <v>21741</v>
      </c>
      <c r="H50" s="49"/>
      <c r="I50" s="49">
        <v>330540</v>
      </c>
      <c r="J50" s="49"/>
      <c r="K50" s="49">
        <v>16796</v>
      </c>
    </row>
    <row r="51" spans="1:11" ht="24" customHeight="1">
      <c r="A51" s="63" t="s">
        <v>149</v>
      </c>
      <c r="B51" s="3"/>
      <c r="C51" s="86">
        <v>10</v>
      </c>
      <c r="E51" s="49">
        <v>40959</v>
      </c>
      <c r="F51" s="49"/>
      <c r="G51" s="49">
        <v>40841</v>
      </c>
      <c r="H51" s="49"/>
      <c r="I51" s="49">
        <v>36258</v>
      </c>
      <c r="J51" s="49"/>
      <c r="K51" s="49">
        <v>37453</v>
      </c>
    </row>
    <row r="52" spans="1:11" ht="24" customHeight="1">
      <c r="A52" s="63" t="s">
        <v>158</v>
      </c>
      <c r="B52" s="3"/>
      <c r="C52" s="86"/>
      <c r="E52" s="49">
        <v>2713</v>
      </c>
      <c r="F52" s="49"/>
      <c r="G52" s="49">
        <v>5531</v>
      </c>
      <c r="H52" s="49"/>
      <c r="I52" s="49">
        <v>0</v>
      </c>
      <c r="J52" s="49"/>
      <c r="K52" s="49">
        <v>0</v>
      </c>
    </row>
    <row r="53" spans="1:11" ht="24" customHeight="1">
      <c r="A53" s="63" t="s">
        <v>17</v>
      </c>
      <c r="C53" s="86"/>
      <c r="E53" s="49">
        <v>70596</v>
      </c>
      <c r="F53" s="49"/>
      <c r="G53" s="49">
        <v>42473</v>
      </c>
      <c r="H53" s="49"/>
      <c r="I53" s="49">
        <v>33216</v>
      </c>
      <c r="J53" s="49"/>
      <c r="K53" s="49">
        <v>10910</v>
      </c>
    </row>
    <row r="54" spans="1:11" ht="24" customHeight="1">
      <c r="A54" s="67" t="s">
        <v>18</v>
      </c>
      <c r="C54" s="86"/>
      <c r="E54" s="50">
        <f>SUM(E50:E53,E44:E48)</f>
        <v>2421452</v>
      </c>
      <c r="F54" s="49"/>
      <c r="G54" s="50">
        <f>SUM(G50:G53,G44:G48)</f>
        <v>1973858</v>
      </c>
      <c r="H54" s="49"/>
      <c r="I54" s="50">
        <f>SUM(I50:I53,I44:I48)</f>
        <v>1959123</v>
      </c>
      <c r="J54" s="49"/>
      <c r="K54" s="50">
        <f>SUM(K50:K53,K44:K48)</f>
        <v>1601267</v>
      </c>
    </row>
    <row r="55" spans="1:11" ht="24" customHeight="1">
      <c r="A55" s="67" t="s">
        <v>19</v>
      </c>
      <c r="C55" s="86"/>
      <c r="E55" s="49"/>
      <c r="F55" s="49"/>
      <c r="G55" s="49"/>
      <c r="H55" s="49"/>
      <c r="I55" s="49"/>
      <c r="J55" s="49"/>
      <c r="K55" s="49"/>
    </row>
    <row r="56" spans="1:11" ht="24" customHeight="1">
      <c r="A56" s="63" t="s">
        <v>181</v>
      </c>
      <c r="C56" s="86"/>
      <c r="E56" s="49"/>
      <c r="F56" s="49"/>
      <c r="G56" s="49"/>
      <c r="H56" s="49"/>
      <c r="I56" s="49"/>
      <c r="J56" s="49"/>
      <c r="K56" s="49"/>
    </row>
    <row r="57" spans="1:11" ht="24" customHeight="1">
      <c r="A57" s="63" t="s">
        <v>148</v>
      </c>
      <c r="C57" s="86">
        <v>8</v>
      </c>
      <c r="E57" s="49">
        <v>483860</v>
      </c>
      <c r="F57" s="49"/>
      <c r="G57" s="49">
        <v>795487</v>
      </c>
      <c r="H57" s="49"/>
      <c r="I57" s="49">
        <v>473345</v>
      </c>
      <c r="J57" s="49"/>
      <c r="K57" s="49">
        <v>795487</v>
      </c>
    </row>
    <row r="58" spans="1:11" ht="24" customHeight="1">
      <c r="A58" s="63" t="s">
        <v>149</v>
      </c>
      <c r="C58" s="86">
        <v>10</v>
      </c>
      <c r="E58" s="49">
        <v>221738</v>
      </c>
      <c r="F58" s="49"/>
      <c r="G58" s="49">
        <v>224486</v>
      </c>
      <c r="H58" s="49"/>
      <c r="I58" s="49">
        <v>220783</v>
      </c>
      <c r="J58" s="49"/>
      <c r="K58" s="49">
        <v>224125</v>
      </c>
    </row>
    <row r="59" spans="1:11" ht="24" customHeight="1">
      <c r="A59" s="63" t="s">
        <v>82</v>
      </c>
      <c r="C59" s="86"/>
      <c r="E59" s="49">
        <v>115615</v>
      </c>
      <c r="F59" s="49"/>
      <c r="G59" s="49">
        <v>108056</v>
      </c>
      <c r="H59" s="49"/>
      <c r="I59" s="49">
        <v>91259</v>
      </c>
      <c r="J59" s="49"/>
      <c r="K59" s="49">
        <v>85781</v>
      </c>
    </row>
    <row r="60" spans="1:11" ht="24" customHeight="1">
      <c r="A60" s="63" t="s">
        <v>107</v>
      </c>
      <c r="C60" s="86"/>
      <c r="E60" s="49">
        <v>166037</v>
      </c>
      <c r="F60" s="49"/>
      <c r="G60" s="49">
        <v>152636</v>
      </c>
      <c r="H60" s="49"/>
      <c r="I60" s="49">
        <v>96986</v>
      </c>
      <c r="J60" s="49"/>
      <c r="K60" s="49">
        <v>87725</v>
      </c>
    </row>
    <row r="61" spans="1:11" ht="24" customHeight="1">
      <c r="A61" s="63" t="s">
        <v>154</v>
      </c>
      <c r="C61" s="86"/>
      <c r="E61" s="49">
        <v>38002</v>
      </c>
      <c r="F61" s="49"/>
      <c r="G61" s="49">
        <v>34992</v>
      </c>
      <c r="H61" s="49"/>
      <c r="I61" s="49">
        <v>0</v>
      </c>
      <c r="J61" s="49"/>
      <c r="K61" s="49">
        <v>0</v>
      </c>
    </row>
    <row r="62" spans="1:11" ht="24" customHeight="1">
      <c r="A62" s="63" t="s">
        <v>20</v>
      </c>
      <c r="C62" s="86"/>
      <c r="E62" s="51">
        <v>11803</v>
      </c>
      <c r="F62" s="49"/>
      <c r="G62" s="51">
        <v>0</v>
      </c>
      <c r="H62" s="49"/>
      <c r="I62" s="51">
        <v>13304</v>
      </c>
      <c r="J62" s="49"/>
      <c r="K62" s="51">
        <v>1502</v>
      </c>
    </row>
    <row r="63" spans="1:11" ht="24" customHeight="1">
      <c r="A63" s="67" t="s">
        <v>21</v>
      </c>
      <c r="C63" s="86"/>
      <c r="E63" s="49">
        <f>SUM(E55:E62)</f>
        <v>1037055</v>
      </c>
      <c r="F63" s="49"/>
      <c r="G63" s="49">
        <f>SUM(G55:G62)</f>
        <v>1315657</v>
      </c>
      <c r="H63" s="49"/>
      <c r="I63" s="49">
        <f>SUM(I55:I62)</f>
        <v>895677</v>
      </c>
      <c r="J63" s="49"/>
      <c r="K63" s="49">
        <f>SUM(K55:K62)</f>
        <v>1194620</v>
      </c>
    </row>
    <row r="64" spans="1:11" ht="24" customHeight="1">
      <c r="A64" s="67" t="s">
        <v>22</v>
      </c>
      <c r="E64" s="50">
        <f>E54+E63</f>
        <v>3458507</v>
      </c>
      <c r="F64" s="49"/>
      <c r="G64" s="50">
        <f>G54+G63</f>
        <v>3289515</v>
      </c>
      <c r="H64" s="49"/>
      <c r="I64" s="50">
        <f>I54+I63</f>
        <v>2854800</v>
      </c>
      <c r="J64" s="49"/>
      <c r="K64" s="50">
        <f>K54+K63</f>
        <v>2795887</v>
      </c>
    </row>
    <row r="65" spans="1:11" ht="24" customHeight="1">
      <c r="A65" s="69"/>
      <c r="B65" s="22"/>
      <c r="E65" s="10"/>
      <c r="F65" s="10"/>
      <c r="G65" s="10"/>
      <c r="I65" s="10"/>
      <c r="J65" s="10"/>
      <c r="K65" s="10"/>
    </row>
    <row r="66" spans="1:11" ht="24" customHeight="1">
      <c r="A66" s="69" t="s">
        <v>145</v>
      </c>
      <c r="B66" s="22"/>
      <c r="E66" s="10"/>
      <c r="F66" s="10"/>
      <c r="G66" s="10"/>
      <c r="I66" s="10"/>
      <c r="J66" s="10"/>
      <c r="K66" s="10"/>
    </row>
    <row r="67" spans="1:11" s="3" customFormat="1" ht="24" customHeight="1">
      <c r="A67" s="67" t="s">
        <v>105</v>
      </c>
      <c r="B67" s="19"/>
      <c r="C67" s="80"/>
      <c r="D67" s="2"/>
      <c r="E67" s="2"/>
      <c r="F67" s="2"/>
      <c r="G67" s="2"/>
      <c r="H67" s="2"/>
      <c r="I67" s="2"/>
      <c r="J67" s="2"/>
      <c r="K67" s="2"/>
    </row>
    <row r="68" spans="1:11" s="3" customFormat="1" ht="24" customHeight="1">
      <c r="A68" s="67" t="s">
        <v>163</v>
      </c>
      <c r="B68" s="2"/>
      <c r="C68" s="80"/>
      <c r="D68" s="2"/>
      <c r="E68" s="2"/>
      <c r="F68" s="2"/>
      <c r="G68" s="2"/>
      <c r="H68" s="2"/>
      <c r="I68" s="2"/>
      <c r="J68" s="2"/>
      <c r="K68" s="2"/>
    </row>
    <row r="69" spans="1:11" s="3" customFormat="1" ht="24" customHeight="1">
      <c r="A69" s="81" t="s">
        <v>185</v>
      </c>
      <c r="B69" s="2"/>
      <c r="C69" s="80"/>
      <c r="D69" s="2"/>
      <c r="E69" s="2"/>
      <c r="F69" s="2"/>
      <c r="G69" s="2"/>
      <c r="H69" s="2"/>
      <c r="I69" s="2"/>
      <c r="J69" s="2"/>
      <c r="K69" s="2"/>
    </row>
    <row r="70" spans="1:11" s="3" customFormat="1" ht="24" customHeight="1">
      <c r="B70" s="2"/>
      <c r="C70" s="80"/>
      <c r="D70" s="2"/>
      <c r="E70" s="2"/>
      <c r="F70" s="2"/>
      <c r="G70" s="2"/>
      <c r="H70" s="2"/>
      <c r="I70" s="2"/>
      <c r="J70" s="2"/>
      <c r="K70" s="74" t="s">
        <v>120</v>
      </c>
    </row>
    <row r="71" spans="1:11" ht="24" customHeight="1">
      <c r="E71" s="98" t="s">
        <v>0</v>
      </c>
      <c r="F71" s="98"/>
      <c r="G71" s="98"/>
      <c r="H71" s="82"/>
      <c r="I71" s="98" t="s">
        <v>1</v>
      </c>
      <c r="J71" s="98"/>
      <c r="K71" s="98"/>
    </row>
    <row r="72" spans="1:11" ht="24" customHeight="1">
      <c r="C72" s="83" t="s">
        <v>2</v>
      </c>
      <c r="E72" s="84" t="s">
        <v>186</v>
      </c>
      <c r="F72" s="79"/>
      <c r="G72" s="84" t="s">
        <v>178</v>
      </c>
      <c r="H72" s="79"/>
      <c r="I72" s="84" t="s">
        <v>186</v>
      </c>
      <c r="J72" s="79"/>
      <c r="K72" s="84" t="s">
        <v>178</v>
      </c>
    </row>
    <row r="73" spans="1:11" ht="24" customHeight="1">
      <c r="C73" s="83"/>
      <c r="E73" s="61" t="s">
        <v>123</v>
      </c>
      <c r="F73" s="79"/>
      <c r="G73" s="61" t="s">
        <v>125</v>
      </c>
      <c r="H73" s="79"/>
      <c r="I73" s="61" t="s">
        <v>123</v>
      </c>
      <c r="J73" s="79"/>
      <c r="K73" s="61" t="s">
        <v>125</v>
      </c>
    </row>
    <row r="74" spans="1:11" ht="24" customHeight="1">
      <c r="C74" s="83"/>
      <c r="E74" s="61" t="s">
        <v>124</v>
      </c>
      <c r="F74" s="79"/>
      <c r="G74" s="85"/>
      <c r="H74" s="79"/>
      <c r="I74" s="61" t="s">
        <v>124</v>
      </c>
      <c r="J74" s="79"/>
      <c r="K74" s="85"/>
    </row>
    <row r="75" spans="1:11" ht="24" customHeight="1">
      <c r="A75" s="67" t="s">
        <v>23</v>
      </c>
      <c r="E75" s="78"/>
      <c r="F75" s="79"/>
      <c r="G75" s="78"/>
      <c r="I75" s="10"/>
      <c r="J75" s="10"/>
      <c r="K75" s="10"/>
    </row>
    <row r="76" spans="1:11" ht="24" customHeight="1">
      <c r="A76" s="63" t="s">
        <v>24</v>
      </c>
      <c r="E76" s="10"/>
      <c r="F76" s="10"/>
      <c r="G76" s="10"/>
      <c r="I76" s="10"/>
      <c r="J76" s="10"/>
      <c r="K76" s="10"/>
    </row>
    <row r="77" spans="1:11" ht="24" customHeight="1">
      <c r="A77" s="63" t="s">
        <v>25</v>
      </c>
      <c r="B77" s="22"/>
      <c r="C77" s="86">
        <v>11</v>
      </c>
      <c r="E77" s="10"/>
      <c r="F77" s="10"/>
      <c r="G77" s="10"/>
      <c r="I77" s="10"/>
      <c r="J77" s="10"/>
      <c r="K77" s="10"/>
    </row>
    <row r="78" spans="1:11" ht="24" customHeight="1">
      <c r="A78" s="63" t="s">
        <v>182</v>
      </c>
      <c r="B78" s="3"/>
      <c r="C78" s="96"/>
      <c r="D78" s="97"/>
      <c r="E78" s="97"/>
      <c r="F78" s="97"/>
      <c r="G78" s="97"/>
      <c r="H78" s="97"/>
      <c r="I78" s="97"/>
      <c r="J78" s="97"/>
      <c r="K78" s="97"/>
    </row>
    <row r="79" spans="1:11" ht="24" customHeight="1">
      <c r="A79" s="63" t="s">
        <v>183</v>
      </c>
      <c r="B79" s="3"/>
      <c r="C79" s="86"/>
    </row>
    <row r="80" spans="1:11" ht="24" customHeight="1" thickBot="1">
      <c r="A80" s="63" t="s">
        <v>184</v>
      </c>
      <c r="B80" s="3"/>
      <c r="C80" s="86"/>
      <c r="E80" s="89">
        <v>276000</v>
      </c>
      <c r="G80" s="89">
        <v>138000</v>
      </c>
      <c r="I80" s="89">
        <v>276000</v>
      </c>
      <c r="K80" s="89">
        <v>138000</v>
      </c>
    </row>
    <row r="81" spans="1:11" ht="24" customHeight="1" thickTop="1">
      <c r="A81" s="63" t="s">
        <v>214</v>
      </c>
      <c r="B81" s="22"/>
      <c r="C81" s="86"/>
    </row>
    <row r="82" spans="1:11" ht="24" customHeight="1">
      <c r="A82" s="63" t="s">
        <v>108</v>
      </c>
      <c r="B82" s="3"/>
      <c r="E82" s="10">
        <f>Consolidated!E26</f>
        <v>138000</v>
      </c>
      <c r="F82" s="10"/>
      <c r="G82" s="10">
        <v>138000</v>
      </c>
      <c r="I82" s="10">
        <v>138000</v>
      </c>
      <c r="J82" s="10"/>
      <c r="K82" s="10">
        <v>138000</v>
      </c>
    </row>
    <row r="83" spans="1:11" ht="24" customHeight="1">
      <c r="A83" s="63" t="s">
        <v>26</v>
      </c>
      <c r="B83" s="22"/>
      <c r="C83" s="86"/>
      <c r="E83" s="39"/>
      <c r="F83" s="39"/>
      <c r="G83" s="39"/>
      <c r="H83" s="73"/>
      <c r="I83" s="39"/>
      <c r="J83" s="39"/>
      <c r="K83" s="39"/>
    </row>
    <row r="84" spans="1:11" ht="24" customHeight="1">
      <c r="A84" s="63" t="s">
        <v>134</v>
      </c>
      <c r="B84" s="3"/>
      <c r="C84" s="86"/>
      <c r="E84" s="39">
        <f>Consolidated!G26</f>
        <v>14000</v>
      </c>
      <c r="F84" s="39"/>
      <c r="G84" s="39">
        <v>14000</v>
      </c>
      <c r="H84" s="73"/>
      <c r="I84" s="39">
        <v>14000</v>
      </c>
      <c r="J84" s="39"/>
      <c r="K84" s="39">
        <v>14000</v>
      </c>
    </row>
    <row r="85" spans="1:11" ht="24" customHeight="1">
      <c r="A85" s="63" t="s">
        <v>27</v>
      </c>
      <c r="B85" s="3"/>
      <c r="E85" s="39">
        <f>Consolidated!I26</f>
        <v>191734</v>
      </c>
      <c r="F85" s="39"/>
      <c r="G85" s="39">
        <v>237515</v>
      </c>
      <c r="H85" s="73"/>
      <c r="I85" s="39">
        <v>367765</v>
      </c>
      <c r="J85" s="39"/>
      <c r="K85" s="39">
        <v>314062</v>
      </c>
    </row>
    <row r="86" spans="1:11" ht="24" customHeight="1">
      <c r="A86" s="63" t="s">
        <v>61</v>
      </c>
      <c r="B86" s="3"/>
      <c r="E86" s="90">
        <f>Consolidated!O26</f>
        <v>252813</v>
      </c>
      <c r="F86" s="39"/>
      <c r="G86" s="90">
        <v>254123</v>
      </c>
      <c r="H86" s="73"/>
      <c r="I86" s="90">
        <v>247449</v>
      </c>
      <c r="J86" s="39"/>
      <c r="K86" s="90">
        <v>247449</v>
      </c>
    </row>
    <row r="87" spans="1:11" ht="24" customHeight="1">
      <c r="A87" s="63" t="s">
        <v>62</v>
      </c>
      <c r="B87" s="3"/>
      <c r="E87" s="39">
        <f>SUM(E81:E86)</f>
        <v>596547</v>
      </c>
      <c r="F87" s="39"/>
      <c r="G87" s="39">
        <f>SUM(G81:G86)</f>
        <v>643638</v>
      </c>
      <c r="H87" s="73"/>
      <c r="I87" s="39">
        <f>SUM(I81:I86)</f>
        <v>767214</v>
      </c>
      <c r="J87" s="39"/>
      <c r="K87" s="39">
        <f>SUM(K81:K86)</f>
        <v>713511</v>
      </c>
    </row>
    <row r="88" spans="1:11" ht="24" customHeight="1">
      <c r="A88" s="63" t="s">
        <v>39</v>
      </c>
      <c r="B88" s="3"/>
      <c r="E88" s="90">
        <f>Consolidated!S26</f>
        <v>123284</v>
      </c>
      <c r="F88" s="39"/>
      <c r="G88" s="90">
        <v>112349</v>
      </c>
      <c r="H88" s="73"/>
      <c r="I88" s="90">
        <v>0</v>
      </c>
      <c r="J88" s="39"/>
      <c r="K88" s="90">
        <v>0</v>
      </c>
    </row>
    <row r="89" spans="1:11" ht="24" customHeight="1">
      <c r="A89" s="67" t="s">
        <v>29</v>
      </c>
      <c r="B89" s="22"/>
      <c r="E89" s="90">
        <f>SUM(E87:E88)</f>
        <v>719831</v>
      </c>
      <c r="F89" s="39"/>
      <c r="G89" s="90">
        <f>SUM(G87:G88)</f>
        <v>755987</v>
      </c>
      <c r="H89" s="73"/>
      <c r="I89" s="90">
        <f>SUM(I87:I88)</f>
        <v>767214</v>
      </c>
      <c r="J89" s="39"/>
      <c r="K89" s="90">
        <f>SUM(K87:K88)</f>
        <v>713511</v>
      </c>
    </row>
    <row r="90" spans="1:11" ht="24" customHeight="1" thickBot="1">
      <c r="A90" s="67" t="s">
        <v>30</v>
      </c>
      <c r="E90" s="54">
        <f>E64+E89</f>
        <v>4178338</v>
      </c>
      <c r="F90" s="39"/>
      <c r="G90" s="54">
        <f>G64+G89</f>
        <v>4045502</v>
      </c>
      <c r="H90" s="73"/>
      <c r="I90" s="54">
        <f>I64+I89</f>
        <v>3622014</v>
      </c>
      <c r="J90" s="39"/>
      <c r="K90" s="54">
        <f>K64+K89</f>
        <v>3509398</v>
      </c>
    </row>
    <row r="91" spans="1:11" ht="24" customHeight="1" thickTop="1">
      <c r="E91" s="39">
        <f>E90-E30</f>
        <v>0</v>
      </c>
      <c r="F91" s="73"/>
      <c r="G91" s="39">
        <f>G90-G30</f>
        <v>0</v>
      </c>
      <c r="H91" s="73"/>
      <c r="I91" s="39">
        <f>I90-I30</f>
        <v>0</v>
      </c>
      <c r="J91" s="73"/>
      <c r="K91" s="39">
        <f>K90-K30</f>
        <v>0</v>
      </c>
    </row>
    <row r="92" spans="1:11" ht="24" customHeight="1">
      <c r="A92" s="69" t="s">
        <v>145</v>
      </c>
      <c r="B92" s="22"/>
      <c r="C92" s="91"/>
    </row>
    <row r="93" spans="1:11" ht="24" customHeight="1">
      <c r="A93" s="69"/>
      <c r="B93" s="22"/>
      <c r="C93" s="91"/>
      <c r="E93" s="10"/>
      <c r="G93" s="10"/>
      <c r="I93" s="10"/>
      <c r="K93" s="10"/>
    </row>
    <row r="94" spans="1:11" ht="24" customHeight="1">
      <c r="A94" s="92"/>
      <c r="B94" s="92"/>
      <c r="C94" s="92"/>
      <c r="D94" s="92"/>
      <c r="E94" s="92"/>
    </row>
    <row r="95" spans="1:11" ht="24" customHeight="1">
      <c r="A95" s="69"/>
      <c r="B95" s="22"/>
      <c r="C95" s="91"/>
    </row>
    <row r="96" spans="1:11" ht="24" customHeight="1">
      <c r="A96" s="69"/>
      <c r="C96" s="68"/>
      <c r="F96" s="93" t="s">
        <v>31</v>
      </c>
      <c r="G96" s="7"/>
    </row>
    <row r="97" spans="1:5" ht="24" customHeight="1">
      <c r="A97" s="92"/>
      <c r="B97" s="92"/>
      <c r="C97" s="92"/>
      <c r="D97" s="92"/>
      <c r="E97" s="92"/>
    </row>
    <row r="98" spans="1:5" ht="24" customHeight="1">
      <c r="C98" s="61"/>
    </row>
  </sheetData>
  <mergeCells count="6">
    <mergeCell ref="E5:G5"/>
    <mergeCell ref="I5:K5"/>
    <mergeCell ref="E71:G71"/>
    <mergeCell ref="I71:K71"/>
    <mergeCell ref="E37:G37"/>
    <mergeCell ref="I37:K37"/>
  </mergeCells>
  <printOptions horizontalCentered="1"/>
  <pageMargins left="0.65" right="0.19685039370078741" top="0.78740157480314965" bottom="0.31496062992125984" header="0.31496062992125984" footer="0.31496062992125984"/>
  <pageSetup paperSize="9" scale="70" fitToHeight="7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showGridLines="0" view="pageBreakPreview" topLeftCell="A64" zoomScale="85" zoomScaleNormal="100" zoomScaleSheetLayoutView="85" workbookViewId="0">
      <selection activeCell="E78" sqref="E78"/>
    </sheetView>
  </sheetViews>
  <sheetFormatPr defaultColWidth="10.5703125" defaultRowHeight="24" customHeight="1"/>
  <cols>
    <col min="1" max="1" width="48.28515625" style="44" customWidth="1"/>
    <col min="2" max="2" width="1.5703125" style="45" customWidth="1"/>
    <col min="3" max="3" width="7.42578125" style="44" customWidth="1"/>
    <col min="4" max="4" width="1.5703125" style="45" customWidth="1"/>
    <col min="5" max="5" width="16.7109375" style="45" customWidth="1"/>
    <col min="6" max="6" width="1.42578125" style="45" customWidth="1"/>
    <col min="7" max="7" width="16.7109375" style="45" customWidth="1"/>
    <col min="8" max="8" width="1.42578125" style="45" customWidth="1"/>
    <col min="9" max="9" width="16.7109375" style="45" customWidth="1"/>
    <col min="10" max="10" width="1.42578125" style="45" customWidth="1"/>
    <col min="11" max="11" width="16.7109375" style="45" customWidth="1"/>
    <col min="12" max="16384" width="10.5703125" style="45"/>
  </cols>
  <sheetData>
    <row r="1" spans="1:11" ht="24" customHeight="1">
      <c r="K1" s="17" t="s">
        <v>126</v>
      </c>
    </row>
    <row r="2" spans="1:11" s="3" customFormat="1" ht="24" customHeight="1">
      <c r="A2" s="18" t="s">
        <v>105</v>
      </c>
      <c r="B2" s="19"/>
      <c r="C2" s="1"/>
      <c r="D2" s="2"/>
      <c r="E2" s="2"/>
      <c r="F2" s="2"/>
      <c r="G2" s="2"/>
      <c r="H2" s="2"/>
      <c r="I2" s="2"/>
      <c r="J2" s="2"/>
      <c r="K2" s="10"/>
    </row>
    <row r="3" spans="1:11" s="3" customFormat="1" ht="24" customHeight="1">
      <c r="A3" s="18" t="s">
        <v>135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A4" s="18" t="s">
        <v>187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4" customHeight="1">
      <c r="B5" s="2"/>
      <c r="C5" s="1"/>
      <c r="D5" s="2"/>
      <c r="E5" s="2"/>
      <c r="F5" s="2"/>
      <c r="G5" s="2"/>
      <c r="H5" s="2"/>
      <c r="I5" s="2"/>
      <c r="J5" s="2"/>
      <c r="K5" s="17" t="s">
        <v>127</v>
      </c>
    </row>
    <row r="6" spans="1:11" ht="24" customHeight="1">
      <c r="E6" s="76"/>
      <c r="F6" s="76" t="s">
        <v>0</v>
      </c>
      <c r="G6" s="76"/>
      <c r="H6" s="20"/>
      <c r="I6" s="76"/>
      <c r="J6" s="76" t="s">
        <v>1</v>
      </c>
      <c r="K6" s="76"/>
    </row>
    <row r="7" spans="1:11" ht="24" customHeight="1">
      <c r="C7" s="26" t="s">
        <v>2</v>
      </c>
      <c r="E7" s="27">
        <v>2022</v>
      </c>
      <c r="F7" s="28"/>
      <c r="G7" s="27">
        <v>2021</v>
      </c>
      <c r="H7" s="28"/>
      <c r="I7" s="27">
        <v>2022</v>
      </c>
      <c r="J7" s="28"/>
      <c r="K7" s="27">
        <v>2021</v>
      </c>
    </row>
    <row r="8" spans="1:11" ht="24" customHeight="1">
      <c r="A8" s="18" t="s">
        <v>32</v>
      </c>
      <c r="H8" s="29"/>
    </row>
    <row r="9" spans="1:11" ht="24" customHeight="1">
      <c r="A9" s="46" t="s">
        <v>136</v>
      </c>
      <c r="B9" s="3"/>
      <c r="C9" s="21"/>
      <c r="E9" s="49">
        <v>1069894</v>
      </c>
      <c r="F9" s="49"/>
      <c r="G9" s="49">
        <v>769553</v>
      </c>
      <c r="H9" s="49"/>
      <c r="I9" s="49">
        <v>760145</v>
      </c>
      <c r="J9" s="49"/>
      <c r="K9" s="49">
        <v>593566</v>
      </c>
    </row>
    <row r="10" spans="1:11" ht="24" customHeight="1">
      <c r="A10" s="46" t="s">
        <v>33</v>
      </c>
      <c r="B10" s="3"/>
      <c r="C10" s="21"/>
      <c r="E10" s="49"/>
      <c r="F10" s="49"/>
      <c r="G10" s="49"/>
      <c r="H10" s="49"/>
      <c r="I10" s="49"/>
      <c r="J10" s="49"/>
      <c r="K10" s="49"/>
    </row>
    <row r="11" spans="1:11" ht="24" customHeight="1">
      <c r="A11" s="46" t="s">
        <v>110</v>
      </c>
      <c r="B11" s="3"/>
      <c r="C11" s="21"/>
      <c r="E11" s="49">
        <v>15</v>
      </c>
      <c r="F11" s="49"/>
      <c r="G11" s="49">
        <v>790</v>
      </c>
      <c r="H11" s="49"/>
      <c r="I11" s="49">
        <v>0</v>
      </c>
      <c r="J11" s="49"/>
      <c r="K11" s="49">
        <v>0</v>
      </c>
    </row>
    <row r="12" spans="1:11" ht="24" customHeight="1">
      <c r="A12" s="46" t="s">
        <v>209</v>
      </c>
      <c r="B12" s="3"/>
      <c r="C12" s="21"/>
      <c r="E12" s="49">
        <v>0</v>
      </c>
      <c r="F12" s="49"/>
      <c r="G12" s="49">
        <v>0</v>
      </c>
      <c r="H12" s="49"/>
      <c r="I12" s="49">
        <v>24960</v>
      </c>
      <c r="J12" s="49"/>
      <c r="K12" s="49">
        <v>24960</v>
      </c>
    </row>
    <row r="13" spans="1:11" ht="24" customHeight="1">
      <c r="A13" s="46" t="s">
        <v>111</v>
      </c>
      <c r="B13" s="3"/>
      <c r="C13" s="21"/>
      <c r="E13" s="51">
        <v>10218</v>
      </c>
      <c r="F13" s="49"/>
      <c r="G13" s="51">
        <v>2006</v>
      </c>
      <c r="H13" s="49"/>
      <c r="I13" s="49">
        <v>9981</v>
      </c>
      <c r="J13" s="49"/>
      <c r="K13" s="49">
        <v>3423</v>
      </c>
    </row>
    <row r="14" spans="1:11" ht="24" customHeight="1">
      <c r="A14" s="18" t="s">
        <v>34</v>
      </c>
      <c r="E14" s="50">
        <f>SUM(E8:E13)</f>
        <v>1080127</v>
      </c>
      <c r="F14" s="49"/>
      <c r="G14" s="50">
        <f>SUM(G8:G13)</f>
        <v>772349</v>
      </c>
      <c r="H14" s="49"/>
      <c r="I14" s="50">
        <f>SUM(I8:I13)</f>
        <v>795086</v>
      </c>
      <c r="J14" s="49"/>
      <c r="K14" s="50">
        <f>SUM(K8:K13)</f>
        <v>621949</v>
      </c>
    </row>
    <row r="15" spans="1:11" ht="24" customHeight="1">
      <c r="A15" s="18" t="s">
        <v>35</v>
      </c>
      <c r="E15" s="49"/>
      <c r="F15" s="49"/>
      <c r="G15" s="49"/>
      <c r="H15" s="49"/>
      <c r="I15" s="49"/>
      <c r="J15" s="49"/>
      <c r="K15" s="49"/>
    </row>
    <row r="16" spans="1:11" ht="24" customHeight="1">
      <c r="A16" s="46" t="s">
        <v>93</v>
      </c>
      <c r="B16" s="3"/>
      <c r="E16" s="49">
        <v>827770</v>
      </c>
      <c r="F16" s="49"/>
      <c r="G16" s="49">
        <v>567603</v>
      </c>
      <c r="H16" s="49"/>
      <c r="I16" s="49">
        <v>679764</v>
      </c>
      <c r="J16" s="49"/>
      <c r="K16" s="49">
        <v>520071</v>
      </c>
    </row>
    <row r="17" spans="1:11" ht="24" customHeight="1">
      <c r="A17" s="46" t="s">
        <v>94</v>
      </c>
      <c r="B17" s="22"/>
      <c r="C17" s="21"/>
      <c r="E17" s="49">
        <v>126749</v>
      </c>
      <c r="F17" s="49"/>
      <c r="G17" s="49">
        <v>95466</v>
      </c>
      <c r="H17" s="49"/>
      <c r="I17" s="49">
        <v>6902</v>
      </c>
      <c r="J17" s="49"/>
      <c r="K17" s="49">
        <v>6651</v>
      </c>
    </row>
    <row r="18" spans="1:11" ht="24" customHeight="1">
      <c r="A18" s="46" t="s">
        <v>36</v>
      </c>
      <c r="B18" s="22"/>
      <c r="C18" s="21"/>
      <c r="E18" s="49">
        <v>118504</v>
      </c>
      <c r="F18" s="49"/>
      <c r="G18" s="49">
        <v>132292</v>
      </c>
      <c r="H18" s="49"/>
      <c r="I18" s="49">
        <v>82223</v>
      </c>
      <c r="J18" s="49"/>
      <c r="K18" s="49">
        <v>94544</v>
      </c>
    </row>
    <row r="19" spans="1:11" s="12" customFormat="1" ht="24" customHeight="1">
      <c r="A19" s="48" t="s">
        <v>115</v>
      </c>
      <c r="C19" s="25"/>
      <c r="E19" s="51">
        <v>0</v>
      </c>
      <c r="F19" s="53"/>
      <c r="G19" s="51">
        <v>0</v>
      </c>
      <c r="H19" s="53"/>
      <c r="I19" s="51">
        <v>1592</v>
      </c>
      <c r="J19" s="53"/>
      <c r="K19" s="51">
        <v>2046</v>
      </c>
    </row>
    <row r="20" spans="1:11" ht="24" customHeight="1">
      <c r="A20" s="18" t="s">
        <v>37</v>
      </c>
      <c r="E20" s="51">
        <f>SUM(E15:E19)</f>
        <v>1073023</v>
      </c>
      <c r="F20" s="49"/>
      <c r="G20" s="51">
        <f>SUM(G15:G19)</f>
        <v>795361</v>
      </c>
      <c r="H20" s="49"/>
      <c r="I20" s="51">
        <f>SUM(I15:I19)</f>
        <v>770481</v>
      </c>
      <c r="J20" s="49"/>
      <c r="K20" s="51">
        <f>SUM(K15:K19)</f>
        <v>623312</v>
      </c>
    </row>
    <row r="21" spans="1:11" ht="24" customHeight="1">
      <c r="A21" s="18" t="s">
        <v>102</v>
      </c>
      <c r="E21" s="53">
        <f>E14-E20</f>
        <v>7104</v>
      </c>
      <c r="F21" s="49"/>
      <c r="G21" s="53">
        <f>G14-G20</f>
        <v>-23012</v>
      </c>
      <c r="H21" s="49"/>
      <c r="I21" s="53">
        <f>I14-I20</f>
        <v>24605</v>
      </c>
      <c r="J21" s="49"/>
      <c r="K21" s="53">
        <v>-1363</v>
      </c>
    </row>
    <row r="22" spans="1:11" ht="24" customHeight="1">
      <c r="A22" s="48" t="s">
        <v>201</v>
      </c>
      <c r="B22" s="12"/>
      <c r="C22" s="65"/>
      <c r="D22" s="12"/>
      <c r="E22" s="53">
        <v>1212</v>
      </c>
      <c r="F22" s="53"/>
      <c r="G22" s="53">
        <v>857</v>
      </c>
      <c r="H22" s="53"/>
      <c r="I22" s="53">
        <v>0</v>
      </c>
      <c r="J22" s="53"/>
      <c r="K22" s="53">
        <v>0</v>
      </c>
    </row>
    <row r="23" spans="1:11" ht="24" customHeight="1">
      <c r="A23" s="48" t="s">
        <v>130</v>
      </c>
      <c r="E23" s="53">
        <v>25</v>
      </c>
      <c r="F23" s="53"/>
      <c r="G23" s="53">
        <v>395</v>
      </c>
      <c r="H23" s="53"/>
      <c r="I23" s="53">
        <v>374</v>
      </c>
      <c r="J23" s="53"/>
      <c r="K23" s="53">
        <v>62</v>
      </c>
    </row>
    <row r="24" spans="1:11" ht="24" customHeight="1">
      <c r="A24" s="48" t="s">
        <v>38</v>
      </c>
      <c r="B24" s="12"/>
      <c r="C24" s="25"/>
      <c r="D24" s="12"/>
      <c r="E24" s="51">
        <v>-19472</v>
      </c>
      <c r="F24" s="53"/>
      <c r="G24" s="51">
        <v>-16860</v>
      </c>
      <c r="H24" s="53"/>
      <c r="I24" s="51">
        <v>-16502</v>
      </c>
      <c r="J24" s="53"/>
      <c r="K24" s="51">
        <v>-14905</v>
      </c>
    </row>
    <row r="25" spans="1:11" ht="24" customHeight="1">
      <c r="A25" s="18" t="s">
        <v>197</v>
      </c>
      <c r="E25" s="53">
        <f>SUM(E21:E24)</f>
        <v>-11131</v>
      </c>
      <c r="F25" s="49"/>
      <c r="G25" s="53">
        <f>SUM(G21:G24)</f>
        <v>-38620</v>
      </c>
      <c r="H25" s="49"/>
      <c r="I25" s="53">
        <f>SUM(I21:I24)</f>
        <v>8477</v>
      </c>
      <c r="J25" s="49"/>
      <c r="K25" s="53">
        <f>SUM(K21:K24)</f>
        <v>-16206</v>
      </c>
    </row>
    <row r="26" spans="1:11" ht="24" customHeight="1">
      <c r="A26" s="46" t="s">
        <v>155</v>
      </c>
      <c r="C26" s="21">
        <v>12</v>
      </c>
      <c r="E26" s="51">
        <v>-6695</v>
      </c>
      <c r="F26" s="49"/>
      <c r="G26" s="51">
        <v>6664</v>
      </c>
      <c r="H26" s="49"/>
      <c r="I26" s="51">
        <v>-4367</v>
      </c>
      <c r="J26" s="49"/>
      <c r="K26" s="51">
        <v>5687</v>
      </c>
    </row>
    <row r="27" spans="1:11" ht="24" customHeight="1" thickBot="1">
      <c r="A27" s="18" t="s">
        <v>196</v>
      </c>
      <c r="B27" s="3"/>
      <c r="C27" s="21"/>
      <c r="E27" s="52">
        <f>SUM(E25:E26)</f>
        <v>-17826</v>
      </c>
      <c r="F27" s="53"/>
      <c r="G27" s="52">
        <f>SUM(G25:G26)</f>
        <v>-31956</v>
      </c>
      <c r="H27" s="53"/>
      <c r="I27" s="52">
        <f>SUM(I25:I26)</f>
        <v>4110</v>
      </c>
      <c r="J27" s="53"/>
      <c r="K27" s="52">
        <f>SUM(K25:K26)</f>
        <v>-10519</v>
      </c>
    </row>
    <row r="28" spans="1:11" ht="24" customHeight="1" thickTop="1">
      <c r="A28" s="46"/>
      <c r="C28" s="21"/>
      <c r="E28" s="39"/>
      <c r="F28" s="40"/>
      <c r="G28" s="39"/>
      <c r="H28" s="40"/>
      <c r="I28" s="39"/>
      <c r="J28" s="39"/>
      <c r="K28" s="39"/>
    </row>
    <row r="29" spans="1:11" ht="24" customHeight="1">
      <c r="A29" s="35" t="s">
        <v>68</v>
      </c>
      <c r="C29" s="21"/>
      <c r="E29" s="39"/>
      <c r="F29" s="40"/>
      <c r="G29" s="39"/>
      <c r="H29" s="40"/>
      <c r="I29" s="39"/>
      <c r="J29" s="39"/>
      <c r="K29" s="39"/>
    </row>
    <row r="30" spans="1:11" ht="24" customHeight="1">
      <c r="A30" s="62" t="s">
        <v>137</v>
      </c>
      <c r="C30" s="21"/>
      <c r="E30" s="39"/>
      <c r="F30" s="40"/>
      <c r="G30" s="39"/>
      <c r="H30" s="40"/>
      <c r="I30" s="39"/>
      <c r="J30" s="39"/>
      <c r="K30" s="39"/>
    </row>
    <row r="31" spans="1:11" ht="24" customHeight="1">
      <c r="A31" s="62" t="s">
        <v>98</v>
      </c>
      <c r="C31" s="21"/>
      <c r="E31" s="39"/>
      <c r="F31" s="40"/>
      <c r="G31" s="39"/>
      <c r="H31" s="40"/>
      <c r="I31" s="39"/>
      <c r="J31" s="39"/>
      <c r="K31" s="39"/>
    </row>
    <row r="32" spans="1:11" ht="24" customHeight="1">
      <c r="A32" s="47" t="s">
        <v>99</v>
      </c>
      <c r="C32" s="21"/>
      <c r="E32" s="39"/>
      <c r="F32" s="40"/>
      <c r="G32" s="39"/>
      <c r="H32" s="40"/>
      <c r="I32" s="39"/>
      <c r="J32" s="39"/>
      <c r="K32" s="39"/>
    </row>
    <row r="33" spans="1:11" ht="24" customHeight="1">
      <c r="A33" s="47" t="s">
        <v>138</v>
      </c>
      <c r="C33" s="21"/>
      <c r="E33" s="51">
        <v>13169</v>
      </c>
      <c r="F33" s="53"/>
      <c r="G33" s="51">
        <v>13821</v>
      </c>
      <c r="H33" s="53"/>
      <c r="I33" s="51">
        <v>0</v>
      </c>
      <c r="J33" s="53"/>
      <c r="K33" s="51">
        <v>0</v>
      </c>
    </row>
    <row r="34" spans="1:11" ht="24" customHeight="1">
      <c r="A34" s="35" t="s">
        <v>116</v>
      </c>
      <c r="C34" s="21"/>
      <c r="E34" s="51">
        <f>SUM(E30:E33)</f>
        <v>13169</v>
      </c>
      <c r="F34" s="53"/>
      <c r="G34" s="51">
        <f>SUM(G30:G33)</f>
        <v>13821</v>
      </c>
      <c r="H34" s="53"/>
      <c r="I34" s="51">
        <f>SUM(I30:I33)</f>
        <v>0</v>
      </c>
      <c r="J34" s="53"/>
      <c r="K34" s="51">
        <f>SUM(K30:K33)</f>
        <v>0</v>
      </c>
    </row>
    <row r="35" spans="1:11" ht="24" customHeight="1">
      <c r="A35" s="46"/>
      <c r="C35" s="21"/>
      <c r="E35" s="39"/>
      <c r="F35" s="40"/>
      <c r="G35" s="39"/>
      <c r="H35" s="40"/>
      <c r="I35" s="39"/>
      <c r="J35" s="39"/>
      <c r="K35" s="39"/>
    </row>
    <row r="36" spans="1:11" ht="24" customHeight="1" thickBot="1">
      <c r="A36" s="35" t="s">
        <v>117</v>
      </c>
      <c r="C36" s="21"/>
      <c r="E36" s="54">
        <f>E27+E34</f>
        <v>-4657</v>
      </c>
      <c r="F36" s="74"/>
      <c r="G36" s="54">
        <f>G27+G34</f>
        <v>-18135</v>
      </c>
      <c r="H36" s="40"/>
      <c r="I36" s="54">
        <f>I27+I34</f>
        <v>4110</v>
      </c>
      <c r="J36" s="37"/>
      <c r="K36" s="54">
        <f>K27+K34</f>
        <v>-10519</v>
      </c>
    </row>
    <row r="37" spans="1:11" ht="24" customHeight="1" thickTop="1">
      <c r="A37" s="46"/>
      <c r="C37" s="21"/>
      <c r="E37" s="39"/>
      <c r="F37" s="40"/>
      <c r="G37" s="39"/>
      <c r="H37" s="40"/>
      <c r="I37" s="39"/>
      <c r="J37" s="39"/>
      <c r="K37" s="39"/>
    </row>
    <row r="38" spans="1:11" ht="24" customHeight="1">
      <c r="A38" s="23" t="s">
        <v>145</v>
      </c>
      <c r="C38" s="24"/>
      <c r="E38" s="11"/>
      <c r="F38" s="12"/>
      <c r="G38" s="11"/>
      <c r="H38" s="12"/>
      <c r="I38" s="11"/>
      <c r="J38" s="11"/>
      <c r="K38" s="11"/>
    </row>
    <row r="39" spans="1:11" ht="24" customHeight="1">
      <c r="A39" s="23"/>
      <c r="C39" s="24"/>
      <c r="E39" s="11"/>
      <c r="F39" s="12"/>
      <c r="G39" s="11"/>
      <c r="H39" s="12"/>
      <c r="I39" s="11"/>
      <c r="J39" s="11"/>
      <c r="K39" s="17" t="s">
        <v>126</v>
      </c>
    </row>
    <row r="40" spans="1:11" s="3" customFormat="1" ht="24" customHeight="1">
      <c r="A40" s="18" t="s">
        <v>105</v>
      </c>
      <c r="B40" s="19"/>
      <c r="C40" s="1"/>
      <c r="D40" s="2"/>
      <c r="E40" s="2"/>
      <c r="F40" s="2"/>
      <c r="G40" s="2"/>
      <c r="H40" s="2"/>
      <c r="I40" s="2"/>
      <c r="J40" s="2"/>
      <c r="K40" s="10"/>
    </row>
    <row r="41" spans="1:11" s="3" customFormat="1" ht="24" customHeight="1">
      <c r="A41" s="18" t="s">
        <v>151</v>
      </c>
      <c r="B41" s="2"/>
      <c r="C41" s="1"/>
      <c r="D41" s="2"/>
      <c r="E41" s="2"/>
      <c r="F41" s="2"/>
      <c r="G41" s="2"/>
      <c r="H41" s="2"/>
      <c r="I41" s="2"/>
      <c r="J41" s="2"/>
      <c r="K41" s="2"/>
    </row>
    <row r="42" spans="1:11" s="3" customFormat="1" ht="24" customHeight="1">
      <c r="A42" s="18" t="s">
        <v>187</v>
      </c>
      <c r="B42" s="2"/>
      <c r="C42" s="1"/>
      <c r="D42" s="2"/>
      <c r="E42" s="2"/>
      <c r="F42" s="2"/>
      <c r="G42" s="2"/>
      <c r="H42" s="2"/>
      <c r="I42" s="2"/>
      <c r="J42" s="2"/>
      <c r="K42" s="2"/>
    </row>
    <row r="43" spans="1:11" s="3" customFormat="1" ht="24" customHeight="1">
      <c r="B43" s="2"/>
      <c r="C43" s="1"/>
      <c r="D43" s="2"/>
      <c r="E43" s="2"/>
      <c r="F43" s="2"/>
      <c r="G43" s="2"/>
      <c r="H43" s="2"/>
      <c r="I43" s="2"/>
      <c r="J43" s="2"/>
      <c r="K43" s="17" t="s">
        <v>127</v>
      </c>
    </row>
    <row r="44" spans="1:11" ht="24" customHeight="1">
      <c r="E44" s="76"/>
      <c r="F44" s="76" t="s">
        <v>0</v>
      </c>
      <c r="G44" s="76"/>
      <c r="H44" s="20"/>
      <c r="I44" s="76"/>
      <c r="J44" s="76" t="s">
        <v>1</v>
      </c>
      <c r="K44" s="76"/>
    </row>
    <row r="45" spans="1:11" ht="24" customHeight="1">
      <c r="C45" s="26"/>
      <c r="E45" s="27">
        <v>2022</v>
      </c>
      <c r="F45" s="28"/>
      <c r="G45" s="27">
        <v>2021</v>
      </c>
      <c r="H45" s="28"/>
      <c r="I45" s="27">
        <v>2022</v>
      </c>
      <c r="J45" s="28"/>
      <c r="K45" s="27">
        <v>2021</v>
      </c>
    </row>
    <row r="46" spans="1:11" ht="24" customHeight="1">
      <c r="A46" s="18" t="s">
        <v>100</v>
      </c>
      <c r="C46" s="21"/>
      <c r="E46" s="39"/>
      <c r="F46" s="40"/>
      <c r="G46" s="39"/>
      <c r="H46" s="40"/>
      <c r="I46" s="39"/>
      <c r="J46" s="39"/>
      <c r="K46" s="39"/>
    </row>
    <row r="47" spans="1:11" ht="24" customHeight="1" thickBot="1">
      <c r="A47" s="46" t="s">
        <v>63</v>
      </c>
      <c r="C47" s="21"/>
      <c r="E47" s="39">
        <f>E49-E48</f>
        <v>-11305</v>
      </c>
      <c r="F47" s="39"/>
      <c r="G47" s="39">
        <f>G49-G48</f>
        <v>-29747</v>
      </c>
      <c r="H47" s="40"/>
      <c r="I47" s="58">
        <f>I27</f>
        <v>4110</v>
      </c>
      <c r="J47" s="57"/>
      <c r="K47" s="58">
        <f>K27</f>
        <v>-10519</v>
      </c>
    </row>
    <row r="48" spans="1:11" ht="24" customHeight="1" thickTop="1">
      <c r="A48" s="46" t="s">
        <v>39</v>
      </c>
      <c r="C48" s="21"/>
      <c r="E48" s="39">
        <v>-6521</v>
      </c>
      <c r="F48" s="40"/>
      <c r="G48" s="39">
        <v>-2209</v>
      </c>
      <c r="H48" s="40"/>
      <c r="I48" s="39"/>
      <c r="J48" s="39"/>
      <c r="K48" s="39"/>
    </row>
    <row r="49" spans="1:11" ht="24" customHeight="1" thickBot="1">
      <c r="A49" s="46"/>
      <c r="C49" s="21"/>
      <c r="E49" s="52">
        <f>E27</f>
        <v>-17826</v>
      </c>
      <c r="F49" s="53"/>
      <c r="G49" s="52">
        <f>G27</f>
        <v>-31956</v>
      </c>
      <c r="H49" s="53"/>
      <c r="I49" s="53"/>
      <c r="J49" s="53"/>
      <c r="K49" s="53"/>
    </row>
    <row r="50" spans="1:11" ht="24" customHeight="1" thickTop="1">
      <c r="A50" s="46"/>
      <c r="C50" s="21"/>
      <c r="E50" s="53"/>
      <c r="F50" s="53"/>
      <c r="G50" s="53"/>
      <c r="H50" s="53"/>
      <c r="I50" s="53"/>
      <c r="J50" s="53"/>
      <c r="K50" s="53"/>
    </row>
    <row r="51" spans="1:11" ht="24" customHeight="1">
      <c r="A51" s="18" t="s">
        <v>60</v>
      </c>
      <c r="C51" s="37"/>
      <c r="D51" s="38"/>
      <c r="E51" s="40"/>
      <c r="F51" s="39"/>
      <c r="G51" s="39"/>
      <c r="H51" s="40"/>
      <c r="I51" s="39"/>
      <c r="J51" s="40"/>
      <c r="K51" s="40"/>
    </row>
    <row r="52" spans="1:11" ht="24" customHeight="1" thickBot="1">
      <c r="A52" s="46" t="s">
        <v>63</v>
      </c>
      <c r="C52" s="37"/>
      <c r="D52" s="38"/>
      <c r="E52" s="39">
        <f>E54-E53</f>
        <v>-22503</v>
      </c>
      <c r="F52" s="39"/>
      <c r="G52" s="39">
        <f>G54-G53</f>
        <v>-24431</v>
      </c>
      <c r="H52" s="40"/>
      <c r="I52" s="58">
        <f>I36</f>
        <v>4110</v>
      </c>
      <c r="J52" s="57"/>
      <c r="K52" s="58">
        <f>K36</f>
        <v>-10519</v>
      </c>
    </row>
    <row r="53" spans="1:11" ht="24" customHeight="1" thickTop="1">
      <c r="A53" s="46" t="s">
        <v>39</v>
      </c>
      <c r="C53" s="37"/>
      <c r="D53" s="38"/>
      <c r="E53" s="40">
        <v>17846</v>
      </c>
      <c r="F53" s="39"/>
      <c r="G53" s="40">
        <v>6296</v>
      </c>
      <c r="H53" s="40"/>
      <c r="I53" s="41"/>
      <c r="J53" s="41"/>
      <c r="K53" s="41"/>
    </row>
    <row r="54" spans="1:11" ht="24" customHeight="1" thickBot="1">
      <c r="A54" s="47"/>
      <c r="C54" s="37"/>
      <c r="D54" s="38"/>
      <c r="E54" s="59">
        <f>E36</f>
        <v>-4657</v>
      </c>
      <c r="F54" s="56"/>
      <c r="G54" s="59">
        <f>G36</f>
        <v>-18135</v>
      </c>
      <c r="H54" s="57"/>
      <c r="I54" s="41"/>
      <c r="J54" s="41"/>
      <c r="K54" s="41"/>
    </row>
    <row r="55" spans="1:11" ht="24" customHeight="1" thickTop="1">
      <c r="A55" s="18" t="s">
        <v>40</v>
      </c>
      <c r="C55" s="21"/>
      <c r="E55" s="10"/>
      <c r="G55" s="10"/>
      <c r="I55" s="10"/>
      <c r="J55" s="10"/>
      <c r="K55" s="10"/>
    </row>
    <row r="56" spans="1:11" ht="24" customHeight="1">
      <c r="A56" s="46" t="s">
        <v>41</v>
      </c>
      <c r="B56" s="3"/>
      <c r="E56" s="10"/>
      <c r="G56" s="10"/>
      <c r="H56" s="10"/>
      <c r="I56" s="10"/>
      <c r="J56" s="10"/>
      <c r="K56" s="10"/>
    </row>
    <row r="57" spans="1:11" ht="24" customHeight="1" thickBot="1">
      <c r="A57" s="63" t="s">
        <v>198</v>
      </c>
      <c r="B57" s="3"/>
      <c r="C57" s="21"/>
      <c r="E57" s="70">
        <f>E47/ROUND(276000000/1000,0)</f>
        <v>-4.0960144927536232E-2</v>
      </c>
      <c r="F57" s="30"/>
      <c r="G57" s="70">
        <f>G47/ROUND(276000000/1000,0)</f>
        <v>-0.10777898550724638</v>
      </c>
      <c r="H57" s="30"/>
      <c r="I57" s="70">
        <f>I47/ROUND(276000000/1000,0)</f>
        <v>1.4891304347826087E-2</v>
      </c>
      <c r="J57" s="71"/>
      <c r="K57" s="70">
        <f>K47/ROUND(276000000/1000,0)</f>
        <v>-3.8112318840579709E-2</v>
      </c>
    </row>
    <row r="58" spans="1:11" ht="24" customHeight="1" thickTop="1">
      <c r="E58" s="64"/>
      <c r="F58" s="12"/>
      <c r="G58" s="64"/>
      <c r="H58" s="12"/>
      <c r="I58" s="64"/>
      <c r="J58" s="11"/>
      <c r="K58" s="64"/>
    </row>
    <row r="59" spans="1:11" ht="24" customHeight="1">
      <c r="A59" s="23" t="s">
        <v>145</v>
      </c>
      <c r="C59" s="24"/>
      <c r="E59" s="11"/>
      <c r="F59" s="12"/>
      <c r="G59" s="11"/>
      <c r="H59" s="12"/>
      <c r="I59" s="11"/>
      <c r="J59" s="11"/>
      <c r="K59" s="11"/>
    </row>
    <row r="60" spans="1:11" ht="24" customHeight="1">
      <c r="K60" s="17" t="s">
        <v>126</v>
      </c>
    </row>
    <row r="61" spans="1:11" s="3" customFormat="1" ht="24" customHeight="1">
      <c r="A61" s="18" t="s">
        <v>105</v>
      </c>
      <c r="B61" s="19"/>
      <c r="C61" s="1"/>
      <c r="D61" s="2"/>
      <c r="E61" s="2"/>
      <c r="F61" s="2"/>
      <c r="G61" s="2"/>
      <c r="H61" s="2"/>
      <c r="I61" s="2"/>
      <c r="J61" s="2"/>
      <c r="K61" s="10"/>
    </row>
    <row r="62" spans="1:11" s="3" customFormat="1" ht="24" customHeight="1">
      <c r="A62" s="18" t="s">
        <v>135</v>
      </c>
      <c r="B62" s="2"/>
      <c r="C62" s="1"/>
      <c r="D62" s="2"/>
      <c r="E62" s="2"/>
      <c r="F62" s="2"/>
      <c r="G62" s="2"/>
      <c r="H62" s="2"/>
      <c r="I62" s="2"/>
      <c r="J62" s="2"/>
      <c r="K62" s="2"/>
    </row>
    <row r="63" spans="1:11" s="3" customFormat="1" ht="24" customHeight="1">
      <c r="A63" s="18" t="s">
        <v>188</v>
      </c>
      <c r="B63" s="2"/>
      <c r="C63" s="1"/>
      <c r="D63" s="2"/>
      <c r="E63" s="2"/>
      <c r="F63" s="2"/>
      <c r="G63" s="2"/>
      <c r="H63" s="2"/>
      <c r="I63" s="2"/>
      <c r="J63" s="2"/>
      <c r="K63" s="2"/>
    </row>
    <row r="64" spans="1:11" s="3" customFormat="1" ht="24" customHeight="1">
      <c r="B64" s="2"/>
      <c r="C64" s="1"/>
      <c r="D64" s="2"/>
      <c r="E64" s="2"/>
      <c r="F64" s="2"/>
      <c r="G64" s="2"/>
      <c r="H64" s="2"/>
      <c r="I64" s="2"/>
      <c r="J64" s="2"/>
      <c r="K64" s="17" t="s">
        <v>127</v>
      </c>
    </row>
    <row r="65" spans="1:11" ht="24" customHeight="1">
      <c r="E65" s="76"/>
      <c r="F65" s="76" t="s">
        <v>0</v>
      </c>
      <c r="G65" s="76"/>
      <c r="H65" s="20"/>
      <c r="I65" s="76"/>
      <c r="J65" s="76" t="s">
        <v>1</v>
      </c>
      <c r="K65" s="76"/>
    </row>
    <row r="66" spans="1:11" ht="24" customHeight="1">
      <c r="C66" s="26" t="s">
        <v>2</v>
      </c>
      <c r="E66" s="27">
        <v>2022</v>
      </c>
      <c r="F66" s="28"/>
      <c r="G66" s="27">
        <v>2021</v>
      </c>
      <c r="H66" s="28"/>
      <c r="I66" s="27">
        <v>2022</v>
      </c>
      <c r="J66" s="28"/>
      <c r="K66" s="27">
        <v>2021</v>
      </c>
    </row>
    <row r="67" spans="1:11" ht="24" customHeight="1">
      <c r="A67" s="18" t="s">
        <v>32</v>
      </c>
      <c r="H67" s="29"/>
    </row>
    <row r="68" spans="1:11" ht="24" customHeight="1">
      <c r="A68" s="46" t="s">
        <v>136</v>
      </c>
      <c r="B68" s="3"/>
      <c r="C68" s="21"/>
      <c r="E68" s="49">
        <v>2991739</v>
      </c>
      <c r="F68" s="49"/>
      <c r="G68" s="49">
        <v>2515831</v>
      </c>
      <c r="H68" s="49"/>
      <c r="I68" s="49">
        <v>2090194</v>
      </c>
      <c r="J68" s="49"/>
      <c r="K68" s="49">
        <v>1866674</v>
      </c>
    </row>
    <row r="69" spans="1:11" ht="24" customHeight="1">
      <c r="A69" s="46" t="s">
        <v>33</v>
      </c>
      <c r="B69" s="3"/>
      <c r="C69" s="21"/>
      <c r="E69" s="49"/>
      <c r="F69" s="49"/>
      <c r="G69" s="49"/>
      <c r="H69" s="49"/>
      <c r="I69" s="49"/>
      <c r="J69" s="49"/>
      <c r="K69" s="49"/>
    </row>
    <row r="70" spans="1:11" ht="24" customHeight="1">
      <c r="A70" s="46" t="s">
        <v>110</v>
      </c>
      <c r="B70" s="3"/>
      <c r="C70" s="21"/>
      <c r="E70" s="49">
        <v>1932</v>
      </c>
      <c r="F70" s="49"/>
      <c r="G70" s="49">
        <v>2392</v>
      </c>
      <c r="H70" s="49"/>
      <c r="I70" s="49">
        <v>0</v>
      </c>
      <c r="J70" s="49"/>
      <c r="K70" s="49">
        <v>0</v>
      </c>
    </row>
    <row r="71" spans="1:11" ht="24" customHeight="1">
      <c r="A71" s="46" t="s">
        <v>206</v>
      </c>
      <c r="B71" s="3"/>
      <c r="C71" s="21"/>
      <c r="E71" s="49">
        <v>0</v>
      </c>
      <c r="F71" s="49"/>
      <c r="G71" s="49">
        <v>0</v>
      </c>
      <c r="H71" s="49"/>
      <c r="I71" s="49">
        <v>59999</v>
      </c>
      <c r="J71" s="49"/>
      <c r="K71" s="49">
        <v>0</v>
      </c>
    </row>
    <row r="72" spans="1:11" ht="24" customHeight="1">
      <c r="A72" s="46" t="s">
        <v>209</v>
      </c>
      <c r="B72" s="3"/>
      <c r="C72" s="21"/>
      <c r="E72" s="49">
        <v>0</v>
      </c>
      <c r="F72" s="49"/>
      <c r="G72" s="49">
        <v>0</v>
      </c>
      <c r="H72" s="49"/>
      <c r="I72" s="49">
        <v>74880</v>
      </c>
      <c r="J72" s="49"/>
      <c r="K72" s="49">
        <v>74880</v>
      </c>
    </row>
    <row r="73" spans="1:11" ht="24" customHeight="1">
      <c r="A73" s="46" t="s">
        <v>111</v>
      </c>
      <c r="B73" s="3"/>
      <c r="C73" s="21"/>
      <c r="E73" s="51">
        <v>31227</v>
      </c>
      <c r="F73" s="49"/>
      <c r="G73" s="51">
        <v>16934</v>
      </c>
      <c r="H73" s="49"/>
      <c r="I73" s="49">
        <v>36179</v>
      </c>
      <c r="J73" s="49"/>
      <c r="K73" s="49">
        <v>21059</v>
      </c>
    </row>
    <row r="74" spans="1:11" ht="24" customHeight="1">
      <c r="A74" s="18" t="s">
        <v>34</v>
      </c>
      <c r="E74" s="50">
        <f>SUM(E67:E73)</f>
        <v>3024898</v>
      </c>
      <c r="F74" s="49"/>
      <c r="G74" s="50">
        <f>SUM(G67:G73)</f>
        <v>2535157</v>
      </c>
      <c r="H74" s="49"/>
      <c r="I74" s="50">
        <f>SUM(I67:I73)</f>
        <v>2261252</v>
      </c>
      <c r="J74" s="49"/>
      <c r="K74" s="50">
        <f>SUM(K67:K73)</f>
        <v>1962613</v>
      </c>
    </row>
    <row r="75" spans="1:11" ht="24" customHeight="1">
      <c r="A75" s="18" t="s">
        <v>35</v>
      </c>
      <c r="E75" s="49"/>
      <c r="F75" s="49"/>
      <c r="G75" s="49"/>
      <c r="H75" s="49"/>
      <c r="I75" s="49"/>
      <c r="J75" s="49"/>
      <c r="K75" s="49"/>
    </row>
    <row r="76" spans="1:11" ht="24" customHeight="1">
      <c r="A76" s="46" t="s">
        <v>93</v>
      </c>
      <c r="B76" s="3"/>
      <c r="E76" s="49">
        <v>2300170</v>
      </c>
      <c r="F76" s="49"/>
      <c r="G76" s="49">
        <v>1909479</v>
      </c>
      <c r="H76" s="49"/>
      <c r="I76" s="49">
        <v>1851893</v>
      </c>
      <c r="J76" s="49"/>
      <c r="K76" s="49">
        <v>1656015</v>
      </c>
    </row>
    <row r="77" spans="1:11" ht="24" customHeight="1">
      <c r="A77" s="46" t="s">
        <v>94</v>
      </c>
      <c r="B77" s="22"/>
      <c r="C77" s="21"/>
      <c r="E77" s="49">
        <v>343590</v>
      </c>
      <c r="F77" s="49"/>
      <c r="G77" s="49">
        <v>312621</v>
      </c>
      <c r="H77" s="49"/>
      <c r="I77" s="49">
        <v>30687</v>
      </c>
      <c r="J77" s="49"/>
      <c r="K77" s="49">
        <v>20555</v>
      </c>
    </row>
    <row r="78" spans="1:11" ht="24" customHeight="1">
      <c r="A78" s="46" t="s">
        <v>36</v>
      </c>
      <c r="B78" s="22"/>
      <c r="C78" s="21"/>
      <c r="E78" s="49">
        <v>373721</v>
      </c>
      <c r="F78" s="49"/>
      <c r="G78" s="49">
        <v>361741</v>
      </c>
      <c r="H78" s="49"/>
      <c r="I78" s="49">
        <v>264583</v>
      </c>
      <c r="J78" s="49"/>
      <c r="K78" s="49">
        <v>256801</v>
      </c>
    </row>
    <row r="79" spans="1:11" s="12" customFormat="1" ht="24" customHeight="1">
      <c r="A79" s="48" t="s">
        <v>115</v>
      </c>
      <c r="C79" s="25"/>
      <c r="E79" s="51">
        <v>0</v>
      </c>
      <c r="F79" s="53"/>
      <c r="G79" s="51">
        <v>0</v>
      </c>
      <c r="H79" s="53"/>
      <c r="I79" s="51">
        <v>2005</v>
      </c>
      <c r="J79" s="53"/>
      <c r="K79" s="51">
        <v>3129</v>
      </c>
    </row>
    <row r="80" spans="1:11" ht="24" customHeight="1">
      <c r="A80" s="18" t="s">
        <v>37</v>
      </c>
      <c r="E80" s="51">
        <f>SUM(E75:E79)</f>
        <v>3017481</v>
      </c>
      <c r="F80" s="49"/>
      <c r="G80" s="51">
        <f>SUM(G75:G79)</f>
        <v>2583841</v>
      </c>
      <c r="H80" s="49"/>
      <c r="I80" s="51">
        <f>SUM(I75:I79)</f>
        <v>2149168</v>
      </c>
      <c r="J80" s="49"/>
      <c r="K80" s="51">
        <f>SUM(K75:K79)</f>
        <v>1936500</v>
      </c>
    </row>
    <row r="81" spans="1:11" ht="24" customHeight="1">
      <c r="A81" s="18" t="s">
        <v>102</v>
      </c>
      <c r="E81" s="53">
        <f>E74-E80</f>
        <v>7417</v>
      </c>
      <c r="F81" s="49"/>
      <c r="G81" s="53">
        <f>G74-G80</f>
        <v>-48684</v>
      </c>
      <c r="H81" s="49"/>
      <c r="I81" s="53">
        <f>I74-I80</f>
        <v>112084</v>
      </c>
      <c r="J81" s="49"/>
      <c r="K81" s="53">
        <v>26113</v>
      </c>
    </row>
    <row r="82" spans="1:11" ht="24" customHeight="1">
      <c r="A82" s="48" t="s">
        <v>195</v>
      </c>
      <c r="B82" s="12"/>
      <c r="C82" s="65"/>
      <c r="D82" s="12"/>
      <c r="E82" s="53">
        <v>598</v>
      </c>
      <c r="F82" s="53"/>
      <c r="G82" s="53">
        <v>-1891</v>
      </c>
      <c r="H82" s="53"/>
      <c r="I82" s="53">
        <v>0</v>
      </c>
      <c r="J82" s="53"/>
      <c r="K82" s="53">
        <v>0</v>
      </c>
    </row>
    <row r="83" spans="1:11" ht="24" customHeight="1">
      <c r="A83" s="48" t="s">
        <v>130</v>
      </c>
      <c r="E83" s="53">
        <v>86</v>
      </c>
      <c r="F83" s="53"/>
      <c r="G83" s="53">
        <v>1930</v>
      </c>
      <c r="H83" s="53"/>
      <c r="I83" s="53">
        <v>1125</v>
      </c>
      <c r="J83" s="53"/>
      <c r="K83" s="53">
        <v>513</v>
      </c>
    </row>
    <row r="84" spans="1:11" ht="24" customHeight="1">
      <c r="A84" s="48" t="s">
        <v>38</v>
      </c>
      <c r="B84" s="12"/>
      <c r="C84" s="25"/>
      <c r="D84" s="12"/>
      <c r="E84" s="51">
        <v>-56254</v>
      </c>
      <c r="F84" s="53"/>
      <c r="G84" s="51">
        <v>-48245</v>
      </c>
      <c r="H84" s="53"/>
      <c r="I84" s="51">
        <v>-49355</v>
      </c>
      <c r="J84" s="53"/>
      <c r="K84" s="51">
        <v>-43610</v>
      </c>
    </row>
    <row r="85" spans="1:11" ht="24" customHeight="1">
      <c r="A85" s="18" t="s">
        <v>197</v>
      </c>
      <c r="E85" s="53">
        <f>SUM(E81:E84)</f>
        <v>-48153</v>
      </c>
      <c r="F85" s="49"/>
      <c r="G85" s="53">
        <f>SUM(G81:G84)</f>
        <v>-96890</v>
      </c>
      <c r="H85" s="49"/>
      <c r="I85" s="53">
        <f>SUM(I81:I84)</f>
        <v>63854</v>
      </c>
      <c r="J85" s="49"/>
      <c r="K85" s="53">
        <f>SUM(K81:K84)</f>
        <v>-16984</v>
      </c>
    </row>
    <row r="86" spans="1:11" ht="24" customHeight="1">
      <c r="A86" s="46" t="s">
        <v>155</v>
      </c>
      <c r="C86" s="21">
        <v>12</v>
      </c>
      <c r="E86" s="51">
        <v>-15572</v>
      </c>
      <c r="F86" s="49"/>
      <c r="G86" s="51">
        <v>20389</v>
      </c>
      <c r="H86" s="49"/>
      <c r="I86" s="51">
        <v>-10151</v>
      </c>
      <c r="J86" s="49"/>
      <c r="K86" s="51">
        <v>13279</v>
      </c>
    </row>
    <row r="87" spans="1:11" ht="24" customHeight="1" thickBot="1">
      <c r="A87" s="18" t="s">
        <v>196</v>
      </c>
      <c r="B87" s="3"/>
      <c r="C87" s="21"/>
      <c r="E87" s="52">
        <f>SUM(E85:E86)</f>
        <v>-63725</v>
      </c>
      <c r="F87" s="53"/>
      <c r="G87" s="52">
        <f>SUM(G85:G86)</f>
        <v>-76501</v>
      </c>
      <c r="H87" s="53"/>
      <c r="I87" s="52">
        <f>SUM(I85:I86)</f>
        <v>53703</v>
      </c>
      <c r="J87" s="53"/>
      <c r="K87" s="52">
        <f>SUM(K85:K86)</f>
        <v>-3705</v>
      </c>
    </row>
    <row r="88" spans="1:11" ht="24" customHeight="1" thickTop="1">
      <c r="A88" s="46"/>
      <c r="C88" s="21"/>
      <c r="E88" s="39"/>
      <c r="F88" s="40"/>
      <c r="G88" s="39"/>
      <c r="H88" s="40"/>
      <c r="I88" s="39"/>
      <c r="J88" s="39"/>
      <c r="K88" s="39"/>
    </row>
    <row r="89" spans="1:11" ht="24" customHeight="1">
      <c r="A89" s="35" t="s">
        <v>68</v>
      </c>
      <c r="C89" s="21"/>
      <c r="E89" s="39"/>
      <c r="F89" s="40"/>
      <c r="G89" s="39"/>
      <c r="H89" s="40"/>
      <c r="I89" s="39"/>
      <c r="J89" s="39"/>
      <c r="K89" s="39"/>
    </row>
    <row r="90" spans="1:11" ht="24" customHeight="1">
      <c r="A90" s="62" t="s">
        <v>137</v>
      </c>
      <c r="C90" s="21"/>
      <c r="E90" s="39"/>
      <c r="F90" s="40"/>
      <c r="G90" s="39"/>
      <c r="H90" s="40"/>
      <c r="I90" s="39"/>
      <c r="J90" s="39"/>
      <c r="K90" s="39"/>
    </row>
    <row r="91" spans="1:11" ht="24" customHeight="1">
      <c r="A91" s="62" t="s">
        <v>98</v>
      </c>
      <c r="C91" s="21"/>
      <c r="E91" s="39"/>
      <c r="F91" s="40"/>
      <c r="G91" s="39"/>
      <c r="H91" s="40"/>
      <c r="I91" s="39"/>
      <c r="J91" s="39"/>
      <c r="K91" s="39"/>
    </row>
    <row r="92" spans="1:11" ht="24" customHeight="1">
      <c r="A92" s="47" t="s">
        <v>99</v>
      </c>
      <c r="C92" s="21"/>
      <c r="E92" s="39"/>
      <c r="F92" s="40"/>
      <c r="G92" s="39"/>
      <c r="H92" s="40"/>
      <c r="I92" s="39"/>
      <c r="J92" s="39"/>
      <c r="K92" s="39"/>
    </row>
    <row r="93" spans="1:11" ht="24" customHeight="1">
      <c r="A93" s="47" t="s">
        <v>138</v>
      </c>
      <c r="C93" s="21"/>
      <c r="E93" s="51">
        <v>27569</v>
      </c>
      <c r="F93" s="53"/>
      <c r="G93" s="51">
        <v>46053</v>
      </c>
      <c r="H93" s="53"/>
      <c r="I93" s="51">
        <v>0</v>
      </c>
      <c r="J93" s="53"/>
      <c r="K93" s="51">
        <v>0</v>
      </c>
    </row>
    <row r="94" spans="1:11" ht="24" customHeight="1">
      <c r="A94" s="35" t="s">
        <v>116</v>
      </c>
      <c r="C94" s="21"/>
      <c r="E94" s="51">
        <f>SUM(E90:E93)</f>
        <v>27569</v>
      </c>
      <c r="F94" s="53"/>
      <c r="G94" s="51">
        <f>SUM(G90:G93)</f>
        <v>46053</v>
      </c>
      <c r="H94" s="53"/>
      <c r="I94" s="51">
        <f>SUM(I90:I93)</f>
        <v>0</v>
      </c>
      <c r="J94" s="53"/>
      <c r="K94" s="51">
        <f>SUM(K90:K93)</f>
        <v>0</v>
      </c>
    </row>
    <row r="95" spans="1:11" ht="24" customHeight="1">
      <c r="A95" s="46"/>
      <c r="C95" s="21"/>
      <c r="E95" s="39"/>
      <c r="F95" s="40"/>
      <c r="G95" s="39"/>
      <c r="H95" s="40"/>
      <c r="I95" s="39"/>
      <c r="J95" s="39"/>
      <c r="K95" s="39"/>
    </row>
    <row r="96" spans="1:11" ht="24" customHeight="1" thickBot="1">
      <c r="A96" s="35" t="s">
        <v>117</v>
      </c>
      <c r="C96" s="21"/>
      <c r="E96" s="54">
        <f>E87+E94</f>
        <v>-36156</v>
      </c>
      <c r="F96" s="74"/>
      <c r="G96" s="54">
        <f>G87+G94</f>
        <v>-30448</v>
      </c>
      <c r="H96" s="40"/>
      <c r="I96" s="54">
        <f>I87+I94</f>
        <v>53703</v>
      </c>
      <c r="J96" s="37"/>
      <c r="K96" s="54">
        <f>K87+K94</f>
        <v>-3705</v>
      </c>
    </row>
    <row r="97" spans="1:11" ht="24" customHeight="1" thickTop="1">
      <c r="A97" s="46"/>
      <c r="C97" s="21"/>
      <c r="E97" s="39"/>
      <c r="F97" s="40"/>
      <c r="G97" s="39"/>
      <c r="H97" s="40"/>
      <c r="I97" s="39"/>
      <c r="J97" s="39"/>
      <c r="K97" s="39"/>
    </row>
    <row r="98" spans="1:11" ht="24" customHeight="1">
      <c r="A98" s="23" t="s">
        <v>145</v>
      </c>
      <c r="C98" s="24"/>
      <c r="E98" s="11"/>
      <c r="F98" s="12"/>
      <c r="G98" s="11"/>
      <c r="H98" s="12"/>
      <c r="I98" s="11"/>
      <c r="J98" s="11"/>
      <c r="K98" s="11"/>
    </row>
    <row r="99" spans="1:11" ht="24" customHeight="1">
      <c r="A99" s="23"/>
      <c r="C99" s="24"/>
      <c r="E99" s="11"/>
      <c r="F99" s="12"/>
      <c r="G99" s="11"/>
      <c r="H99" s="12"/>
      <c r="I99" s="11"/>
      <c r="J99" s="11"/>
      <c r="K99" s="17" t="s">
        <v>126</v>
      </c>
    </row>
    <row r="100" spans="1:11" s="3" customFormat="1" ht="24" customHeight="1">
      <c r="A100" s="18" t="s">
        <v>105</v>
      </c>
      <c r="B100" s="19"/>
      <c r="C100" s="1"/>
      <c r="D100" s="2"/>
      <c r="E100" s="2"/>
      <c r="F100" s="2"/>
      <c r="G100" s="2"/>
      <c r="H100" s="2"/>
      <c r="I100" s="2"/>
      <c r="J100" s="2"/>
      <c r="K100" s="10"/>
    </row>
    <row r="101" spans="1:11" s="3" customFormat="1" ht="24" customHeight="1">
      <c r="A101" s="18" t="s">
        <v>151</v>
      </c>
      <c r="B101" s="2"/>
      <c r="C101" s="1"/>
      <c r="D101" s="2"/>
      <c r="E101" s="2"/>
      <c r="F101" s="2"/>
      <c r="G101" s="2"/>
      <c r="H101" s="2"/>
      <c r="I101" s="2"/>
      <c r="J101" s="2"/>
      <c r="K101" s="2"/>
    </row>
    <row r="102" spans="1:11" s="3" customFormat="1" ht="24" customHeight="1">
      <c r="A102" s="18" t="s">
        <v>188</v>
      </c>
      <c r="B102" s="2"/>
      <c r="C102" s="1"/>
      <c r="D102" s="2"/>
      <c r="E102" s="2"/>
      <c r="F102" s="2"/>
      <c r="G102" s="2"/>
      <c r="H102" s="2"/>
      <c r="I102" s="2"/>
      <c r="J102" s="2"/>
      <c r="K102" s="2"/>
    </row>
    <row r="103" spans="1:11" s="3" customFormat="1" ht="24" customHeight="1">
      <c r="B103" s="2"/>
      <c r="C103" s="1"/>
      <c r="D103" s="2"/>
      <c r="E103" s="2"/>
      <c r="F103" s="2"/>
      <c r="G103" s="2"/>
      <c r="H103" s="2"/>
      <c r="I103" s="2"/>
      <c r="J103" s="2"/>
      <c r="K103" s="17" t="s">
        <v>127</v>
      </c>
    </row>
    <row r="104" spans="1:11" ht="24" customHeight="1">
      <c r="E104" s="76"/>
      <c r="F104" s="76" t="s">
        <v>0</v>
      </c>
      <c r="G104" s="76"/>
      <c r="H104" s="20"/>
      <c r="I104" s="76"/>
      <c r="J104" s="76" t="s">
        <v>1</v>
      </c>
      <c r="K104" s="76"/>
    </row>
    <row r="105" spans="1:11" ht="24" customHeight="1">
      <c r="C105" s="26"/>
      <c r="E105" s="27">
        <v>2022</v>
      </c>
      <c r="F105" s="28"/>
      <c r="G105" s="27">
        <v>2021</v>
      </c>
      <c r="H105" s="28"/>
      <c r="I105" s="27">
        <v>2022</v>
      </c>
      <c r="J105" s="28"/>
      <c r="K105" s="27">
        <v>2021</v>
      </c>
    </row>
    <row r="106" spans="1:11" ht="24" customHeight="1">
      <c r="A106" s="18" t="s">
        <v>100</v>
      </c>
      <c r="C106" s="21"/>
      <c r="E106" s="39"/>
      <c r="F106" s="40"/>
      <c r="G106" s="39"/>
      <c r="H106" s="40"/>
      <c r="I106" s="39"/>
      <c r="J106" s="39"/>
      <c r="K106" s="39"/>
    </row>
    <row r="107" spans="1:11" ht="24" customHeight="1" thickBot="1">
      <c r="A107" s="46" t="s">
        <v>63</v>
      </c>
      <c r="C107" s="21"/>
      <c r="E107" s="39">
        <f>E109-E108</f>
        <v>-45781</v>
      </c>
      <c r="F107" s="39"/>
      <c r="G107" s="39">
        <f>G109-G108</f>
        <v>-72529</v>
      </c>
      <c r="H107" s="40"/>
      <c r="I107" s="58">
        <f>I87</f>
        <v>53703</v>
      </c>
      <c r="J107" s="57"/>
      <c r="K107" s="58">
        <f>K87</f>
        <v>-3705</v>
      </c>
    </row>
    <row r="108" spans="1:11" ht="24" customHeight="1" thickTop="1">
      <c r="A108" s="46" t="s">
        <v>39</v>
      </c>
      <c r="C108" s="21"/>
      <c r="E108" s="39">
        <v>-17944</v>
      </c>
      <c r="F108" s="40"/>
      <c r="G108" s="39">
        <v>-3972</v>
      </c>
      <c r="H108" s="40"/>
      <c r="I108" s="39"/>
      <c r="J108" s="39"/>
      <c r="K108" s="39"/>
    </row>
    <row r="109" spans="1:11" ht="24" customHeight="1" thickBot="1">
      <c r="A109" s="46"/>
      <c r="C109" s="21"/>
      <c r="E109" s="52">
        <f>E87</f>
        <v>-63725</v>
      </c>
      <c r="F109" s="53"/>
      <c r="G109" s="52">
        <f>G87</f>
        <v>-76501</v>
      </c>
      <c r="H109" s="53"/>
      <c r="I109" s="53"/>
      <c r="J109" s="53"/>
      <c r="K109" s="53"/>
    </row>
    <row r="110" spans="1:11" ht="24" customHeight="1" thickTop="1">
      <c r="A110" s="46"/>
      <c r="C110" s="21"/>
      <c r="E110" s="53"/>
      <c r="F110" s="53"/>
      <c r="G110" s="53"/>
      <c r="H110" s="53"/>
      <c r="I110" s="53"/>
      <c r="J110" s="53"/>
      <c r="K110" s="53"/>
    </row>
    <row r="111" spans="1:11" ht="24" customHeight="1">
      <c r="A111" s="18" t="s">
        <v>60</v>
      </c>
      <c r="C111" s="37"/>
      <c r="D111" s="38"/>
      <c r="E111" s="40"/>
      <c r="F111" s="39"/>
      <c r="G111" s="39"/>
      <c r="H111" s="40"/>
      <c r="I111" s="39"/>
      <c r="J111" s="40"/>
      <c r="K111" s="40"/>
    </row>
    <row r="112" spans="1:11" ht="24" customHeight="1" thickBot="1">
      <c r="A112" s="46" t="s">
        <v>63</v>
      </c>
      <c r="C112" s="37"/>
      <c r="D112" s="38"/>
      <c r="E112" s="39">
        <f>E114-E113</f>
        <v>-47091</v>
      </c>
      <c r="F112" s="39"/>
      <c r="G112" s="39">
        <f>G114-G113</f>
        <v>-43139</v>
      </c>
      <c r="H112" s="40"/>
      <c r="I112" s="58">
        <f>I96</f>
        <v>53703</v>
      </c>
      <c r="J112" s="57"/>
      <c r="K112" s="58">
        <f>K96</f>
        <v>-3705</v>
      </c>
    </row>
    <row r="113" spans="1:12" ht="24" customHeight="1" thickTop="1">
      <c r="A113" s="46" t="s">
        <v>39</v>
      </c>
      <c r="C113" s="37"/>
      <c r="D113" s="38"/>
      <c r="E113" s="40">
        <v>10935</v>
      </c>
      <c r="F113" s="39"/>
      <c r="G113" s="40">
        <v>12691</v>
      </c>
      <c r="H113" s="40"/>
      <c r="I113" s="41"/>
      <c r="J113" s="41"/>
      <c r="K113" s="41"/>
    </row>
    <row r="114" spans="1:12" ht="24" customHeight="1" thickBot="1">
      <c r="A114" s="47"/>
      <c r="C114" s="37"/>
      <c r="D114" s="38"/>
      <c r="E114" s="59">
        <f>E96</f>
        <v>-36156</v>
      </c>
      <c r="F114" s="56"/>
      <c r="G114" s="59">
        <f>G96</f>
        <v>-30448</v>
      </c>
      <c r="H114" s="57"/>
      <c r="I114" s="41"/>
      <c r="J114" s="41"/>
      <c r="K114" s="41"/>
    </row>
    <row r="115" spans="1:12" ht="24" customHeight="1" thickTop="1">
      <c r="A115" s="18" t="s">
        <v>40</v>
      </c>
      <c r="C115" s="21"/>
      <c r="E115" s="10"/>
      <c r="G115" s="10"/>
      <c r="I115" s="10"/>
      <c r="J115" s="10"/>
      <c r="K115" s="10"/>
    </row>
    <row r="116" spans="1:12" ht="24" customHeight="1">
      <c r="A116" s="46" t="s">
        <v>41</v>
      </c>
      <c r="B116" s="3"/>
      <c r="E116" s="10"/>
      <c r="G116" s="10"/>
      <c r="H116" s="10"/>
      <c r="I116" s="10"/>
      <c r="J116" s="10"/>
      <c r="K116" s="10"/>
    </row>
    <row r="117" spans="1:12" ht="24" customHeight="1" thickBot="1">
      <c r="A117" s="63" t="s">
        <v>198</v>
      </c>
      <c r="B117" s="3"/>
      <c r="C117" s="21"/>
      <c r="E117" s="70">
        <f>E107/ROUND(276000000/1000,0)</f>
        <v>-0.1658731884057971</v>
      </c>
      <c r="F117" s="30"/>
      <c r="G117" s="70">
        <f>G107/ROUND(276000000/1000,0)</f>
        <v>-0.26278623188405797</v>
      </c>
      <c r="H117" s="30"/>
      <c r="I117" s="70">
        <f>I107/ROUND(276000000/1000,0)</f>
        <v>0.19457608695652173</v>
      </c>
      <c r="J117" s="71"/>
      <c r="K117" s="70">
        <f>K107/ROUND(276000000/1000,0)</f>
        <v>-1.342391304347826E-2</v>
      </c>
      <c r="L117" s="30"/>
    </row>
    <row r="118" spans="1:12" ht="24" customHeight="1" thickTop="1">
      <c r="E118" s="64"/>
      <c r="F118" s="12"/>
      <c r="G118" s="64"/>
      <c r="H118" s="12"/>
      <c r="I118" s="64"/>
      <c r="J118" s="11"/>
      <c r="K118" s="64"/>
    </row>
    <row r="119" spans="1:12" ht="24" customHeight="1">
      <c r="A119" s="23" t="s">
        <v>145</v>
      </c>
      <c r="C119" s="24"/>
      <c r="E119" s="11"/>
      <c r="F119" s="12"/>
      <c r="G119" s="11"/>
      <c r="H119" s="12"/>
      <c r="I119" s="11"/>
      <c r="J119" s="11"/>
      <c r="K119" s="11"/>
    </row>
  </sheetData>
  <printOptions horizontalCentered="1"/>
  <pageMargins left="0.75" right="0.31496062992126" top="0.78740157480314998" bottom="0.2" header="0.31496062992126" footer="0.31496062992126"/>
  <pageSetup paperSize="9" scale="70" fitToHeight="7" orientation="portrait" r:id="rId1"/>
  <rowBreaks count="5" manualBreakCount="5">
    <brk id="38" max="10" man="1"/>
    <brk id="59" max="10" man="1"/>
    <brk id="98" max="10" man="1"/>
    <brk id="119" max="10" man="1"/>
    <brk id="15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showGridLines="0" view="pageBreakPreview" topLeftCell="B5" zoomScaleNormal="70" zoomScaleSheetLayoutView="100" workbookViewId="0">
      <selection activeCell="G15" sqref="G15"/>
    </sheetView>
  </sheetViews>
  <sheetFormatPr defaultColWidth="9.42578125" defaultRowHeight="24" customHeight="1"/>
  <cols>
    <col min="1" max="1" width="18" style="45" customWidth="1"/>
    <col min="2" max="2" width="8.5703125" style="45" customWidth="1"/>
    <col min="3" max="3" width="13.42578125" style="45" customWidth="1"/>
    <col min="4" max="4" width="2.140625" style="45" customWidth="1"/>
    <col min="5" max="5" width="16.140625" style="45" customWidth="1"/>
    <col min="6" max="6" width="1.42578125" style="45" customWidth="1"/>
    <col min="7" max="7" width="16.140625" style="45" customWidth="1"/>
    <col min="8" max="8" width="1.42578125" style="45" customWidth="1"/>
    <col min="9" max="9" width="16.140625" style="45" customWidth="1"/>
    <col min="10" max="10" width="1.42578125" style="45" customWidth="1"/>
    <col min="11" max="11" width="16.5703125" style="45" customWidth="1"/>
    <col min="12" max="12" width="1.42578125" style="45" customWidth="1"/>
    <col min="13" max="13" width="14.5703125" style="45" customWidth="1"/>
    <col min="14" max="14" width="1.42578125" style="45" customWidth="1"/>
    <col min="15" max="15" width="16.5703125" style="45" customWidth="1"/>
    <col min="16" max="16" width="1.42578125" style="45" customWidth="1"/>
    <col min="17" max="17" width="16.5703125" style="45" customWidth="1"/>
    <col min="18" max="18" width="1.42578125" style="45" customWidth="1"/>
    <col min="19" max="19" width="16.5703125" style="45" customWidth="1"/>
    <col min="20" max="20" width="1.42578125" style="45" customWidth="1"/>
    <col min="21" max="21" width="16.5703125" style="45" customWidth="1"/>
    <col min="22" max="16384" width="9.42578125" style="45"/>
  </cols>
  <sheetData>
    <row r="1" spans="1:21" s="12" customFormat="1" ht="24" customHeight="1">
      <c r="U1" s="10" t="s">
        <v>126</v>
      </c>
    </row>
    <row r="2" spans="1:21" ht="24" customHeight="1">
      <c r="A2" s="18" t="s">
        <v>105</v>
      </c>
      <c r="B2" s="13"/>
      <c r="C2" s="13"/>
      <c r="D2" s="13"/>
      <c r="E2" s="13"/>
      <c r="F2" s="13"/>
      <c r="G2" s="13"/>
      <c r="H2" s="13"/>
      <c r="I2" s="13"/>
      <c r="J2" s="13"/>
      <c r="K2" s="64"/>
      <c r="L2" s="13"/>
      <c r="M2" s="13"/>
      <c r="N2" s="13"/>
      <c r="O2" s="13"/>
      <c r="P2" s="13"/>
      <c r="Q2" s="34"/>
      <c r="R2" s="13"/>
      <c r="S2" s="13"/>
      <c r="T2" s="13"/>
      <c r="U2" s="13"/>
    </row>
    <row r="3" spans="1:21" ht="24" customHeight="1">
      <c r="A3" s="18" t="s">
        <v>92</v>
      </c>
      <c r="B3" s="13"/>
      <c r="C3" s="13"/>
      <c r="D3" s="13"/>
      <c r="E3" s="13"/>
      <c r="F3" s="13"/>
      <c r="G3" s="13"/>
      <c r="H3" s="13"/>
      <c r="I3" s="13"/>
      <c r="J3" s="13"/>
      <c r="K3" s="64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24" customHeight="1">
      <c r="A4" s="18" t="s">
        <v>188</v>
      </c>
      <c r="B4" s="13"/>
      <c r="C4" s="13"/>
      <c r="D4" s="13"/>
      <c r="E4" s="13"/>
      <c r="F4" s="13"/>
      <c r="G4" s="13"/>
      <c r="H4" s="13"/>
      <c r="I4" s="13"/>
      <c r="J4" s="13"/>
      <c r="K4" s="14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24" customHeight="1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7"/>
      <c r="P5" s="17"/>
      <c r="Q5" s="17"/>
      <c r="R5" s="15"/>
      <c r="S5" s="15"/>
      <c r="T5" s="15"/>
      <c r="U5" s="43" t="s">
        <v>120</v>
      </c>
    </row>
    <row r="6" spans="1:21" s="20" customFormat="1" ht="24" customHeight="1">
      <c r="A6" s="5"/>
      <c r="B6" s="5"/>
      <c r="C6" s="5"/>
      <c r="D6" s="5"/>
      <c r="E6" s="98" t="s">
        <v>0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</row>
    <row r="7" spans="1:21" s="20" customFormat="1" ht="24" customHeight="1">
      <c r="A7" s="5"/>
      <c r="B7" s="5"/>
      <c r="C7" s="5"/>
      <c r="D7" s="5"/>
      <c r="E7" s="101" t="s">
        <v>62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33"/>
      <c r="S7" s="7"/>
      <c r="T7" s="33"/>
      <c r="U7" s="33"/>
    </row>
    <row r="8" spans="1:21" s="20" customFormat="1" ht="24" customHeight="1">
      <c r="A8" s="5"/>
      <c r="B8" s="5"/>
      <c r="C8" s="5"/>
      <c r="D8" s="5"/>
      <c r="E8" s="12"/>
      <c r="F8" s="12"/>
      <c r="G8" s="12"/>
      <c r="H8" s="12"/>
      <c r="I8" s="12"/>
      <c r="J8" s="12"/>
      <c r="K8" s="101" t="s">
        <v>61</v>
      </c>
      <c r="L8" s="101"/>
      <c r="M8" s="101"/>
      <c r="N8" s="101"/>
      <c r="O8" s="101"/>
      <c r="P8" s="12"/>
      <c r="Q8" s="12"/>
      <c r="R8" s="33"/>
      <c r="S8" s="7"/>
      <c r="T8" s="33"/>
      <c r="U8" s="33"/>
    </row>
    <row r="9" spans="1:21" s="20" customFormat="1" ht="24" customHeight="1">
      <c r="A9" s="5"/>
      <c r="B9" s="5"/>
      <c r="C9" s="5"/>
      <c r="D9" s="5"/>
      <c r="E9" s="12"/>
      <c r="F9" s="12"/>
      <c r="G9" s="12"/>
      <c r="H9" s="12"/>
      <c r="I9" s="12"/>
      <c r="J9" s="12"/>
      <c r="K9" s="101" t="s">
        <v>42</v>
      </c>
      <c r="L9" s="101"/>
      <c r="M9" s="101"/>
      <c r="N9" s="101"/>
      <c r="O9" s="12"/>
      <c r="P9" s="12"/>
      <c r="Q9" s="12"/>
      <c r="R9" s="33"/>
      <c r="T9" s="33"/>
      <c r="U9" s="33"/>
    </row>
    <row r="10" spans="1:21" s="20" customFormat="1" ht="24" customHeight="1">
      <c r="A10" s="5"/>
      <c r="B10" s="5"/>
      <c r="C10" s="5"/>
      <c r="D10" s="5"/>
      <c r="E10" s="12"/>
      <c r="F10" s="12"/>
      <c r="G10" s="12"/>
      <c r="H10" s="12"/>
      <c r="I10" s="12"/>
      <c r="J10" s="12"/>
      <c r="K10" s="7" t="s">
        <v>69</v>
      </c>
      <c r="L10" s="64"/>
      <c r="M10" s="64"/>
      <c r="N10" s="12"/>
      <c r="O10" s="12"/>
      <c r="P10" s="12"/>
      <c r="Q10" s="12"/>
      <c r="R10" s="33"/>
      <c r="T10" s="33"/>
      <c r="U10" s="33"/>
    </row>
    <row r="11" spans="1:21" s="7" customFormat="1" ht="24" customHeight="1">
      <c r="E11" s="64"/>
      <c r="J11" s="64"/>
      <c r="K11" s="7" t="s">
        <v>70</v>
      </c>
    </row>
    <row r="12" spans="1:21" s="7" customFormat="1" ht="24" customHeight="1">
      <c r="G12" s="100" t="s">
        <v>26</v>
      </c>
      <c r="H12" s="100"/>
      <c r="I12" s="100"/>
      <c r="J12" s="64"/>
      <c r="K12" s="7" t="s">
        <v>71</v>
      </c>
      <c r="O12" s="7" t="s">
        <v>56</v>
      </c>
      <c r="Q12" s="7" t="s">
        <v>75</v>
      </c>
    </row>
    <row r="13" spans="1:21" s="7" customFormat="1" ht="24" customHeight="1">
      <c r="E13" s="64" t="s">
        <v>55</v>
      </c>
      <c r="G13" s="99"/>
      <c r="H13" s="99"/>
      <c r="J13" s="64"/>
      <c r="K13" s="7" t="s">
        <v>79</v>
      </c>
      <c r="M13" s="7" t="s">
        <v>65</v>
      </c>
      <c r="O13" s="7" t="s">
        <v>64</v>
      </c>
      <c r="Q13" s="7" t="s">
        <v>74</v>
      </c>
      <c r="R13" s="64"/>
      <c r="S13" s="7" t="s">
        <v>103</v>
      </c>
      <c r="T13" s="64"/>
      <c r="U13" s="7" t="s">
        <v>54</v>
      </c>
    </row>
    <row r="14" spans="1:21" s="7" customFormat="1" ht="24" customHeight="1">
      <c r="E14" s="64" t="s">
        <v>57</v>
      </c>
      <c r="G14" s="64" t="s">
        <v>215</v>
      </c>
      <c r="H14" s="64"/>
      <c r="J14" s="64"/>
      <c r="K14" s="7" t="s">
        <v>80</v>
      </c>
      <c r="M14" s="7" t="s">
        <v>66</v>
      </c>
      <c r="O14" s="7" t="s">
        <v>72</v>
      </c>
      <c r="Q14" s="7" t="s">
        <v>84</v>
      </c>
      <c r="R14" s="64"/>
      <c r="S14" s="7" t="s">
        <v>77</v>
      </c>
      <c r="T14" s="64"/>
      <c r="U14" s="7" t="s">
        <v>72</v>
      </c>
    </row>
    <row r="15" spans="1:21" s="7" customFormat="1" ht="24" customHeight="1">
      <c r="E15" s="75" t="s">
        <v>58</v>
      </c>
      <c r="G15" s="75" t="s">
        <v>113</v>
      </c>
      <c r="H15" s="64"/>
      <c r="I15" s="75" t="s">
        <v>59</v>
      </c>
      <c r="J15" s="64"/>
      <c r="K15" s="75" t="s">
        <v>81</v>
      </c>
      <c r="M15" s="75" t="s">
        <v>67</v>
      </c>
      <c r="O15" s="75" t="s">
        <v>73</v>
      </c>
      <c r="P15" s="64"/>
      <c r="Q15" s="75" t="s">
        <v>76</v>
      </c>
      <c r="R15" s="64"/>
      <c r="S15" s="75" t="s">
        <v>78</v>
      </c>
      <c r="T15" s="64"/>
      <c r="U15" s="75" t="s">
        <v>73</v>
      </c>
    </row>
    <row r="16" spans="1:21" ht="24" customHeight="1">
      <c r="A16" s="31" t="s">
        <v>114</v>
      </c>
      <c r="E16" s="49">
        <v>138000</v>
      </c>
      <c r="F16" s="49"/>
      <c r="G16" s="49">
        <v>14000</v>
      </c>
      <c r="H16" s="49"/>
      <c r="I16" s="49">
        <v>351531</v>
      </c>
      <c r="J16" s="53"/>
      <c r="K16" s="49">
        <v>-22607</v>
      </c>
      <c r="L16" s="49"/>
      <c r="M16" s="49">
        <v>253195</v>
      </c>
      <c r="N16" s="49"/>
      <c r="O16" s="49">
        <f>SUM(K16:N16)</f>
        <v>230588</v>
      </c>
      <c r="P16" s="49"/>
      <c r="Q16" s="49">
        <f>SUM(E16:I16,O16)</f>
        <v>734119</v>
      </c>
      <c r="R16" s="49"/>
      <c r="S16" s="49">
        <v>105511</v>
      </c>
      <c r="T16" s="49"/>
      <c r="U16" s="49">
        <f>SUM(Q16:S16)</f>
        <v>839630</v>
      </c>
    </row>
    <row r="17" spans="1:21" ht="24" customHeight="1">
      <c r="A17" s="44" t="s">
        <v>128</v>
      </c>
      <c r="E17" s="94">
        <v>0</v>
      </c>
      <c r="F17" s="49"/>
      <c r="G17" s="94">
        <v>0</v>
      </c>
      <c r="H17" s="49"/>
      <c r="I17" s="94">
        <v>-72529</v>
      </c>
      <c r="J17" s="40"/>
      <c r="K17" s="94">
        <v>0</v>
      </c>
      <c r="L17" s="42"/>
      <c r="M17" s="94">
        <v>0</v>
      </c>
      <c r="N17" s="49"/>
      <c r="O17" s="94">
        <f>SUM(K17:N17)</f>
        <v>0</v>
      </c>
      <c r="P17" s="49"/>
      <c r="Q17" s="94">
        <f>SUM(E17:I17,O17)</f>
        <v>-72529</v>
      </c>
      <c r="R17" s="49"/>
      <c r="S17" s="94">
        <v>-3972</v>
      </c>
      <c r="T17" s="49"/>
      <c r="U17" s="94">
        <f t="shared" ref="U17:U18" si="0">SUM(Q17:S17)</f>
        <v>-76501</v>
      </c>
    </row>
    <row r="18" spans="1:21" ht="24" customHeight="1">
      <c r="A18" s="44" t="s">
        <v>116</v>
      </c>
      <c r="E18" s="95">
        <v>0</v>
      </c>
      <c r="F18" s="49"/>
      <c r="G18" s="95">
        <v>0</v>
      </c>
      <c r="H18" s="53"/>
      <c r="I18" s="95">
        <v>0</v>
      </c>
      <c r="J18" s="53"/>
      <c r="K18" s="95">
        <v>29390</v>
      </c>
      <c r="L18" s="49"/>
      <c r="M18" s="95">
        <v>0</v>
      </c>
      <c r="N18" s="49"/>
      <c r="O18" s="95">
        <f>SUM(K18:N18)</f>
        <v>29390</v>
      </c>
      <c r="P18" s="49"/>
      <c r="Q18" s="95">
        <f>SUM(E18:I18,O18)</f>
        <v>29390</v>
      </c>
      <c r="R18" s="49"/>
      <c r="S18" s="95">
        <v>16663</v>
      </c>
      <c r="T18" s="49"/>
      <c r="U18" s="95">
        <f t="shared" si="0"/>
        <v>46053</v>
      </c>
    </row>
    <row r="19" spans="1:21" ht="24" customHeight="1">
      <c r="A19" s="44" t="s">
        <v>117</v>
      </c>
      <c r="E19" s="49">
        <f>SUM(E17:E18)</f>
        <v>0</v>
      </c>
      <c r="F19" s="49"/>
      <c r="G19" s="49">
        <f>SUM(G17:G18)</f>
        <v>0</v>
      </c>
      <c r="H19" s="49"/>
      <c r="I19" s="49">
        <f>SUM(I17:I18)</f>
        <v>-72529</v>
      </c>
      <c r="J19" s="40"/>
      <c r="K19" s="49">
        <f>SUM(K17:K18)</f>
        <v>29390</v>
      </c>
      <c r="L19" s="42"/>
      <c r="M19" s="49">
        <f>SUM(M17:M18)</f>
        <v>0</v>
      </c>
      <c r="N19" s="49"/>
      <c r="O19" s="49">
        <f>SUM(O17:O18)</f>
        <v>29390</v>
      </c>
      <c r="P19" s="49"/>
      <c r="Q19" s="49">
        <f>SUM(Q17:Q18)</f>
        <v>-43139</v>
      </c>
      <c r="R19" s="49"/>
      <c r="S19" s="49">
        <f>SUM(S17:S18)</f>
        <v>12691</v>
      </c>
      <c r="T19" s="49"/>
      <c r="U19" s="49">
        <f>SUM(U17:U18)</f>
        <v>-30448</v>
      </c>
    </row>
    <row r="20" spans="1:21" ht="24" customHeight="1" thickBot="1">
      <c r="A20" s="31" t="s">
        <v>166</v>
      </c>
      <c r="E20" s="52">
        <f>SUM(E16,E19:E19)</f>
        <v>138000</v>
      </c>
      <c r="F20" s="53"/>
      <c r="G20" s="52">
        <f>SUM(G16,G19:G19)</f>
        <v>14000</v>
      </c>
      <c r="H20" s="53"/>
      <c r="I20" s="52">
        <f>SUM(I16,I19:I19)</f>
        <v>279002</v>
      </c>
      <c r="J20" s="53"/>
      <c r="K20" s="52">
        <f>SUM(K16,K19:K19)</f>
        <v>6783</v>
      </c>
      <c r="L20" s="53"/>
      <c r="M20" s="52">
        <f>SUM(M16,M19:M19)</f>
        <v>253195</v>
      </c>
      <c r="N20" s="53"/>
      <c r="O20" s="52">
        <f>SUM(O16,O19:O19)</f>
        <v>259978</v>
      </c>
      <c r="P20" s="53"/>
      <c r="Q20" s="52">
        <f>SUM(Q16,Q19:Q19)</f>
        <v>690980</v>
      </c>
      <c r="R20" s="49"/>
      <c r="S20" s="52">
        <f>SUM(S16,S19:S19)</f>
        <v>118202</v>
      </c>
      <c r="T20" s="49"/>
      <c r="U20" s="52">
        <f>SUM(U16,U19:U19)</f>
        <v>809182</v>
      </c>
    </row>
    <row r="21" spans="1:21" ht="24" customHeight="1" thickTop="1">
      <c r="A21" s="31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49"/>
      <c r="S21" s="53"/>
      <c r="T21" s="49"/>
      <c r="U21" s="53"/>
    </row>
    <row r="22" spans="1:21" ht="24" customHeight="1">
      <c r="A22" s="31" t="s">
        <v>189</v>
      </c>
      <c r="E22" s="49">
        <v>138000</v>
      </c>
      <c r="F22" s="49"/>
      <c r="G22" s="49">
        <v>14000</v>
      </c>
      <c r="H22" s="49"/>
      <c r="I22" s="49">
        <v>237515</v>
      </c>
      <c r="J22" s="53"/>
      <c r="K22" s="49">
        <v>929</v>
      </c>
      <c r="L22" s="49"/>
      <c r="M22" s="49">
        <v>253194</v>
      </c>
      <c r="N22" s="49"/>
      <c r="O22" s="49">
        <f>SUM(K22:N22)</f>
        <v>254123</v>
      </c>
      <c r="P22" s="49"/>
      <c r="Q22" s="49">
        <f>SUM(E22:I22,O22)</f>
        <v>643638</v>
      </c>
      <c r="R22" s="49"/>
      <c r="S22" s="49">
        <v>112349</v>
      </c>
      <c r="T22" s="49"/>
      <c r="U22" s="49">
        <f>SUM(Q22:S22)</f>
        <v>755987</v>
      </c>
    </row>
    <row r="23" spans="1:21" ht="24" customHeight="1">
      <c r="A23" s="44" t="s">
        <v>128</v>
      </c>
      <c r="E23" s="94">
        <v>0</v>
      </c>
      <c r="F23" s="49"/>
      <c r="G23" s="94">
        <v>0</v>
      </c>
      <c r="H23" s="49"/>
      <c r="I23" s="94">
        <f>'PL '!E107</f>
        <v>-45781</v>
      </c>
      <c r="J23" s="40"/>
      <c r="K23" s="94">
        <v>0</v>
      </c>
      <c r="L23" s="42"/>
      <c r="M23" s="94">
        <v>0</v>
      </c>
      <c r="N23" s="49"/>
      <c r="O23" s="94">
        <f>SUM(K23:N23)</f>
        <v>0</v>
      </c>
      <c r="P23" s="49"/>
      <c r="Q23" s="94">
        <f>SUM(E23:I23,O23)</f>
        <v>-45781</v>
      </c>
      <c r="R23" s="49"/>
      <c r="S23" s="94">
        <f>'PL '!E108</f>
        <v>-17944</v>
      </c>
      <c r="T23" s="49"/>
      <c r="U23" s="94">
        <f t="shared" ref="U23:U24" si="1">SUM(Q23:S23)</f>
        <v>-63725</v>
      </c>
    </row>
    <row r="24" spans="1:21" ht="24" customHeight="1">
      <c r="A24" s="44" t="s">
        <v>116</v>
      </c>
      <c r="E24" s="95">
        <v>0</v>
      </c>
      <c r="F24" s="49"/>
      <c r="G24" s="95">
        <v>0</v>
      </c>
      <c r="H24" s="53"/>
      <c r="I24" s="95">
        <v>0</v>
      </c>
      <c r="J24" s="53"/>
      <c r="K24" s="95">
        <f>'PL '!E112-Consolidated!I23</f>
        <v>-1310</v>
      </c>
      <c r="L24" s="49"/>
      <c r="M24" s="95">
        <v>0</v>
      </c>
      <c r="N24" s="49"/>
      <c r="O24" s="95">
        <f>SUM(K24:N24)</f>
        <v>-1310</v>
      </c>
      <c r="P24" s="49"/>
      <c r="Q24" s="95">
        <f>SUM(E24:I24,O24)</f>
        <v>-1310</v>
      </c>
      <c r="R24" s="49"/>
      <c r="S24" s="95">
        <v>28879</v>
      </c>
      <c r="T24" s="49"/>
      <c r="U24" s="95">
        <f t="shared" si="1"/>
        <v>27569</v>
      </c>
    </row>
    <row r="25" spans="1:21" ht="24" customHeight="1">
      <c r="A25" s="44" t="s">
        <v>117</v>
      </c>
      <c r="E25" s="49">
        <f>SUM(E23:E24)</f>
        <v>0</v>
      </c>
      <c r="F25" s="49"/>
      <c r="G25" s="49">
        <f>SUM(G23:G24)</f>
        <v>0</v>
      </c>
      <c r="H25" s="49"/>
      <c r="I25" s="49">
        <f>SUM(I23:I24)</f>
        <v>-45781</v>
      </c>
      <c r="J25" s="40"/>
      <c r="K25" s="49">
        <f>SUM(K23:K24)</f>
        <v>-1310</v>
      </c>
      <c r="L25" s="42"/>
      <c r="M25" s="49">
        <f>SUM(M23:M24)</f>
        <v>0</v>
      </c>
      <c r="N25" s="49"/>
      <c r="O25" s="49">
        <f>SUM(O23:O24)</f>
        <v>-1310</v>
      </c>
      <c r="P25" s="49"/>
      <c r="Q25" s="49">
        <f>SUM(Q23:Q24)</f>
        <v>-47091</v>
      </c>
      <c r="R25" s="49"/>
      <c r="S25" s="49">
        <f>SUM(S23:S24)</f>
        <v>10935</v>
      </c>
      <c r="T25" s="49"/>
      <c r="U25" s="49">
        <f>SUM(U23:U24)</f>
        <v>-36156</v>
      </c>
    </row>
    <row r="26" spans="1:21" ht="24" customHeight="1" thickBot="1">
      <c r="A26" s="31" t="s">
        <v>190</v>
      </c>
      <c r="E26" s="52">
        <f>SUM(E22,E25:E25)</f>
        <v>138000</v>
      </c>
      <c r="F26" s="53"/>
      <c r="G26" s="52">
        <f>SUM(G22,G25:G25)</f>
        <v>14000</v>
      </c>
      <c r="H26" s="53"/>
      <c r="I26" s="52">
        <f>SUM(I22,I25:I25)</f>
        <v>191734</v>
      </c>
      <c r="J26" s="53"/>
      <c r="K26" s="52">
        <f>SUM(K22,K25:K25)</f>
        <v>-381</v>
      </c>
      <c r="L26" s="53"/>
      <c r="M26" s="52">
        <f>SUM(M22,M25:M25)</f>
        <v>253194</v>
      </c>
      <c r="N26" s="53"/>
      <c r="O26" s="52">
        <f>SUM(O22,O25:O25)</f>
        <v>252813</v>
      </c>
      <c r="P26" s="53"/>
      <c r="Q26" s="52">
        <f>SUM(Q22,Q25:Q25)</f>
        <v>596547</v>
      </c>
      <c r="R26" s="49"/>
      <c r="S26" s="52">
        <f>SUM(S22,S25:S25)</f>
        <v>123284</v>
      </c>
      <c r="T26" s="49"/>
      <c r="U26" s="52">
        <f>SUM(U22,U25:U25)</f>
        <v>719831</v>
      </c>
    </row>
    <row r="27" spans="1:21" ht="24" customHeight="1" thickTop="1">
      <c r="A27" s="20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49"/>
      <c r="S27" s="53"/>
      <c r="T27" s="49"/>
      <c r="U27" s="53">
        <f>U26-BS!E89</f>
        <v>0</v>
      </c>
    </row>
    <row r="28" spans="1:21" ht="24" customHeight="1">
      <c r="A28" s="23" t="s">
        <v>145</v>
      </c>
    </row>
  </sheetData>
  <mergeCells count="6">
    <mergeCell ref="G13:H13"/>
    <mergeCell ref="G12:I12"/>
    <mergeCell ref="E6:U6"/>
    <mergeCell ref="E7:Q7"/>
    <mergeCell ref="K8:O8"/>
    <mergeCell ref="K9:N9"/>
  </mergeCells>
  <printOptions horizontalCentered="1"/>
  <pageMargins left="0.31496062992126" right="0.31496062992126" top="0.90500000000000003" bottom="0.31496062992126" header="0.31496062992126" footer="0.31496062992126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showGridLines="0" view="pageBreakPreview" zoomScale="85" zoomScaleNormal="70" zoomScaleSheetLayoutView="85" workbookViewId="0">
      <selection activeCell="H12" sqref="H12"/>
    </sheetView>
  </sheetViews>
  <sheetFormatPr defaultColWidth="9.42578125" defaultRowHeight="24" customHeight="1"/>
  <cols>
    <col min="1" max="2" width="11.42578125" style="45" customWidth="1"/>
    <col min="3" max="3" width="9.7109375" style="45" customWidth="1"/>
    <col min="4" max="4" width="9" style="45" customWidth="1"/>
    <col min="5" max="5" width="1.5703125" style="12" customWidth="1"/>
    <col min="6" max="6" width="17.7109375" style="45" customWidth="1"/>
    <col min="7" max="7" width="1.42578125" style="45" customWidth="1"/>
    <col min="8" max="8" width="17.7109375" style="45" customWidth="1"/>
    <col min="9" max="9" width="1.42578125" style="45" customWidth="1"/>
    <col min="10" max="10" width="17.7109375" style="45" customWidth="1"/>
    <col min="11" max="11" width="1.42578125" style="45" customWidth="1"/>
    <col min="12" max="12" width="25.5703125" style="45" customWidth="1"/>
    <col min="13" max="13" width="1.42578125" style="45" customWidth="1"/>
    <col min="14" max="14" width="17.7109375" style="45" customWidth="1"/>
    <col min="15" max="15" width="0.5703125" style="45" hidden="1" customWidth="1"/>
    <col min="16" max="16384" width="9.42578125" style="45"/>
  </cols>
  <sheetData>
    <row r="1" spans="1:14" ht="24" customHeight="1">
      <c r="N1" s="10" t="s">
        <v>126</v>
      </c>
    </row>
    <row r="2" spans="1:14" ht="24" customHeight="1">
      <c r="A2" s="18" t="s">
        <v>105</v>
      </c>
      <c r="B2" s="13"/>
      <c r="C2" s="13"/>
      <c r="D2" s="13"/>
      <c r="E2" s="14"/>
      <c r="F2" s="13"/>
      <c r="G2" s="13"/>
      <c r="H2" s="13"/>
      <c r="I2" s="13"/>
      <c r="J2" s="13"/>
      <c r="K2" s="13"/>
      <c r="L2" s="13"/>
      <c r="M2" s="13"/>
      <c r="N2" s="13"/>
    </row>
    <row r="3" spans="1:14" ht="24" customHeight="1">
      <c r="A3" s="18" t="s">
        <v>101</v>
      </c>
      <c r="B3" s="13"/>
      <c r="C3" s="13"/>
      <c r="D3" s="13"/>
      <c r="E3" s="14"/>
      <c r="F3" s="13"/>
      <c r="G3" s="13"/>
      <c r="H3" s="13"/>
      <c r="I3" s="13"/>
      <c r="J3" s="13"/>
      <c r="K3" s="13"/>
      <c r="L3" s="13"/>
      <c r="M3" s="13"/>
      <c r="N3" s="13"/>
    </row>
    <row r="4" spans="1:14" ht="24" customHeight="1">
      <c r="A4" s="18" t="s">
        <v>188</v>
      </c>
      <c r="B4" s="13"/>
      <c r="C4" s="13"/>
      <c r="D4" s="13"/>
      <c r="E4" s="14"/>
      <c r="F4" s="13"/>
      <c r="G4" s="13"/>
      <c r="H4" s="13"/>
      <c r="I4" s="13"/>
      <c r="J4" s="13"/>
      <c r="K4" s="13"/>
      <c r="L4" s="13"/>
      <c r="M4" s="13"/>
      <c r="N4" s="13"/>
    </row>
    <row r="5" spans="1:14" ht="24" customHeight="1">
      <c r="B5" s="15"/>
      <c r="C5" s="15"/>
      <c r="D5" s="15"/>
      <c r="E5" s="16"/>
      <c r="F5" s="15"/>
      <c r="G5" s="15"/>
      <c r="H5" s="15"/>
      <c r="I5" s="15"/>
      <c r="J5" s="15"/>
      <c r="K5" s="15"/>
      <c r="L5" s="15"/>
      <c r="M5" s="15"/>
      <c r="N5" s="17" t="s">
        <v>120</v>
      </c>
    </row>
    <row r="6" spans="1:14" s="20" customFormat="1" ht="24" customHeight="1">
      <c r="A6" s="5"/>
      <c r="B6" s="5"/>
      <c r="C6" s="5"/>
      <c r="D6" s="5"/>
      <c r="E6" s="32"/>
      <c r="F6" s="98" t="s">
        <v>1</v>
      </c>
      <c r="G6" s="98"/>
      <c r="H6" s="98"/>
      <c r="I6" s="98"/>
      <c r="J6" s="98"/>
      <c r="K6" s="98"/>
      <c r="L6" s="98"/>
      <c r="M6" s="98"/>
      <c r="N6" s="98"/>
    </row>
    <row r="7" spans="1:14" s="20" customFormat="1" ht="24" customHeight="1">
      <c r="A7" s="5"/>
      <c r="B7" s="5"/>
      <c r="C7" s="5"/>
      <c r="D7" s="5"/>
      <c r="E7" s="12"/>
      <c r="F7" s="33"/>
      <c r="G7" s="33"/>
      <c r="H7" s="33"/>
      <c r="I7" s="33"/>
      <c r="J7" s="33"/>
      <c r="K7" s="101" t="s">
        <v>28</v>
      </c>
      <c r="L7" s="101"/>
      <c r="M7" s="33"/>
      <c r="N7" s="33"/>
    </row>
    <row r="8" spans="1:14" s="20" customFormat="1" ht="24" customHeight="1">
      <c r="A8" s="5"/>
      <c r="B8" s="5"/>
      <c r="C8" s="5"/>
      <c r="D8" s="5"/>
      <c r="E8" s="12"/>
      <c r="F8" s="12"/>
      <c r="G8" s="12"/>
      <c r="H8" s="12"/>
      <c r="I8" s="12"/>
      <c r="J8" s="12"/>
      <c r="K8" s="60"/>
      <c r="L8" s="7" t="s">
        <v>122</v>
      </c>
      <c r="M8" s="33"/>
      <c r="N8" s="33"/>
    </row>
    <row r="9" spans="1:14" s="7" customFormat="1" ht="24" customHeight="1">
      <c r="E9" s="64"/>
      <c r="H9" s="100" t="s">
        <v>26</v>
      </c>
      <c r="I9" s="100"/>
      <c r="J9" s="100"/>
      <c r="L9" s="75" t="s">
        <v>121</v>
      </c>
    </row>
    <row r="10" spans="1:14" s="7" customFormat="1" ht="24" customHeight="1">
      <c r="E10" s="64"/>
      <c r="F10" s="64" t="s">
        <v>55</v>
      </c>
      <c r="H10" s="99"/>
      <c r="I10" s="99"/>
      <c r="L10" s="7" t="s">
        <v>65</v>
      </c>
      <c r="M10" s="64"/>
      <c r="N10" s="7" t="s">
        <v>54</v>
      </c>
    </row>
    <row r="11" spans="1:14" s="7" customFormat="1" ht="24" customHeight="1">
      <c r="E11" s="64"/>
      <c r="F11" s="64" t="s">
        <v>57</v>
      </c>
      <c r="H11" s="64" t="s">
        <v>215</v>
      </c>
      <c r="I11" s="64"/>
      <c r="L11" s="7" t="s">
        <v>66</v>
      </c>
      <c r="M11" s="64"/>
      <c r="N11" s="7" t="s">
        <v>72</v>
      </c>
    </row>
    <row r="12" spans="1:14" s="7" customFormat="1" ht="24" customHeight="1">
      <c r="D12" s="64"/>
      <c r="E12" s="64"/>
      <c r="F12" s="75" t="s">
        <v>58</v>
      </c>
      <c r="H12" s="75" t="s">
        <v>113</v>
      </c>
      <c r="I12" s="64"/>
      <c r="J12" s="75" t="s">
        <v>59</v>
      </c>
      <c r="L12" s="75" t="s">
        <v>67</v>
      </c>
      <c r="M12" s="64"/>
      <c r="N12" s="75" t="s">
        <v>73</v>
      </c>
    </row>
    <row r="13" spans="1:14" ht="24" customHeight="1">
      <c r="A13" s="31" t="s">
        <v>114</v>
      </c>
      <c r="D13" s="12"/>
      <c r="E13" s="64"/>
      <c r="F13" s="49">
        <v>138000</v>
      </c>
      <c r="G13" s="49"/>
      <c r="H13" s="49">
        <v>14000</v>
      </c>
      <c r="I13" s="49"/>
      <c r="J13" s="49">
        <v>453481</v>
      </c>
      <c r="K13" s="49"/>
      <c r="L13" s="49">
        <v>247449</v>
      </c>
      <c r="M13" s="49"/>
      <c r="N13" s="49">
        <f>SUM(F13:J13)+L13</f>
        <v>852930</v>
      </c>
    </row>
    <row r="14" spans="1:14" ht="24" customHeight="1">
      <c r="A14" s="44" t="s">
        <v>117</v>
      </c>
      <c r="E14" s="64"/>
      <c r="F14" s="51">
        <v>0</v>
      </c>
      <c r="G14" s="49"/>
      <c r="H14" s="51">
        <v>0</v>
      </c>
      <c r="I14" s="49"/>
      <c r="J14" s="51">
        <v>-3705</v>
      </c>
      <c r="K14" s="49"/>
      <c r="L14" s="51">
        <v>0</v>
      </c>
      <c r="M14" s="49"/>
      <c r="N14" s="49">
        <f>SUM(F14:J14)+L14</f>
        <v>-3705</v>
      </c>
    </row>
    <row r="15" spans="1:14" ht="24" customHeight="1" thickBot="1">
      <c r="A15" s="31" t="s">
        <v>166</v>
      </c>
      <c r="E15" s="64"/>
      <c r="F15" s="52">
        <f>SUM(F13:F14)</f>
        <v>138000</v>
      </c>
      <c r="G15" s="53"/>
      <c r="H15" s="52">
        <f>SUM(H13:H14)</f>
        <v>14000</v>
      </c>
      <c r="I15" s="53"/>
      <c r="J15" s="52">
        <f>SUM(J13:J14)</f>
        <v>449776</v>
      </c>
      <c r="K15" s="53"/>
      <c r="L15" s="52">
        <f>SUM(L13:L14)</f>
        <v>247449</v>
      </c>
      <c r="M15" s="49"/>
      <c r="N15" s="52">
        <f>SUM(N13:N14)</f>
        <v>849225</v>
      </c>
    </row>
    <row r="16" spans="1:14" ht="24" customHeight="1" thickTop="1">
      <c r="A16" s="31"/>
      <c r="E16" s="64"/>
      <c r="F16" s="53"/>
      <c r="G16" s="53"/>
      <c r="H16" s="53"/>
      <c r="I16" s="53"/>
      <c r="J16" s="53"/>
      <c r="K16" s="53"/>
      <c r="L16" s="53"/>
      <c r="M16" s="49"/>
      <c r="N16" s="53"/>
    </row>
    <row r="17" spans="1:14" ht="24" customHeight="1">
      <c r="A17" s="31" t="s">
        <v>189</v>
      </c>
      <c r="E17" s="64"/>
      <c r="F17" s="49">
        <v>138000</v>
      </c>
      <c r="G17" s="49"/>
      <c r="H17" s="49">
        <v>14000</v>
      </c>
      <c r="I17" s="49"/>
      <c r="J17" s="49">
        <v>314062</v>
      </c>
      <c r="K17" s="49"/>
      <c r="L17" s="49">
        <v>247449</v>
      </c>
      <c r="M17" s="49"/>
      <c r="N17" s="49">
        <f>SUM(F17:J17)+L17</f>
        <v>713511</v>
      </c>
    </row>
    <row r="18" spans="1:14" ht="24" customHeight="1">
      <c r="A18" s="44" t="s">
        <v>117</v>
      </c>
      <c r="E18" s="64"/>
      <c r="F18" s="49">
        <v>0</v>
      </c>
      <c r="G18" s="49"/>
      <c r="H18" s="49">
        <v>0</v>
      </c>
      <c r="I18" s="49"/>
      <c r="J18" s="40">
        <v>53703</v>
      </c>
      <c r="K18" s="42"/>
      <c r="L18" s="40">
        <v>0</v>
      </c>
      <c r="M18" s="49"/>
      <c r="N18" s="49">
        <f>SUM(F18:J18)+L18</f>
        <v>53703</v>
      </c>
    </row>
    <row r="19" spans="1:14" ht="24" customHeight="1" thickBot="1">
      <c r="A19" s="31" t="s">
        <v>190</v>
      </c>
      <c r="F19" s="52">
        <f>SUM(F17:F18)</f>
        <v>138000</v>
      </c>
      <c r="G19" s="53"/>
      <c r="H19" s="52">
        <f>SUM(H17:H18)</f>
        <v>14000</v>
      </c>
      <c r="I19" s="53"/>
      <c r="J19" s="52">
        <f>SUM(J17:J18)</f>
        <v>367765</v>
      </c>
      <c r="K19" s="53"/>
      <c r="L19" s="52">
        <f>SUM(L17:L18)</f>
        <v>247449</v>
      </c>
      <c r="M19" s="49"/>
      <c r="N19" s="52">
        <f>SUM(N17:N18)</f>
        <v>767214</v>
      </c>
    </row>
    <row r="20" spans="1:14" ht="24" customHeight="1" thickTop="1">
      <c r="A20" s="20"/>
      <c r="F20" s="53"/>
      <c r="G20" s="53"/>
      <c r="H20" s="53"/>
      <c r="I20" s="53"/>
      <c r="J20" s="53"/>
      <c r="K20" s="53"/>
      <c r="L20" s="53"/>
      <c r="M20" s="49"/>
      <c r="N20" s="53">
        <f>N19-BS!I87</f>
        <v>0</v>
      </c>
    </row>
    <row r="21" spans="1:14" ht="24" customHeight="1">
      <c r="A21" s="23" t="s">
        <v>145</v>
      </c>
    </row>
  </sheetData>
  <mergeCells count="4">
    <mergeCell ref="F6:N6"/>
    <mergeCell ref="K7:L7"/>
    <mergeCell ref="H10:I10"/>
    <mergeCell ref="H9:J9"/>
  </mergeCells>
  <printOptions horizontalCentered="1"/>
  <pageMargins left="0.51496062992126002" right="0.31496062992126" top="0.90500000000000003" bottom="0.31496062992126" header="0.31496062992126" footer="0.31496062992126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view="pageBreakPreview" topLeftCell="A52" zoomScaleNormal="115" zoomScaleSheetLayoutView="100" workbookViewId="0">
      <selection activeCell="F80" sqref="F80"/>
    </sheetView>
  </sheetViews>
  <sheetFormatPr defaultColWidth="9.140625" defaultRowHeight="24" customHeight="1"/>
  <cols>
    <col min="1" max="1" width="52.28515625" style="46" customWidth="1"/>
    <col min="2" max="2" width="6" style="46" customWidth="1"/>
    <col min="3" max="3" width="2.85546875" style="46" customWidth="1"/>
    <col min="4" max="4" width="16.7109375" style="46" customWidth="1"/>
    <col min="5" max="5" width="1.42578125" style="46" customWidth="1"/>
    <col min="6" max="6" width="16.7109375" style="46" customWidth="1"/>
    <col min="7" max="7" width="1.42578125" style="46" customWidth="1"/>
    <col min="8" max="8" width="16.7109375" style="46" customWidth="1"/>
    <col min="9" max="9" width="1.42578125" style="46" customWidth="1"/>
    <col min="10" max="10" width="16.7109375" style="46" customWidth="1"/>
    <col min="11" max="11" width="1" style="46" customWidth="1"/>
    <col min="12" max="16384" width="9.140625" style="46"/>
  </cols>
  <sheetData>
    <row r="1" spans="1:10" ht="24" customHeight="1">
      <c r="J1" s="10" t="s">
        <v>126</v>
      </c>
    </row>
    <row r="2" spans="1:10" s="3" customFormat="1" ht="24" customHeight="1">
      <c r="A2" s="18" t="s">
        <v>105</v>
      </c>
      <c r="B2" s="1"/>
      <c r="C2" s="2"/>
      <c r="D2" s="2"/>
      <c r="E2" s="2"/>
      <c r="F2" s="2"/>
      <c r="G2" s="2"/>
      <c r="H2" s="2"/>
      <c r="I2" s="2"/>
      <c r="J2" s="10"/>
    </row>
    <row r="3" spans="1:10" s="3" customFormat="1" ht="24" customHeight="1">
      <c r="A3" s="18" t="s">
        <v>90</v>
      </c>
      <c r="B3" s="1"/>
      <c r="C3" s="2"/>
      <c r="D3" s="2"/>
      <c r="E3" s="2"/>
      <c r="F3" s="2"/>
      <c r="G3" s="2"/>
      <c r="H3" s="2"/>
      <c r="I3" s="2"/>
      <c r="J3" s="2"/>
    </row>
    <row r="4" spans="1:10" s="3" customFormat="1" ht="24" customHeight="1">
      <c r="A4" s="18" t="str">
        <f>'PL '!A63</f>
        <v>For the nine-month period ended 30 September 2022</v>
      </c>
      <c r="B4" s="1"/>
      <c r="C4" s="2"/>
      <c r="D4" s="2"/>
      <c r="E4" s="2"/>
      <c r="F4" s="2"/>
      <c r="G4" s="2"/>
      <c r="H4" s="2"/>
      <c r="I4" s="2"/>
      <c r="J4" s="2"/>
    </row>
    <row r="5" spans="1:10" s="3" customFormat="1" ht="24" customHeight="1">
      <c r="B5" s="1"/>
      <c r="C5" s="2"/>
      <c r="D5" s="2"/>
      <c r="E5" s="2"/>
      <c r="F5" s="2"/>
      <c r="G5" s="2"/>
      <c r="H5" s="2"/>
      <c r="I5" s="2"/>
      <c r="J5" s="17" t="s">
        <v>120</v>
      </c>
    </row>
    <row r="6" spans="1:10" s="45" customFormat="1" ht="24" customHeight="1">
      <c r="A6" s="44"/>
      <c r="B6" s="44"/>
      <c r="D6" s="76"/>
      <c r="E6" s="76" t="s">
        <v>0</v>
      </c>
      <c r="F6" s="76"/>
      <c r="G6" s="20"/>
      <c r="H6" s="76"/>
      <c r="I6" s="76" t="s">
        <v>1</v>
      </c>
      <c r="J6" s="76"/>
    </row>
    <row r="7" spans="1:10" s="45" customFormat="1" ht="24" customHeight="1">
      <c r="A7" s="44"/>
      <c r="B7" s="26"/>
      <c r="D7" s="27">
        <v>2022</v>
      </c>
      <c r="E7" s="28"/>
      <c r="F7" s="27">
        <v>2021</v>
      </c>
      <c r="G7" s="28"/>
      <c r="H7" s="27">
        <v>2022</v>
      </c>
      <c r="I7" s="28"/>
      <c r="J7" s="27">
        <v>2021</v>
      </c>
    </row>
    <row r="8" spans="1:10" s="20" customFormat="1" ht="24" customHeight="1">
      <c r="A8" s="31" t="s">
        <v>43</v>
      </c>
      <c r="B8" s="4"/>
      <c r="D8" s="5"/>
      <c r="E8" s="5"/>
      <c r="F8" s="5"/>
      <c r="H8" s="5"/>
      <c r="I8" s="5"/>
      <c r="J8" s="5"/>
    </row>
    <row r="9" spans="1:10" s="45" customFormat="1" ht="24" customHeight="1">
      <c r="A9" s="44" t="s">
        <v>207</v>
      </c>
      <c r="B9" s="6"/>
      <c r="D9" s="53">
        <f>'PL '!E85</f>
        <v>-48153</v>
      </c>
      <c r="E9" s="53"/>
      <c r="F9" s="53">
        <f>'PL '!G85</f>
        <v>-96890</v>
      </c>
      <c r="G9" s="53"/>
      <c r="H9" s="53">
        <f>'PL '!I85</f>
        <v>63854</v>
      </c>
      <c r="I9" s="53"/>
      <c r="J9" s="53">
        <f>'PL '!K85</f>
        <v>-16984</v>
      </c>
    </row>
    <row r="10" spans="1:10" s="45" customFormat="1" ht="24" customHeight="1">
      <c r="A10" s="44" t="s">
        <v>210</v>
      </c>
      <c r="B10" s="6"/>
      <c r="D10" s="49"/>
      <c r="E10" s="49"/>
      <c r="F10" s="49"/>
      <c r="G10" s="49"/>
      <c r="H10" s="49"/>
      <c r="I10" s="49"/>
      <c r="J10" s="49"/>
    </row>
    <row r="11" spans="1:10" s="45" customFormat="1" ht="24" customHeight="1">
      <c r="A11" s="44" t="s">
        <v>44</v>
      </c>
      <c r="B11" s="6"/>
      <c r="D11" s="49"/>
      <c r="E11" s="49"/>
      <c r="F11" s="49"/>
      <c r="G11" s="49"/>
      <c r="H11" s="49"/>
      <c r="I11" s="49"/>
      <c r="J11" s="49"/>
    </row>
    <row r="12" spans="1:10" s="45" customFormat="1" ht="24" customHeight="1">
      <c r="A12" s="8" t="s">
        <v>129</v>
      </c>
      <c r="B12" s="6"/>
      <c r="D12" s="49">
        <v>126860</v>
      </c>
      <c r="E12" s="49"/>
      <c r="F12" s="49">
        <v>138922</v>
      </c>
      <c r="G12" s="49"/>
      <c r="H12" s="49">
        <v>91072</v>
      </c>
      <c r="I12" s="49"/>
      <c r="J12" s="49">
        <v>103047</v>
      </c>
    </row>
    <row r="13" spans="1:10" s="45" customFormat="1" ht="24" customHeight="1">
      <c r="A13" s="48" t="s">
        <v>173</v>
      </c>
      <c r="B13" s="6"/>
      <c r="D13" s="49">
        <v>2315</v>
      </c>
      <c r="E13" s="49"/>
      <c r="F13" s="49">
        <v>-1639</v>
      </c>
      <c r="G13" s="49"/>
      <c r="H13" s="49">
        <v>2232</v>
      </c>
      <c r="I13" s="49"/>
      <c r="J13" s="49">
        <v>-910</v>
      </c>
    </row>
    <row r="14" spans="1:10" s="45" customFormat="1" ht="24" customHeight="1">
      <c r="A14" s="48" t="s">
        <v>174</v>
      </c>
      <c r="B14" s="6"/>
      <c r="D14" s="49">
        <v>-13742</v>
      </c>
      <c r="E14" s="49"/>
      <c r="F14" s="49">
        <v>-46310</v>
      </c>
      <c r="G14" s="49"/>
      <c r="H14" s="49">
        <v>-9616</v>
      </c>
      <c r="I14" s="49"/>
      <c r="J14" s="49">
        <v>-46131</v>
      </c>
    </row>
    <row r="15" spans="1:10" s="45" customFormat="1" ht="24" customHeight="1">
      <c r="A15" s="66" t="s">
        <v>216</v>
      </c>
      <c r="B15" s="6"/>
      <c r="D15" s="49">
        <v>105</v>
      </c>
      <c r="E15" s="49"/>
      <c r="F15" s="49">
        <v>274</v>
      </c>
      <c r="G15" s="49"/>
      <c r="H15" s="49">
        <v>0</v>
      </c>
      <c r="I15" s="49"/>
      <c r="J15" s="49">
        <v>0</v>
      </c>
    </row>
    <row r="16" spans="1:10" s="45" customFormat="1" ht="24" customHeight="1">
      <c r="A16" s="66" t="s">
        <v>175</v>
      </c>
      <c r="B16" s="6"/>
      <c r="D16" s="49">
        <v>-769</v>
      </c>
      <c r="E16" s="49"/>
      <c r="F16" s="49">
        <v>-610</v>
      </c>
      <c r="G16" s="49"/>
      <c r="H16" s="49">
        <v>-769</v>
      </c>
      <c r="I16" s="49"/>
      <c r="J16" s="49">
        <v>-610</v>
      </c>
    </row>
    <row r="17" spans="1:10" s="45" customFormat="1" ht="24" customHeight="1">
      <c r="A17" s="44" t="s">
        <v>165</v>
      </c>
      <c r="B17" s="6"/>
      <c r="D17" s="49">
        <v>-1511</v>
      </c>
      <c r="E17" s="49"/>
      <c r="F17" s="49">
        <v>-1116</v>
      </c>
      <c r="G17" s="49"/>
      <c r="H17" s="49">
        <v>-844</v>
      </c>
      <c r="I17" s="49"/>
      <c r="J17" s="49">
        <v>454</v>
      </c>
    </row>
    <row r="18" spans="1:10" s="45" customFormat="1" ht="24" customHeight="1">
      <c r="A18" s="46" t="s">
        <v>202</v>
      </c>
      <c r="B18" s="6"/>
      <c r="D18" s="49">
        <v>-598</v>
      </c>
      <c r="E18" s="49"/>
      <c r="F18" s="49">
        <v>1891</v>
      </c>
      <c r="G18" s="49"/>
      <c r="H18" s="49">
        <v>0</v>
      </c>
      <c r="I18" s="49"/>
      <c r="J18" s="49">
        <v>0</v>
      </c>
    </row>
    <row r="19" spans="1:10" s="45" customFormat="1" ht="24" customHeight="1">
      <c r="A19" s="46" t="s">
        <v>83</v>
      </c>
      <c r="B19" s="6"/>
      <c r="D19" s="49">
        <v>7705</v>
      </c>
      <c r="E19" s="49"/>
      <c r="F19" s="49">
        <v>7529</v>
      </c>
      <c r="G19" s="49"/>
      <c r="H19" s="49">
        <v>5624</v>
      </c>
      <c r="I19" s="49"/>
      <c r="J19" s="49">
        <v>5502</v>
      </c>
    </row>
    <row r="20" spans="1:10" s="45" customFormat="1" ht="24" customHeight="1">
      <c r="A20" s="46" t="s">
        <v>199</v>
      </c>
      <c r="B20" s="6"/>
      <c r="D20" s="49">
        <v>0</v>
      </c>
      <c r="E20" s="49"/>
      <c r="F20" s="49">
        <v>0</v>
      </c>
      <c r="G20" s="49"/>
      <c r="H20" s="49">
        <v>-59999</v>
      </c>
      <c r="I20" s="49"/>
      <c r="J20" s="49">
        <v>0</v>
      </c>
    </row>
    <row r="21" spans="1:10" s="45" customFormat="1" ht="24" customHeight="1">
      <c r="A21" s="46" t="s">
        <v>95</v>
      </c>
      <c r="B21" s="6"/>
      <c r="D21" s="49">
        <v>-86</v>
      </c>
      <c r="E21" s="49"/>
      <c r="F21" s="49">
        <v>-1930</v>
      </c>
      <c r="G21" s="49"/>
      <c r="H21" s="49">
        <v>-1125</v>
      </c>
      <c r="I21" s="49"/>
      <c r="J21" s="49">
        <v>-513</v>
      </c>
    </row>
    <row r="22" spans="1:10" s="45" customFormat="1" ht="24" customHeight="1">
      <c r="A22" s="46" t="s">
        <v>97</v>
      </c>
      <c r="B22" s="6"/>
      <c r="D22" s="51">
        <v>56254</v>
      </c>
      <c r="E22" s="53"/>
      <c r="F22" s="51">
        <v>48245</v>
      </c>
      <c r="G22" s="53"/>
      <c r="H22" s="51">
        <v>49355</v>
      </c>
      <c r="I22" s="53"/>
      <c r="J22" s="51">
        <v>43610</v>
      </c>
    </row>
    <row r="23" spans="1:10" s="45" customFormat="1" ht="24" customHeight="1">
      <c r="A23" s="8" t="s">
        <v>146</v>
      </c>
      <c r="B23" s="6"/>
      <c r="D23" s="53"/>
      <c r="E23" s="53"/>
      <c r="F23" s="53"/>
      <c r="G23" s="53"/>
      <c r="H23" s="53"/>
      <c r="I23" s="53"/>
      <c r="J23" s="53"/>
    </row>
    <row r="24" spans="1:10" s="45" customFormat="1" ht="24" customHeight="1">
      <c r="A24" s="44" t="s">
        <v>45</v>
      </c>
      <c r="B24" s="6"/>
      <c r="D24" s="49">
        <f>SUM(D9:D22)</f>
        <v>128380</v>
      </c>
      <c r="E24" s="49"/>
      <c r="F24" s="49">
        <f>SUM(F9:F22)</f>
        <v>48366</v>
      </c>
      <c r="G24" s="49"/>
      <c r="H24" s="49">
        <f>SUM(H9:H22)</f>
        <v>139784</v>
      </c>
      <c r="I24" s="49"/>
      <c r="J24" s="49">
        <f>SUM(J9:J22)</f>
        <v>87465</v>
      </c>
    </row>
    <row r="25" spans="1:10" s="45" customFormat="1" ht="24" customHeight="1">
      <c r="A25" s="44" t="s">
        <v>46</v>
      </c>
      <c r="B25" s="6"/>
      <c r="D25" s="49"/>
      <c r="E25" s="49"/>
      <c r="F25" s="49"/>
      <c r="G25" s="49"/>
      <c r="H25" s="49"/>
      <c r="I25" s="49"/>
      <c r="J25" s="49"/>
    </row>
    <row r="26" spans="1:10" s="45" customFormat="1" ht="24" customHeight="1">
      <c r="A26" s="44" t="s">
        <v>88</v>
      </c>
      <c r="B26" s="6"/>
      <c r="D26" s="49">
        <v>60058</v>
      </c>
      <c r="E26" s="49"/>
      <c r="F26" s="49">
        <v>-36597</v>
      </c>
      <c r="G26" s="49"/>
      <c r="H26" s="49">
        <v>-10687</v>
      </c>
      <c r="I26" s="49"/>
      <c r="J26" s="49">
        <v>-98094</v>
      </c>
    </row>
    <row r="27" spans="1:10" s="45" customFormat="1" ht="24" customHeight="1">
      <c r="A27" s="44" t="s">
        <v>47</v>
      </c>
      <c r="B27" s="6"/>
      <c r="D27" s="49">
        <v>-179169</v>
      </c>
      <c r="E27" s="49"/>
      <c r="F27" s="49">
        <v>-17869</v>
      </c>
      <c r="G27" s="49"/>
      <c r="H27" s="49">
        <v>-118694</v>
      </c>
      <c r="I27" s="49"/>
      <c r="J27" s="49">
        <v>-27464</v>
      </c>
    </row>
    <row r="28" spans="1:10" s="45" customFormat="1" ht="24" customHeight="1">
      <c r="A28" s="8" t="s">
        <v>48</v>
      </c>
      <c r="B28" s="6"/>
      <c r="D28" s="49">
        <v>-42646</v>
      </c>
      <c r="E28" s="49"/>
      <c r="F28" s="49">
        <v>33516</v>
      </c>
      <c r="G28" s="49"/>
      <c r="H28" s="49">
        <v>-11309</v>
      </c>
      <c r="I28" s="49"/>
      <c r="J28" s="49">
        <v>5022</v>
      </c>
    </row>
    <row r="29" spans="1:10" s="45" customFormat="1" ht="24" customHeight="1">
      <c r="A29" s="44" t="s">
        <v>112</v>
      </c>
      <c r="B29" s="6"/>
      <c r="D29" s="49">
        <v>-4787</v>
      </c>
      <c r="E29" s="49"/>
      <c r="F29" s="49">
        <v>2720</v>
      </c>
      <c r="G29" s="49"/>
      <c r="H29" s="49">
        <v>-6391</v>
      </c>
      <c r="I29" s="49"/>
      <c r="J29" s="49">
        <v>1709</v>
      </c>
    </row>
    <row r="30" spans="1:10" s="45" customFormat="1" ht="24" customHeight="1">
      <c r="A30" s="44" t="s">
        <v>49</v>
      </c>
      <c r="B30" s="6"/>
      <c r="D30" s="49"/>
      <c r="E30" s="49"/>
      <c r="F30" s="49"/>
      <c r="G30" s="49"/>
      <c r="H30" s="49"/>
      <c r="I30" s="49"/>
      <c r="J30" s="49"/>
    </row>
    <row r="31" spans="1:10" s="45" customFormat="1" ht="24" customHeight="1">
      <c r="A31" s="8" t="s">
        <v>89</v>
      </c>
      <c r="B31" s="6"/>
      <c r="D31" s="49">
        <v>129469</v>
      </c>
      <c r="E31" s="49"/>
      <c r="F31" s="49">
        <v>42805</v>
      </c>
      <c r="G31" s="49"/>
      <c r="H31" s="49">
        <v>98262</v>
      </c>
      <c r="I31" s="49"/>
      <c r="J31" s="49">
        <v>60080</v>
      </c>
    </row>
    <row r="32" spans="1:10" s="45" customFormat="1" ht="24" customHeight="1">
      <c r="A32" s="8" t="s">
        <v>212</v>
      </c>
      <c r="B32" s="6"/>
      <c r="D32" s="49">
        <v>-59104</v>
      </c>
      <c r="E32" s="49"/>
      <c r="F32" s="49">
        <v>28060</v>
      </c>
      <c r="G32" s="49"/>
      <c r="H32" s="49">
        <v>-60092</v>
      </c>
      <c r="I32" s="49"/>
      <c r="J32" s="49">
        <v>48282</v>
      </c>
    </row>
    <row r="33" spans="1:10" s="45" customFormat="1" ht="24" customHeight="1">
      <c r="A33" s="44" t="s">
        <v>50</v>
      </c>
      <c r="B33" s="6"/>
      <c r="D33" s="53">
        <v>28122</v>
      </c>
      <c r="E33" s="53"/>
      <c r="F33" s="53">
        <v>10549</v>
      </c>
      <c r="G33" s="53"/>
      <c r="H33" s="53">
        <v>22306</v>
      </c>
      <c r="I33" s="53"/>
      <c r="J33" s="53">
        <v>3795</v>
      </c>
    </row>
    <row r="34" spans="1:10" s="45" customFormat="1" ht="24" customHeight="1">
      <c r="A34" s="44" t="s">
        <v>208</v>
      </c>
      <c r="B34" s="6"/>
      <c r="D34" s="53">
        <v>11803</v>
      </c>
      <c r="E34" s="53"/>
      <c r="F34" s="53">
        <v>0</v>
      </c>
      <c r="G34" s="53"/>
      <c r="H34" s="53">
        <v>11803</v>
      </c>
      <c r="I34" s="53"/>
      <c r="J34" s="53">
        <v>0</v>
      </c>
    </row>
    <row r="35" spans="1:10" s="45" customFormat="1" ht="24" customHeight="1">
      <c r="A35" s="44" t="s">
        <v>200</v>
      </c>
      <c r="B35" s="6"/>
      <c r="D35" s="51">
        <v>-146</v>
      </c>
      <c r="E35" s="53"/>
      <c r="F35" s="51">
        <v>0</v>
      </c>
      <c r="G35" s="53"/>
      <c r="H35" s="51">
        <v>-146</v>
      </c>
      <c r="I35" s="53"/>
      <c r="J35" s="51">
        <v>0</v>
      </c>
    </row>
    <row r="36" spans="1:10" s="45" customFormat="1" ht="24" customHeight="1">
      <c r="A36" s="44" t="s">
        <v>43</v>
      </c>
      <c r="B36" s="6"/>
      <c r="D36" s="53">
        <f>SUM(D24:D35)</f>
        <v>71980</v>
      </c>
      <c r="E36" s="53"/>
      <c r="F36" s="53">
        <f>SUM(F24:F35)</f>
        <v>111550</v>
      </c>
      <c r="G36" s="53"/>
      <c r="H36" s="53">
        <f>SUM(H24:H35)</f>
        <v>64836</v>
      </c>
      <c r="I36" s="53"/>
      <c r="J36" s="53">
        <f>SUM(J24:J35)</f>
        <v>80795</v>
      </c>
    </row>
    <row r="37" spans="1:10" s="45" customFormat="1" ht="24" customHeight="1">
      <c r="A37" s="8" t="s">
        <v>139</v>
      </c>
      <c r="B37" s="6"/>
      <c r="D37" s="53">
        <v>86</v>
      </c>
      <c r="E37" s="53"/>
      <c r="F37" s="53">
        <v>1930</v>
      </c>
      <c r="G37" s="53"/>
      <c r="H37" s="53">
        <v>1125</v>
      </c>
      <c r="I37" s="53"/>
      <c r="J37" s="53">
        <v>513</v>
      </c>
    </row>
    <row r="38" spans="1:10" s="45" customFormat="1" ht="24" customHeight="1">
      <c r="A38" s="8" t="s">
        <v>140</v>
      </c>
      <c r="B38" s="6"/>
      <c r="D38" s="53">
        <v>-51698</v>
      </c>
      <c r="E38" s="53"/>
      <c r="F38" s="53">
        <v>-37493</v>
      </c>
      <c r="G38" s="53"/>
      <c r="H38" s="53">
        <v>-44814</v>
      </c>
      <c r="I38" s="53"/>
      <c r="J38" s="53">
        <v>-33124</v>
      </c>
    </row>
    <row r="39" spans="1:10" s="45" customFormat="1" ht="24" customHeight="1">
      <c r="A39" s="8" t="s">
        <v>141</v>
      </c>
      <c r="B39" s="6"/>
      <c r="D39" s="51">
        <v>-14317</v>
      </c>
      <c r="E39" s="49"/>
      <c r="F39" s="51">
        <v>-8241</v>
      </c>
      <c r="G39" s="49"/>
      <c r="H39" s="51">
        <v>-4319</v>
      </c>
      <c r="I39" s="49"/>
      <c r="J39" s="51">
        <v>-4448</v>
      </c>
    </row>
    <row r="40" spans="1:10" s="45" customFormat="1" ht="24" customHeight="1">
      <c r="A40" s="9" t="s">
        <v>147</v>
      </c>
      <c r="B40" s="6"/>
      <c r="D40" s="51">
        <f>SUM(D36:D39)</f>
        <v>6051</v>
      </c>
      <c r="E40" s="49"/>
      <c r="F40" s="51">
        <f>SUM(F36:F39)</f>
        <v>67746</v>
      </c>
      <c r="G40" s="49"/>
      <c r="H40" s="51">
        <f>SUM(H36:H39)</f>
        <v>16828</v>
      </c>
      <c r="I40" s="49"/>
      <c r="J40" s="51">
        <f>SUM(J36:J39)</f>
        <v>43736</v>
      </c>
    </row>
    <row r="41" spans="1:10" s="45" customFormat="1" ht="24" customHeight="1">
      <c r="A41" s="47"/>
      <c r="B41" s="37"/>
      <c r="C41" s="38"/>
      <c r="D41" s="41"/>
      <c r="E41" s="43"/>
      <c r="F41" s="41"/>
      <c r="G41" s="36"/>
      <c r="H41" s="77"/>
      <c r="I41" s="37"/>
      <c r="J41" s="41"/>
    </row>
    <row r="42" spans="1:10" s="45" customFormat="1" ht="24" customHeight="1">
      <c r="A42" s="23" t="s">
        <v>145</v>
      </c>
      <c r="B42" s="6"/>
      <c r="E42" s="10"/>
    </row>
    <row r="43" spans="1:10" s="45" customFormat="1" ht="24" customHeight="1">
      <c r="A43" s="8"/>
      <c r="B43" s="6"/>
      <c r="E43" s="10"/>
      <c r="J43" s="10" t="s">
        <v>126</v>
      </c>
    </row>
    <row r="44" spans="1:10" s="3" customFormat="1" ht="24" customHeight="1">
      <c r="A44" s="18" t="s">
        <v>105</v>
      </c>
      <c r="B44" s="1"/>
      <c r="C44" s="2"/>
      <c r="D44" s="2"/>
      <c r="E44" s="2"/>
      <c r="F44" s="2"/>
      <c r="G44" s="2"/>
      <c r="H44" s="2"/>
      <c r="I44" s="2"/>
      <c r="J44" s="10"/>
    </row>
    <row r="45" spans="1:10" s="3" customFormat="1" ht="24" customHeight="1">
      <c r="A45" s="18" t="s">
        <v>91</v>
      </c>
      <c r="B45" s="1"/>
      <c r="C45" s="2"/>
      <c r="D45" s="2"/>
      <c r="E45" s="2"/>
      <c r="F45" s="2"/>
      <c r="G45" s="2"/>
      <c r="H45" s="2"/>
      <c r="I45" s="2"/>
      <c r="J45" s="2"/>
    </row>
    <row r="46" spans="1:10" s="3" customFormat="1" ht="24" customHeight="1">
      <c r="A46" s="18" t="str">
        <f>'PL '!A63</f>
        <v>For the nine-month period ended 30 September 2022</v>
      </c>
      <c r="B46" s="1"/>
      <c r="C46" s="2"/>
      <c r="D46" s="2"/>
      <c r="E46" s="2"/>
      <c r="F46" s="2"/>
      <c r="G46" s="2"/>
      <c r="H46" s="2"/>
      <c r="I46" s="2"/>
      <c r="J46" s="2"/>
    </row>
    <row r="47" spans="1:10" s="3" customFormat="1" ht="24" customHeight="1">
      <c r="B47" s="1"/>
      <c r="C47" s="2"/>
      <c r="D47" s="2"/>
      <c r="E47" s="2"/>
      <c r="F47" s="2"/>
      <c r="G47" s="2"/>
      <c r="H47" s="2"/>
      <c r="I47" s="2"/>
      <c r="J47" s="43" t="str">
        <f>J5</f>
        <v>(Unit: Thousand Baht)</v>
      </c>
    </row>
    <row r="48" spans="1:10" s="45" customFormat="1" ht="24" customHeight="1">
      <c r="A48" s="44"/>
      <c r="B48" s="44"/>
      <c r="D48" s="76"/>
      <c r="E48" s="76" t="s">
        <v>0</v>
      </c>
      <c r="F48" s="76"/>
      <c r="G48" s="20"/>
      <c r="H48" s="76"/>
      <c r="I48" s="76" t="s">
        <v>1</v>
      </c>
      <c r="J48" s="76"/>
    </row>
    <row r="49" spans="1:10" s="45" customFormat="1" ht="24" customHeight="1">
      <c r="A49" s="44"/>
      <c r="B49" s="26"/>
      <c r="D49" s="27">
        <v>2022</v>
      </c>
      <c r="E49" s="28"/>
      <c r="F49" s="27">
        <v>2021</v>
      </c>
      <c r="G49" s="28"/>
      <c r="H49" s="27">
        <v>2022</v>
      </c>
      <c r="I49" s="28"/>
      <c r="J49" s="27">
        <v>2021</v>
      </c>
    </row>
    <row r="50" spans="1:10" s="45" customFormat="1" ht="24" customHeight="1">
      <c r="A50" s="31" t="s">
        <v>51</v>
      </c>
      <c r="B50" s="6"/>
      <c r="D50" s="11"/>
      <c r="E50" s="10"/>
      <c r="F50" s="11"/>
      <c r="H50" s="11"/>
      <c r="I50" s="10"/>
      <c r="J50" s="11"/>
    </row>
    <row r="51" spans="1:10" s="45" customFormat="1" ht="24" customHeight="1">
      <c r="A51" s="44" t="s">
        <v>156</v>
      </c>
      <c r="B51" s="6"/>
      <c r="D51" s="49">
        <v>0</v>
      </c>
      <c r="E51" s="49"/>
      <c r="F51" s="49">
        <v>0</v>
      </c>
      <c r="G51" s="49"/>
      <c r="H51" s="49">
        <v>0</v>
      </c>
      <c r="I51" s="49"/>
      <c r="J51" s="49">
        <v>31500</v>
      </c>
    </row>
    <row r="52" spans="1:10" s="45" customFormat="1" ht="24" customHeight="1">
      <c r="A52" s="44" t="s">
        <v>164</v>
      </c>
      <c r="B52" s="6"/>
      <c r="D52" s="49">
        <v>0</v>
      </c>
      <c r="E52" s="49"/>
      <c r="F52" s="49">
        <v>0</v>
      </c>
      <c r="G52" s="49"/>
      <c r="H52" s="49">
        <v>1816</v>
      </c>
      <c r="I52" s="49"/>
      <c r="J52" s="49">
        <v>2743</v>
      </c>
    </row>
    <row r="53" spans="1:10" s="45" customFormat="1" ht="24" customHeight="1">
      <c r="A53" s="46" t="s">
        <v>177</v>
      </c>
      <c r="B53" s="6"/>
      <c r="D53" s="49">
        <v>0</v>
      </c>
      <c r="E53" s="49"/>
      <c r="F53" s="49">
        <v>0</v>
      </c>
      <c r="G53" s="49"/>
      <c r="H53" s="49">
        <v>0</v>
      </c>
      <c r="I53" s="49"/>
      <c r="J53" s="49">
        <v>30000</v>
      </c>
    </row>
    <row r="54" spans="1:10" s="45" customFormat="1" ht="24" customHeight="1">
      <c r="A54" s="44" t="s">
        <v>176</v>
      </c>
      <c r="B54" s="6"/>
      <c r="D54" s="49">
        <v>0</v>
      </c>
      <c r="E54" s="49"/>
      <c r="F54" s="49">
        <v>0</v>
      </c>
      <c r="G54" s="49"/>
      <c r="H54" s="49">
        <v>0</v>
      </c>
      <c r="I54" s="49"/>
      <c r="J54" s="49">
        <v>-40000</v>
      </c>
    </row>
    <row r="55" spans="1:10" s="45" customFormat="1" ht="24" customHeight="1">
      <c r="A55" s="44" t="s">
        <v>213</v>
      </c>
      <c r="B55" s="6"/>
      <c r="D55" s="49">
        <v>0</v>
      </c>
      <c r="E55" s="49"/>
      <c r="F55" s="49">
        <v>0</v>
      </c>
      <c r="G55" s="49"/>
      <c r="H55" s="49">
        <v>59999</v>
      </c>
      <c r="I55" s="49"/>
      <c r="J55" s="49">
        <v>0</v>
      </c>
    </row>
    <row r="56" spans="1:10" s="45" customFormat="1" ht="24" customHeight="1">
      <c r="A56" s="44" t="s">
        <v>159</v>
      </c>
      <c r="B56" s="6"/>
      <c r="D56" s="49">
        <v>4484</v>
      </c>
      <c r="E56" s="49"/>
      <c r="F56" s="49">
        <v>6218</v>
      </c>
      <c r="G56" s="49"/>
      <c r="H56" s="49">
        <v>4484</v>
      </c>
      <c r="I56" s="49"/>
      <c r="J56" s="49">
        <v>6218</v>
      </c>
    </row>
    <row r="57" spans="1:10" s="45" customFormat="1" ht="24" customHeight="1">
      <c r="A57" s="44" t="s">
        <v>160</v>
      </c>
      <c r="B57" s="6"/>
      <c r="D57" s="49">
        <v>-32534</v>
      </c>
      <c r="E57" s="49"/>
      <c r="F57" s="49">
        <v>-37735</v>
      </c>
      <c r="G57" s="49"/>
      <c r="H57" s="49">
        <v>-30916</v>
      </c>
      <c r="I57" s="49"/>
      <c r="J57" s="49">
        <v>-37229</v>
      </c>
    </row>
    <row r="58" spans="1:10" s="45" customFormat="1" ht="24" customHeight="1">
      <c r="A58" s="44" t="s">
        <v>142</v>
      </c>
      <c r="B58" s="6"/>
      <c r="D58" s="49">
        <v>-3285</v>
      </c>
      <c r="E58" s="49"/>
      <c r="F58" s="49">
        <v>-2605</v>
      </c>
      <c r="G58" s="49"/>
      <c r="H58" s="45">
        <v>-3285</v>
      </c>
      <c r="I58" s="49"/>
      <c r="J58" s="49">
        <v>-2605</v>
      </c>
    </row>
    <row r="59" spans="1:10" s="45" customFormat="1" ht="24" customHeight="1">
      <c r="A59" s="31" t="s">
        <v>52</v>
      </c>
      <c r="B59" s="6"/>
      <c r="D59" s="50">
        <f>SUM(D51:D58)</f>
        <v>-31335</v>
      </c>
      <c r="E59" s="49"/>
      <c r="F59" s="50">
        <f>SUM(F51:F58)</f>
        <v>-34122</v>
      </c>
      <c r="G59" s="49"/>
      <c r="H59" s="50">
        <f>SUM(H51:H58)</f>
        <v>32098</v>
      </c>
      <c r="I59" s="49"/>
      <c r="J59" s="50">
        <f>SUM(J51:J58)</f>
        <v>-9373</v>
      </c>
    </row>
    <row r="60" spans="1:10" s="45" customFormat="1" ht="24" customHeight="1">
      <c r="A60" s="31" t="s">
        <v>53</v>
      </c>
      <c r="B60" s="6"/>
      <c r="D60" s="49"/>
      <c r="E60" s="49"/>
      <c r="F60" s="49"/>
      <c r="G60" s="49"/>
      <c r="H60" s="49"/>
      <c r="I60" s="49"/>
      <c r="J60" s="49"/>
    </row>
    <row r="61" spans="1:10" s="45" customFormat="1" ht="24" customHeight="1">
      <c r="A61" s="72" t="s">
        <v>203</v>
      </c>
      <c r="B61" s="61"/>
      <c r="D61" s="49">
        <v>3481</v>
      </c>
      <c r="E61" s="49"/>
      <c r="F61" s="49">
        <v>27493</v>
      </c>
      <c r="G61" s="49"/>
      <c r="H61" s="49">
        <v>3481</v>
      </c>
      <c r="I61" s="49"/>
      <c r="J61" s="49">
        <v>2576</v>
      </c>
    </row>
    <row r="62" spans="1:10" s="45" customFormat="1" ht="24" customHeight="1">
      <c r="A62" s="72" t="s">
        <v>191</v>
      </c>
      <c r="B62" s="61"/>
      <c r="D62" s="49">
        <v>2253714</v>
      </c>
      <c r="E62" s="49"/>
      <c r="F62" s="49">
        <v>2101450</v>
      </c>
      <c r="G62" s="49"/>
      <c r="H62" s="49">
        <v>2086645</v>
      </c>
      <c r="I62" s="49"/>
      <c r="J62" s="49">
        <v>1894047</v>
      </c>
    </row>
    <row r="63" spans="1:10" s="45" customFormat="1" ht="24" customHeight="1">
      <c r="A63" s="72" t="s">
        <v>192</v>
      </c>
      <c r="B63" s="61"/>
      <c r="D63" s="49">
        <v>-2251858</v>
      </c>
      <c r="E63" s="49"/>
      <c r="F63" s="49">
        <v>-2143183</v>
      </c>
      <c r="G63" s="49"/>
      <c r="H63" s="49">
        <v>-2095391</v>
      </c>
      <c r="I63" s="49"/>
      <c r="J63" s="49">
        <v>-1929752</v>
      </c>
    </row>
    <row r="64" spans="1:10" s="45" customFormat="1" ht="24" customHeight="1">
      <c r="A64" s="72" t="s">
        <v>193</v>
      </c>
      <c r="B64" s="61"/>
      <c r="D64" s="49">
        <v>0</v>
      </c>
      <c r="E64" s="49"/>
      <c r="F64" s="49">
        <v>0</v>
      </c>
      <c r="G64" s="49"/>
      <c r="H64" s="49">
        <v>0</v>
      </c>
      <c r="I64" s="49"/>
      <c r="J64" s="49">
        <v>40000</v>
      </c>
    </row>
    <row r="65" spans="1:11" s="45" customFormat="1" ht="24" customHeight="1">
      <c r="A65" s="72" t="s">
        <v>172</v>
      </c>
      <c r="B65" s="61"/>
      <c r="D65" s="49">
        <v>0</v>
      </c>
      <c r="E65" s="40"/>
      <c r="F65" s="49">
        <v>0</v>
      </c>
      <c r="G65" s="40"/>
      <c r="H65" s="49">
        <v>-40000</v>
      </c>
      <c r="I65" s="40"/>
      <c r="J65" s="40">
        <v>-29000</v>
      </c>
    </row>
    <row r="66" spans="1:11" s="45" customFormat="1" ht="24" customHeight="1">
      <c r="A66" s="8" t="s">
        <v>167</v>
      </c>
      <c r="B66" s="6"/>
      <c r="D66" s="49">
        <v>20000</v>
      </c>
      <c r="E66" s="49"/>
      <c r="F66" s="49">
        <v>0</v>
      </c>
      <c r="G66" s="40"/>
      <c r="H66" s="40">
        <v>0</v>
      </c>
      <c r="I66" s="40"/>
      <c r="J66" s="40">
        <v>0</v>
      </c>
    </row>
    <row r="67" spans="1:11" s="45" customFormat="1" ht="24" customHeight="1">
      <c r="A67" s="8" t="s">
        <v>157</v>
      </c>
      <c r="B67" s="6"/>
      <c r="D67" s="40">
        <v>-14850</v>
      </c>
      <c r="E67" s="40"/>
      <c r="F67" s="40">
        <v>-14542</v>
      </c>
      <c r="G67" s="49"/>
      <c r="H67" s="40">
        <v>-8398</v>
      </c>
      <c r="I67" s="49"/>
      <c r="J67" s="49">
        <v>-14542</v>
      </c>
    </row>
    <row r="68" spans="1:11" s="45" customFormat="1" ht="24" customHeight="1">
      <c r="A68" s="46" t="s">
        <v>143</v>
      </c>
      <c r="B68" s="6"/>
      <c r="D68" s="49">
        <v>-35727</v>
      </c>
      <c r="E68" s="49"/>
      <c r="F68" s="49">
        <v>-44857</v>
      </c>
      <c r="G68" s="49"/>
      <c r="H68" s="49">
        <v>-31754</v>
      </c>
      <c r="I68" s="49"/>
      <c r="J68" s="49">
        <v>-39159</v>
      </c>
      <c r="K68" s="72"/>
    </row>
    <row r="69" spans="1:11" s="45" customFormat="1" ht="24" customHeight="1">
      <c r="A69" s="31" t="s">
        <v>144</v>
      </c>
      <c r="B69" s="6"/>
      <c r="D69" s="50">
        <f>SUM(D61:D68)</f>
        <v>-25240</v>
      </c>
      <c r="E69" s="49"/>
      <c r="F69" s="50">
        <f>SUM(F61:F68)</f>
        <v>-73639</v>
      </c>
      <c r="G69" s="49"/>
      <c r="H69" s="50">
        <f>SUM(H61:H68)</f>
        <v>-85417</v>
      </c>
      <c r="I69" s="49"/>
      <c r="J69" s="50">
        <f>SUM(J61:J68)</f>
        <v>-75830</v>
      </c>
    </row>
    <row r="70" spans="1:11" s="45" customFormat="1" ht="24" customHeight="1">
      <c r="A70" s="31" t="s">
        <v>204</v>
      </c>
      <c r="B70" s="6"/>
      <c r="D70" s="50">
        <v>-12419</v>
      </c>
      <c r="E70" s="49"/>
      <c r="F70" s="50">
        <v>-13747</v>
      </c>
      <c r="G70" s="49"/>
      <c r="H70" s="50">
        <v>0</v>
      </c>
      <c r="I70" s="49"/>
      <c r="J70" s="50">
        <v>0</v>
      </c>
    </row>
    <row r="71" spans="1:11" s="45" customFormat="1" ht="24" customHeight="1">
      <c r="A71" s="31" t="s">
        <v>205</v>
      </c>
      <c r="B71" s="6"/>
      <c r="D71" s="53">
        <f>D40+D59+D69+D70</f>
        <v>-62943</v>
      </c>
      <c r="E71" s="49"/>
      <c r="F71" s="53">
        <f>F40+F59+F69+F70</f>
        <v>-53762</v>
      </c>
      <c r="G71" s="49"/>
      <c r="H71" s="53">
        <f>H40+H59+H69+H70</f>
        <v>-36491</v>
      </c>
      <c r="I71" s="49"/>
      <c r="J71" s="53">
        <f>J40+J59+J69+J70</f>
        <v>-41467</v>
      </c>
    </row>
    <row r="72" spans="1:11" s="45" customFormat="1" ht="24" customHeight="1">
      <c r="A72" s="8" t="s">
        <v>118</v>
      </c>
      <c r="B72" s="6"/>
      <c r="D72" s="51">
        <v>80321</v>
      </c>
      <c r="E72" s="49"/>
      <c r="F72" s="51">
        <v>83669</v>
      </c>
      <c r="G72" s="49"/>
      <c r="H72" s="51">
        <v>39557</v>
      </c>
      <c r="I72" s="49"/>
      <c r="J72" s="51">
        <v>46294</v>
      </c>
    </row>
    <row r="73" spans="1:11" s="45" customFormat="1" ht="24" customHeight="1" thickBot="1">
      <c r="A73" s="9" t="s">
        <v>119</v>
      </c>
      <c r="B73" s="6"/>
      <c r="D73" s="55">
        <f>SUM(D71:D72)</f>
        <v>17378</v>
      </c>
      <c r="E73" s="49"/>
      <c r="F73" s="55">
        <f>SUM(F71:F72)</f>
        <v>29907</v>
      </c>
      <c r="G73" s="49"/>
      <c r="H73" s="55">
        <f>SUM(H71:H72)</f>
        <v>3066</v>
      </c>
      <c r="I73" s="49"/>
      <c r="J73" s="55">
        <f>SUM(J71:J72)</f>
        <v>4827</v>
      </c>
    </row>
    <row r="74" spans="1:11" s="45" customFormat="1" ht="24" customHeight="1" thickTop="1">
      <c r="A74" s="44"/>
      <c r="B74" s="6"/>
      <c r="D74" s="49">
        <f>D73-BS!E11</f>
        <v>0</v>
      </c>
      <c r="E74" s="49"/>
      <c r="F74" s="49"/>
      <c r="G74" s="49"/>
      <c r="H74" s="49">
        <f>H73-BS!I11</f>
        <v>0</v>
      </c>
      <c r="I74" s="49"/>
      <c r="J74" s="49"/>
    </row>
    <row r="75" spans="1:11" ht="24" customHeight="1">
      <c r="A75" s="18" t="s">
        <v>168</v>
      </c>
      <c r="B75" s="61"/>
      <c r="C75" s="45"/>
      <c r="D75" s="49"/>
      <c r="E75" s="49"/>
      <c r="F75" s="49"/>
      <c r="G75" s="49"/>
      <c r="H75" s="49"/>
      <c r="I75" s="49"/>
      <c r="J75" s="49"/>
    </row>
    <row r="76" spans="1:11" ht="24" customHeight="1">
      <c r="A76" s="46" t="s">
        <v>169</v>
      </c>
      <c r="B76" s="61"/>
      <c r="C76" s="45"/>
      <c r="D76" s="49"/>
      <c r="E76" s="49"/>
      <c r="F76" s="49"/>
      <c r="G76" s="49"/>
      <c r="H76" s="49"/>
      <c r="I76" s="49"/>
      <c r="J76" s="49"/>
    </row>
    <row r="77" spans="1:11" ht="24" customHeight="1">
      <c r="A77" s="46" t="s">
        <v>194</v>
      </c>
      <c r="B77" s="61"/>
      <c r="C77" s="45"/>
      <c r="D77" s="49">
        <v>27517</v>
      </c>
      <c r="E77" s="49"/>
      <c r="F77" s="49">
        <v>1440</v>
      </c>
      <c r="G77" s="49"/>
      <c r="H77" s="49">
        <v>27517</v>
      </c>
      <c r="I77" s="49"/>
      <c r="J77" s="49">
        <v>1440</v>
      </c>
    </row>
    <row r="78" spans="1:11" ht="24" customHeight="1">
      <c r="A78" s="46" t="s">
        <v>170</v>
      </c>
      <c r="B78" s="61"/>
      <c r="C78" s="45"/>
      <c r="D78" s="49">
        <v>33097</v>
      </c>
      <c r="E78" s="49"/>
      <c r="F78" s="49">
        <v>24061</v>
      </c>
      <c r="G78" s="49"/>
      <c r="H78" s="49">
        <v>27217</v>
      </c>
      <c r="I78" s="49"/>
      <c r="J78" s="49">
        <v>22647</v>
      </c>
    </row>
    <row r="79" spans="1:11" ht="24" customHeight="1">
      <c r="A79" s="46" t="s">
        <v>171</v>
      </c>
      <c r="B79" s="61"/>
      <c r="C79" s="45"/>
      <c r="D79" s="49">
        <v>0</v>
      </c>
      <c r="E79" s="49"/>
      <c r="F79" s="49">
        <v>4674</v>
      </c>
      <c r="G79" s="49"/>
      <c r="H79" s="49">
        <v>0</v>
      </c>
      <c r="I79" s="49"/>
      <c r="J79" s="49">
        <v>0</v>
      </c>
    </row>
    <row r="81" spans="1:1" ht="24" customHeight="1">
      <c r="A81" s="69" t="s">
        <v>145</v>
      </c>
    </row>
    <row r="85" spans="1:1" ht="24" customHeight="1">
      <c r="A85" s="23"/>
    </row>
  </sheetData>
  <printOptions horizontalCentered="1"/>
  <pageMargins left="0.7" right="0.27559055118110198" top="0.78740157480314998" bottom="0.2" header="0.31496062992126" footer="0.31496062992126"/>
  <pageSetup paperSize="9" scale="70" orientation="portrait" r:id="rId1"/>
  <rowBreaks count="1" manualBreakCount="1">
    <brk id="42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 Chuachalad</cp:lastModifiedBy>
  <cp:lastPrinted>2022-11-11T06:46:12Z</cp:lastPrinted>
  <dcterms:created xsi:type="dcterms:W3CDTF">2011-03-15T03:50:46Z</dcterms:created>
  <dcterms:modified xsi:type="dcterms:W3CDTF">2022-11-14T11:02:39Z</dcterms:modified>
</cp:coreProperties>
</file>